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B3232591-2161-0945-8CAC-78E005F27576}" xr6:coauthVersionLast="47" xr6:coauthVersionMax="47" xr10:uidLastSave="{00000000-0000-0000-0000-000000000000}"/>
  <bookViews>
    <workbookView xWindow="7180" yWindow="2240" windowWidth="28660" windowHeight="19140" xr2:uid="{04BB4798-6BC8-FA4E-8A7F-1F78221EA93F}"/>
  </bookViews>
  <sheets>
    <sheet name="T17-1" sheetId="7" r:id="rId1"/>
    <sheet name="T17-2" sheetId="8" r:id="rId2"/>
    <sheet name="T17-3" sheetId="9" r:id="rId3"/>
    <sheet name="T17-4" sheetId="10" r:id="rId4"/>
    <sheet name="T17-5" sheetId="11" r:id="rId5"/>
    <sheet name="T17-6" sheetId="12" r:id="rId6"/>
    <sheet name="T17-7" sheetId="13" r:id="rId7"/>
    <sheet name="T17-8" sheetId="14" r:id="rId8"/>
    <sheet name="T17-9" sheetId="15" r:id="rId9"/>
    <sheet name="T17-10" sheetId="16" r:id="rId10"/>
    <sheet name="T17-11" sheetId="17" r:id="rId11"/>
    <sheet name="T17-12" sheetId="18" r:id="rId12"/>
    <sheet name="T17-13" sheetId="19" r:id="rId13"/>
    <sheet name="T17-14" sheetId="20" r:id="rId14"/>
    <sheet name="T17-15" sheetId="21" r:id="rId15"/>
    <sheet name="T17-16" sheetId="22" r:id="rId16"/>
    <sheet name="T17-17" sheetId="23" r:id="rId17"/>
    <sheet name="T17-18" sheetId="24" r:id="rId18"/>
    <sheet name="T17-19" sheetId="25" r:id="rId19"/>
    <sheet name="T17-20" sheetId="26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26" l="1"/>
  <c r="O56" i="26"/>
  <c r="O55" i="26"/>
  <c r="N52" i="26"/>
  <c r="Q52" i="26" s="1"/>
  <c r="N51" i="26"/>
  <c r="P51" i="26" s="1"/>
  <c r="N50" i="26"/>
  <c r="N49" i="26"/>
  <c r="N48" i="26"/>
  <c r="O59" i="26" s="1"/>
  <c r="Q42" i="26"/>
  <c r="N42" i="26"/>
  <c r="P42" i="26" s="1"/>
  <c r="N41" i="26"/>
  <c r="Q41" i="26" s="1"/>
  <c r="N40" i="26"/>
  <c r="Q40" i="26" s="1"/>
  <c r="N39" i="26"/>
  <c r="Q39" i="26" s="1"/>
  <c r="N38" i="26"/>
  <c r="P38" i="26" s="1"/>
  <c r="P62" i="25"/>
  <c r="O56" i="25"/>
  <c r="O55" i="25"/>
  <c r="N52" i="25"/>
  <c r="Q52" i="25" s="1"/>
  <c r="O51" i="25"/>
  <c r="N51" i="25"/>
  <c r="O50" i="25"/>
  <c r="N50" i="25"/>
  <c r="P50" i="25" s="1"/>
  <c r="O49" i="25"/>
  <c r="N49" i="25"/>
  <c r="N48" i="25"/>
  <c r="O59" i="25" s="1"/>
  <c r="Q50" i="25" s="1"/>
  <c r="O42" i="25"/>
  <c r="N42" i="25"/>
  <c r="Q42" i="25" s="1"/>
  <c r="Q41" i="25"/>
  <c r="O41" i="25"/>
  <c r="N41" i="25"/>
  <c r="P41" i="25" s="1"/>
  <c r="O40" i="25"/>
  <c r="N40" i="25"/>
  <c r="N39" i="25"/>
  <c r="O38" i="25"/>
  <c r="N38" i="25"/>
  <c r="P62" i="24"/>
  <c r="O56" i="24"/>
  <c r="O55" i="24"/>
  <c r="N52" i="24"/>
  <c r="Q52" i="24" s="1"/>
  <c r="O51" i="24"/>
  <c r="N51" i="24"/>
  <c r="Q51" i="24" s="1"/>
  <c r="N50" i="24"/>
  <c r="Q50" i="24" s="1"/>
  <c r="N49" i="24"/>
  <c r="O49" i="24" s="1"/>
  <c r="N48" i="24"/>
  <c r="O59" i="24" s="1"/>
  <c r="O42" i="24"/>
  <c r="N42" i="24"/>
  <c r="Q42" i="24" s="1"/>
  <c r="N41" i="24"/>
  <c r="Q41" i="24" s="1"/>
  <c r="N40" i="24"/>
  <c r="O40" i="24" s="1"/>
  <c r="N39" i="24"/>
  <c r="O39" i="24" s="1"/>
  <c r="O38" i="24"/>
  <c r="N38" i="24"/>
  <c r="Q38" i="24" s="1"/>
  <c r="P62" i="23"/>
  <c r="O56" i="23"/>
  <c r="O55" i="23"/>
  <c r="N52" i="23"/>
  <c r="Q52" i="23" s="1"/>
  <c r="N51" i="23"/>
  <c r="Q51" i="23" s="1"/>
  <c r="N50" i="23"/>
  <c r="P49" i="23"/>
  <c r="N49" i="23"/>
  <c r="N48" i="23"/>
  <c r="O59" i="23" s="1"/>
  <c r="N42" i="23"/>
  <c r="Q42" i="23" s="1"/>
  <c r="N41" i="23"/>
  <c r="Q41" i="23" s="1"/>
  <c r="P40" i="23"/>
  <c r="N40" i="23"/>
  <c r="Q40" i="23" s="1"/>
  <c r="N39" i="23"/>
  <c r="Q39" i="23" s="1"/>
  <c r="N38" i="23"/>
  <c r="Q38" i="23" s="1"/>
  <c r="P62" i="22"/>
  <c r="O56" i="22"/>
  <c r="O55" i="22"/>
  <c r="N52" i="22"/>
  <c r="Q52" i="22" s="1"/>
  <c r="O51" i="22"/>
  <c r="N51" i="22"/>
  <c r="P50" i="22"/>
  <c r="O50" i="22"/>
  <c r="N50" i="22"/>
  <c r="N49" i="22"/>
  <c r="N48" i="22"/>
  <c r="O59" i="22" s="1"/>
  <c r="Q50" i="22" s="1"/>
  <c r="O42" i="22"/>
  <c r="N42" i="22"/>
  <c r="Q42" i="22" s="1"/>
  <c r="Q41" i="22"/>
  <c r="P41" i="22"/>
  <c r="O41" i="22"/>
  <c r="N41" i="22"/>
  <c r="P40" i="22"/>
  <c r="N40" i="22"/>
  <c r="N39" i="22"/>
  <c r="O38" i="22"/>
  <c r="N38" i="22"/>
  <c r="P62" i="21"/>
  <c r="O56" i="21"/>
  <c r="O55" i="21"/>
  <c r="N52" i="21"/>
  <c r="O52" i="21" s="1"/>
  <c r="P51" i="21"/>
  <c r="N51" i="21"/>
  <c r="N50" i="21"/>
  <c r="N49" i="21"/>
  <c r="N48" i="21"/>
  <c r="O48" i="21" s="1"/>
  <c r="P42" i="21"/>
  <c r="N42" i="21"/>
  <c r="Q42" i="21" s="1"/>
  <c r="N41" i="21"/>
  <c r="Q41" i="21" s="1"/>
  <c r="N40" i="21"/>
  <c r="N39" i="21"/>
  <c r="O39" i="21" s="1"/>
  <c r="P38" i="21"/>
  <c r="N38" i="21"/>
  <c r="P62" i="20"/>
  <c r="O56" i="20"/>
  <c r="O55" i="20"/>
  <c r="N52" i="20"/>
  <c r="Q52" i="20" s="1"/>
  <c r="P51" i="20"/>
  <c r="O51" i="20"/>
  <c r="N51" i="20"/>
  <c r="O50" i="20"/>
  <c r="N50" i="20"/>
  <c r="N49" i="20"/>
  <c r="N48" i="20"/>
  <c r="P42" i="20"/>
  <c r="O42" i="20"/>
  <c r="N42" i="20"/>
  <c r="Q42" i="20" s="1"/>
  <c r="N41" i="20"/>
  <c r="Q41" i="20" s="1"/>
  <c r="N40" i="20"/>
  <c r="N39" i="20"/>
  <c r="O39" i="20" s="1"/>
  <c r="P38" i="20"/>
  <c r="O38" i="20"/>
  <c r="N38" i="20"/>
  <c r="P62" i="19"/>
  <c r="O56" i="19"/>
  <c r="O55" i="19"/>
  <c r="N52" i="19"/>
  <c r="Q52" i="19" s="1"/>
  <c r="N51" i="19"/>
  <c r="Q51" i="19" s="1"/>
  <c r="O50" i="19"/>
  <c r="N50" i="19"/>
  <c r="P50" i="19" s="1"/>
  <c r="N49" i="19"/>
  <c r="N48" i="19"/>
  <c r="O59" i="19" s="1"/>
  <c r="N42" i="19"/>
  <c r="Q42" i="19" s="1"/>
  <c r="N41" i="19"/>
  <c r="O41" i="19" s="1"/>
  <c r="N40" i="19"/>
  <c r="Q40" i="19" s="1"/>
  <c r="N39" i="19"/>
  <c r="Q39" i="19" s="1"/>
  <c r="N38" i="19"/>
  <c r="Q38" i="19" s="1"/>
  <c r="P62" i="18"/>
  <c r="O56" i="18"/>
  <c r="O55" i="18"/>
  <c r="N52" i="18"/>
  <c r="Q52" i="18" s="1"/>
  <c r="N51" i="18"/>
  <c r="Q51" i="18" s="1"/>
  <c r="N50" i="18"/>
  <c r="N49" i="18"/>
  <c r="N48" i="18"/>
  <c r="O59" i="18" s="1"/>
  <c r="N42" i="18"/>
  <c r="Q42" i="18" s="1"/>
  <c r="N41" i="18"/>
  <c r="Q41" i="18" s="1"/>
  <c r="N40" i="18"/>
  <c r="Q40" i="18" s="1"/>
  <c r="N39" i="18"/>
  <c r="Q39" i="18" s="1"/>
  <c r="N38" i="18"/>
  <c r="Q38" i="18" s="1"/>
  <c r="P62" i="17"/>
  <c r="O56" i="17"/>
  <c r="O55" i="17"/>
  <c r="N52" i="17"/>
  <c r="Q52" i="17" s="1"/>
  <c r="N51" i="17"/>
  <c r="Q51" i="17" s="1"/>
  <c r="N50" i="17"/>
  <c r="N49" i="17"/>
  <c r="N48" i="17"/>
  <c r="O59" i="17" s="1"/>
  <c r="N42" i="17"/>
  <c r="Q42" i="17" s="1"/>
  <c r="N41" i="17"/>
  <c r="Q41" i="17" s="1"/>
  <c r="N40" i="17"/>
  <c r="Q40" i="17" s="1"/>
  <c r="N39" i="17"/>
  <c r="Q39" i="17" s="1"/>
  <c r="N38" i="17"/>
  <c r="Q38" i="17" s="1"/>
  <c r="P62" i="16"/>
  <c r="O56" i="16"/>
  <c r="O55" i="16"/>
  <c r="N52" i="16"/>
  <c r="Q52" i="16" s="1"/>
  <c r="N51" i="16"/>
  <c r="N50" i="16"/>
  <c r="N49" i="16"/>
  <c r="N48" i="16"/>
  <c r="O59" i="16" s="1"/>
  <c r="N42" i="16"/>
  <c r="Q42" i="16" s="1"/>
  <c r="N41" i="16"/>
  <c r="Q41" i="16" s="1"/>
  <c r="N40" i="16"/>
  <c r="Q40" i="16" s="1"/>
  <c r="N39" i="16"/>
  <c r="O39" i="16" s="1"/>
  <c r="N38" i="16"/>
  <c r="Q38" i="16" s="1"/>
  <c r="P62" i="15"/>
  <c r="O56" i="15"/>
  <c r="O55" i="15"/>
  <c r="N52" i="15"/>
  <c r="O52" i="15" s="1"/>
  <c r="N51" i="15"/>
  <c r="O50" i="15"/>
  <c r="N50" i="15"/>
  <c r="N49" i="15"/>
  <c r="N48" i="15"/>
  <c r="N42" i="15"/>
  <c r="Q42" i="15" s="1"/>
  <c r="O41" i="15"/>
  <c r="N41" i="15"/>
  <c r="Q41" i="15" s="1"/>
  <c r="N40" i="15"/>
  <c r="O40" i="15" s="1"/>
  <c r="N39" i="15"/>
  <c r="N38" i="15"/>
  <c r="P62" i="14"/>
  <c r="O56" i="14"/>
  <c r="O55" i="14"/>
  <c r="N52" i="14"/>
  <c r="O52" i="14" s="1"/>
  <c r="N51" i="14"/>
  <c r="Q51" i="14" s="1"/>
  <c r="N50" i="14"/>
  <c r="N49" i="14"/>
  <c r="P49" i="14" s="1"/>
  <c r="N48" i="14"/>
  <c r="O59" i="14" s="1"/>
  <c r="N42" i="14"/>
  <c r="Q42" i="14" s="1"/>
  <c r="N41" i="14"/>
  <c r="Q41" i="14" s="1"/>
  <c r="N40" i="14"/>
  <c r="P40" i="14" s="1"/>
  <c r="N39" i="14"/>
  <c r="O39" i="14" s="1"/>
  <c r="N38" i="14"/>
  <c r="Q38" i="14" s="1"/>
  <c r="P62" i="13"/>
  <c r="O56" i="13"/>
  <c r="O55" i="13"/>
  <c r="N52" i="13"/>
  <c r="Q52" i="13" s="1"/>
  <c r="N51" i="13"/>
  <c r="N50" i="13"/>
  <c r="N49" i="13"/>
  <c r="P49" i="13" s="1"/>
  <c r="N48" i="13"/>
  <c r="P48" i="13" s="1"/>
  <c r="N42" i="13"/>
  <c r="Q42" i="13" s="1"/>
  <c r="N41" i="13"/>
  <c r="Q41" i="13" s="1"/>
  <c r="N40" i="13"/>
  <c r="N39" i="13"/>
  <c r="N38" i="13"/>
  <c r="P62" i="12"/>
  <c r="O56" i="12"/>
  <c r="O55" i="12"/>
  <c r="N52" i="12"/>
  <c r="O52" i="12" s="1"/>
  <c r="N51" i="12"/>
  <c r="Q51" i="12" s="1"/>
  <c r="N50" i="12"/>
  <c r="N49" i="12"/>
  <c r="O49" i="12" s="1"/>
  <c r="N48" i="12"/>
  <c r="O59" i="12" s="1"/>
  <c r="N42" i="12"/>
  <c r="Q42" i="12" s="1"/>
  <c r="N41" i="12"/>
  <c r="Q41" i="12" s="1"/>
  <c r="N40" i="12"/>
  <c r="O40" i="12" s="1"/>
  <c r="N39" i="12"/>
  <c r="O39" i="12" s="1"/>
  <c r="N38" i="12"/>
  <c r="Q38" i="12" s="1"/>
  <c r="P62" i="11"/>
  <c r="O56" i="11"/>
  <c r="O55" i="11"/>
  <c r="N52" i="11"/>
  <c r="Q52" i="11" s="1"/>
  <c r="N51" i="11"/>
  <c r="N50" i="11"/>
  <c r="N49" i="11"/>
  <c r="N48" i="11"/>
  <c r="O59" i="11" s="1"/>
  <c r="N42" i="11"/>
  <c r="Q42" i="11" s="1"/>
  <c r="N41" i="11"/>
  <c r="Q41" i="11" s="1"/>
  <c r="N40" i="11"/>
  <c r="Q40" i="11" s="1"/>
  <c r="N39" i="11"/>
  <c r="O39" i="11" s="1"/>
  <c r="N38" i="11"/>
  <c r="Q38" i="11" s="1"/>
  <c r="P62" i="10"/>
  <c r="O56" i="10"/>
  <c r="O55" i="10"/>
  <c r="N52" i="10"/>
  <c r="Q52" i="10" s="1"/>
  <c r="N51" i="10"/>
  <c r="N50" i="10"/>
  <c r="N49" i="10"/>
  <c r="N48" i="10"/>
  <c r="O48" i="10" s="1"/>
  <c r="N42" i="10"/>
  <c r="Q42" i="10" s="1"/>
  <c r="N41" i="10"/>
  <c r="Q41" i="10" s="1"/>
  <c r="N40" i="10"/>
  <c r="N39" i="10"/>
  <c r="N38" i="10"/>
  <c r="P62" i="9"/>
  <c r="O56" i="9"/>
  <c r="O55" i="9"/>
  <c r="N52" i="9"/>
  <c r="Q52" i="9" s="1"/>
  <c r="N51" i="9"/>
  <c r="N50" i="9"/>
  <c r="N49" i="9"/>
  <c r="N48" i="9"/>
  <c r="O59" i="9" s="1"/>
  <c r="N42" i="9"/>
  <c r="Q42" i="9" s="1"/>
  <c r="N41" i="9"/>
  <c r="Q41" i="9" s="1"/>
  <c r="N40" i="9"/>
  <c r="Q40" i="9" s="1"/>
  <c r="N39" i="9"/>
  <c r="P39" i="9" s="1"/>
  <c r="N38" i="9"/>
  <c r="Q38" i="9" s="1"/>
  <c r="P62" i="8"/>
  <c r="O56" i="8"/>
  <c r="O55" i="8"/>
  <c r="N52" i="8"/>
  <c r="Q52" i="8" s="1"/>
  <c r="N51" i="8"/>
  <c r="N50" i="8"/>
  <c r="N49" i="8"/>
  <c r="N48" i="8"/>
  <c r="N42" i="8"/>
  <c r="Q42" i="8" s="1"/>
  <c r="N41" i="8"/>
  <c r="Q41" i="8" s="1"/>
  <c r="N40" i="8"/>
  <c r="N39" i="8"/>
  <c r="O39" i="8" s="1"/>
  <c r="N38" i="8"/>
  <c r="P62" i="7"/>
  <c r="O56" i="7"/>
  <c r="O55" i="7"/>
  <c r="N52" i="7"/>
  <c r="Q52" i="7" s="1"/>
  <c r="N51" i="7"/>
  <c r="N50" i="7"/>
  <c r="N49" i="7"/>
  <c r="O49" i="7" s="1"/>
  <c r="N48" i="7"/>
  <c r="N42" i="7"/>
  <c r="Q42" i="7" s="1"/>
  <c r="N41" i="7"/>
  <c r="Q41" i="7" s="1"/>
  <c r="N40" i="7"/>
  <c r="P40" i="7" s="1"/>
  <c r="N39" i="7"/>
  <c r="P39" i="7" s="1"/>
  <c r="N38" i="7"/>
  <c r="E60" i="26"/>
  <c r="E60" i="25"/>
  <c r="E58" i="24"/>
  <c r="E59" i="23"/>
  <c r="E60" i="22"/>
  <c r="E60" i="21"/>
  <c r="E60" i="20"/>
  <c r="E59" i="19"/>
  <c r="E59" i="18"/>
  <c r="E59" i="17"/>
  <c r="E60" i="16"/>
  <c r="E60" i="15"/>
  <c r="E59" i="14"/>
  <c r="E60" i="13"/>
  <c r="E59" i="12"/>
  <c r="E60" i="11"/>
  <c r="E60" i="10"/>
  <c r="E60" i="9"/>
  <c r="E60" i="8"/>
  <c r="E60" i="7"/>
  <c r="H44" i="26"/>
  <c r="I44" i="26" s="1"/>
  <c r="H44" i="25"/>
  <c r="I44" i="25" s="1"/>
  <c r="H44" i="24"/>
  <c r="I44" i="24"/>
  <c r="H44" i="23"/>
  <c r="I44" i="23" s="1"/>
  <c r="H44" i="22"/>
  <c r="I44" i="22" s="1"/>
  <c r="H44" i="21"/>
  <c r="I44" i="21" s="1"/>
  <c r="H44" i="20"/>
  <c r="I44" i="20"/>
  <c r="H44" i="19"/>
  <c r="I44" i="19" s="1"/>
  <c r="H44" i="18"/>
  <c r="I44" i="18" s="1"/>
  <c r="H44" i="17"/>
  <c r="I44" i="17"/>
  <c r="H44" i="16"/>
  <c r="I44" i="16" s="1"/>
  <c r="H44" i="15"/>
  <c r="I44" i="15"/>
  <c r="H44" i="14"/>
  <c r="I44" i="14"/>
  <c r="H44" i="13"/>
  <c r="I44" i="13" s="1"/>
  <c r="H44" i="12"/>
  <c r="I44" i="12" s="1"/>
  <c r="H44" i="11"/>
  <c r="I44" i="11" s="1"/>
  <c r="H44" i="10"/>
  <c r="I44" i="10" s="1"/>
  <c r="H44" i="9"/>
  <c r="I44" i="9" s="1"/>
  <c r="H44" i="8"/>
  <c r="I44" i="8" s="1"/>
  <c r="H44" i="7"/>
  <c r="I44" i="7" s="1"/>
  <c r="G50" i="26"/>
  <c r="G49" i="26"/>
  <c r="G50" i="25"/>
  <c r="G49" i="25"/>
  <c r="G49" i="23"/>
  <c r="G50" i="22"/>
  <c r="G49" i="22"/>
  <c r="G50" i="21"/>
  <c r="G49" i="21"/>
  <c r="G50" i="20"/>
  <c r="G49" i="20"/>
  <c r="G49" i="19"/>
  <c r="G49" i="18"/>
  <c r="G49" i="17"/>
  <c r="G50" i="16"/>
  <c r="G49" i="16"/>
  <c r="G50" i="15"/>
  <c r="G49" i="15"/>
  <c r="G49" i="14"/>
  <c r="G50" i="13"/>
  <c r="G49" i="13"/>
  <c r="G49" i="12"/>
  <c r="G50" i="11"/>
  <c r="G49" i="11"/>
  <c r="G50" i="10"/>
  <c r="G49" i="10"/>
  <c r="G50" i="9"/>
  <c r="G49" i="9"/>
  <c r="G50" i="8"/>
  <c r="G49" i="8"/>
  <c r="G50" i="7"/>
  <c r="G49" i="7"/>
  <c r="I33" i="26"/>
  <c r="G51" i="26"/>
  <c r="E78" i="26"/>
  <c r="E77" i="26"/>
  <c r="F77" i="26" s="1"/>
  <c r="E76" i="26"/>
  <c r="F76" i="26" s="1"/>
  <c r="G76" i="26" s="1"/>
  <c r="E72" i="26"/>
  <c r="E71" i="26"/>
  <c r="E70" i="26"/>
  <c r="E69" i="26"/>
  <c r="E68" i="26"/>
  <c r="E67" i="26"/>
  <c r="E61" i="26"/>
  <c r="E59" i="26"/>
  <c r="E58" i="26"/>
  <c r="E57" i="26"/>
  <c r="H53" i="26"/>
  <c r="H52" i="26"/>
  <c r="H51" i="26"/>
  <c r="H50" i="26"/>
  <c r="H49" i="26"/>
  <c r="F48" i="26"/>
  <c r="H42" i="26"/>
  <c r="G42" i="26"/>
  <c r="G52" i="26" s="1"/>
  <c r="F42" i="26"/>
  <c r="H41" i="26"/>
  <c r="G41" i="26"/>
  <c r="F41" i="26"/>
  <c r="H40" i="26"/>
  <c r="G40" i="26"/>
  <c r="F40" i="26"/>
  <c r="H39" i="26"/>
  <c r="G39" i="26"/>
  <c r="F39" i="26"/>
  <c r="H38" i="26"/>
  <c r="G38" i="26"/>
  <c r="F38" i="26"/>
  <c r="K48" i="26" s="1"/>
  <c r="E33" i="26"/>
  <c r="H30" i="26"/>
  <c r="G30" i="26"/>
  <c r="H28" i="26"/>
  <c r="G28" i="26"/>
  <c r="H27" i="26"/>
  <c r="G27" i="26"/>
  <c r="H26" i="26"/>
  <c r="G26" i="26"/>
  <c r="G23" i="26"/>
  <c r="H22" i="26"/>
  <c r="G22" i="26"/>
  <c r="H20" i="26"/>
  <c r="G20" i="26"/>
  <c r="H19" i="26"/>
  <c r="G19" i="26"/>
  <c r="H18" i="26"/>
  <c r="G18" i="26"/>
  <c r="H16" i="26"/>
  <c r="G16" i="26"/>
  <c r="H15" i="26"/>
  <c r="G15" i="26"/>
  <c r="E8" i="26"/>
  <c r="H29" i="26" s="1"/>
  <c r="E7" i="26"/>
  <c r="J6" i="26"/>
  <c r="E6" i="26"/>
  <c r="F6" i="26" s="1"/>
  <c r="I33" i="25"/>
  <c r="G51" i="25" s="1"/>
  <c r="E78" i="25"/>
  <c r="E77" i="25"/>
  <c r="F77" i="25" s="1"/>
  <c r="E76" i="25"/>
  <c r="F76" i="25" s="1"/>
  <c r="G76" i="25" s="1"/>
  <c r="E72" i="25"/>
  <c r="E71" i="25"/>
  <c r="E70" i="25"/>
  <c r="E69" i="25"/>
  <c r="E68" i="25"/>
  <c r="E67" i="25"/>
  <c r="E61" i="25"/>
  <c r="E59" i="25"/>
  <c r="E58" i="25"/>
  <c r="E57" i="25"/>
  <c r="H53" i="25"/>
  <c r="K52" i="25"/>
  <c r="H52" i="25"/>
  <c r="H51" i="25"/>
  <c r="H50" i="25"/>
  <c r="H49" i="25"/>
  <c r="F48" i="25"/>
  <c r="G48" i="25" s="1"/>
  <c r="H42" i="25"/>
  <c r="G42" i="25"/>
  <c r="G52" i="25" s="1"/>
  <c r="F42" i="25"/>
  <c r="H41" i="25"/>
  <c r="G41" i="25"/>
  <c r="F41" i="25"/>
  <c r="H40" i="25"/>
  <c r="G40" i="25"/>
  <c r="F40" i="25"/>
  <c r="H39" i="25"/>
  <c r="G39" i="25"/>
  <c r="F39" i="25"/>
  <c r="H38" i="25"/>
  <c r="G38" i="25"/>
  <c r="F38" i="25"/>
  <c r="K48" i="25" s="1"/>
  <c r="E33" i="25"/>
  <c r="H30" i="25"/>
  <c r="G30" i="25"/>
  <c r="H28" i="25"/>
  <c r="G28" i="25"/>
  <c r="H27" i="25"/>
  <c r="G27" i="25"/>
  <c r="H26" i="25"/>
  <c r="G26" i="25"/>
  <c r="G23" i="25"/>
  <c r="H22" i="25"/>
  <c r="G22" i="25"/>
  <c r="H20" i="25"/>
  <c r="G20" i="25"/>
  <c r="H19" i="25"/>
  <c r="G19" i="25"/>
  <c r="H18" i="25"/>
  <c r="G18" i="25"/>
  <c r="H16" i="25"/>
  <c r="G16" i="25"/>
  <c r="H15" i="25"/>
  <c r="G15" i="25"/>
  <c r="E8" i="25"/>
  <c r="H29" i="25" s="1"/>
  <c r="E7" i="25"/>
  <c r="J6" i="25"/>
  <c r="E6" i="25"/>
  <c r="F6" i="25" s="1"/>
  <c r="I33" i="24"/>
  <c r="G49" i="24"/>
  <c r="E78" i="24"/>
  <c r="E77" i="24"/>
  <c r="F77" i="24" s="1"/>
  <c r="E76" i="24"/>
  <c r="F76" i="24" s="1"/>
  <c r="G76" i="24" s="1"/>
  <c r="E72" i="24"/>
  <c r="E71" i="24"/>
  <c r="E70" i="24"/>
  <c r="E69" i="24"/>
  <c r="E68" i="24"/>
  <c r="E67" i="24"/>
  <c r="E61" i="24"/>
  <c r="E60" i="24"/>
  <c r="E59" i="24"/>
  <c r="E57" i="24"/>
  <c r="H53" i="24"/>
  <c r="K52" i="24"/>
  <c r="H52" i="24"/>
  <c r="H51" i="24"/>
  <c r="H50" i="24"/>
  <c r="H49" i="24"/>
  <c r="F48" i="24"/>
  <c r="G48" i="24" s="1"/>
  <c r="H42" i="24"/>
  <c r="G42" i="24"/>
  <c r="G52" i="24" s="1"/>
  <c r="F42" i="24"/>
  <c r="H41" i="24"/>
  <c r="G41" i="24"/>
  <c r="K51" i="24" s="1"/>
  <c r="F41" i="24"/>
  <c r="H40" i="24"/>
  <c r="G40" i="24"/>
  <c r="K50" i="24" s="1"/>
  <c r="F40" i="24"/>
  <c r="H39" i="24"/>
  <c r="G39" i="24"/>
  <c r="F39" i="24"/>
  <c r="H38" i="24"/>
  <c r="G38" i="24"/>
  <c r="F38" i="24"/>
  <c r="K48" i="24" s="1"/>
  <c r="E33" i="24"/>
  <c r="H30" i="24"/>
  <c r="G30" i="24"/>
  <c r="H28" i="24"/>
  <c r="G28" i="24"/>
  <c r="H27" i="24"/>
  <c r="G27" i="24"/>
  <c r="H26" i="24"/>
  <c r="G26" i="24"/>
  <c r="G23" i="24"/>
  <c r="H22" i="24"/>
  <c r="G22" i="24"/>
  <c r="H20" i="24"/>
  <c r="G20" i="24"/>
  <c r="H19" i="24"/>
  <c r="G19" i="24"/>
  <c r="H18" i="24"/>
  <c r="G18" i="24"/>
  <c r="H16" i="24"/>
  <c r="G16" i="24"/>
  <c r="H15" i="24"/>
  <c r="G15" i="24"/>
  <c r="E8" i="24"/>
  <c r="H29" i="24" s="1"/>
  <c r="E7" i="24"/>
  <c r="J6" i="24"/>
  <c r="E6" i="24"/>
  <c r="F6" i="24" s="1"/>
  <c r="G50" i="23"/>
  <c r="E78" i="23"/>
  <c r="E77" i="23"/>
  <c r="F77" i="23" s="1"/>
  <c r="E76" i="23"/>
  <c r="F76" i="23" s="1"/>
  <c r="G76" i="23" s="1"/>
  <c r="E72" i="23"/>
  <c r="E71" i="23"/>
  <c r="E70" i="23"/>
  <c r="E69" i="23"/>
  <c r="E68" i="23"/>
  <c r="E67" i="23"/>
  <c r="E61" i="23"/>
  <c r="E60" i="23"/>
  <c r="E58" i="23"/>
  <c r="E57" i="23"/>
  <c r="H53" i="23"/>
  <c r="H52" i="23"/>
  <c r="H51" i="23"/>
  <c r="H50" i="23"/>
  <c r="H49" i="23"/>
  <c r="F48" i="23"/>
  <c r="H42" i="23"/>
  <c r="G42" i="23"/>
  <c r="G52" i="23" s="1"/>
  <c r="F42" i="23"/>
  <c r="H41" i="23"/>
  <c r="G41" i="23"/>
  <c r="F41" i="23"/>
  <c r="H40" i="23"/>
  <c r="G40" i="23"/>
  <c r="F40" i="23"/>
  <c r="H39" i="23"/>
  <c r="G39" i="23"/>
  <c r="F39" i="23"/>
  <c r="K49" i="23" s="1"/>
  <c r="H38" i="23"/>
  <c r="G38" i="23"/>
  <c r="F38" i="23"/>
  <c r="E33" i="23"/>
  <c r="I33" i="23" s="1"/>
  <c r="H30" i="23"/>
  <c r="G30" i="23"/>
  <c r="H28" i="23"/>
  <c r="G28" i="23"/>
  <c r="H27" i="23"/>
  <c r="G27" i="23"/>
  <c r="H26" i="23"/>
  <c r="H19" i="23"/>
  <c r="G19" i="23"/>
  <c r="H18" i="23"/>
  <c r="G18" i="23"/>
  <c r="H16" i="23"/>
  <c r="G16" i="23"/>
  <c r="H15" i="23"/>
  <c r="E8" i="23"/>
  <c r="H29" i="23" s="1"/>
  <c r="E7" i="23"/>
  <c r="K7" i="23" s="1"/>
  <c r="J6" i="23"/>
  <c r="E6" i="23"/>
  <c r="I33" i="22"/>
  <c r="G51" i="22"/>
  <c r="E78" i="22"/>
  <c r="E77" i="22"/>
  <c r="F77" i="22" s="1"/>
  <c r="E76" i="22"/>
  <c r="E72" i="22"/>
  <c r="E71" i="22"/>
  <c r="E70" i="22"/>
  <c r="E69" i="22"/>
  <c r="E68" i="22"/>
  <c r="E67" i="22"/>
  <c r="E61" i="22"/>
  <c r="E59" i="22"/>
  <c r="E58" i="22"/>
  <c r="E57" i="22"/>
  <c r="H53" i="22"/>
  <c r="K52" i="22"/>
  <c r="H52" i="22"/>
  <c r="H51" i="22"/>
  <c r="H50" i="22"/>
  <c r="H49" i="22"/>
  <c r="F48" i="22"/>
  <c r="G48" i="22" s="1"/>
  <c r="H42" i="22"/>
  <c r="G42" i="22"/>
  <c r="G52" i="22" s="1"/>
  <c r="F42" i="22"/>
  <c r="H41" i="22"/>
  <c r="G41" i="22"/>
  <c r="F41" i="22"/>
  <c r="H40" i="22"/>
  <c r="G40" i="22"/>
  <c r="F40" i="22"/>
  <c r="H39" i="22"/>
  <c r="G39" i="22"/>
  <c r="F39" i="22"/>
  <c r="H38" i="22"/>
  <c r="G38" i="22"/>
  <c r="F38" i="22"/>
  <c r="K48" i="22" s="1"/>
  <c r="E33" i="22"/>
  <c r="H30" i="22"/>
  <c r="G30" i="22"/>
  <c r="G29" i="22"/>
  <c r="H28" i="22"/>
  <c r="G28" i="22"/>
  <c r="H27" i="22"/>
  <c r="G27" i="22"/>
  <c r="H26" i="22"/>
  <c r="K26" i="22" s="1"/>
  <c r="H22" i="22"/>
  <c r="G22" i="22"/>
  <c r="G21" i="22"/>
  <c r="H20" i="22"/>
  <c r="G20" i="22"/>
  <c r="H19" i="22"/>
  <c r="G19" i="22"/>
  <c r="H18" i="22"/>
  <c r="G18" i="22"/>
  <c r="G17" i="22"/>
  <c r="E8" i="22"/>
  <c r="H29" i="22" s="1"/>
  <c r="E7" i="22"/>
  <c r="J6" i="22"/>
  <c r="E6" i="22"/>
  <c r="F6" i="22" s="1"/>
  <c r="F9" i="22" s="1"/>
  <c r="I33" i="21"/>
  <c r="G51" i="21" s="1"/>
  <c r="E78" i="21"/>
  <c r="E77" i="21"/>
  <c r="F77" i="21" s="1"/>
  <c r="E76" i="21"/>
  <c r="F76" i="21" s="1"/>
  <c r="G76" i="21" s="1"/>
  <c r="E72" i="21"/>
  <c r="E71" i="21"/>
  <c r="E70" i="21"/>
  <c r="E69" i="21"/>
  <c r="E68" i="21"/>
  <c r="E67" i="21"/>
  <c r="E61" i="21"/>
  <c r="E59" i="21"/>
  <c r="E58" i="21"/>
  <c r="E57" i="21"/>
  <c r="H53" i="21"/>
  <c r="H52" i="21"/>
  <c r="H51" i="21"/>
  <c r="H50" i="21"/>
  <c r="H49" i="21"/>
  <c r="F48" i="21"/>
  <c r="G48" i="21" s="1"/>
  <c r="H42" i="21"/>
  <c r="G42" i="21"/>
  <c r="G52" i="21" s="1"/>
  <c r="F42" i="21"/>
  <c r="H41" i="21"/>
  <c r="G41" i="21"/>
  <c r="F41" i="21"/>
  <c r="H40" i="21"/>
  <c r="G40" i="21"/>
  <c r="F40" i="21"/>
  <c r="H39" i="21"/>
  <c r="G39" i="21"/>
  <c r="F39" i="21"/>
  <c r="K49" i="21" s="1"/>
  <c r="H38" i="21"/>
  <c r="G38" i="21"/>
  <c r="F38" i="21"/>
  <c r="K48" i="21" s="1"/>
  <c r="E33" i="21"/>
  <c r="H30" i="21"/>
  <c r="G30" i="21"/>
  <c r="H28" i="21"/>
  <c r="G28" i="21"/>
  <c r="H27" i="21"/>
  <c r="G27" i="21"/>
  <c r="H26" i="21"/>
  <c r="H22" i="21"/>
  <c r="G22" i="21"/>
  <c r="H20" i="21"/>
  <c r="G20" i="21"/>
  <c r="H19" i="21"/>
  <c r="G19" i="21"/>
  <c r="H18" i="21"/>
  <c r="G18" i="21"/>
  <c r="H16" i="21"/>
  <c r="G16" i="21"/>
  <c r="H15" i="21"/>
  <c r="E8" i="21"/>
  <c r="H29" i="21" s="1"/>
  <c r="E7" i="21"/>
  <c r="J6" i="21"/>
  <c r="E6" i="21"/>
  <c r="F6" i="21" s="1"/>
  <c r="F9" i="21" s="1"/>
  <c r="I33" i="20"/>
  <c r="G51" i="20"/>
  <c r="E78" i="20"/>
  <c r="E77" i="20"/>
  <c r="F77" i="20" s="1"/>
  <c r="E76" i="20"/>
  <c r="F76" i="20" s="1"/>
  <c r="G76" i="20" s="1"/>
  <c r="E72" i="20"/>
  <c r="E71" i="20"/>
  <c r="E70" i="20"/>
  <c r="E69" i="20"/>
  <c r="E68" i="20"/>
  <c r="E67" i="20"/>
  <c r="E61" i="20"/>
  <c r="E59" i="20"/>
  <c r="E58" i="20"/>
  <c r="E57" i="20"/>
  <c r="H53" i="20"/>
  <c r="K52" i="20"/>
  <c r="H52" i="20"/>
  <c r="H51" i="20"/>
  <c r="H50" i="20"/>
  <c r="H49" i="20"/>
  <c r="F48" i="20"/>
  <c r="H42" i="20"/>
  <c r="G42" i="20"/>
  <c r="G52" i="20" s="1"/>
  <c r="F42" i="20"/>
  <c r="H41" i="20"/>
  <c r="G41" i="20"/>
  <c r="F41" i="20"/>
  <c r="H40" i="20"/>
  <c r="G40" i="20"/>
  <c r="F40" i="20"/>
  <c r="H39" i="20"/>
  <c r="G39" i="20"/>
  <c r="F39" i="20"/>
  <c r="K49" i="20" s="1"/>
  <c r="H38" i="20"/>
  <c r="G38" i="20"/>
  <c r="K48" i="20" s="1"/>
  <c r="F38" i="20"/>
  <c r="E33" i="20"/>
  <c r="H30" i="20"/>
  <c r="G30" i="20"/>
  <c r="H28" i="20"/>
  <c r="G28" i="20"/>
  <c r="H27" i="20"/>
  <c r="G27" i="20"/>
  <c r="H26" i="20"/>
  <c r="G26" i="20"/>
  <c r="G23" i="20"/>
  <c r="H22" i="20"/>
  <c r="G22" i="20"/>
  <c r="H20" i="20"/>
  <c r="G20" i="20"/>
  <c r="H19" i="20"/>
  <c r="G19" i="20"/>
  <c r="H18" i="20"/>
  <c r="G18" i="20"/>
  <c r="H16" i="20"/>
  <c r="G16" i="20"/>
  <c r="H15" i="20"/>
  <c r="G15" i="20"/>
  <c r="E8" i="20"/>
  <c r="H29" i="20" s="1"/>
  <c r="E7" i="20"/>
  <c r="J6" i="20"/>
  <c r="E6" i="20"/>
  <c r="F6" i="20" s="1"/>
  <c r="G50" i="19"/>
  <c r="E78" i="19"/>
  <c r="E77" i="19"/>
  <c r="F77" i="19" s="1"/>
  <c r="E76" i="19"/>
  <c r="E72" i="19"/>
  <c r="E71" i="19"/>
  <c r="E70" i="19"/>
  <c r="E69" i="19"/>
  <c r="E68" i="19"/>
  <c r="E67" i="19"/>
  <c r="E61" i="19"/>
  <c r="E60" i="19"/>
  <c r="E58" i="19"/>
  <c r="E57" i="19"/>
  <c r="H53" i="19"/>
  <c r="I53" i="19" s="1"/>
  <c r="K52" i="19"/>
  <c r="H52" i="19"/>
  <c r="H51" i="19"/>
  <c r="H50" i="19"/>
  <c r="H49" i="19"/>
  <c r="F48" i="19"/>
  <c r="H42" i="19"/>
  <c r="G42" i="19"/>
  <c r="G52" i="19" s="1"/>
  <c r="F42" i="19"/>
  <c r="H41" i="19"/>
  <c r="G41" i="19"/>
  <c r="F41" i="19"/>
  <c r="H40" i="19"/>
  <c r="I40" i="19" s="1"/>
  <c r="G40" i="19"/>
  <c r="F40" i="19"/>
  <c r="H39" i="19"/>
  <c r="G39" i="19"/>
  <c r="K49" i="19" s="1"/>
  <c r="F39" i="19"/>
  <c r="H38" i="19"/>
  <c r="G38" i="19"/>
  <c r="F38" i="19"/>
  <c r="E33" i="19"/>
  <c r="I33" i="19" s="1"/>
  <c r="H30" i="19"/>
  <c r="G30" i="19"/>
  <c r="G29" i="19"/>
  <c r="H28" i="19"/>
  <c r="G28" i="19"/>
  <c r="H27" i="19"/>
  <c r="G27" i="19"/>
  <c r="H26" i="19"/>
  <c r="K26" i="19" s="1"/>
  <c r="G22" i="19"/>
  <c r="G21" i="19"/>
  <c r="H20" i="19"/>
  <c r="G20" i="19"/>
  <c r="H19" i="19"/>
  <c r="G19" i="19"/>
  <c r="H18" i="19"/>
  <c r="G18" i="19"/>
  <c r="J18" i="19" s="1"/>
  <c r="G17" i="19"/>
  <c r="E8" i="19"/>
  <c r="H29" i="19" s="1"/>
  <c r="E7" i="19"/>
  <c r="J6" i="19"/>
  <c r="F6" i="19"/>
  <c r="F9" i="19" s="1"/>
  <c r="E6" i="19"/>
  <c r="G50" i="18"/>
  <c r="E78" i="18"/>
  <c r="E77" i="18"/>
  <c r="F77" i="18" s="1"/>
  <c r="E76" i="18"/>
  <c r="F76" i="18" s="1"/>
  <c r="G76" i="18" s="1"/>
  <c r="E72" i="18"/>
  <c r="E71" i="18"/>
  <c r="E70" i="18"/>
  <c r="E69" i="18"/>
  <c r="E68" i="18"/>
  <c r="E67" i="18"/>
  <c r="E61" i="18"/>
  <c r="E60" i="18"/>
  <c r="E58" i="18"/>
  <c r="E57" i="18"/>
  <c r="H53" i="18"/>
  <c r="H52" i="18"/>
  <c r="H51" i="18"/>
  <c r="H50" i="18"/>
  <c r="H49" i="18"/>
  <c r="F48" i="18"/>
  <c r="G48" i="18" s="1"/>
  <c r="H42" i="18"/>
  <c r="G42" i="18"/>
  <c r="G52" i="18" s="1"/>
  <c r="F42" i="18"/>
  <c r="H41" i="18"/>
  <c r="G41" i="18"/>
  <c r="K51" i="18" s="1"/>
  <c r="F41" i="18"/>
  <c r="H40" i="18"/>
  <c r="G40" i="18"/>
  <c r="F40" i="18"/>
  <c r="K50" i="18" s="1"/>
  <c r="H39" i="18"/>
  <c r="G39" i="18"/>
  <c r="F39" i="18"/>
  <c r="H38" i="18"/>
  <c r="G38" i="18"/>
  <c r="K48" i="18" s="1"/>
  <c r="F38" i="18"/>
  <c r="I33" i="18"/>
  <c r="E33" i="18"/>
  <c r="H30" i="18"/>
  <c r="G30" i="18"/>
  <c r="H28" i="18"/>
  <c r="G28" i="18"/>
  <c r="H27" i="18"/>
  <c r="G23" i="18"/>
  <c r="H22" i="18"/>
  <c r="G22" i="18"/>
  <c r="H20" i="18"/>
  <c r="G20" i="18"/>
  <c r="H19" i="18"/>
  <c r="G19" i="18"/>
  <c r="H18" i="18"/>
  <c r="G18" i="18"/>
  <c r="H16" i="18"/>
  <c r="E8" i="18"/>
  <c r="H29" i="18" s="1"/>
  <c r="E7" i="18"/>
  <c r="J6" i="18"/>
  <c r="E6" i="18"/>
  <c r="F6" i="18" s="1"/>
  <c r="G50" i="17"/>
  <c r="E78" i="17"/>
  <c r="E77" i="17"/>
  <c r="F77" i="17" s="1"/>
  <c r="E76" i="17"/>
  <c r="E72" i="17"/>
  <c r="E71" i="17"/>
  <c r="E70" i="17"/>
  <c r="E69" i="17"/>
  <c r="E68" i="17"/>
  <c r="E67" i="17"/>
  <c r="E61" i="17"/>
  <c r="E60" i="17"/>
  <c r="E58" i="17"/>
  <c r="E57" i="17"/>
  <c r="H53" i="17"/>
  <c r="H52" i="17"/>
  <c r="H51" i="17"/>
  <c r="H50" i="17"/>
  <c r="H49" i="17"/>
  <c r="F48" i="17"/>
  <c r="G48" i="17" s="1"/>
  <c r="H42" i="17"/>
  <c r="G42" i="17"/>
  <c r="G52" i="17" s="1"/>
  <c r="F42" i="17"/>
  <c r="H41" i="17"/>
  <c r="G41" i="17"/>
  <c r="F41" i="17"/>
  <c r="H40" i="17"/>
  <c r="G40" i="17"/>
  <c r="F40" i="17"/>
  <c r="H39" i="17"/>
  <c r="G39" i="17"/>
  <c r="F39" i="17"/>
  <c r="K49" i="17" s="1"/>
  <c r="H38" i="17"/>
  <c r="G38" i="17"/>
  <c r="F38" i="17"/>
  <c r="E33" i="17"/>
  <c r="I33" i="17" s="1"/>
  <c r="G30" i="17"/>
  <c r="H28" i="17"/>
  <c r="G28" i="17"/>
  <c r="H27" i="17"/>
  <c r="G27" i="17"/>
  <c r="H22" i="17"/>
  <c r="H20" i="17"/>
  <c r="H19" i="17"/>
  <c r="G19" i="17"/>
  <c r="H18" i="17"/>
  <c r="G18" i="17"/>
  <c r="E8" i="17"/>
  <c r="H29" i="17" s="1"/>
  <c r="E7" i="17"/>
  <c r="J6" i="17"/>
  <c r="E6" i="17"/>
  <c r="F6" i="17" s="1"/>
  <c r="I33" i="16"/>
  <c r="G51" i="16" s="1"/>
  <c r="E78" i="16"/>
  <c r="E77" i="16"/>
  <c r="F77" i="16" s="1"/>
  <c r="E76" i="16"/>
  <c r="F76" i="16" s="1"/>
  <c r="E72" i="16"/>
  <c r="E71" i="16"/>
  <c r="E70" i="16"/>
  <c r="E69" i="16"/>
  <c r="E68" i="16"/>
  <c r="E67" i="16"/>
  <c r="E61" i="16"/>
  <c r="E59" i="16"/>
  <c r="E58" i="16"/>
  <c r="E57" i="16"/>
  <c r="H53" i="16"/>
  <c r="K52" i="16"/>
  <c r="H52" i="16"/>
  <c r="H51" i="16"/>
  <c r="H50" i="16"/>
  <c r="H49" i="16"/>
  <c r="F48" i="16"/>
  <c r="G48" i="16" s="1"/>
  <c r="H42" i="16"/>
  <c r="G42" i="16"/>
  <c r="G52" i="16" s="1"/>
  <c r="F42" i="16"/>
  <c r="H41" i="16"/>
  <c r="G41" i="16"/>
  <c r="F41" i="16"/>
  <c r="H40" i="16"/>
  <c r="G40" i="16"/>
  <c r="F40" i="16"/>
  <c r="H39" i="16"/>
  <c r="G39" i="16"/>
  <c r="K49" i="16" s="1"/>
  <c r="F39" i="16"/>
  <c r="H38" i="16"/>
  <c r="G38" i="16"/>
  <c r="F38" i="16"/>
  <c r="E33" i="16"/>
  <c r="H30" i="16"/>
  <c r="G30" i="16"/>
  <c r="H28" i="16"/>
  <c r="G28" i="16"/>
  <c r="H27" i="16"/>
  <c r="G27" i="16"/>
  <c r="H26" i="16"/>
  <c r="G26" i="16"/>
  <c r="H24" i="16"/>
  <c r="G24" i="16"/>
  <c r="G22" i="16"/>
  <c r="H20" i="16"/>
  <c r="G20" i="16"/>
  <c r="H19" i="16"/>
  <c r="G19" i="16"/>
  <c r="H18" i="16"/>
  <c r="G18" i="16"/>
  <c r="H16" i="16"/>
  <c r="G16" i="16"/>
  <c r="H15" i="16"/>
  <c r="G15" i="16"/>
  <c r="H14" i="16"/>
  <c r="G14" i="16"/>
  <c r="E8" i="16"/>
  <c r="H29" i="16" s="1"/>
  <c r="E7" i="16"/>
  <c r="J6" i="16"/>
  <c r="E6" i="16"/>
  <c r="F6" i="16" s="1"/>
  <c r="I33" i="15"/>
  <c r="G51" i="15"/>
  <c r="E78" i="15"/>
  <c r="E77" i="15"/>
  <c r="F77" i="15" s="1"/>
  <c r="E76" i="15"/>
  <c r="E72" i="15"/>
  <c r="E71" i="15"/>
  <c r="E70" i="15"/>
  <c r="E69" i="15"/>
  <c r="E68" i="15"/>
  <c r="E67" i="15"/>
  <c r="E61" i="15"/>
  <c r="E59" i="15"/>
  <c r="E58" i="15"/>
  <c r="E57" i="15"/>
  <c r="H53" i="15"/>
  <c r="K52" i="15"/>
  <c r="H52" i="15"/>
  <c r="H51" i="15"/>
  <c r="H50" i="15"/>
  <c r="H49" i="15"/>
  <c r="F48" i="15"/>
  <c r="G48" i="15" s="1"/>
  <c r="H42" i="15"/>
  <c r="G42" i="15"/>
  <c r="G52" i="15" s="1"/>
  <c r="F42" i="15"/>
  <c r="H41" i="15"/>
  <c r="G41" i="15"/>
  <c r="F41" i="15"/>
  <c r="H40" i="15"/>
  <c r="G40" i="15"/>
  <c r="F40" i="15"/>
  <c r="H39" i="15"/>
  <c r="G39" i="15"/>
  <c r="F39" i="15"/>
  <c r="K49" i="15" s="1"/>
  <c r="H38" i="15"/>
  <c r="G38" i="15"/>
  <c r="F38" i="15"/>
  <c r="K48" i="15" s="1"/>
  <c r="E33" i="15"/>
  <c r="H30" i="15"/>
  <c r="G30" i="15"/>
  <c r="H28" i="15"/>
  <c r="G28" i="15"/>
  <c r="H27" i="15"/>
  <c r="G27" i="15"/>
  <c r="H26" i="15"/>
  <c r="G26" i="15"/>
  <c r="H24" i="15"/>
  <c r="H22" i="15"/>
  <c r="H20" i="15"/>
  <c r="G20" i="15"/>
  <c r="H19" i="15"/>
  <c r="G19" i="15"/>
  <c r="H18" i="15"/>
  <c r="G18" i="15"/>
  <c r="G17" i="15"/>
  <c r="H16" i="15"/>
  <c r="G16" i="15"/>
  <c r="H15" i="15"/>
  <c r="E8" i="15"/>
  <c r="H29" i="15" s="1"/>
  <c r="E7" i="15"/>
  <c r="J6" i="15"/>
  <c r="E6" i="15"/>
  <c r="F6" i="15" s="1"/>
  <c r="G50" i="14"/>
  <c r="E78" i="14"/>
  <c r="E77" i="14"/>
  <c r="F77" i="14" s="1"/>
  <c r="E76" i="14"/>
  <c r="F76" i="14" s="1"/>
  <c r="G76" i="14" s="1"/>
  <c r="E72" i="14"/>
  <c r="E71" i="14"/>
  <c r="E70" i="14"/>
  <c r="E69" i="14"/>
  <c r="E68" i="14"/>
  <c r="E67" i="14"/>
  <c r="E61" i="14"/>
  <c r="E60" i="14"/>
  <c r="E58" i="14"/>
  <c r="E57" i="14"/>
  <c r="H53" i="14"/>
  <c r="K52" i="14"/>
  <c r="H52" i="14"/>
  <c r="H51" i="14"/>
  <c r="H50" i="14"/>
  <c r="H49" i="14"/>
  <c r="F48" i="14"/>
  <c r="G48" i="14" s="1"/>
  <c r="H42" i="14"/>
  <c r="G42" i="14"/>
  <c r="G52" i="14" s="1"/>
  <c r="F42" i="14"/>
  <c r="H41" i="14"/>
  <c r="G41" i="14"/>
  <c r="F41" i="14"/>
  <c r="H40" i="14"/>
  <c r="G40" i="14"/>
  <c r="F40" i="14"/>
  <c r="H39" i="14"/>
  <c r="G39" i="14"/>
  <c r="F39" i="14"/>
  <c r="K49" i="14" s="1"/>
  <c r="H38" i="14"/>
  <c r="G38" i="14"/>
  <c r="F38" i="14"/>
  <c r="K48" i="14" s="1"/>
  <c r="E33" i="14"/>
  <c r="I33" i="14" s="1"/>
  <c r="H30" i="14"/>
  <c r="G30" i="14"/>
  <c r="H28" i="14"/>
  <c r="G28" i="14"/>
  <c r="H27" i="14"/>
  <c r="G27" i="14"/>
  <c r="H26" i="14"/>
  <c r="G26" i="14"/>
  <c r="G21" i="14"/>
  <c r="H20" i="14"/>
  <c r="G20" i="14"/>
  <c r="H19" i="14"/>
  <c r="G19" i="14"/>
  <c r="H18" i="14"/>
  <c r="G18" i="14"/>
  <c r="G17" i="14"/>
  <c r="H16" i="14"/>
  <c r="G16" i="14"/>
  <c r="E8" i="14"/>
  <c r="H29" i="14" s="1"/>
  <c r="E7" i="14"/>
  <c r="J6" i="14"/>
  <c r="E6" i="14"/>
  <c r="F6" i="14" s="1"/>
  <c r="I33" i="13"/>
  <c r="G51" i="13" s="1"/>
  <c r="E78" i="13"/>
  <c r="E77" i="13"/>
  <c r="F77" i="13" s="1"/>
  <c r="E76" i="13"/>
  <c r="F76" i="13" s="1"/>
  <c r="G76" i="13" s="1"/>
  <c r="E72" i="13"/>
  <c r="E71" i="13"/>
  <c r="E70" i="13"/>
  <c r="E69" i="13"/>
  <c r="E68" i="13"/>
  <c r="E67" i="13"/>
  <c r="E61" i="13"/>
  <c r="E59" i="13"/>
  <c r="E58" i="13"/>
  <c r="E57" i="13"/>
  <c r="H53" i="13"/>
  <c r="H52" i="13"/>
  <c r="H51" i="13"/>
  <c r="H50" i="13"/>
  <c r="H49" i="13"/>
  <c r="F48" i="13"/>
  <c r="G48" i="13" s="1"/>
  <c r="H42" i="13"/>
  <c r="G42" i="13"/>
  <c r="G52" i="13" s="1"/>
  <c r="F42" i="13"/>
  <c r="K52" i="13" s="1"/>
  <c r="H41" i="13"/>
  <c r="G41" i="13"/>
  <c r="F41" i="13"/>
  <c r="H40" i="13"/>
  <c r="G40" i="13"/>
  <c r="F40" i="13"/>
  <c r="H39" i="13"/>
  <c r="G39" i="13"/>
  <c r="F39" i="13"/>
  <c r="K49" i="13" s="1"/>
  <c r="H38" i="13"/>
  <c r="G38" i="13"/>
  <c r="F38" i="13"/>
  <c r="K48" i="13" s="1"/>
  <c r="E33" i="13"/>
  <c r="H30" i="13"/>
  <c r="G30" i="13"/>
  <c r="G29" i="13"/>
  <c r="H28" i="13"/>
  <c r="G28" i="13"/>
  <c r="H27" i="13"/>
  <c r="G27" i="13"/>
  <c r="H26" i="13"/>
  <c r="G24" i="13"/>
  <c r="H23" i="13"/>
  <c r="H22" i="13"/>
  <c r="G22" i="13"/>
  <c r="H20" i="13"/>
  <c r="G20" i="13"/>
  <c r="H19" i="13"/>
  <c r="G19" i="13"/>
  <c r="H18" i="13"/>
  <c r="G18" i="13"/>
  <c r="H16" i="13"/>
  <c r="G16" i="13"/>
  <c r="H15" i="13"/>
  <c r="E8" i="13"/>
  <c r="H29" i="13" s="1"/>
  <c r="E7" i="13"/>
  <c r="J6" i="13"/>
  <c r="E6" i="13"/>
  <c r="F6" i="13" s="1"/>
  <c r="G50" i="12"/>
  <c r="E78" i="12"/>
  <c r="E77" i="12"/>
  <c r="F77" i="12" s="1"/>
  <c r="E76" i="12"/>
  <c r="F76" i="12" s="1"/>
  <c r="G76" i="12" s="1"/>
  <c r="E72" i="12"/>
  <c r="E71" i="12"/>
  <c r="E70" i="12"/>
  <c r="E69" i="12"/>
  <c r="E68" i="12"/>
  <c r="E67" i="12"/>
  <c r="E61" i="12"/>
  <c r="E60" i="12"/>
  <c r="E58" i="12"/>
  <c r="E57" i="12"/>
  <c r="H53" i="12"/>
  <c r="H52" i="12"/>
  <c r="H51" i="12"/>
  <c r="H50" i="12"/>
  <c r="H49" i="12"/>
  <c r="F48" i="12"/>
  <c r="G48" i="12" s="1"/>
  <c r="H42" i="12"/>
  <c r="G42" i="12"/>
  <c r="G52" i="12" s="1"/>
  <c r="F42" i="12"/>
  <c r="H41" i="12"/>
  <c r="G41" i="12"/>
  <c r="G51" i="12" s="1"/>
  <c r="F41" i="12"/>
  <c r="H40" i="12"/>
  <c r="G40" i="12"/>
  <c r="F40" i="12"/>
  <c r="H39" i="12"/>
  <c r="G39" i="12"/>
  <c r="F39" i="12"/>
  <c r="H38" i="12"/>
  <c r="G38" i="12"/>
  <c r="F38" i="12"/>
  <c r="K48" i="12" s="1"/>
  <c r="E33" i="12"/>
  <c r="I33" i="12" s="1"/>
  <c r="H28" i="12"/>
  <c r="G28" i="12"/>
  <c r="H26" i="12"/>
  <c r="H16" i="12"/>
  <c r="G16" i="12"/>
  <c r="E8" i="12"/>
  <c r="H29" i="12" s="1"/>
  <c r="K7" i="12"/>
  <c r="G7" i="12"/>
  <c r="E7" i="12"/>
  <c r="J6" i="12"/>
  <c r="E6" i="12"/>
  <c r="I33" i="11"/>
  <c r="G51" i="11" s="1"/>
  <c r="E78" i="11"/>
  <c r="E77" i="11"/>
  <c r="F77" i="11" s="1"/>
  <c r="E76" i="11"/>
  <c r="F76" i="11" s="1"/>
  <c r="G76" i="11" s="1"/>
  <c r="E72" i="11"/>
  <c r="E71" i="11"/>
  <c r="E70" i="11"/>
  <c r="E69" i="11"/>
  <c r="E68" i="11"/>
  <c r="E67" i="11"/>
  <c r="E61" i="11"/>
  <c r="E59" i="11"/>
  <c r="E58" i="11"/>
  <c r="E57" i="11"/>
  <c r="H53" i="11"/>
  <c r="H52" i="11"/>
  <c r="H51" i="11"/>
  <c r="H50" i="11"/>
  <c r="H49" i="11"/>
  <c r="F48" i="11"/>
  <c r="G48" i="11" s="1"/>
  <c r="H42" i="11"/>
  <c r="G42" i="11"/>
  <c r="G52" i="11" s="1"/>
  <c r="F42" i="11"/>
  <c r="H41" i="11"/>
  <c r="G41" i="11"/>
  <c r="F41" i="11"/>
  <c r="H40" i="11"/>
  <c r="G40" i="11"/>
  <c r="F40" i="11"/>
  <c r="H39" i="11"/>
  <c r="G39" i="11"/>
  <c r="F39" i="11"/>
  <c r="K49" i="11" s="1"/>
  <c r="H38" i="11"/>
  <c r="G38" i="11"/>
  <c r="F38" i="11"/>
  <c r="K48" i="11" s="1"/>
  <c r="E33" i="11"/>
  <c r="H26" i="11"/>
  <c r="E8" i="11"/>
  <c r="H29" i="11" s="1"/>
  <c r="E7" i="11"/>
  <c r="J6" i="11"/>
  <c r="E6" i="11"/>
  <c r="I33" i="10"/>
  <c r="G51" i="10" s="1"/>
  <c r="E78" i="10"/>
  <c r="E77" i="10"/>
  <c r="F77" i="10" s="1"/>
  <c r="E76" i="10"/>
  <c r="F76" i="10" s="1"/>
  <c r="G76" i="10" s="1"/>
  <c r="E72" i="10"/>
  <c r="E71" i="10"/>
  <c r="E70" i="10"/>
  <c r="E69" i="10"/>
  <c r="E68" i="10"/>
  <c r="E67" i="10"/>
  <c r="E61" i="10"/>
  <c r="E59" i="10"/>
  <c r="E58" i="10"/>
  <c r="E57" i="10"/>
  <c r="H53" i="10"/>
  <c r="H52" i="10"/>
  <c r="H51" i="10"/>
  <c r="H50" i="10"/>
  <c r="H49" i="10"/>
  <c r="F48" i="10"/>
  <c r="G48" i="10" s="1"/>
  <c r="H42" i="10"/>
  <c r="G42" i="10"/>
  <c r="G52" i="10" s="1"/>
  <c r="F42" i="10"/>
  <c r="K52" i="10" s="1"/>
  <c r="H41" i="10"/>
  <c r="G41" i="10"/>
  <c r="F41" i="10"/>
  <c r="H40" i="10"/>
  <c r="G40" i="10"/>
  <c r="F40" i="10"/>
  <c r="H39" i="10"/>
  <c r="G39" i="10"/>
  <c r="K49" i="10" s="1"/>
  <c r="F39" i="10"/>
  <c r="H38" i="10"/>
  <c r="G38" i="10"/>
  <c r="F38" i="10"/>
  <c r="K48" i="10" s="1"/>
  <c r="E33" i="10"/>
  <c r="H30" i="10"/>
  <c r="G30" i="10"/>
  <c r="H28" i="10"/>
  <c r="G28" i="10"/>
  <c r="H27" i="10"/>
  <c r="G27" i="10"/>
  <c r="H26" i="10"/>
  <c r="G26" i="10"/>
  <c r="G23" i="10"/>
  <c r="H22" i="10"/>
  <c r="G22" i="10"/>
  <c r="H20" i="10"/>
  <c r="G20" i="10"/>
  <c r="H19" i="10"/>
  <c r="G19" i="10"/>
  <c r="H18" i="10"/>
  <c r="G18" i="10"/>
  <c r="H16" i="10"/>
  <c r="G16" i="10"/>
  <c r="H15" i="10"/>
  <c r="G15" i="10"/>
  <c r="E8" i="10"/>
  <c r="H29" i="10" s="1"/>
  <c r="G7" i="10"/>
  <c r="E7" i="10"/>
  <c r="J6" i="10"/>
  <c r="E6" i="10"/>
  <c r="F6" i="10" s="1"/>
  <c r="I33" i="9"/>
  <c r="G51" i="9" s="1"/>
  <c r="E78" i="9"/>
  <c r="E77" i="9"/>
  <c r="F77" i="9" s="1"/>
  <c r="E76" i="9"/>
  <c r="F76" i="9" s="1"/>
  <c r="G76" i="9" s="1"/>
  <c r="E72" i="9"/>
  <c r="E71" i="9"/>
  <c r="E70" i="9"/>
  <c r="E69" i="9"/>
  <c r="E68" i="9"/>
  <c r="E67" i="9"/>
  <c r="E61" i="9"/>
  <c r="E59" i="9"/>
  <c r="E58" i="9"/>
  <c r="E57" i="9"/>
  <c r="H53" i="9"/>
  <c r="K52" i="9"/>
  <c r="H52" i="9"/>
  <c r="H51" i="9"/>
  <c r="H50" i="9"/>
  <c r="H49" i="9"/>
  <c r="F48" i="9"/>
  <c r="G48" i="9" s="1"/>
  <c r="H42" i="9"/>
  <c r="G42" i="9"/>
  <c r="G52" i="9" s="1"/>
  <c r="F42" i="9"/>
  <c r="H41" i="9"/>
  <c r="G41" i="9"/>
  <c r="F41" i="9"/>
  <c r="H40" i="9"/>
  <c r="G40" i="9"/>
  <c r="F40" i="9"/>
  <c r="H39" i="9"/>
  <c r="G39" i="9"/>
  <c r="F39" i="9"/>
  <c r="K49" i="9" s="1"/>
  <c r="H38" i="9"/>
  <c r="G38" i="9"/>
  <c r="F38" i="9"/>
  <c r="K48" i="9" s="1"/>
  <c r="E33" i="9"/>
  <c r="H27" i="9"/>
  <c r="G26" i="9"/>
  <c r="G14" i="9"/>
  <c r="E8" i="9"/>
  <c r="H29" i="9" s="1"/>
  <c r="E7" i="9"/>
  <c r="J6" i="9"/>
  <c r="E6" i="9"/>
  <c r="F6" i="9" s="1"/>
  <c r="I33" i="8"/>
  <c r="G51" i="8" s="1"/>
  <c r="E78" i="8"/>
  <c r="E77" i="8"/>
  <c r="F77" i="8" s="1"/>
  <c r="E76" i="8"/>
  <c r="F76" i="8" s="1"/>
  <c r="G76" i="8" s="1"/>
  <c r="E72" i="8"/>
  <c r="E71" i="8"/>
  <c r="E70" i="8"/>
  <c r="E69" i="8"/>
  <c r="E68" i="8"/>
  <c r="E67" i="8"/>
  <c r="E61" i="8"/>
  <c r="E59" i="8"/>
  <c r="E58" i="8"/>
  <c r="E57" i="8"/>
  <c r="H53" i="8"/>
  <c r="K52" i="8"/>
  <c r="H52" i="8"/>
  <c r="H51" i="8"/>
  <c r="H50" i="8"/>
  <c r="H49" i="8"/>
  <c r="F48" i="8"/>
  <c r="G48" i="8" s="1"/>
  <c r="H42" i="8"/>
  <c r="G42" i="8"/>
  <c r="G52" i="8" s="1"/>
  <c r="F42" i="8"/>
  <c r="H41" i="8"/>
  <c r="G41" i="8"/>
  <c r="F41" i="8"/>
  <c r="H40" i="8"/>
  <c r="G40" i="8"/>
  <c r="F40" i="8"/>
  <c r="H39" i="8"/>
  <c r="G39" i="8"/>
  <c r="F39" i="8"/>
  <c r="K49" i="8" s="1"/>
  <c r="H38" i="8"/>
  <c r="G38" i="8"/>
  <c r="F38" i="8"/>
  <c r="K48" i="8" s="1"/>
  <c r="E33" i="8"/>
  <c r="E8" i="8"/>
  <c r="H29" i="8" s="1"/>
  <c r="E7" i="8"/>
  <c r="J6" i="8"/>
  <c r="E6" i="8"/>
  <c r="F6" i="8" s="1"/>
  <c r="I33" i="7"/>
  <c r="G51" i="7" s="1"/>
  <c r="O66" i="8" a="1"/>
  <c r="O68" i="18" a="1"/>
  <c r="O68" i="15" a="1"/>
  <c r="O66" i="15" a="1"/>
  <c r="P67" i="17" a="1"/>
  <c r="P67" i="15" a="1"/>
  <c r="O64" i="16" a="1"/>
  <c r="P65" i="17" a="1"/>
  <c r="O63" i="20" a="1"/>
  <c r="O64" i="13" a="1"/>
  <c r="O66" i="26" a="1"/>
  <c r="O66" i="19" a="1"/>
  <c r="O63" i="9" a="1"/>
  <c r="O64" i="25" a="1"/>
  <c r="O64" i="12" a="1"/>
  <c r="O66" i="12" a="1"/>
  <c r="O63" i="17" a="1"/>
  <c r="O64" i="23" a="1"/>
  <c r="P67" i="19" a="1"/>
  <c r="O68" i="10" a="1"/>
  <c r="O63" i="14" a="1"/>
  <c r="O66" i="22" a="1"/>
  <c r="P67" i="14" a="1"/>
  <c r="P65" i="11" a="1"/>
  <c r="O68" i="20" a="1"/>
  <c r="P65" i="23" a="1"/>
  <c r="O68" i="21" a="1"/>
  <c r="O68" i="11" a="1"/>
  <c r="P65" i="8" a="1"/>
  <c r="O63" i="26" a="1"/>
  <c r="P67" i="26" a="1"/>
  <c r="O63" i="18" a="1"/>
  <c r="O63" i="12" a="1"/>
  <c r="O68" i="14" a="1"/>
  <c r="P65" i="21" a="1"/>
  <c r="O66" i="7" a="1"/>
  <c r="O68" i="22" a="1"/>
  <c r="O64" i="10" a="1"/>
  <c r="O66" i="18" a="1"/>
  <c r="P67" i="20" a="1"/>
  <c r="O68" i="13" a="1"/>
  <c r="O63" i="15" a="1"/>
  <c r="O64" i="11" a="1"/>
  <c r="O68" i="23" a="1"/>
  <c r="P67" i="22" a="1"/>
  <c r="P67" i="18" a="1"/>
  <c r="O66" i="16" a="1"/>
  <c r="P67" i="11" a="1"/>
  <c r="O63" i="23" a="1"/>
  <c r="P67" i="7" a="1"/>
  <c r="O66" i="23" a="1"/>
  <c r="O66" i="20" a="1"/>
  <c r="P65" i="7" a="1"/>
  <c r="O68" i="16" a="1"/>
  <c r="O63" i="13" a="1"/>
  <c r="P65" i="22" a="1"/>
  <c r="P67" i="12" a="1"/>
  <c r="O64" i="14" a="1"/>
  <c r="O63" i="25" a="1"/>
  <c r="P65" i="13" a="1"/>
  <c r="O63" i="16" a="1"/>
  <c r="O66" i="10" a="1"/>
  <c r="O68" i="17" a="1"/>
  <c r="O68" i="19" a="1"/>
  <c r="P67" i="23" a="1"/>
  <c r="O64" i="24" a="1"/>
  <c r="O63" i="21" a="1"/>
  <c r="O66" i="14" a="1"/>
  <c r="P65" i="9" a="1"/>
  <c r="O63" i="10" a="1"/>
  <c r="O66" i="21" a="1"/>
  <c r="O63" i="7" a="1"/>
  <c r="O64" i="8" a="1"/>
  <c r="P67" i="10" a="1"/>
  <c r="O63" i="8" a="1"/>
  <c r="O66" i="17" a="1"/>
  <c r="O64" i="17" a="1"/>
  <c r="O64" i="21" a="1"/>
  <c r="O64" i="22" a="1"/>
  <c r="P65" i="19" a="1"/>
  <c r="P65" i="16" a="1"/>
  <c r="O66" i="24" a="1"/>
  <c r="P65" i="24" a="1"/>
  <c r="O66" i="25" a="1"/>
  <c r="O66" i="13" a="1"/>
  <c r="O66" i="9" a="1"/>
  <c r="P67" i="25" a="1"/>
  <c r="O64" i="18" a="1"/>
  <c r="P65" i="18" a="1"/>
  <c r="P65" i="25" a="1"/>
  <c r="O63" i="19" a="1"/>
  <c r="O68" i="7" a="1"/>
  <c r="P67" i="8" a="1"/>
  <c r="O64" i="20" a="1"/>
  <c r="P65" i="12" a="1"/>
  <c r="P65" i="15" a="1"/>
  <c r="O68" i="8" a="1"/>
  <c r="O63" i="22" a="1"/>
  <c r="P67" i="13" a="1"/>
  <c r="O66" i="11" a="1"/>
  <c r="P65" i="26" a="1"/>
  <c r="P67" i="24" a="1"/>
  <c r="P65" i="20" a="1"/>
  <c r="P67" i="16" a="1"/>
  <c r="O64" i="19" a="1"/>
  <c r="O64" i="9" a="1"/>
  <c r="O64" i="26" a="1"/>
  <c r="P67" i="21" a="1"/>
  <c r="P67" i="9" a="1"/>
  <c r="O63" i="24" a="1"/>
  <c r="O68" i="12" a="1"/>
  <c r="O68" i="9" a="1"/>
  <c r="P65" i="10" a="1"/>
  <c r="O63" i="11" a="1"/>
  <c r="O68" i="25" a="1"/>
  <c r="O68" i="26" a="1"/>
  <c r="O64" i="15" a="1"/>
  <c r="O64" i="7" a="1"/>
  <c r="O68" i="24" a="1"/>
  <c r="P65" i="14" a="1"/>
  <c r="O64" i="26" l="1"/>
  <c r="O63" i="26"/>
  <c r="P65" i="26"/>
  <c r="O66" i="26"/>
  <c r="P67" i="26"/>
  <c r="O68" i="26"/>
  <c r="Q51" i="26"/>
  <c r="Q38" i="26"/>
  <c r="Q49" i="26"/>
  <c r="Q50" i="26"/>
  <c r="O39" i="26"/>
  <c r="O48" i="26"/>
  <c r="O52" i="26"/>
  <c r="P39" i="26"/>
  <c r="O58" i="26" s="1"/>
  <c r="P48" i="26"/>
  <c r="P52" i="26"/>
  <c r="Q48" i="26"/>
  <c r="O40" i="26"/>
  <c r="O49" i="26"/>
  <c r="P40" i="26"/>
  <c r="P49" i="26"/>
  <c r="O41" i="26"/>
  <c r="O50" i="26"/>
  <c r="P41" i="26"/>
  <c r="P50" i="26"/>
  <c r="O38" i="26"/>
  <c r="O42" i="26"/>
  <c r="O51" i="26"/>
  <c r="O64" i="25"/>
  <c r="P65" i="25"/>
  <c r="O66" i="25"/>
  <c r="P67" i="25"/>
  <c r="O68" i="25"/>
  <c r="O63" i="25"/>
  <c r="Q49" i="25"/>
  <c r="Q51" i="25"/>
  <c r="Q38" i="25"/>
  <c r="Q39" i="25"/>
  <c r="Q40" i="25"/>
  <c r="O39" i="25"/>
  <c r="O57" i="25" s="1"/>
  <c r="O61" i="25" s="1"/>
  <c r="O48" i="25"/>
  <c r="O52" i="25"/>
  <c r="P39" i="25"/>
  <c r="P48" i="25"/>
  <c r="P52" i="25"/>
  <c r="Q48" i="25"/>
  <c r="P40" i="25"/>
  <c r="P49" i="25"/>
  <c r="P38" i="25"/>
  <c r="P42" i="25"/>
  <c r="P51" i="25"/>
  <c r="O63" i="24"/>
  <c r="O64" i="24"/>
  <c r="P65" i="24"/>
  <c r="O66" i="24"/>
  <c r="P67" i="24"/>
  <c r="O68" i="24"/>
  <c r="P39" i="24"/>
  <c r="P48" i="24"/>
  <c r="P52" i="24"/>
  <c r="O52" i="24"/>
  <c r="O57" i="24" s="1"/>
  <c r="O61" i="24" s="1"/>
  <c r="O62" i="24" s="1"/>
  <c r="Q39" i="24"/>
  <c r="O60" i="24" s="1"/>
  <c r="Q48" i="24"/>
  <c r="P40" i="24"/>
  <c r="P49" i="24"/>
  <c r="Q40" i="24"/>
  <c r="Q49" i="24"/>
  <c r="O48" i="24"/>
  <c r="O41" i="24"/>
  <c r="O50" i="24"/>
  <c r="P41" i="24"/>
  <c r="P50" i="24"/>
  <c r="P38" i="24"/>
  <c r="P42" i="24"/>
  <c r="P51" i="24"/>
  <c r="O63" i="23"/>
  <c r="O64" i="23"/>
  <c r="P65" i="23"/>
  <c r="O66" i="23"/>
  <c r="P67" i="23"/>
  <c r="O68" i="23"/>
  <c r="Q49" i="23"/>
  <c r="Q50" i="23"/>
  <c r="O39" i="23"/>
  <c r="O48" i="23"/>
  <c r="O52" i="23"/>
  <c r="P39" i="23"/>
  <c r="P48" i="23"/>
  <c r="P52" i="23"/>
  <c r="Q48" i="23"/>
  <c r="O60" i="23" s="1"/>
  <c r="O40" i="23"/>
  <c r="O49" i="23"/>
  <c r="O41" i="23"/>
  <c r="O50" i="23"/>
  <c r="P41" i="23"/>
  <c r="P50" i="23"/>
  <c r="O38" i="23"/>
  <c r="O42" i="23"/>
  <c r="O51" i="23"/>
  <c r="P38" i="23"/>
  <c r="P42" i="23"/>
  <c r="P51" i="23"/>
  <c r="O63" i="22"/>
  <c r="O64" i="22"/>
  <c r="P65" i="22"/>
  <c r="O66" i="22"/>
  <c r="P67" i="22"/>
  <c r="O68" i="22"/>
  <c r="Q49" i="22"/>
  <c r="Q38" i="22"/>
  <c r="Q51" i="22"/>
  <c r="Q39" i="22"/>
  <c r="Q40" i="22"/>
  <c r="O39" i="22"/>
  <c r="O48" i="22"/>
  <c r="O52" i="22"/>
  <c r="P39" i="22"/>
  <c r="P48" i="22"/>
  <c r="P52" i="22"/>
  <c r="Q48" i="22"/>
  <c r="O40" i="22"/>
  <c r="O49" i="22"/>
  <c r="P49" i="22"/>
  <c r="P38" i="22"/>
  <c r="P42" i="22"/>
  <c r="P51" i="22"/>
  <c r="O63" i="21"/>
  <c r="O64" i="21"/>
  <c r="P65" i="21"/>
  <c r="O66" i="21"/>
  <c r="P67" i="21"/>
  <c r="O68" i="21"/>
  <c r="Q40" i="21"/>
  <c r="Q38" i="21"/>
  <c r="Q49" i="21"/>
  <c r="Q51" i="21"/>
  <c r="Q50" i="21"/>
  <c r="P39" i="21"/>
  <c r="P48" i="21"/>
  <c r="P52" i="21"/>
  <c r="Q39" i="21"/>
  <c r="Q48" i="21"/>
  <c r="Q52" i="21"/>
  <c r="O40" i="21"/>
  <c r="O49" i="21"/>
  <c r="P40" i="21"/>
  <c r="P49" i="21"/>
  <c r="O59" i="21"/>
  <c r="O41" i="21"/>
  <c r="O50" i="21"/>
  <c r="P41" i="21"/>
  <c r="P50" i="21"/>
  <c r="O38" i="21"/>
  <c r="O42" i="21"/>
  <c r="O51" i="21"/>
  <c r="O63" i="20"/>
  <c r="O64" i="20"/>
  <c r="P65" i="20"/>
  <c r="O66" i="20"/>
  <c r="P67" i="20"/>
  <c r="O68" i="20"/>
  <c r="Q51" i="20"/>
  <c r="Q40" i="20"/>
  <c r="Q48" i="20"/>
  <c r="Q50" i="20"/>
  <c r="Q49" i="20"/>
  <c r="Q38" i="20"/>
  <c r="O60" i="20" s="1"/>
  <c r="O40" i="20"/>
  <c r="O57" i="20" s="1"/>
  <c r="O61" i="20" s="1"/>
  <c r="O62" i="20" s="1"/>
  <c r="O49" i="20"/>
  <c r="P39" i="20"/>
  <c r="O58" i="20" s="1"/>
  <c r="P40" i="20"/>
  <c r="P49" i="20"/>
  <c r="P48" i="20"/>
  <c r="O52" i="20"/>
  <c r="O59" i="20"/>
  <c r="O41" i="20"/>
  <c r="O48" i="20"/>
  <c r="P41" i="20"/>
  <c r="P50" i="20"/>
  <c r="P52" i="20"/>
  <c r="Q39" i="20"/>
  <c r="O64" i="19"/>
  <c r="O63" i="19"/>
  <c r="P65" i="19"/>
  <c r="O66" i="19"/>
  <c r="P67" i="19"/>
  <c r="O68" i="19"/>
  <c r="Q49" i="19"/>
  <c r="O39" i="19"/>
  <c r="O48" i="19"/>
  <c r="O52" i="19"/>
  <c r="P39" i="19"/>
  <c r="P48" i="19"/>
  <c r="P52" i="19"/>
  <c r="Q48" i="19"/>
  <c r="O60" i="19" s="1"/>
  <c r="O40" i="19"/>
  <c r="O49" i="19"/>
  <c r="P40" i="19"/>
  <c r="P49" i="19"/>
  <c r="Q41" i="19"/>
  <c r="Q50" i="19"/>
  <c r="P41" i="19"/>
  <c r="O38" i="19"/>
  <c r="O42" i="19"/>
  <c r="O51" i="19"/>
  <c r="P38" i="19"/>
  <c r="P42" i="19"/>
  <c r="P51" i="19"/>
  <c r="O64" i="18"/>
  <c r="O63" i="18"/>
  <c r="P65" i="18"/>
  <c r="O66" i="18"/>
  <c r="P67" i="18"/>
  <c r="O68" i="18"/>
  <c r="Q49" i="18"/>
  <c r="Q50" i="18"/>
  <c r="O39" i="18"/>
  <c r="O48" i="18"/>
  <c r="O52" i="18"/>
  <c r="P39" i="18"/>
  <c r="P48" i="18"/>
  <c r="P52" i="18"/>
  <c r="Q48" i="18"/>
  <c r="O60" i="18" s="1"/>
  <c r="O40" i="18"/>
  <c r="O49" i="18"/>
  <c r="P40" i="18"/>
  <c r="P49" i="18"/>
  <c r="O41" i="18"/>
  <c r="O50" i="18"/>
  <c r="P41" i="18"/>
  <c r="P50" i="18"/>
  <c r="O38" i="18"/>
  <c r="O42" i="18"/>
  <c r="O51" i="18"/>
  <c r="P38" i="18"/>
  <c r="P42" i="18"/>
  <c r="P51" i="18"/>
  <c r="O63" i="17"/>
  <c r="O64" i="17"/>
  <c r="P65" i="17"/>
  <c r="O66" i="17"/>
  <c r="P67" i="17"/>
  <c r="O68" i="17"/>
  <c r="Q49" i="17"/>
  <c r="Q50" i="17"/>
  <c r="O39" i="17"/>
  <c r="O48" i="17"/>
  <c r="O52" i="17"/>
  <c r="P39" i="17"/>
  <c r="P48" i="17"/>
  <c r="P52" i="17"/>
  <c r="Q48" i="17"/>
  <c r="O60" i="17" s="1"/>
  <c r="O49" i="17"/>
  <c r="P40" i="17"/>
  <c r="P49" i="17"/>
  <c r="O40" i="17"/>
  <c r="O41" i="17"/>
  <c r="O50" i="17"/>
  <c r="P41" i="17"/>
  <c r="P50" i="17"/>
  <c r="O38" i="17"/>
  <c r="O57" i="17" s="1"/>
  <c r="O61" i="17" s="1"/>
  <c r="O42" i="17"/>
  <c r="O51" i="17"/>
  <c r="P38" i="17"/>
  <c r="P42" i="17"/>
  <c r="P51" i="17"/>
  <c r="O64" i="16"/>
  <c r="O63" i="16"/>
  <c r="P65" i="16"/>
  <c r="O66" i="16"/>
  <c r="P67" i="16"/>
  <c r="O68" i="16"/>
  <c r="Q50" i="16"/>
  <c r="Q51" i="16"/>
  <c r="Q49" i="16"/>
  <c r="O52" i="16"/>
  <c r="P39" i="16"/>
  <c r="P48" i="16"/>
  <c r="P52" i="16"/>
  <c r="Q39" i="16"/>
  <c r="O60" i="16" s="1"/>
  <c r="Q48" i="16"/>
  <c r="O40" i="16"/>
  <c r="O49" i="16"/>
  <c r="P40" i="16"/>
  <c r="P49" i="16"/>
  <c r="O48" i="16"/>
  <c r="O41" i="16"/>
  <c r="O50" i="16"/>
  <c r="P41" i="16"/>
  <c r="P50" i="16"/>
  <c r="O38" i="16"/>
  <c r="O42" i="16"/>
  <c r="O51" i="16"/>
  <c r="P38" i="16"/>
  <c r="P42" i="16"/>
  <c r="P51" i="16"/>
  <c r="O63" i="15"/>
  <c r="O64" i="15"/>
  <c r="P65" i="15"/>
  <c r="O66" i="15"/>
  <c r="P67" i="15"/>
  <c r="O68" i="15"/>
  <c r="Q48" i="15"/>
  <c r="Q49" i="15"/>
  <c r="Q50" i="15"/>
  <c r="Q51" i="15"/>
  <c r="Q38" i="15"/>
  <c r="Q39" i="15"/>
  <c r="O39" i="15"/>
  <c r="O48" i="15"/>
  <c r="P40" i="15"/>
  <c r="P49" i="15"/>
  <c r="P39" i="15"/>
  <c r="O59" i="15"/>
  <c r="Q40" i="15"/>
  <c r="Q52" i="15"/>
  <c r="P41" i="15"/>
  <c r="P50" i="15"/>
  <c r="P52" i="15"/>
  <c r="P48" i="15"/>
  <c r="O49" i="15"/>
  <c r="O38" i="15"/>
  <c r="O42" i="15"/>
  <c r="O51" i="15"/>
  <c r="P38" i="15"/>
  <c r="P42" i="15"/>
  <c r="P51" i="15"/>
  <c r="O63" i="14"/>
  <c r="O64" i="14"/>
  <c r="P65" i="14"/>
  <c r="O66" i="14"/>
  <c r="P67" i="14"/>
  <c r="O68" i="14"/>
  <c r="Q50" i="14"/>
  <c r="O48" i="14"/>
  <c r="P39" i="14"/>
  <c r="P48" i="14"/>
  <c r="P52" i="14"/>
  <c r="Q39" i="14"/>
  <c r="O60" i="14" s="1"/>
  <c r="Q48" i="14"/>
  <c r="Q52" i="14"/>
  <c r="O40" i="14"/>
  <c r="O49" i="14"/>
  <c r="Q40" i="14"/>
  <c r="Q49" i="14"/>
  <c r="O41" i="14"/>
  <c r="O50" i="14"/>
  <c r="P41" i="14"/>
  <c r="P50" i="14"/>
  <c r="O38" i="14"/>
  <c r="O42" i="14"/>
  <c r="O51" i="14"/>
  <c r="P38" i="14"/>
  <c r="P42" i="14"/>
  <c r="P51" i="14"/>
  <c r="O63" i="13"/>
  <c r="O64" i="13"/>
  <c r="O66" i="13"/>
  <c r="P67" i="13"/>
  <c r="P65" i="13"/>
  <c r="O68" i="13"/>
  <c r="Q40" i="13"/>
  <c r="Q50" i="13"/>
  <c r="Q51" i="13"/>
  <c r="Q48" i="13"/>
  <c r="O39" i="13"/>
  <c r="P39" i="13"/>
  <c r="O49" i="13"/>
  <c r="Q49" i="13"/>
  <c r="O41" i="13"/>
  <c r="O50" i="13"/>
  <c r="O48" i="13"/>
  <c r="P52" i="13"/>
  <c r="P40" i="13"/>
  <c r="O59" i="13"/>
  <c r="Q38" i="13" s="1"/>
  <c r="P41" i="13"/>
  <c r="P50" i="13"/>
  <c r="O38" i="13"/>
  <c r="O42" i="13"/>
  <c r="O51" i="13"/>
  <c r="O52" i="13"/>
  <c r="P38" i="13"/>
  <c r="P42" i="13"/>
  <c r="P51" i="13"/>
  <c r="O40" i="13"/>
  <c r="O63" i="12"/>
  <c r="O64" i="12"/>
  <c r="P65" i="12"/>
  <c r="O66" i="12"/>
  <c r="P67" i="12"/>
  <c r="O68" i="12"/>
  <c r="Q50" i="12"/>
  <c r="P39" i="12"/>
  <c r="P48" i="12"/>
  <c r="P52" i="12"/>
  <c r="Q39" i="12"/>
  <c r="O60" i="12" s="1"/>
  <c r="Q48" i="12"/>
  <c r="Q52" i="12"/>
  <c r="Q40" i="12"/>
  <c r="Q49" i="12"/>
  <c r="O48" i="12"/>
  <c r="P49" i="12"/>
  <c r="O41" i="12"/>
  <c r="O50" i="12"/>
  <c r="P40" i="12"/>
  <c r="P41" i="12"/>
  <c r="P50" i="12"/>
  <c r="O38" i="12"/>
  <c r="O42" i="12"/>
  <c r="O51" i="12"/>
  <c r="P38" i="12"/>
  <c r="O58" i="12" s="1"/>
  <c r="P42" i="12"/>
  <c r="P51" i="12"/>
  <c r="O63" i="11"/>
  <c r="O64" i="11"/>
  <c r="P65" i="11"/>
  <c r="O66" i="11"/>
  <c r="P67" i="11"/>
  <c r="O68" i="11"/>
  <c r="Q49" i="11"/>
  <c r="Q51" i="11"/>
  <c r="Q50" i="11"/>
  <c r="O48" i="11"/>
  <c r="O52" i="11"/>
  <c r="P39" i="11"/>
  <c r="P48" i="11"/>
  <c r="P52" i="11"/>
  <c r="Q39" i="11"/>
  <c r="O60" i="11" s="1"/>
  <c r="Q48" i="11"/>
  <c r="O40" i="11"/>
  <c r="O49" i="11"/>
  <c r="P40" i="11"/>
  <c r="P49" i="11"/>
  <c r="O41" i="11"/>
  <c r="O50" i="11"/>
  <c r="P41" i="11"/>
  <c r="P50" i="11"/>
  <c r="O38" i="11"/>
  <c r="O42" i="11"/>
  <c r="O51" i="11"/>
  <c r="P38" i="11"/>
  <c r="P42" i="11"/>
  <c r="P51" i="11"/>
  <c r="O63" i="10"/>
  <c r="O64" i="10"/>
  <c r="O66" i="10"/>
  <c r="P67" i="10"/>
  <c r="O68" i="10"/>
  <c r="P65" i="10"/>
  <c r="Q39" i="10"/>
  <c r="Q40" i="10"/>
  <c r="Q38" i="10"/>
  <c r="Q49" i="10"/>
  <c r="Q50" i="10"/>
  <c r="Q51" i="10"/>
  <c r="P48" i="10"/>
  <c r="O40" i="10"/>
  <c r="O49" i="10"/>
  <c r="P39" i="10"/>
  <c r="P40" i="10"/>
  <c r="P49" i="10"/>
  <c r="O39" i="10"/>
  <c r="O59" i="10"/>
  <c r="Q48" i="10"/>
  <c r="O41" i="10"/>
  <c r="O50" i="10"/>
  <c r="P41" i="10"/>
  <c r="P50" i="10"/>
  <c r="O52" i="10"/>
  <c r="P52" i="10"/>
  <c r="O38" i="10"/>
  <c r="O42" i="10"/>
  <c r="O51" i="10"/>
  <c r="P38" i="10"/>
  <c r="P42" i="10"/>
  <c r="P51" i="10"/>
  <c r="O63" i="9"/>
  <c r="O64" i="9"/>
  <c r="P65" i="9"/>
  <c r="O66" i="9"/>
  <c r="P67" i="9"/>
  <c r="O68" i="9"/>
  <c r="Q49" i="9"/>
  <c r="Q50" i="9"/>
  <c r="Q51" i="9"/>
  <c r="O39" i="9"/>
  <c r="O48" i="9"/>
  <c r="O52" i="9"/>
  <c r="P52" i="9"/>
  <c r="Q48" i="9"/>
  <c r="Q39" i="9"/>
  <c r="O60" i="9" s="1"/>
  <c r="O40" i="9"/>
  <c r="O49" i="9"/>
  <c r="P40" i="9"/>
  <c r="P49" i="9"/>
  <c r="O41" i="9"/>
  <c r="O50" i="9"/>
  <c r="P48" i="9"/>
  <c r="P41" i="9"/>
  <c r="P50" i="9"/>
  <c r="O38" i="9"/>
  <c r="O42" i="9"/>
  <c r="O51" i="9"/>
  <c r="P38" i="9"/>
  <c r="P42" i="9"/>
  <c r="P51" i="9"/>
  <c r="O64" i="8"/>
  <c r="O63" i="8"/>
  <c r="P65" i="8"/>
  <c r="P67" i="8"/>
  <c r="O66" i="8"/>
  <c r="O68" i="8"/>
  <c r="O52" i="8"/>
  <c r="O49" i="8"/>
  <c r="P49" i="8"/>
  <c r="O41" i="8"/>
  <c r="O50" i="8"/>
  <c r="P39" i="8"/>
  <c r="P41" i="8"/>
  <c r="P50" i="8"/>
  <c r="O48" i="8"/>
  <c r="P48" i="8"/>
  <c r="P52" i="8"/>
  <c r="O40" i="8"/>
  <c r="P40" i="8"/>
  <c r="O38" i="8"/>
  <c r="O42" i="8"/>
  <c r="O51" i="8"/>
  <c r="O59" i="8"/>
  <c r="Q39" i="8" s="1"/>
  <c r="P38" i="8"/>
  <c r="O58" i="8" s="1"/>
  <c r="P42" i="8"/>
  <c r="P51" i="8"/>
  <c r="O63" i="7"/>
  <c r="O64" i="7"/>
  <c r="O66" i="7"/>
  <c r="P67" i="7"/>
  <c r="O68" i="7"/>
  <c r="P65" i="7"/>
  <c r="O52" i="7"/>
  <c r="P52" i="7"/>
  <c r="O59" i="7"/>
  <c r="Q39" i="7" s="1"/>
  <c r="P49" i="7"/>
  <c r="O41" i="7"/>
  <c r="O50" i="7"/>
  <c r="O40" i="7"/>
  <c r="P41" i="7"/>
  <c r="P50" i="7"/>
  <c r="O39" i="7"/>
  <c r="P48" i="7"/>
  <c r="O38" i="7"/>
  <c r="O42" i="7"/>
  <c r="O51" i="7"/>
  <c r="O48" i="7"/>
  <c r="P38" i="7"/>
  <c r="P42" i="7"/>
  <c r="P51" i="7"/>
  <c r="K49" i="26"/>
  <c r="K50" i="26"/>
  <c r="K51" i="26"/>
  <c r="G48" i="26"/>
  <c r="G53" i="26"/>
  <c r="F9" i="26"/>
  <c r="I52" i="26" s="1"/>
  <c r="K18" i="26"/>
  <c r="K28" i="26"/>
  <c r="F60" i="26"/>
  <c r="F61" i="26"/>
  <c r="K30" i="26"/>
  <c r="F67" i="26"/>
  <c r="H23" i="26"/>
  <c r="K7" i="26"/>
  <c r="G14" i="26"/>
  <c r="G24" i="26"/>
  <c r="H14" i="26"/>
  <c r="H24" i="26"/>
  <c r="F69" i="26"/>
  <c r="F59" i="26"/>
  <c r="K27" i="26"/>
  <c r="I41" i="26"/>
  <c r="F72" i="26"/>
  <c r="H33" i="26"/>
  <c r="J13" i="26"/>
  <c r="K13" i="26"/>
  <c r="K19" i="26"/>
  <c r="F70" i="26"/>
  <c r="K22" i="26"/>
  <c r="I49" i="26"/>
  <c r="K52" i="26"/>
  <c r="G7" i="26"/>
  <c r="G17" i="26"/>
  <c r="J17" i="26" s="1"/>
  <c r="G21" i="26"/>
  <c r="J21" i="26" s="1"/>
  <c r="G25" i="26"/>
  <c r="J25" i="26" s="1"/>
  <c r="G29" i="26"/>
  <c r="J29" i="26" s="1"/>
  <c r="H17" i="26"/>
  <c r="K17" i="26" s="1"/>
  <c r="H21" i="26"/>
  <c r="K21" i="26" s="1"/>
  <c r="H25" i="26"/>
  <c r="K25" i="26" s="1"/>
  <c r="K49" i="25"/>
  <c r="K51" i="25"/>
  <c r="G53" i="25"/>
  <c r="F9" i="25"/>
  <c r="K15" i="25" s="1"/>
  <c r="K7" i="25"/>
  <c r="G7" i="25"/>
  <c r="H23" i="25"/>
  <c r="K23" i="25" s="1"/>
  <c r="J26" i="25"/>
  <c r="G14" i="25"/>
  <c r="J14" i="25" s="1"/>
  <c r="G24" i="25"/>
  <c r="J24" i="25" s="1"/>
  <c r="H14" i="25"/>
  <c r="H24" i="25"/>
  <c r="K20" i="25"/>
  <c r="H33" i="25"/>
  <c r="I8" i="25" s="1"/>
  <c r="K50" i="25"/>
  <c r="H7" i="25"/>
  <c r="G17" i="25"/>
  <c r="J17" i="25" s="1"/>
  <c r="G21" i="25"/>
  <c r="G25" i="25"/>
  <c r="G29" i="25"/>
  <c r="H17" i="25"/>
  <c r="H21" i="25"/>
  <c r="H25" i="25"/>
  <c r="K49" i="24"/>
  <c r="F9" i="24"/>
  <c r="J26" i="24" s="1"/>
  <c r="K7" i="24"/>
  <c r="G7" i="24"/>
  <c r="H23" i="24"/>
  <c r="G14" i="24"/>
  <c r="J14" i="24" s="1"/>
  <c r="G24" i="24"/>
  <c r="J24" i="24" s="1"/>
  <c r="H14" i="24"/>
  <c r="K14" i="24" s="1"/>
  <c r="H24" i="24"/>
  <c r="K24" i="24" s="1"/>
  <c r="G50" i="24"/>
  <c r="G53" i="24"/>
  <c r="G51" i="24"/>
  <c r="H7" i="24"/>
  <c r="G17" i="24"/>
  <c r="G21" i="24"/>
  <c r="G25" i="24"/>
  <c r="G29" i="24"/>
  <c r="H17" i="24"/>
  <c r="H21" i="24"/>
  <c r="H25" i="24"/>
  <c r="K48" i="23"/>
  <c r="G53" i="23"/>
  <c r="G48" i="23"/>
  <c r="K51" i="23"/>
  <c r="K50" i="23"/>
  <c r="K52" i="23"/>
  <c r="G20" i="23"/>
  <c r="F6" i="23"/>
  <c r="F9" i="23" s="1"/>
  <c r="K15" i="23" s="1"/>
  <c r="H20" i="23"/>
  <c r="K20" i="23" s="1"/>
  <c r="G22" i="23"/>
  <c r="H22" i="23"/>
  <c r="G7" i="23"/>
  <c r="G23" i="23"/>
  <c r="J23" i="23" s="1"/>
  <c r="H23" i="23"/>
  <c r="G14" i="23"/>
  <c r="G24" i="23"/>
  <c r="H14" i="23"/>
  <c r="H24" i="23"/>
  <c r="G15" i="23"/>
  <c r="J15" i="23" s="1"/>
  <c r="G26" i="23"/>
  <c r="G51" i="23"/>
  <c r="G17" i="23"/>
  <c r="G21" i="23"/>
  <c r="G25" i="23"/>
  <c r="G29" i="23"/>
  <c r="H17" i="23"/>
  <c r="H21" i="23"/>
  <c r="H25" i="23"/>
  <c r="F76" i="22"/>
  <c r="G76" i="22" s="1"/>
  <c r="K50" i="22"/>
  <c r="K49" i="22"/>
  <c r="G53" i="22"/>
  <c r="K51" i="22"/>
  <c r="J27" i="22"/>
  <c r="I40" i="22"/>
  <c r="I53" i="22"/>
  <c r="K27" i="22"/>
  <c r="F57" i="22"/>
  <c r="J28" i="22"/>
  <c r="F58" i="22"/>
  <c r="K28" i="22"/>
  <c r="I41" i="22"/>
  <c r="F59" i="22"/>
  <c r="F60" i="22"/>
  <c r="K18" i="22"/>
  <c r="J19" i="22"/>
  <c r="J18" i="22"/>
  <c r="K19" i="22"/>
  <c r="J20" i="22"/>
  <c r="G15" i="22"/>
  <c r="G24" i="22"/>
  <c r="H23" i="22"/>
  <c r="H15" i="22"/>
  <c r="H24" i="22"/>
  <c r="K7" i="22"/>
  <c r="G14" i="22"/>
  <c r="G16" i="22"/>
  <c r="J16" i="22" s="1"/>
  <c r="G25" i="22"/>
  <c r="G23" i="22"/>
  <c r="J23" i="22" s="1"/>
  <c r="H14" i="22"/>
  <c r="K14" i="22" s="1"/>
  <c r="H16" i="22"/>
  <c r="K16" i="22" s="1"/>
  <c r="G26" i="22"/>
  <c r="J26" i="22" s="1"/>
  <c r="F61" i="22"/>
  <c r="K20" i="22"/>
  <c r="K30" i="22"/>
  <c r="J22" i="22"/>
  <c r="K22" i="22"/>
  <c r="J30" i="22"/>
  <c r="K29" i="22"/>
  <c r="I49" i="22"/>
  <c r="K15" i="22"/>
  <c r="K24" i="22"/>
  <c r="I50" i="22"/>
  <c r="J17" i="22"/>
  <c r="J21" i="22"/>
  <c r="K13" i="22"/>
  <c r="J29" i="22"/>
  <c r="J25" i="22"/>
  <c r="G32" i="22"/>
  <c r="J13" i="22"/>
  <c r="I42" i="22"/>
  <c r="F68" i="22"/>
  <c r="F70" i="22"/>
  <c r="K23" i="22"/>
  <c r="I38" i="22"/>
  <c r="F72" i="22"/>
  <c r="I39" i="22"/>
  <c r="I51" i="22"/>
  <c r="F67" i="22"/>
  <c r="F69" i="22"/>
  <c r="J14" i="22"/>
  <c r="F71" i="22"/>
  <c r="J15" i="22"/>
  <c r="J24" i="22"/>
  <c r="I52" i="22"/>
  <c r="H33" i="22"/>
  <c r="G7" i="22"/>
  <c r="H17" i="22"/>
  <c r="K17" i="22" s="1"/>
  <c r="H21" i="22"/>
  <c r="K21" i="22" s="1"/>
  <c r="H25" i="22"/>
  <c r="K25" i="22" s="1"/>
  <c r="K50" i="21"/>
  <c r="K51" i="21"/>
  <c r="G53" i="21"/>
  <c r="K52" i="21"/>
  <c r="K16" i="21"/>
  <c r="K27" i="21"/>
  <c r="F58" i="21"/>
  <c r="J28" i="21"/>
  <c r="K28" i="21"/>
  <c r="F61" i="21"/>
  <c r="I53" i="21"/>
  <c r="I40" i="21"/>
  <c r="J18" i="21"/>
  <c r="K7" i="21"/>
  <c r="J27" i="21"/>
  <c r="J30" i="21"/>
  <c r="F57" i="21"/>
  <c r="J19" i="21"/>
  <c r="F67" i="21"/>
  <c r="G23" i="21"/>
  <c r="J23" i="21" s="1"/>
  <c r="I42" i="21"/>
  <c r="H23" i="21"/>
  <c r="K15" i="21"/>
  <c r="G14" i="21"/>
  <c r="J14" i="21" s="1"/>
  <c r="G24" i="21"/>
  <c r="J24" i="21" s="1"/>
  <c r="J16" i="21"/>
  <c r="K18" i="21"/>
  <c r="K30" i="21"/>
  <c r="H14" i="21"/>
  <c r="K14" i="21" s="1"/>
  <c r="H24" i="21"/>
  <c r="K24" i="21" s="1"/>
  <c r="K26" i="21"/>
  <c r="K19" i="21"/>
  <c r="G7" i="21"/>
  <c r="H7" i="21" s="1"/>
  <c r="G15" i="21"/>
  <c r="J15" i="21" s="1"/>
  <c r="G26" i="21"/>
  <c r="J26" i="21" s="1"/>
  <c r="J20" i="21"/>
  <c r="J22" i="21"/>
  <c r="F71" i="21"/>
  <c r="F69" i="21"/>
  <c r="I38" i="21"/>
  <c r="K23" i="21"/>
  <c r="I52" i="21"/>
  <c r="I51" i="21"/>
  <c r="F60" i="21"/>
  <c r="F72" i="21"/>
  <c r="F59" i="21"/>
  <c r="I41" i="21"/>
  <c r="G32" i="21"/>
  <c r="F68" i="21"/>
  <c r="I39" i="21"/>
  <c r="K13" i="21"/>
  <c r="J13" i="21"/>
  <c r="K20" i="21"/>
  <c r="F70" i="21"/>
  <c r="K22" i="21"/>
  <c r="I49" i="21"/>
  <c r="K29" i="21"/>
  <c r="I50" i="21"/>
  <c r="H33" i="21"/>
  <c r="G17" i="21"/>
  <c r="J17" i="21" s="1"/>
  <c r="G21" i="21"/>
  <c r="J21" i="21" s="1"/>
  <c r="G25" i="21"/>
  <c r="J25" i="21" s="1"/>
  <c r="G29" i="21"/>
  <c r="J29" i="21" s="1"/>
  <c r="H17" i="21"/>
  <c r="K17" i="21" s="1"/>
  <c r="H21" i="21"/>
  <c r="K21" i="21" s="1"/>
  <c r="H25" i="21"/>
  <c r="K25" i="21" s="1"/>
  <c r="G48" i="20"/>
  <c r="K50" i="20"/>
  <c r="K51" i="20"/>
  <c r="K7" i="20"/>
  <c r="H23" i="20"/>
  <c r="F9" i="20"/>
  <c r="I53" i="20" s="1"/>
  <c r="G14" i="20"/>
  <c r="J14" i="20" s="1"/>
  <c r="G24" i="20"/>
  <c r="J24" i="20" s="1"/>
  <c r="H14" i="20"/>
  <c r="K14" i="20" s="1"/>
  <c r="H24" i="20"/>
  <c r="J22" i="20"/>
  <c r="G32" i="20"/>
  <c r="J30" i="20"/>
  <c r="G53" i="20"/>
  <c r="G7" i="20"/>
  <c r="G17" i="20"/>
  <c r="G21" i="20"/>
  <c r="G25" i="20"/>
  <c r="G29" i="20"/>
  <c r="H17" i="20"/>
  <c r="H21" i="20"/>
  <c r="H25" i="20"/>
  <c r="F76" i="19"/>
  <c r="G76" i="19" s="1"/>
  <c r="K50" i="19"/>
  <c r="K48" i="19"/>
  <c r="K51" i="19"/>
  <c r="G53" i="19"/>
  <c r="G48" i="19"/>
  <c r="K27" i="19"/>
  <c r="F57" i="19"/>
  <c r="J28" i="19"/>
  <c r="K28" i="19"/>
  <c r="I41" i="19"/>
  <c r="F59" i="19"/>
  <c r="K18" i="19"/>
  <c r="J20" i="19"/>
  <c r="K19" i="19"/>
  <c r="F58" i="19"/>
  <c r="K7" i="19"/>
  <c r="H22" i="19"/>
  <c r="G24" i="19"/>
  <c r="J24" i="19" s="1"/>
  <c r="G14" i="19"/>
  <c r="J14" i="19" s="1"/>
  <c r="H24" i="19"/>
  <c r="K24" i="19" s="1"/>
  <c r="H14" i="19"/>
  <c r="K14" i="19" s="1"/>
  <c r="G15" i="19"/>
  <c r="J15" i="19" s="1"/>
  <c r="G16" i="19"/>
  <c r="G25" i="19"/>
  <c r="J22" i="19"/>
  <c r="G23" i="19"/>
  <c r="J23" i="19" s="1"/>
  <c r="H23" i="19"/>
  <c r="H15" i="19"/>
  <c r="K15" i="19" s="1"/>
  <c r="H16" i="19"/>
  <c r="K16" i="19" s="1"/>
  <c r="G26" i="19"/>
  <c r="J26" i="19" s="1"/>
  <c r="F60" i="19"/>
  <c r="K20" i="19"/>
  <c r="K30" i="19"/>
  <c r="F67" i="19"/>
  <c r="F68" i="19"/>
  <c r="K29" i="19"/>
  <c r="K22" i="19"/>
  <c r="F69" i="19"/>
  <c r="F70" i="19"/>
  <c r="J30" i="19"/>
  <c r="F71" i="19"/>
  <c r="F72" i="19"/>
  <c r="K23" i="19"/>
  <c r="I50" i="19"/>
  <c r="J29" i="19"/>
  <c r="J27" i="19"/>
  <c r="J13" i="19"/>
  <c r="J17" i="19"/>
  <c r="J19" i="19"/>
  <c r="G32" i="19"/>
  <c r="J21" i="19"/>
  <c r="K13" i="19"/>
  <c r="J25" i="19"/>
  <c r="J16" i="19"/>
  <c r="I39" i="19"/>
  <c r="I51" i="19"/>
  <c r="I49" i="19"/>
  <c r="I52" i="19"/>
  <c r="H33" i="19"/>
  <c r="G51" i="19"/>
  <c r="G7" i="19"/>
  <c r="I38" i="19"/>
  <c r="I42" i="19"/>
  <c r="F61" i="19"/>
  <c r="H17" i="19"/>
  <c r="K17" i="19" s="1"/>
  <c r="H21" i="19"/>
  <c r="K21" i="19" s="1"/>
  <c r="H25" i="19"/>
  <c r="K25" i="19" s="1"/>
  <c r="K49" i="18"/>
  <c r="G53" i="18"/>
  <c r="G51" i="18"/>
  <c r="K52" i="18"/>
  <c r="H23" i="18"/>
  <c r="G24" i="18"/>
  <c r="J24" i="18" s="1"/>
  <c r="H14" i="18"/>
  <c r="H24" i="18"/>
  <c r="K24" i="18" s="1"/>
  <c r="F9" i="18"/>
  <c r="K16" i="18" s="1"/>
  <c r="K7" i="18"/>
  <c r="G14" i="18"/>
  <c r="G15" i="18"/>
  <c r="G26" i="18"/>
  <c r="H15" i="18"/>
  <c r="H26" i="18"/>
  <c r="G16" i="18"/>
  <c r="G27" i="18"/>
  <c r="J27" i="18" s="1"/>
  <c r="J13" i="18"/>
  <c r="I52" i="18"/>
  <c r="G7" i="18"/>
  <c r="G17" i="18"/>
  <c r="G21" i="18"/>
  <c r="G25" i="18"/>
  <c r="G29" i="18"/>
  <c r="H17" i="18"/>
  <c r="H21" i="18"/>
  <c r="H25" i="18"/>
  <c r="F76" i="17"/>
  <c r="G76" i="17" s="1"/>
  <c r="K48" i="17"/>
  <c r="G53" i="17"/>
  <c r="K51" i="17"/>
  <c r="K50" i="17"/>
  <c r="K52" i="17"/>
  <c r="G20" i="17"/>
  <c r="G29" i="17"/>
  <c r="G21" i="17"/>
  <c r="H30" i="17"/>
  <c r="K7" i="17"/>
  <c r="G22" i="17"/>
  <c r="J22" i="17" s="1"/>
  <c r="G14" i="17"/>
  <c r="G23" i="17"/>
  <c r="J23" i="17" s="1"/>
  <c r="I40" i="17"/>
  <c r="H14" i="17"/>
  <c r="K14" i="17" s="1"/>
  <c r="H23" i="17"/>
  <c r="G24" i="17"/>
  <c r="G15" i="17"/>
  <c r="J15" i="17" s="1"/>
  <c r="H15" i="17"/>
  <c r="K15" i="17" s="1"/>
  <c r="H24" i="17"/>
  <c r="G16" i="17"/>
  <c r="J16" i="17" s="1"/>
  <c r="G25" i="17"/>
  <c r="H16" i="17"/>
  <c r="G26" i="17"/>
  <c r="F9" i="17"/>
  <c r="F57" i="17" s="1"/>
  <c r="G17" i="17"/>
  <c r="H26" i="17"/>
  <c r="J29" i="17"/>
  <c r="I49" i="17"/>
  <c r="F71" i="17"/>
  <c r="G51" i="17"/>
  <c r="G7" i="17"/>
  <c r="H17" i="17"/>
  <c r="H21" i="17"/>
  <c r="H25" i="17"/>
  <c r="K7" i="16"/>
  <c r="H22" i="16"/>
  <c r="G7" i="16"/>
  <c r="G23" i="16"/>
  <c r="H23" i="16"/>
  <c r="K51" i="16"/>
  <c r="K48" i="16"/>
  <c r="G53" i="16"/>
  <c r="F9" i="16"/>
  <c r="J26" i="16" s="1"/>
  <c r="F67" i="16"/>
  <c r="H7" i="16"/>
  <c r="G76" i="16"/>
  <c r="K50" i="16"/>
  <c r="G17" i="16"/>
  <c r="G25" i="16"/>
  <c r="J25" i="16" s="1"/>
  <c r="G29" i="16"/>
  <c r="J29" i="16" s="1"/>
  <c r="G21" i="16"/>
  <c r="J21" i="16" s="1"/>
  <c r="H17" i="16"/>
  <c r="H21" i="16"/>
  <c r="H25" i="16"/>
  <c r="F76" i="15"/>
  <c r="G76" i="15" s="1"/>
  <c r="K50" i="15"/>
  <c r="K51" i="15"/>
  <c r="G53" i="15"/>
  <c r="F9" i="15"/>
  <c r="J26" i="15" s="1"/>
  <c r="G21" i="15"/>
  <c r="F58" i="15"/>
  <c r="J28" i="15"/>
  <c r="J30" i="15"/>
  <c r="K7" i="15"/>
  <c r="G7" i="15"/>
  <c r="G22" i="15"/>
  <c r="G14" i="15"/>
  <c r="J14" i="15" s="1"/>
  <c r="G23" i="15"/>
  <c r="J23" i="15" s="1"/>
  <c r="H14" i="15"/>
  <c r="K14" i="15" s="1"/>
  <c r="H23" i="15"/>
  <c r="K23" i="15" s="1"/>
  <c r="I53" i="15"/>
  <c r="J27" i="15"/>
  <c r="J19" i="15"/>
  <c r="G15" i="15"/>
  <c r="J15" i="15" s="1"/>
  <c r="G24" i="15"/>
  <c r="F69" i="15"/>
  <c r="F71" i="15"/>
  <c r="I49" i="15"/>
  <c r="J24" i="15"/>
  <c r="I39" i="15"/>
  <c r="H7" i="15"/>
  <c r="G25" i="15"/>
  <c r="G29" i="15"/>
  <c r="H17" i="15"/>
  <c r="H21" i="15"/>
  <c r="H25" i="15"/>
  <c r="K50" i="14"/>
  <c r="K51" i="14"/>
  <c r="G53" i="14"/>
  <c r="G24" i="14"/>
  <c r="F9" i="14"/>
  <c r="J26" i="14" s="1"/>
  <c r="K7" i="14"/>
  <c r="G22" i="14"/>
  <c r="J22" i="14" s="1"/>
  <c r="H22" i="14"/>
  <c r="K22" i="14" s="1"/>
  <c r="G14" i="14"/>
  <c r="J14" i="14" s="1"/>
  <c r="G23" i="14"/>
  <c r="J23" i="14" s="1"/>
  <c r="H14" i="14"/>
  <c r="K14" i="14" s="1"/>
  <c r="H23" i="14"/>
  <c r="G15" i="14"/>
  <c r="J15" i="14" s="1"/>
  <c r="H15" i="14"/>
  <c r="K15" i="14" s="1"/>
  <c r="H24" i="14"/>
  <c r="F70" i="14"/>
  <c r="K29" i="14"/>
  <c r="I39" i="14"/>
  <c r="I51" i="14"/>
  <c r="K24" i="14"/>
  <c r="G51" i="14"/>
  <c r="G7" i="14"/>
  <c r="G25" i="14"/>
  <c r="G29" i="14"/>
  <c r="H17" i="14"/>
  <c r="H21" i="14"/>
  <c r="H25" i="14"/>
  <c r="K51" i="13"/>
  <c r="K7" i="13"/>
  <c r="G23" i="13"/>
  <c r="H24" i="13"/>
  <c r="F9" i="13"/>
  <c r="J16" i="13" s="1"/>
  <c r="G14" i="13"/>
  <c r="H14" i="13"/>
  <c r="G15" i="13"/>
  <c r="G26" i="13"/>
  <c r="K50" i="13"/>
  <c r="G53" i="13"/>
  <c r="G7" i="13"/>
  <c r="G17" i="13"/>
  <c r="G21" i="13"/>
  <c r="G25" i="13"/>
  <c r="H17" i="13"/>
  <c r="H21" i="13"/>
  <c r="H25" i="13"/>
  <c r="G53" i="12"/>
  <c r="K49" i="12"/>
  <c r="K51" i="12"/>
  <c r="K50" i="12"/>
  <c r="K52" i="12"/>
  <c r="G14" i="12"/>
  <c r="G18" i="12"/>
  <c r="G20" i="12"/>
  <c r="H22" i="12"/>
  <c r="H30" i="12"/>
  <c r="F6" i="12"/>
  <c r="G24" i="12"/>
  <c r="G30" i="12"/>
  <c r="H20" i="12"/>
  <c r="H24" i="12"/>
  <c r="H14" i="12"/>
  <c r="K14" i="12" s="1"/>
  <c r="H18" i="12"/>
  <c r="K18" i="12" s="1"/>
  <c r="G22" i="12"/>
  <c r="G26" i="12"/>
  <c r="J26" i="12" s="1"/>
  <c r="K28" i="12"/>
  <c r="F58" i="12"/>
  <c r="F9" i="12"/>
  <c r="J18" i="12" s="1"/>
  <c r="H7" i="12"/>
  <c r="I52" i="12"/>
  <c r="K24" i="12"/>
  <c r="I40" i="12"/>
  <c r="I53" i="12"/>
  <c r="G15" i="12"/>
  <c r="G19" i="12"/>
  <c r="G23" i="12"/>
  <c r="G27" i="12"/>
  <c r="H15" i="12"/>
  <c r="H19" i="12"/>
  <c r="H23" i="12"/>
  <c r="H27" i="12"/>
  <c r="G17" i="12"/>
  <c r="J17" i="12" s="1"/>
  <c r="G21" i="12"/>
  <c r="J21" i="12" s="1"/>
  <c r="G25" i="12"/>
  <c r="J25" i="12" s="1"/>
  <c r="G29" i="12"/>
  <c r="J29" i="12" s="1"/>
  <c r="H17" i="12"/>
  <c r="K17" i="12" s="1"/>
  <c r="H21" i="12"/>
  <c r="K21" i="12" s="1"/>
  <c r="H25" i="12"/>
  <c r="K51" i="11"/>
  <c r="K52" i="11"/>
  <c r="G26" i="11"/>
  <c r="G27" i="11"/>
  <c r="H27" i="11"/>
  <c r="G28" i="11"/>
  <c r="G16" i="11"/>
  <c r="H30" i="11"/>
  <c r="H22" i="11"/>
  <c r="G23" i="11"/>
  <c r="H23" i="11"/>
  <c r="G14" i="11"/>
  <c r="H14" i="11"/>
  <c r="G15" i="11"/>
  <c r="H15" i="11"/>
  <c r="G30" i="11"/>
  <c r="G18" i="11"/>
  <c r="H18" i="11"/>
  <c r="G19" i="11"/>
  <c r="H19" i="11"/>
  <c r="G20" i="11"/>
  <c r="G22" i="11"/>
  <c r="F6" i="11"/>
  <c r="K7" i="11"/>
  <c r="G24" i="11"/>
  <c r="G53" i="11"/>
  <c r="K50" i="11"/>
  <c r="G7" i="11"/>
  <c r="H16" i="11"/>
  <c r="H24" i="11"/>
  <c r="H28" i="11"/>
  <c r="G17" i="11"/>
  <c r="G21" i="11"/>
  <c r="G25" i="11"/>
  <c r="G29" i="11"/>
  <c r="H20" i="11"/>
  <c r="H17" i="11"/>
  <c r="H21" i="11"/>
  <c r="H25" i="11"/>
  <c r="K50" i="10"/>
  <c r="K51" i="10"/>
  <c r="G53" i="10"/>
  <c r="F9" i="10"/>
  <c r="J15" i="10" s="1"/>
  <c r="K15" i="10"/>
  <c r="I40" i="10"/>
  <c r="J16" i="10"/>
  <c r="F57" i="10"/>
  <c r="K27" i="10"/>
  <c r="J18" i="10"/>
  <c r="K18" i="10"/>
  <c r="J19" i="10"/>
  <c r="K26" i="10"/>
  <c r="I53" i="10"/>
  <c r="J27" i="10"/>
  <c r="K16" i="10"/>
  <c r="F58" i="10"/>
  <c r="J28" i="10"/>
  <c r="K28" i="10"/>
  <c r="F60" i="10"/>
  <c r="J30" i="10"/>
  <c r="J20" i="10"/>
  <c r="K7" i="10"/>
  <c r="H23" i="10"/>
  <c r="G14" i="10"/>
  <c r="G24" i="10"/>
  <c r="J24" i="10" s="1"/>
  <c r="H14" i="10"/>
  <c r="K14" i="10" s="1"/>
  <c r="H24" i="10"/>
  <c r="K24" i="10" s="1"/>
  <c r="K19" i="10"/>
  <c r="K30" i="10"/>
  <c r="F67" i="10"/>
  <c r="F68" i="10"/>
  <c r="K13" i="10"/>
  <c r="J13" i="10"/>
  <c r="G32" i="10"/>
  <c r="K20" i="10"/>
  <c r="F69" i="10"/>
  <c r="J22" i="10"/>
  <c r="F70" i="10"/>
  <c r="K22" i="10"/>
  <c r="I49" i="10"/>
  <c r="F71" i="10"/>
  <c r="I8" i="10"/>
  <c r="J23" i="10"/>
  <c r="K23" i="10"/>
  <c r="J14" i="10"/>
  <c r="I39" i="10"/>
  <c r="I51" i="10"/>
  <c r="K29" i="10"/>
  <c r="I50" i="10"/>
  <c r="I52" i="10"/>
  <c r="H33" i="10"/>
  <c r="I41" i="10"/>
  <c r="F59" i="10"/>
  <c r="F72" i="10"/>
  <c r="I38" i="10"/>
  <c r="I42" i="10"/>
  <c r="F61" i="10"/>
  <c r="H7" i="10"/>
  <c r="G17" i="10"/>
  <c r="J17" i="10" s="1"/>
  <c r="G21" i="10"/>
  <c r="J21" i="10" s="1"/>
  <c r="G25" i="10"/>
  <c r="J25" i="10" s="1"/>
  <c r="G29" i="10"/>
  <c r="J29" i="10" s="1"/>
  <c r="H17" i="10"/>
  <c r="K17" i="10" s="1"/>
  <c r="H21" i="10"/>
  <c r="K21" i="10" s="1"/>
  <c r="H25" i="10"/>
  <c r="K25" i="10" s="1"/>
  <c r="K50" i="9"/>
  <c r="G53" i="9"/>
  <c r="K51" i="9"/>
  <c r="G28" i="9"/>
  <c r="H23" i="9"/>
  <c r="K7" i="9"/>
  <c r="G24" i="9"/>
  <c r="G7" i="9"/>
  <c r="H7" i="9" s="1"/>
  <c r="H26" i="9"/>
  <c r="H14" i="9"/>
  <c r="H15" i="9"/>
  <c r="G30" i="9"/>
  <c r="G16" i="9"/>
  <c r="H30" i="9"/>
  <c r="H16" i="9"/>
  <c r="G18" i="9"/>
  <c r="H18" i="9"/>
  <c r="H19" i="9"/>
  <c r="G20" i="9"/>
  <c r="H20" i="9"/>
  <c r="G22" i="9"/>
  <c r="H22" i="9"/>
  <c r="G15" i="9"/>
  <c r="G19" i="9"/>
  <c r="G23" i="9"/>
  <c r="G27" i="9"/>
  <c r="H28" i="9"/>
  <c r="G21" i="9"/>
  <c r="H24" i="9"/>
  <c r="G17" i="9"/>
  <c r="G25" i="9"/>
  <c r="G29" i="9"/>
  <c r="H17" i="9"/>
  <c r="H21" i="9"/>
  <c r="H25" i="9"/>
  <c r="K51" i="8"/>
  <c r="G53" i="8"/>
  <c r="K50" i="8"/>
  <c r="K7" i="8"/>
  <c r="G26" i="8"/>
  <c r="H22" i="8"/>
  <c r="G30" i="8"/>
  <c r="F9" i="8" s="1"/>
  <c r="G27" i="8"/>
  <c r="G18" i="8"/>
  <c r="H18" i="8"/>
  <c r="G19" i="8"/>
  <c r="H15" i="8"/>
  <c r="G14" i="8"/>
  <c r="H26" i="8"/>
  <c r="G15" i="8"/>
  <c r="G23" i="8"/>
  <c r="H19" i="8"/>
  <c r="H23" i="8"/>
  <c r="H27" i="8"/>
  <c r="H30" i="8"/>
  <c r="G22" i="8"/>
  <c r="H14" i="8"/>
  <c r="G16" i="8"/>
  <c r="G20" i="8"/>
  <c r="G24" i="8"/>
  <c r="G28" i="8"/>
  <c r="H16" i="8"/>
  <c r="H24" i="8"/>
  <c r="G7" i="8"/>
  <c r="H20" i="8"/>
  <c r="H28" i="8"/>
  <c r="G17" i="8"/>
  <c r="G21" i="8"/>
  <c r="G25" i="8"/>
  <c r="G29" i="8"/>
  <c r="H17" i="8"/>
  <c r="H21" i="8"/>
  <c r="H25" i="8"/>
  <c r="E78" i="7"/>
  <c r="E77" i="7"/>
  <c r="F77" i="7" s="1"/>
  <c r="E76" i="7"/>
  <c r="F76" i="7" s="1"/>
  <c r="G76" i="7" s="1"/>
  <c r="E72" i="7"/>
  <c r="E71" i="7"/>
  <c r="E70" i="7"/>
  <c r="E69" i="7"/>
  <c r="E68" i="7"/>
  <c r="E67" i="7"/>
  <c r="E61" i="7"/>
  <c r="E59" i="7"/>
  <c r="E58" i="7"/>
  <c r="E57" i="7"/>
  <c r="H53" i="7"/>
  <c r="K52" i="7"/>
  <c r="H52" i="7"/>
  <c r="H51" i="7"/>
  <c r="H50" i="7"/>
  <c r="H49" i="7"/>
  <c r="F48" i="7"/>
  <c r="H42" i="7"/>
  <c r="G42" i="7"/>
  <c r="G52" i="7" s="1"/>
  <c r="F42" i="7"/>
  <c r="H41" i="7"/>
  <c r="G41" i="7"/>
  <c r="F41" i="7"/>
  <c r="H40" i="7"/>
  <c r="G40" i="7"/>
  <c r="F40" i="7"/>
  <c r="H39" i="7"/>
  <c r="G39" i="7"/>
  <c r="K49" i="7" s="1"/>
  <c r="F39" i="7"/>
  <c r="H38" i="7"/>
  <c r="G38" i="7"/>
  <c r="F38" i="7"/>
  <c r="K48" i="7" s="1"/>
  <c r="E33" i="7"/>
  <c r="H30" i="7"/>
  <c r="G30" i="7"/>
  <c r="H28" i="7"/>
  <c r="G28" i="7"/>
  <c r="H27" i="7"/>
  <c r="G27" i="7"/>
  <c r="H26" i="7"/>
  <c r="G26" i="7"/>
  <c r="H22" i="7"/>
  <c r="G20" i="7"/>
  <c r="H19" i="7"/>
  <c r="G19" i="7"/>
  <c r="H18" i="7"/>
  <c r="G18" i="7"/>
  <c r="G17" i="7"/>
  <c r="H16" i="7"/>
  <c r="G16" i="7"/>
  <c r="E8" i="7"/>
  <c r="H29" i="7" s="1"/>
  <c r="E7" i="7"/>
  <c r="G7" i="7" s="1"/>
  <c r="J6" i="7"/>
  <c r="E6" i="7"/>
  <c r="K7" i="7" s="1"/>
  <c r="O65" i="23" a="1"/>
  <c r="O67" i="20" a="1"/>
  <c r="O65" i="19" a="1"/>
  <c r="O65" i="20" a="1"/>
  <c r="O67" i="17" a="1"/>
  <c r="O67" i="15" a="1"/>
  <c r="O67" i="22" a="1"/>
  <c r="O65" i="13" a="1"/>
  <c r="O67" i="10" a="1"/>
  <c r="O65" i="17" a="1"/>
  <c r="O65" i="10" a="1"/>
  <c r="O67" i="8" a="1"/>
  <c r="O67" i="19" a="1"/>
  <c r="O67" i="16" a="1"/>
  <c r="O65" i="9" a="1"/>
  <c r="O67" i="7" a="1"/>
  <c r="O67" i="12" a="1"/>
  <c r="O65" i="8" a="1"/>
  <c r="O67" i="9" a="1"/>
  <c r="O65" i="11" a="1"/>
  <c r="O65" i="25" a="1"/>
  <c r="O67" i="23" a="1"/>
  <c r="O67" i="21" a="1"/>
  <c r="O65" i="22" a="1"/>
  <c r="O67" i="13" a="1"/>
  <c r="O65" i="14" a="1"/>
  <c r="O65" i="26" a="1"/>
  <c r="O65" i="21" a="1"/>
  <c r="O65" i="18" a="1"/>
  <c r="O67" i="18" a="1"/>
  <c r="O67" i="25" a="1"/>
  <c r="O67" i="26" a="1"/>
  <c r="O65" i="15" a="1"/>
  <c r="O65" i="7" a="1"/>
  <c r="O65" i="12" a="1"/>
  <c r="O65" i="24" a="1"/>
  <c r="O67" i="14" a="1"/>
  <c r="O65" i="16" a="1"/>
  <c r="O67" i="24" a="1"/>
  <c r="O67" i="11" a="1"/>
  <c r="P64" i="22" l="1"/>
  <c r="P64" i="24"/>
  <c r="P64" i="23"/>
  <c r="O67" i="26"/>
  <c r="O65" i="26"/>
  <c r="O60" i="26"/>
  <c r="O57" i="26"/>
  <c r="O61" i="26" s="1"/>
  <c r="O62" i="26" s="1"/>
  <c r="P64" i="26"/>
  <c r="O67" i="25"/>
  <c r="O65" i="25"/>
  <c r="O60" i="25"/>
  <c r="O62" i="25" s="1"/>
  <c r="O58" i="25"/>
  <c r="P64" i="25"/>
  <c r="O67" i="24"/>
  <c r="O65" i="24"/>
  <c r="O58" i="24"/>
  <c r="O67" i="23"/>
  <c r="O65" i="23"/>
  <c r="O58" i="23"/>
  <c r="O57" i="23"/>
  <c r="O61" i="23" s="1"/>
  <c r="O62" i="23" s="1"/>
  <c r="P64" i="21"/>
  <c r="P64" i="20"/>
  <c r="O67" i="22"/>
  <c r="O65" i="22"/>
  <c r="O60" i="22"/>
  <c r="O58" i="22"/>
  <c r="O57" i="22"/>
  <c r="O61" i="22" s="1"/>
  <c r="O62" i="22" s="1"/>
  <c r="O67" i="21"/>
  <c r="O65" i="21"/>
  <c r="O58" i="21"/>
  <c r="O57" i="21"/>
  <c r="O61" i="21" s="1"/>
  <c r="O60" i="21"/>
  <c r="O67" i="20"/>
  <c r="O65" i="20"/>
  <c r="O67" i="19"/>
  <c r="O65" i="19"/>
  <c r="P64" i="11"/>
  <c r="P64" i="17"/>
  <c r="O58" i="19"/>
  <c r="O57" i="19"/>
  <c r="O61" i="19" s="1"/>
  <c r="O62" i="19" s="1"/>
  <c r="P64" i="19"/>
  <c r="O67" i="18"/>
  <c r="O65" i="18"/>
  <c r="O58" i="18"/>
  <c r="O57" i="18"/>
  <c r="O61" i="18" s="1"/>
  <c r="O62" i="18" s="1"/>
  <c r="P64" i="18"/>
  <c r="O67" i="17"/>
  <c r="O65" i="17"/>
  <c r="O58" i="17"/>
  <c r="P64" i="12"/>
  <c r="O62" i="17"/>
  <c r="P64" i="9"/>
  <c r="O67" i="16"/>
  <c r="O65" i="16"/>
  <c r="O58" i="16"/>
  <c r="P64" i="13"/>
  <c r="O57" i="16"/>
  <c r="O61" i="16" s="1"/>
  <c r="O62" i="16" s="1"/>
  <c r="P64" i="15"/>
  <c r="P64" i="16"/>
  <c r="O67" i="15"/>
  <c r="O65" i="15"/>
  <c r="O58" i="15"/>
  <c r="O60" i="15"/>
  <c r="O57" i="15"/>
  <c r="O61" i="15" s="1"/>
  <c r="O62" i="15" s="1"/>
  <c r="P64" i="14"/>
  <c r="O67" i="14"/>
  <c r="O65" i="14"/>
  <c r="O58" i="14"/>
  <c r="O57" i="14"/>
  <c r="O61" i="14" s="1"/>
  <c r="O62" i="14" s="1"/>
  <c r="O65" i="13"/>
  <c r="O67" i="13"/>
  <c r="Q39" i="13"/>
  <c r="O60" i="13" s="1"/>
  <c r="O58" i="13"/>
  <c r="O57" i="13"/>
  <c r="O61" i="13" s="1"/>
  <c r="O67" i="12"/>
  <c r="O65" i="12"/>
  <c r="O57" i="12"/>
  <c r="O61" i="12" s="1"/>
  <c r="O62" i="12" s="1"/>
  <c r="O67" i="11"/>
  <c r="O65" i="11"/>
  <c r="O58" i="11"/>
  <c r="O57" i="11"/>
  <c r="O61" i="11" s="1"/>
  <c r="O62" i="11" s="1"/>
  <c r="P64" i="10"/>
  <c r="O65" i="10"/>
  <c r="O67" i="10"/>
  <c r="O60" i="10"/>
  <c r="O58" i="10"/>
  <c r="O57" i="10"/>
  <c r="O61" i="10" s="1"/>
  <c r="O62" i="10" s="1"/>
  <c r="O67" i="9"/>
  <c r="O65" i="9"/>
  <c r="O58" i="9"/>
  <c r="P64" i="7"/>
  <c r="O57" i="9"/>
  <c r="O61" i="9" s="1"/>
  <c r="O62" i="9" s="1"/>
  <c r="O65" i="8"/>
  <c r="O67" i="8"/>
  <c r="Q50" i="8"/>
  <c r="O57" i="8"/>
  <c r="O61" i="8" s="1"/>
  <c r="Q51" i="8"/>
  <c r="Q49" i="8"/>
  <c r="Q38" i="8"/>
  <c r="Q48" i="8"/>
  <c r="Q40" i="8"/>
  <c r="P64" i="8"/>
  <c r="O65" i="7"/>
  <c r="O67" i="7"/>
  <c r="Q49" i="7"/>
  <c r="Q48" i="7"/>
  <c r="O57" i="7"/>
  <c r="O61" i="7" s="1"/>
  <c r="Q50" i="7"/>
  <c r="Q51" i="7"/>
  <c r="Q40" i="7"/>
  <c r="O58" i="7"/>
  <c r="Q38" i="7"/>
  <c r="O60" i="7" s="1"/>
  <c r="K15" i="26"/>
  <c r="J24" i="26"/>
  <c r="J30" i="26"/>
  <c r="F57" i="26"/>
  <c r="K14" i="26"/>
  <c r="J14" i="26"/>
  <c r="G32" i="26"/>
  <c r="K24" i="26"/>
  <c r="J22" i="26"/>
  <c r="J16" i="26"/>
  <c r="J26" i="26"/>
  <c r="K16" i="26"/>
  <c r="J28" i="26"/>
  <c r="I51" i="26"/>
  <c r="J18" i="26"/>
  <c r="F58" i="26"/>
  <c r="I39" i="26"/>
  <c r="K23" i="26"/>
  <c r="K29" i="26"/>
  <c r="J15" i="26"/>
  <c r="K20" i="26"/>
  <c r="I40" i="26"/>
  <c r="I50" i="26"/>
  <c r="J19" i="26"/>
  <c r="F68" i="26"/>
  <c r="I53" i="26"/>
  <c r="I38" i="26"/>
  <c r="J23" i="26"/>
  <c r="I42" i="26"/>
  <c r="K26" i="26"/>
  <c r="F71" i="26"/>
  <c r="J27" i="26"/>
  <c r="J20" i="26"/>
  <c r="I8" i="26"/>
  <c r="H7" i="26"/>
  <c r="K18" i="25"/>
  <c r="I52" i="25"/>
  <c r="K28" i="25"/>
  <c r="J23" i="25"/>
  <c r="F71" i="25"/>
  <c r="F59" i="25"/>
  <c r="I38" i="25"/>
  <c r="I41" i="25"/>
  <c r="K22" i="25"/>
  <c r="J28" i="25"/>
  <c r="F70" i="25"/>
  <c r="J18" i="25"/>
  <c r="F58" i="25"/>
  <c r="I49" i="25"/>
  <c r="I51" i="25"/>
  <c r="F69" i="25"/>
  <c r="F67" i="25"/>
  <c r="K16" i="25"/>
  <c r="I39" i="25"/>
  <c r="G32" i="25"/>
  <c r="I42" i="25"/>
  <c r="F57" i="25"/>
  <c r="K25" i="25"/>
  <c r="K13" i="25"/>
  <c r="K30" i="25"/>
  <c r="J27" i="25"/>
  <c r="K24" i="25"/>
  <c r="K21" i="25"/>
  <c r="J13" i="25"/>
  <c r="K19" i="25"/>
  <c r="J16" i="25"/>
  <c r="K27" i="25"/>
  <c r="K17" i="25"/>
  <c r="I50" i="25"/>
  <c r="F68" i="25"/>
  <c r="F61" i="25"/>
  <c r="I53" i="25"/>
  <c r="J22" i="25"/>
  <c r="J29" i="25"/>
  <c r="J30" i="25"/>
  <c r="I40" i="25"/>
  <c r="J20" i="25"/>
  <c r="K29" i="25"/>
  <c r="J19" i="25"/>
  <c r="K26" i="25"/>
  <c r="K14" i="25"/>
  <c r="J25" i="25"/>
  <c r="J21" i="25"/>
  <c r="F72" i="25"/>
  <c r="J15" i="25"/>
  <c r="F60" i="25"/>
  <c r="K23" i="24"/>
  <c r="I42" i="24"/>
  <c r="I49" i="24"/>
  <c r="I41" i="24"/>
  <c r="K22" i="24"/>
  <c r="J19" i="24"/>
  <c r="F67" i="24"/>
  <c r="K19" i="24"/>
  <c r="F71" i="24"/>
  <c r="I52" i="24"/>
  <c r="F60" i="24"/>
  <c r="K20" i="24"/>
  <c r="K18" i="24"/>
  <c r="I51" i="24"/>
  <c r="K30" i="24"/>
  <c r="J18" i="24"/>
  <c r="K29" i="24"/>
  <c r="J30" i="24"/>
  <c r="J22" i="24"/>
  <c r="K25" i="24"/>
  <c r="F72" i="24"/>
  <c r="K17" i="24"/>
  <c r="I40" i="24"/>
  <c r="J25" i="24"/>
  <c r="I39" i="24"/>
  <c r="F58" i="24"/>
  <c r="F61" i="24"/>
  <c r="I38" i="24"/>
  <c r="J16" i="24"/>
  <c r="F69" i="24"/>
  <c r="K28" i="24"/>
  <c r="I53" i="24"/>
  <c r="F70" i="24"/>
  <c r="J29" i="24"/>
  <c r="J13" i="24"/>
  <c r="F59" i="24"/>
  <c r="F68" i="24"/>
  <c r="J21" i="24"/>
  <c r="H33" i="24"/>
  <c r="I8" i="24" s="1"/>
  <c r="J15" i="24"/>
  <c r="K27" i="24"/>
  <c r="J23" i="24"/>
  <c r="I50" i="24"/>
  <c r="F57" i="24"/>
  <c r="J27" i="24"/>
  <c r="K26" i="24"/>
  <c r="J28" i="24"/>
  <c r="K21" i="24"/>
  <c r="K13" i="24"/>
  <c r="G32" i="24"/>
  <c r="K15" i="24"/>
  <c r="J17" i="24"/>
  <c r="J20" i="24"/>
  <c r="K16" i="24"/>
  <c r="I52" i="23"/>
  <c r="J26" i="23"/>
  <c r="K24" i="23"/>
  <c r="F61" i="23"/>
  <c r="F68" i="23"/>
  <c r="F60" i="23"/>
  <c r="K22" i="23"/>
  <c r="K17" i="23"/>
  <c r="J22" i="23"/>
  <c r="K30" i="23"/>
  <c r="F59" i="23"/>
  <c r="K14" i="23"/>
  <c r="J29" i="23"/>
  <c r="F69" i="23"/>
  <c r="K18" i="23"/>
  <c r="I41" i="23"/>
  <c r="K28" i="23"/>
  <c r="J25" i="23"/>
  <c r="J24" i="23"/>
  <c r="J28" i="23"/>
  <c r="J18" i="23"/>
  <c r="J17" i="23"/>
  <c r="J13" i="23"/>
  <c r="K23" i="23"/>
  <c r="F58" i="23"/>
  <c r="J27" i="23"/>
  <c r="I39" i="23"/>
  <c r="J21" i="23"/>
  <c r="G32" i="23"/>
  <c r="J30" i="23"/>
  <c r="K27" i="23"/>
  <c r="K16" i="23"/>
  <c r="I51" i="23"/>
  <c r="J14" i="23"/>
  <c r="H33" i="23"/>
  <c r="I50" i="23"/>
  <c r="K21" i="23"/>
  <c r="K13" i="23"/>
  <c r="F57" i="23"/>
  <c r="K29" i="23"/>
  <c r="J16" i="23"/>
  <c r="I38" i="23"/>
  <c r="K25" i="23"/>
  <c r="I8" i="23"/>
  <c r="F71" i="23"/>
  <c r="J19" i="23"/>
  <c r="I53" i="23"/>
  <c r="H7" i="23"/>
  <c r="F72" i="23"/>
  <c r="K19" i="23"/>
  <c r="F67" i="23"/>
  <c r="K26" i="23"/>
  <c r="I49" i="23"/>
  <c r="J20" i="23"/>
  <c r="I40" i="23"/>
  <c r="F70" i="23"/>
  <c r="I42" i="23"/>
  <c r="I8" i="22"/>
  <c r="H7" i="22"/>
  <c r="I8" i="21"/>
  <c r="F61" i="20"/>
  <c r="K23" i="20"/>
  <c r="I42" i="20"/>
  <c r="F60" i="20"/>
  <c r="J17" i="20"/>
  <c r="I38" i="20"/>
  <c r="F58" i="20"/>
  <c r="J27" i="20"/>
  <c r="J26" i="20"/>
  <c r="K28" i="20"/>
  <c r="J19" i="20"/>
  <c r="K27" i="20"/>
  <c r="J18" i="20"/>
  <c r="I51" i="20"/>
  <c r="J16" i="20"/>
  <c r="K15" i="20"/>
  <c r="I50" i="20"/>
  <c r="F68" i="20"/>
  <c r="H33" i="20"/>
  <c r="J20" i="20"/>
  <c r="I39" i="20"/>
  <c r="F59" i="20"/>
  <c r="F57" i="20"/>
  <c r="I52" i="20"/>
  <c r="K24" i="20"/>
  <c r="F72" i="20"/>
  <c r="I41" i="20"/>
  <c r="J15" i="20"/>
  <c r="K25" i="20"/>
  <c r="F67" i="20"/>
  <c r="K21" i="20"/>
  <c r="J23" i="20"/>
  <c r="I40" i="20"/>
  <c r="K30" i="20"/>
  <c r="K17" i="20"/>
  <c r="F71" i="20"/>
  <c r="K29" i="20"/>
  <c r="K18" i="20"/>
  <c r="K19" i="20"/>
  <c r="J29" i="20"/>
  <c r="K22" i="20"/>
  <c r="I49" i="20"/>
  <c r="K16" i="20"/>
  <c r="K26" i="20"/>
  <c r="J25" i="20"/>
  <c r="J13" i="20"/>
  <c r="F70" i="20"/>
  <c r="F69" i="20"/>
  <c r="J28" i="20"/>
  <c r="J21" i="20"/>
  <c r="K13" i="20"/>
  <c r="K20" i="20"/>
  <c r="I8" i="20"/>
  <c r="H7" i="20"/>
  <c r="I8" i="19"/>
  <c r="H7" i="19"/>
  <c r="K30" i="18"/>
  <c r="J29" i="18"/>
  <c r="F58" i="18"/>
  <c r="K23" i="18"/>
  <c r="F61" i="18"/>
  <c r="J17" i="18"/>
  <c r="J22" i="18"/>
  <c r="K18" i="18"/>
  <c r="F57" i="18"/>
  <c r="K26" i="18"/>
  <c r="I51" i="18"/>
  <c r="F60" i="18"/>
  <c r="K25" i="18"/>
  <c r="F67" i="18"/>
  <c r="F71" i="18"/>
  <c r="J16" i="18"/>
  <c r="I38" i="18"/>
  <c r="J23" i="18"/>
  <c r="F69" i="18"/>
  <c r="K15" i="18"/>
  <c r="H33" i="18"/>
  <c r="J26" i="18"/>
  <c r="K14" i="18"/>
  <c r="J20" i="18"/>
  <c r="I41" i="18"/>
  <c r="K29" i="18"/>
  <c r="J19" i="18"/>
  <c r="J18" i="18"/>
  <c r="J21" i="18"/>
  <c r="K22" i="18"/>
  <c r="K27" i="18"/>
  <c r="J15" i="18"/>
  <c r="I39" i="18"/>
  <c r="I50" i="18"/>
  <c r="K21" i="18"/>
  <c r="K17" i="18"/>
  <c r="J25" i="18"/>
  <c r="J30" i="18"/>
  <c r="K13" i="18"/>
  <c r="K28" i="18"/>
  <c r="F68" i="18"/>
  <c r="F59" i="18"/>
  <c r="F72" i="18"/>
  <c r="G32" i="18"/>
  <c r="J14" i="18"/>
  <c r="J28" i="18"/>
  <c r="F70" i="18"/>
  <c r="K19" i="18"/>
  <c r="I42" i="18"/>
  <c r="I53" i="18"/>
  <c r="K20" i="18"/>
  <c r="I40" i="18"/>
  <c r="I49" i="18"/>
  <c r="I8" i="18"/>
  <c r="H7" i="18"/>
  <c r="J17" i="17"/>
  <c r="K30" i="17"/>
  <c r="K16" i="17"/>
  <c r="J26" i="17"/>
  <c r="J21" i="17"/>
  <c r="J25" i="17"/>
  <c r="J20" i="17"/>
  <c r="K19" i="17"/>
  <c r="I38" i="17"/>
  <c r="J30" i="17"/>
  <c r="I39" i="17"/>
  <c r="K22" i="17"/>
  <c r="I53" i="17"/>
  <c r="J19" i="17"/>
  <c r="G32" i="17"/>
  <c r="K13" i="17"/>
  <c r="K29" i="17"/>
  <c r="K28" i="17"/>
  <c r="J18" i="17"/>
  <c r="I52" i="17"/>
  <c r="J28" i="17"/>
  <c r="I50" i="17"/>
  <c r="F68" i="17"/>
  <c r="J13" i="17"/>
  <c r="K27" i="17"/>
  <c r="J14" i="17"/>
  <c r="K23" i="17"/>
  <c r="K26" i="17"/>
  <c r="I42" i="17"/>
  <c r="F60" i="17"/>
  <c r="K18" i="17"/>
  <c r="I51" i="17"/>
  <c r="K24" i="17"/>
  <c r="F67" i="17"/>
  <c r="K25" i="17"/>
  <c r="F72" i="17"/>
  <c r="I41" i="17"/>
  <c r="F70" i="17"/>
  <c r="F69" i="17"/>
  <c r="K21" i="17"/>
  <c r="J24" i="17"/>
  <c r="F61" i="17"/>
  <c r="F59" i="17"/>
  <c r="J27" i="17"/>
  <c r="F58" i="17"/>
  <c r="H33" i="17"/>
  <c r="I8" i="17" s="1"/>
  <c r="K17" i="17"/>
  <c r="K20" i="17"/>
  <c r="H7" i="17"/>
  <c r="K16" i="16"/>
  <c r="J22" i="16"/>
  <c r="J18" i="16"/>
  <c r="J24" i="16"/>
  <c r="I41" i="16"/>
  <c r="I50" i="16"/>
  <c r="F70" i="16"/>
  <c r="J17" i="16"/>
  <c r="J15" i="16"/>
  <c r="J14" i="16"/>
  <c r="I38" i="16"/>
  <c r="F69" i="16"/>
  <c r="K21" i="16"/>
  <c r="K20" i="16"/>
  <c r="J16" i="16"/>
  <c r="K17" i="16"/>
  <c r="F68" i="16"/>
  <c r="J30" i="16"/>
  <c r="K19" i="16"/>
  <c r="J19" i="16"/>
  <c r="J27" i="16"/>
  <c r="K23" i="16"/>
  <c r="J20" i="16"/>
  <c r="K29" i="16"/>
  <c r="F59" i="16"/>
  <c r="F72" i="16"/>
  <c r="F61" i="16"/>
  <c r="I53" i="16"/>
  <c r="H33" i="16"/>
  <c r="I8" i="16" s="1"/>
  <c r="J23" i="16"/>
  <c r="I42" i="16"/>
  <c r="I52" i="16"/>
  <c r="F60" i="16"/>
  <c r="K18" i="16"/>
  <c r="K24" i="16"/>
  <c r="F71" i="16"/>
  <c r="J28" i="16"/>
  <c r="K27" i="16"/>
  <c r="K14" i="16"/>
  <c r="K13" i="16"/>
  <c r="F58" i="16"/>
  <c r="K15" i="16"/>
  <c r="I49" i="16"/>
  <c r="G32" i="16"/>
  <c r="F57" i="16"/>
  <c r="K26" i="16"/>
  <c r="I51" i="16"/>
  <c r="J13" i="16"/>
  <c r="K30" i="16"/>
  <c r="I40" i="16"/>
  <c r="K25" i="16"/>
  <c r="I39" i="16"/>
  <c r="K22" i="16"/>
  <c r="K28" i="16"/>
  <c r="J21" i="15"/>
  <c r="K21" i="15"/>
  <c r="K29" i="15"/>
  <c r="K20" i="15"/>
  <c r="J22" i="15"/>
  <c r="K17" i="15"/>
  <c r="K19" i="15"/>
  <c r="I51" i="15"/>
  <c r="F59" i="15"/>
  <c r="I40" i="15"/>
  <c r="F57" i="15"/>
  <c r="I50" i="15"/>
  <c r="K18" i="15"/>
  <c r="H33" i="15"/>
  <c r="I8" i="15" s="1"/>
  <c r="G32" i="15"/>
  <c r="J18" i="15"/>
  <c r="F68" i="15"/>
  <c r="I42" i="15"/>
  <c r="K25" i="15"/>
  <c r="K27" i="15"/>
  <c r="K30" i="15"/>
  <c r="K15" i="15"/>
  <c r="J17" i="15"/>
  <c r="J25" i="15"/>
  <c r="K16" i="15"/>
  <c r="K24" i="15"/>
  <c r="K26" i="15"/>
  <c r="F72" i="15"/>
  <c r="J13" i="15"/>
  <c r="F60" i="15"/>
  <c r="I38" i="15"/>
  <c r="F61" i="15"/>
  <c r="J20" i="15"/>
  <c r="K28" i="15"/>
  <c r="K13" i="15"/>
  <c r="J29" i="15"/>
  <c r="I41" i="15"/>
  <c r="J16" i="15"/>
  <c r="F67" i="15"/>
  <c r="F70" i="15"/>
  <c r="I52" i="15"/>
  <c r="K22" i="15"/>
  <c r="K30" i="14"/>
  <c r="F69" i="14"/>
  <c r="F68" i="14"/>
  <c r="F61" i="14"/>
  <c r="J24" i="14"/>
  <c r="K20" i="14"/>
  <c r="K19" i="14"/>
  <c r="J21" i="14"/>
  <c r="J19" i="14"/>
  <c r="K25" i="14"/>
  <c r="I41" i="14"/>
  <c r="K21" i="14"/>
  <c r="K23" i="14"/>
  <c r="K27" i="14"/>
  <c r="F57" i="14"/>
  <c r="F72" i="14"/>
  <c r="I40" i="14"/>
  <c r="J16" i="14"/>
  <c r="H33" i="14"/>
  <c r="I8" i="14" s="1"/>
  <c r="K13" i="14"/>
  <c r="K26" i="14"/>
  <c r="I49" i="14"/>
  <c r="J18" i="14"/>
  <c r="I42" i="14"/>
  <c r="F58" i="14"/>
  <c r="G32" i="14"/>
  <c r="J13" i="14"/>
  <c r="J17" i="14"/>
  <c r="F59" i="14"/>
  <c r="J27" i="14"/>
  <c r="K16" i="14"/>
  <c r="I50" i="14"/>
  <c r="K18" i="14"/>
  <c r="J20" i="14"/>
  <c r="K17" i="14"/>
  <c r="J30" i="14"/>
  <c r="J29" i="14"/>
  <c r="F60" i="14"/>
  <c r="J25" i="14"/>
  <c r="K28" i="14"/>
  <c r="F67" i="14"/>
  <c r="F71" i="14"/>
  <c r="J28" i="14"/>
  <c r="I38" i="14"/>
  <c r="I52" i="14"/>
  <c r="I53" i="14"/>
  <c r="H7" i="14"/>
  <c r="K24" i="13"/>
  <c r="I42" i="13"/>
  <c r="K19" i="13"/>
  <c r="J26" i="13"/>
  <c r="K22" i="13"/>
  <c r="F58" i="13"/>
  <c r="K28" i="13"/>
  <c r="J18" i="13"/>
  <c r="K26" i="13"/>
  <c r="K15" i="13"/>
  <c r="J22" i="13"/>
  <c r="K30" i="13"/>
  <c r="J20" i="13"/>
  <c r="F69" i="13"/>
  <c r="J28" i="13"/>
  <c r="I49" i="13"/>
  <c r="F59" i="13"/>
  <c r="K25" i="13"/>
  <c r="I53" i="13"/>
  <c r="K27" i="13"/>
  <c r="I52" i="13"/>
  <c r="F68" i="13"/>
  <c r="F60" i="13"/>
  <c r="I40" i="13"/>
  <c r="I39" i="13"/>
  <c r="K14" i="13"/>
  <c r="J24" i="13"/>
  <c r="F70" i="13"/>
  <c r="F57" i="13"/>
  <c r="K16" i="13"/>
  <c r="I38" i="13"/>
  <c r="J15" i="13"/>
  <c r="K13" i="13"/>
  <c r="H33" i="13"/>
  <c r="J25" i="13"/>
  <c r="F67" i="13"/>
  <c r="F71" i="13"/>
  <c r="I41" i="13"/>
  <c r="J21" i="13"/>
  <c r="F72" i="13"/>
  <c r="J30" i="13"/>
  <c r="J27" i="13"/>
  <c r="K21" i="13"/>
  <c r="J29" i="13"/>
  <c r="J17" i="13"/>
  <c r="J19" i="13"/>
  <c r="F61" i="13"/>
  <c r="J23" i="13"/>
  <c r="I51" i="13"/>
  <c r="J13" i="13"/>
  <c r="G32" i="13"/>
  <c r="I50" i="13"/>
  <c r="K17" i="13"/>
  <c r="J14" i="13"/>
  <c r="K20" i="13"/>
  <c r="K23" i="13"/>
  <c r="K29" i="13"/>
  <c r="K18" i="13"/>
  <c r="I8" i="13"/>
  <c r="H7" i="13"/>
  <c r="K20" i="12"/>
  <c r="H33" i="12"/>
  <c r="I8" i="12" s="1"/>
  <c r="J14" i="12"/>
  <c r="J30" i="12"/>
  <c r="K27" i="12"/>
  <c r="F59" i="12"/>
  <c r="K29" i="12"/>
  <c r="F57" i="12"/>
  <c r="K30" i="12"/>
  <c r="K22" i="12"/>
  <c r="F72" i="12"/>
  <c r="F71" i="12"/>
  <c r="F70" i="12"/>
  <c r="F68" i="12"/>
  <c r="I49" i="12"/>
  <c r="J27" i="12"/>
  <c r="F69" i="12"/>
  <c r="J16" i="12"/>
  <c r="I38" i="12"/>
  <c r="K16" i="12"/>
  <c r="J23" i="12"/>
  <c r="F67" i="12"/>
  <c r="F61" i="12"/>
  <c r="J20" i="12"/>
  <c r="K15" i="12"/>
  <c r="G32" i="12"/>
  <c r="J19" i="12"/>
  <c r="I42" i="12"/>
  <c r="K25" i="12"/>
  <c r="J15" i="12"/>
  <c r="I51" i="12"/>
  <c r="F60" i="12"/>
  <c r="J13" i="12"/>
  <c r="K13" i="12"/>
  <c r="J24" i="12"/>
  <c r="K26" i="12"/>
  <c r="K23" i="12"/>
  <c r="J22" i="12"/>
  <c r="J28" i="12"/>
  <c r="K19" i="12"/>
  <c r="I50" i="12"/>
  <c r="I39" i="12"/>
  <c r="I41" i="12"/>
  <c r="F9" i="11"/>
  <c r="J22" i="11" s="1"/>
  <c r="J19" i="11"/>
  <c r="J21" i="11"/>
  <c r="J17" i="11"/>
  <c r="K21" i="11"/>
  <c r="J15" i="11"/>
  <c r="K16" i="11"/>
  <c r="J16" i="11"/>
  <c r="J29" i="11"/>
  <c r="J18" i="11"/>
  <c r="H7" i="11"/>
  <c r="J26" i="10"/>
  <c r="F9" i="9"/>
  <c r="K21" i="9" s="1"/>
  <c r="F60" i="8"/>
  <c r="F71" i="8"/>
  <c r="G32" i="8"/>
  <c r="F58" i="8"/>
  <c r="H33" i="8"/>
  <c r="F67" i="8"/>
  <c r="I49" i="8"/>
  <c r="I50" i="8"/>
  <c r="I39" i="8"/>
  <c r="F69" i="8"/>
  <c r="J25" i="8"/>
  <c r="K14" i="8"/>
  <c r="K21" i="8"/>
  <c r="K17" i="8"/>
  <c r="J29" i="8"/>
  <c r="J21" i="8"/>
  <c r="K25" i="8"/>
  <c r="J22" i="8"/>
  <c r="K30" i="8"/>
  <c r="J23" i="8"/>
  <c r="K24" i="8"/>
  <c r="K16" i="8"/>
  <c r="J24" i="8"/>
  <c r="J20" i="8"/>
  <c r="J19" i="8"/>
  <c r="J15" i="8"/>
  <c r="K26" i="8"/>
  <c r="J14" i="8"/>
  <c r="J28" i="8"/>
  <c r="K15" i="8"/>
  <c r="J16" i="8"/>
  <c r="K18" i="8"/>
  <c r="K13" i="8"/>
  <c r="J13" i="8"/>
  <c r="J17" i="8"/>
  <c r="F72" i="8"/>
  <c r="J18" i="8"/>
  <c r="F57" i="8"/>
  <c r="F61" i="8"/>
  <c r="F59" i="8"/>
  <c r="J27" i="8"/>
  <c r="I53" i="8"/>
  <c r="I42" i="8"/>
  <c r="J30" i="8"/>
  <c r="I40" i="8"/>
  <c r="I38" i="8"/>
  <c r="I41" i="8"/>
  <c r="K22" i="8"/>
  <c r="I51" i="8"/>
  <c r="K28" i="8"/>
  <c r="K27" i="8"/>
  <c r="J26" i="8"/>
  <c r="F70" i="8"/>
  <c r="K20" i="8"/>
  <c r="K23" i="8"/>
  <c r="F68" i="8"/>
  <c r="I8" i="8"/>
  <c r="H7" i="8"/>
  <c r="K19" i="8"/>
  <c r="I52" i="8"/>
  <c r="K29" i="8"/>
  <c r="K50" i="7"/>
  <c r="G48" i="7"/>
  <c r="K51" i="7"/>
  <c r="G53" i="7"/>
  <c r="G23" i="7"/>
  <c r="H23" i="7"/>
  <c r="H20" i="7"/>
  <c r="G21" i="7"/>
  <c r="G22" i="7"/>
  <c r="G14" i="7"/>
  <c r="H14" i="7"/>
  <c r="K14" i="7" s="1"/>
  <c r="G15" i="7"/>
  <c r="J15" i="7" s="1"/>
  <c r="G24" i="7"/>
  <c r="J24" i="7" s="1"/>
  <c r="H15" i="7"/>
  <c r="K15" i="7" s="1"/>
  <c r="H24" i="7"/>
  <c r="K24" i="7" s="1"/>
  <c r="J28" i="7"/>
  <c r="F61" i="7"/>
  <c r="J16" i="7"/>
  <c r="J22" i="7"/>
  <c r="F70" i="7"/>
  <c r="J23" i="7"/>
  <c r="F6" i="7"/>
  <c r="F9" i="7" s="1"/>
  <c r="J27" i="7" s="1"/>
  <c r="H7" i="7"/>
  <c r="G25" i="7"/>
  <c r="J25" i="7" s="1"/>
  <c r="G29" i="7"/>
  <c r="J29" i="7" s="1"/>
  <c r="H17" i="7"/>
  <c r="K17" i="7" s="1"/>
  <c r="H21" i="7"/>
  <c r="K21" i="7" s="1"/>
  <c r="H25" i="7"/>
  <c r="Q65" i="17" l="1"/>
  <c r="Q65" i="11"/>
  <c r="Q67" i="17"/>
  <c r="Q65" i="24"/>
  <c r="Q67" i="8"/>
  <c r="Q67" i="24"/>
  <c r="Q67" i="11"/>
  <c r="Q65" i="8"/>
  <c r="Q65" i="15"/>
  <c r="Q65" i="21"/>
  <c r="Q65" i="12"/>
  <c r="Q67" i="15"/>
  <c r="Q67" i="21"/>
  <c r="Q67" i="12"/>
  <c r="Q65" i="18"/>
  <c r="Q67" i="18"/>
  <c r="Q65" i="25"/>
  <c r="Q67" i="25"/>
  <c r="Q67" i="9"/>
  <c r="Q65" i="22"/>
  <c r="Q67" i="13"/>
  <c r="Q67" i="22"/>
  <c r="Q65" i="9"/>
  <c r="Q65" i="13"/>
  <c r="Q65" i="16"/>
  <c r="Q65" i="26"/>
  <c r="Q67" i="10"/>
  <c r="Q65" i="19"/>
  <c r="Q67" i="26"/>
  <c r="Q67" i="16"/>
  <c r="Q65" i="23"/>
  <c r="Q65" i="10"/>
  <c r="Q65" i="14"/>
  <c r="Q67" i="19"/>
  <c r="Q67" i="14"/>
  <c r="Q65" i="20"/>
  <c r="Q67" i="20"/>
  <c r="Q67" i="23"/>
  <c r="Q65" i="7"/>
  <c r="Q67" i="7"/>
  <c r="O62" i="21"/>
  <c r="O62" i="13"/>
  <c r="O60" i="8"/>
  <c r="O62" i="8" s="1"/>
  <c r="O62" i="7"/>
  <c r="K14" i="11"/>
  <c r="K22" i="11"/>
  <c r="J26" i="11"/>
  <c r="K26" i="11"/>
  <c r="F70" i="11"/>
  <c r="F58" i="11"/>
  <c r="F59" i="11"/>
  <c r="J28" i="11"/>
  <c r="F60" i="11"/>
  <c r="I38" i="11"/>
  <c r="I42" i="11"/>
  <c r="I39" i="11"/>
  <c r="F71" i="11"/>
  <c r="J13" i="11"/>
  <c r="F69" i="11"/>
  <c r="I53" i="11"/>
  <c r="I49" i="11"/>
  <c r="I51" i="11"/>
  <c r="K29" i="11"/>
  <c r="I50" i="11"/>
  <c r="F61" i="11"/>
  <c r="I41" i="11"/>
  <c r="F57" i="11"/>
  <c r="F72" i="11"/>
  <c r="H33" i="11"/>
  <c r="I8" i="11" s="1"/>
  <c r="G32" i="11"/>
  <c r="K13" i="11"/>
  <c r="I52" i="11"/>
  <c r="I40" i="11"/>
  <c r="F67" i="11"/>
  <c r="F68" i="11"/>
  <c r="K28" i="11"/>
  <c r="J27" i="11"/>
  <c r="J30" i="11"/>
  <c r="K19" i="11"/>
  <c r="K20" i="11"/>
  <c r="K25" i="11"/>
  <c r="J20" i="11"/>
  <c r="K27" i="11"/>
  <c r="J14" i="11"/>
  <c r="K24" i="11"/>
  <c r="K30" i="11"/>
  <c r="J25" i="11"/>
  <c r="K15" i="11"/>
  <c r="J24" i="11"/>
  <c r="K18" i="11"/>
  <c r="J23" i="11"/>
  <c r="K17" i="11"/>
  <c r="K23" i="11"/>
  <c r="J24" i="9"/>
  <c r="J18" i="9"/>
  <c r="F72" i="9"/>
  <c r="K27" i="9"/>
  <c r="F60" i="9"/>
  <c r="G32" i="9"/>
  <c r="J26" i="9"/>
  <c r="F71" i="9"/>
  <c r="K29" i="9"/>
  <c r="I39" i="9"/>
  <c r="H33" i="9"/>
  <c r="I8" i="9" s="1"/>
  <c r="J14" i="9"/>
  <c r="I51" i="9"/>
  <c r="F67" i="9"/>
  <c r="J13" i="9"/>
  <c r="I38" i="9"/>
  <c r="F58" i="9"/>
  <c r="I42" i="9"/>
  <c r="F68" i="9"/>
  <c r="I50" i="9"/>
  <c r="F61" i="9"/>
  <c r="I40" i="9"/>
  <c r="K13" i="9"/>
  <c r="I53" i="9"/>
  <c r="F69" i="9"/>
  <c r="K22" i="9"/>
  <c r="I52" i="9"/>
  <c r="F57" i="9"/>
  <c r="F70" i="9"/>
  <c r="I41" i="9"/>
  <c r="I49" i="9"/>
  <c r="F59" i="9"/>
  <c r="K28" i="9"/>
  <c r="K14" i="9"/>
  <c r="J21" i="9"/>
  <c r="J27" i="9"/>
  <c r="K18" i="9"/>
  <c r="K24" i="9"/>
  <c r="K20" i="9"/>
  <c r="J17" i="9"/>
  <c r="K25" i="9"/>
  <c r="K26" i="9"/>
  <c r="K15" i="9"/>
  <c r="K19" i="9"/>
  <c r="J22" i="9"/>
  <c r="J15" i="9"/>
  <c r="J30" i="9"/>
  <c r="J25" i="9"/>
  <c r="J16" i="9"/>
  <c r="J19" i="9"/>
  <c r="J28" i="9"/>
  <c r="J29" i="9"/>
  <c r="K30" i="9"/>
  <c r="J20" i="9"/>
  <c r="K23" i="9"/>
  <c r="J23" i="9"/>
  <c r="K16" i="9"/>
  <c r="K17" i="9"/>
  <c r="F72" i="7"/>
  <c r="K16" i="7"/>
  <c r="F58" i="7"/>
  <c r="I42" i="7"/>
  <c r="F69" i="7"/>
  <c r="K20" i="7"/>
  <c r="I51" i="7"/>
  <c r="K27" i="7"/>
  <c r="I39" i="7"/>
  <c r="I53" i="7"/>
  <c r="K30" i="7"/>
  <c r="I52" i="7"/>
  <c r="J20" i="7"/>
  <c r="I50" i="7"/>
  <c r="J19" i="7"/>
  <c r="F68" i="7"/>
  <c r="F67" i="7"/>
  <c r="J26" i="7"/>
  <c r="K25" i="7"/>
  <c r="K23" i="7"/>
  <c r="F59" i="7"/>
  <c r="K22" i="7"/>
  <c r="J18" i="7"/>
  <c r="K29" i="7"/>
  <c r="J17" i="7"/>
  <c r="K13" i="7"/>
  <c r="J13" i="7"/>
  <c r="K26" i="7"/>
  <c r="G32" i="7"/>
  <c r="J21" i="7"/>
  <c r="J14" i="7"/>
  <c r="F60" i="7"/>
  <c r="I40" i="7"/>
  <c r="F71" i="7"/>
  <c r="K28" i="7"/>
  <c r="J30" i="7"/>
  <c r="H33" i="7"/>
  <c r="I49" i="7"/>
  <c r="I41" i="7"/>
  <c r="F57" i="7"/>
  <c r="I38" i="7"/>
  <c r="K18" i="7"/>
  <c r="K19" i="7"/>
  <c r="I8" i="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<sst xmlns="http://schemas.openxmlformats.org/spreadsheetml/2006/main" count="2413" uniqueCount="121">
  <si>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</si>
  <si>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</si>
  <si>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</si>
  <si>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</si>
  <si>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</si>
  <si>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</si>
  <si>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</si>
  <si>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</si>
  <si>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</si>
  <si>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</si>
  <si>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</si>
  <si>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</si>
  <si>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</si>
  <si>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</si>
  <si>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</si>
  <si>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</si>
  <si>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</si>
  <si>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</si>
  <si>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</si>
  <si>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</si>
  <si>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</si>
  <si>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</si>
  <si>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</si>
  <si>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</si>
  <si>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</si>
  <si>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</si>
  <si>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</si>
  <si>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</si>
  <si>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</si>
  <si>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</si>
  <si>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</si>
  <si>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</si>
  <si>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</si>
  <si>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</si>
  <si>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</si>
  <si>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</si>
  <si>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</si>
  <si>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</si>
  <si>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</si>
  <si>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</si>
  <si>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</si>
  <si>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</si>
  <si>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</si>
  <si>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</si>
  <si>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</si>
  <si>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</si>
  <si>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</si>
  <si>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</si>
  <si>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</si>
  <si>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</si>
  <si>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</si>
  <si>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</si>
  <si>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</si>
  <si>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</si>
  <si>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</si>
  <si>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</si>
  <si>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</si>
  <si>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</si>
  <si>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</si>
  <si>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</si>
  <si>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</si>
  <si>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</si>
  <si>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</si>
  <si>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</si>
  <si>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Rv(6)</t>
  </si>
  <si>
    <t>Rt(6)</t>
  </si>
  <si>
    <t>done</t>
  </si>
  <si>
    <t>Rp(6)</t>
  </si>
  <si>
    <t>T17-</t>
  </si>
  <si>
    <t>T17-2</t>
  </si>
  <si>
    <t>T17-3</t>
  </si>
  <si>
    <t>T17-4</t>
  </si>
  <si>
    <t>T17-5</t>
  </si>
  <si>
    <t>T17-6</t>
  </si>
  <si>
    <t>T17-7</t>
  </si>
  <si>
    <t>T17-8</t>
  </si>
  <si>
    <t>T17-9</t>
  </si>
  <si>
    <t>T17-10</t>
  </si>
  <si>
    <t>T17-11</t>
  </si>
  <si>
    <t>T17-12</t>
  </si>
  <si>
    <t>T17-13</t>
  </si>
  <si>
    <t>T17-14</t>
  </si>
  <si>
    <t>T17-15</t>
  </si>
  <si>
    <t>T17-16</t>
  </si>
  <si>
    <t>T17-17</t>
  </si>
  <si>
    <t>T17-18</t>
  </si>
  <si>
    <t>T17-19</t>
  </si>
  <si>
    <t>T17-20</t>
  </si>
  <si>
    <t>home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</si>
  <si>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</si>
  <si>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</si>
  <si>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</si>
  <si>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</si>
  <si>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</si>
  <si>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</si>
  <si>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</si>
  <si>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</si>
  <si>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</si>
  <si>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</si>
  <si>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</si>
  <si>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</si>
  <si>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</si>
  <si>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</si>
  <si>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</si>
  <si>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</si>
  <si>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</si>
  <si>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</si>
  <si>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</si>
  <si>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</si>
  <si>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</si>
  <si>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</si>
  <si>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</si>
  <si>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</si>
  <si>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</si>
  <si>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</si>
  <si>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</si>
  <si>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</si>
  <si>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lower on profile</t>
  </si>
  <si>
    <t>N39</t>
  </si>
  <si>
    <t>N51</t>
  </si>
  <si>
    <t>N49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</si>
</sst>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1" fillId="2" borderId="0" xfId="0" applyFont="1" applyFill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A3F75-B816-3B49-AE09-FF2F970F92C7}">
  <sheetPr codeName="Sheet2"/>
  <dimension ref="A1:R79"/>
  <sheetViews>
    <sheetView tabSelected="1" topLeftCell="A2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319</v>
      </c>
      <c r="D3" s="8">
        <v>88</v>
      </c>
    </row>
    <row r="4" spans="1:11" x14ac:dyDescent="0.2">
      <c r="B4" s="8">
        <v>2</v>
      </c>
      <c r="C4" s="8">
        <v>583.5</v>
      </c>
      <c r="D4" s="8">
        <v>108.16665999999999</v>
      </c>
    </row>
    <row r="5" spans="1:11" x14ac:dyDescent="0.2">
      <c r="A5" t="s">
        <v>47</v>
      </c>
      <c r="B5" s="8">
        <v>3</v>
      </c>
      <c r="C5" s="8">
        <v>267.5</v>
      </c>
      <c r="D5" s="8">
        <v>506.83334000000002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324.83334000000002</v>
      </c>
      <c r="D6" s="8">
        <v>503.5</v>
      </c>
      <c r="E6" s="3">
        <f>SQRT(((C6-C5)^2)+((D6-D5)^2))</f>
        <v>57.430157853789702</v>
      </c>
      <c r="F6" s="2">
        <f>E6*E8</f>
        <v>21.64988851542515</v>
      </c>
      <c r="J6" s="3">
        <f>SQRT(((C5-C7)^2)+((D5-D7)^2))</f>
        <v>66.816492242227127</v>
      </c>
    </row>
    <row r="7" spans="1:11" x14ac:dyDescent="0.2">
      <c r="A7" t="s">
        <v>5</v>
      </c>
      <c r="B7" s="8">
        <v>5</v>
      </c>
      <c r="C7" s="8">
        <v>328.16665999999998</v>
      </c>
      <c r="D7" s="8">
        <v>478.83334000000002</v>
      </c>
      <c r="E7" s="3">
        <f>SQRT(((D6-D7)^2)+((C6-C7)^2))</f>
        <v>24.890864544607499</v>
      </c>
      <c r="G7" s="2">
        <f>E7*E8</f>
        <v>9.3833007357429903</v>
      </c>
      <c r="H7" s="2">
        <f>G7/F6</f>
        <v>0.43341104177315093</v>
      </c>
      <c r="K7" s="2">
        <f>180-((360/(2*PI())*ACOS(((E7^2)+(E6^2)-(J6^2))/(2*E6*E7))))</f>
        <v>78.97656614262732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0.37697769472518555</v>
      </c>
      <c r="I8" s="2">
        <f>MAX(G7,H33)</f>
        <v>9.3833007357429903</v>
      </c>
    </row>
    <row r="9" spans="1:11" x14ac:dyDescent="0.2">
      <c r="A9" t="s">
        <v>59</v>
      </c>
      <c r="F9" s="3">
        <f>F6/G30</f>
        <v>9.5796760389974478E-2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472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485.5</v>
      </c>
      <c r="G14" s="3">
        <f>(C14-C$13)*$E$8</f>
        <v>12.628752773293716</v>
      </c>
      <c r="H14" s="3">
        <f>-(D14-D$13)*$E$8</f>
        <v>-5.0891988787900049</v>
      </c>
      <c r="J14" s="2">
        <f t="shared" ref="J14:K30" si="0">G14*$F$9</f>
        <v>1.2097936034474437</v>
      </c>
      <c r="K14" s="2">
        <f t="shared" si="0"/>
        <v>-0.48752876556837288</v>
      </c>
    </row>
    <row r="15" spans="1:11" x14ac:dyDescent="0.2">
      <c r="B15" s="8">
        <v>3</v>
      </c>
      <c r="C15" s="8">
        <v>130.5</v>
      </c>
      <c r="D15" s="8">
        <v>471.5</v>
      </c>
      <c r="G15" s="3">
        <f t="shared" ref="G15:G30" si="1">(C15-C$13)*$E$8</f>
        <v>26.576927478125583</v>
      </c>
      <c r="H15" s="3">
        <f t="shared" ref="H15:H30" si="2">-(D15-D$13)*$E$8</f>
        <v>0.18848884736259278</v>
      </c>
      <c r="J15" s="2">
        <f t="shared" si="0"/>
        <v>2.5459835535237252</v>
      </c>
      <c r="K15" s="2">
        <f t="shared" si="0"/>
        <v>1.8056620946976774E-2</v>
      </c>
    </row>
    <row r="16" spans="1:11" x14ac:dyDescent="0.2">
      <c r="B16" s="8">
        <v>4</v>
      </c>
      <c r="C16" s="8">
        <v>166.5</v>
      </c>
      <c r="D16" s="8">
        <v>465.5</v>
      </c>
      <c r="G16" s="3">
        <f t="shared" si="1"/>
        <v>40.148124488232263</v>
      </c>
      <c r="H16" s="3">
        <f t="shared" si="2"/>
        <v>2.450355015713706</v>
      </c>
      <c r="J16" s="2">
        <f t="shared" si="0"/>
        <v>3.8460602617060529</v>
      </c>
      <c r="K16" s="2">
        <f t="shared" si="0"/>
        <v>0.23473607231069804</v>
      </c>
    </row>
    <row r="17" spans="1:11" x14ac:dyDescent="0.2">
      <c r="B17" s="8">
        <v>5</v>
      </c>
      <c r="C17" s="8">
        <v>201.5</v>
      </c>
      <c r="D17" s="8">
        <v>491.5</v>
      </c>
      <c r="G17" s="3">
        <f t="shared" si="1"/>
        <v>53.342343803613758</v>
      </c>
      <c r="H17" s="3">
        <f t="shared" si="2"/>
        <v>-7.3510650471411179</v>
      </c>
      <c r="J17" s="2">
        <f t="shared" si="0"/>
        <v>5.1100237279944274</v>
      </c>
      <c r="K17" s="2">
        <f t="shared" si="0"/>
        <v>-0.70420821693209412</v>
      </c>
    </row>
    <row r="18" spans="1:11" x14ac:dyDescent="0.2">
      <c r="B18" s="8">
        <v>6</v>
      </c>
      <c r="C18" s="8">
        <v>238.5</v>
      </c>
      <c r="D18" s="8">
        <v>472.5</v>
      </c>
      <c r="G18" s="3">
        <f t="shared" si="1"/>
        <v>67.290518508445615</v>
      </c>
      <c r="H18" s="3">
        <f t="shared" si="2"/>
        <v>-0.18848884736259278</v>
      </c>
      <c r="J18" s="2">
        <f t="shared" si="0"/>
        <v>6.4462136780707073</v>
      </c>
      <c r="K18" s="2">
        <f t="shared" si="0"/>
        <v>-1.8056620946976774E-2</v>
      </c>
    </row>
    <row r="19" spans="1:11" x14ac:dyDescent="0.2">
      <c r="B19" s="8">
        <v>7</v>
      </c>
      <c r="C19" s="8">
        <v>272.5</v>
      </c>
      <c r="D19" s="8">
        <v>463.5</v>
      </c>
      <c r="G19" s="3">
        <f t="shared" si="1"/>
        <v>80.107760129101933</v>
      </c>
      <c r="H19" s="3">
        <f t="shared" si="2"/>
        <v>3.2043104051640774</v>
      </c>
      <c r="J19" s="2">
        <f t="shared" si="0"/>
        <v>7.6740639024651287</v>
      </c>
      <c r="K19" s="2">
        <f t="shared" si="0"/>
        <v>0.30696255609860518</v>
      </c>
    </row>
    <row r="20" spans="1:11" x14ac:dyDescent="0.2">
      <c r="B20" s="8">
        <v>8</v>
      </c>
      <c r="C20" s="8">
        <v>306.5</v>
      </c>
      <c r="D20" s="8">
        <v>468.5</v>
      </c>
      <c r="G20" s="3">
        <f t="shared" si="1"/>
        <v>92.925001749758238</v>
      </c>
      <c r="H20" s="3">
        <f t="shared" si="2"/>
        <v>1.3194219315381495</v>
      </c>
      <c r="J20" s="2">
        <f t="shared" si="0"/>
        <v>8.9019141268595483</v>
      </c>
      <c r="K20" s="2">
        <f t="shared" si="0"/>
        <v>0.12639634662883742</v>
      </c>
    </row>
    <row r="21" spans="1:11" x14ac:dyDescent="0.2">
      <c r="B21" s="8">
        <v>9</v>
      </c>
      <c r="C21" s="8">
        <v>342.5</v>
      </c>
      <c r="D21" s="8">
        <v>507.5</v>
      </c>
      <c r="G21" s="3">
        <f t="shared" si="1"/>
        <v>106.49619875986492</v>
      </c>
      <c r="H21" s="3">
        <f t="shared" si="2"/>
        <v>-13.382708162744088</v>
      </c>
      <c r="J21" s="2">
        <f t="shared" si="0"/>
        <v>10.201990835041878</v>
      </c>
      <c r="K21" s="2">
        <f t="shared" si="0"/>
        <v>-1.2820200872353509</v>
      </c>
    </row>
    <row r="22" spans="1:11" x14ac:dyDescent="0.2">
      <c r="B22" s="8">
        <v>10</v>
      </c>
      <c r="C22" s="8">
        <v>378.5</v>
      </c>
      <c r="D22" s="8">
        <v>498.5</v>
      </c>
      <c r="G22" s="3">
        <f t="shared" si="1"/>
        <v>120.0673957699716</v>
      </c>
      <c r="H22" s="3">
        <f t="shared" si="2"/>
        <v>-9.9899089102174177</v>
      </c>
      <c r="J22" s="2">
        <f t="shared" si="0"/>
        <v>11.502067543224204</v>
      </c>
      <c r="K22" s="2">
        <f t="shared" si="0"/>
        <v>-0.95700091018976907</v>
      </c>
    </row>
    <row r="23" spans="1:11" x14ac:dyDescent="0.2">
      <c r="B23" s="8">
        <v>11</v>
      </c>
      <c r="C23" s="8">
        <v>414.5</v>
      </c>
      <c r="D23" s="8">
        <v>507.5</v>
      </c>
      <c r="G23" s="3">
        <f t="shared" si="1"/>
        <v>133.63859278007828</v>
      </c>
      <c r="H23" s="3">
        <f t="shared" si="2"/>
        <v>-13.382708162744088</v>
      </c>
      <c r="J23" s="2">
        <f t="shared" si="0"/>
        <v>12.802144251406533</v>
      </c>
      <c r="K23" s="2">
        <f t="shared" si="0"/>
        <v>-1.2820200872353509</v>
      </c>
    </row>
    <row r="24" spans="1:11" x14ac:dyDescent="0.2">
      <c r="B24" s="8">
        <v>12</v>
      </c>
      <c r="C24" s="8">
        <v>449.5</v>
      </c>
      <c r="D24" s="8">
        <v>451.5</v>
      </c>
      <c r="G24" s="3">
        <f t="shared" si="1"/>
        <v>146.83281209545979</v>
      </c>
      <c r="H24" s="3">
        <f t="shared" si="2"/>
        <v>7.7280427418663038</v>
      </c>
      <c r="J24" s="2">
        <f t="shared" si="0"/>
        <v>14.066107717694907</v>
      </c>
      <c r="K24" s="2">
        <f t="shared" si="0"/>
        <v>0.74032145882604772</v>
      </c>
    </row>
    <row r="25" spans="1:11" x14ac:dyDescent="0.2">
      <c r="B25" s="8">
        <v>13</v>
      </c>
      <c r="C25" s="8">
        <v>486.5</v>
      </c>
      <c r="D25" s="8">
        <v>378.5</v>
      </c>
      <c r="G25" s="3">
        <f t="shared" si="1"/>
        <v>160.78098680029163</v>
      </c>
      <c r="H25" s="3">
        <f t="shared" si="2"/>
        <v>35.247414456804847</v>
      </c>
      <c r="J25" s="2">
        <f t="shared" si="0"/>
        <v>15.402297667771187</v>
      </c>
      <c r="K25" s="2">
        <f t="shared" si="0"/>
        <v>3.3765881170846566</v>
      </c>
    </row>
    <row r="26" spans="1:11" x14ac:dyDescent="0.2">
      <c r="B26" s="8">
        <v>14</v>
      </c>
      <c r="C26" s="8">
        <v>517.5</v>
      </c>
      <c r="D26" s="8">
        <v>349.5</v>
      </c>
      <c r="G26" s="3">
        <f t="shared" si="1"/>
        <v>172.46729533677239</v>
      </c>
      <c r="H26" s="3">
        <f t="shared" si="2"/>
        <v>46.179767603835231</v>
      </c>
      <c r="J26" s="2">
        <f t="shared" si="0"/>
        <v>16.521808166483748</v>
      </c>
      <c r="K26" s="2">
        <f t="shared" si="0"/>
        <v>4.4238721320093095</v>
      </c>
    </row>
    <row r="27" spans="1:11" x14ac:dyDescent="0.2">
      <c r="B27" s="8">
        <v>15</v>
      </c>
      <c r="C27" s="8">
        <v>555.5</v>
      </c>
      <c r="D27" s="8">
        <v>312.5</v>
      </c>
      <c r="G27" s="3">
        <f t="shared" si="1"/>
        <v>186.79244773632945</v>
      </c>
      <c r="H27" s="3">
        <f t="shared" si="2"/>
        <v>60.127942308667095</v>
      </c>
      <c r="J27" s="2">
        <f t="shared" si="0"/>
        <v>17.894111358453983</v>
      </c>
      <c r="K27" s="2">
        <f t="shared" si="0"/>
        <v>5.7600620820855903</v>
      </c>
    </row>
    <row r="28" spans="1:11" x14ac:dyDescent="0.2">
      <c r="B28" s="8">
        <v>16</v>
      </c>
      <c r="C28" s="8">
        <v>588.5</v>
      </c>
      <c r="D28" s="8">
        <v>276.5</v>
      </c>
      <c r="G28" s="3">
        <f t="shared" si="1"/>
        <v>199.23271166226056</v>
      </c>
      <c r="H28" s="3">
        <f t="shared" si="2"/>
        <v>73.699139318773774</v>
      </c>
      <c r="J28" s="2">
        <f t="shared" si="0"/>
        <v>19.085848340954449</v>
      </c>
      <c r="K28" s="2">
        <f t="shared" si="0"/>
        <v>7.060138790267918</v>
      </c>
    </row>
    <row r="29" spans="1:11" x14ac:dyDescent="0.2">
      <c r="B29" s="8">
        <v>17</v>
      </c>
      <c r="C29" s="8">
        <v>626.5</v>
      </c>
      <c r="D29" s="8">
        <v>238.5</v>
      </c>
      <c r="G29" s="3">
        <f t="shared" si="1"/>
        <v>213.55786406181761</v>
      </c>
      <c r="H29" s="3">
        <f t="shared" si="2"/>
        <v>88.024291718330829</v>
      </c>
      <c r="J29" s="2">
        <f t="shared" si="0"/>
        <v>20.458151532924685</v>
      </c>
      <c r="K29" s="2">
        <f t="shared" si="0"/>
        <v>8.4324419822381529</v>
      </c>
    </row>
    <row r="30" spans="1:11" x14ac:dyDescent="0.2">
      <c r="B30" s="8">
        <v>18</v>
      </c>
      <c r="C30" s="8">
        <v>659.5</v>
      </c>
      <c r="D30" s="8">
        <v>212.5</v>
      </c>
      <c r="G30" s="3">
        <f t="shared" si="1"/>
        <v>225.99812798774875</v>
      </c>
      <c r="H30" s="3">
        <f t="shared" si="2"/>
        <v>97.825711781185646</v>
      </c>
      <c r="J30" s="2">
        <f t="shared" si="0"/>
        <v>21.64988851542515</v>
      </c>
      <c r="K30" s="2">
        <f t="shared" si="0"/>
        <v>9.3713862714809455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448</v>
      </c>
      <c r="D32" s="8">
        <v>472</v>
      </c>
      <c r="G32" s="2">
        <f>(C32-C$13)*$E$8*$F$9</f>
        <v>14.011937854853976</v>
      </c>
      <c r="I32" t="s">
        <v>16</v>
      </c>
    </row>
    <row r="33" spans="1:17" x14ac:dyDescent="0.2">
      <c r="A33" t="s">
        <v>17</v>
      </c>
      <c r="B33" s="8">
        <v>2</v>
      </c>
      <c r="C33" s="8">
        <v>448.5</v>
      </c>
      <c r="D33" s="8">
        <v>685.5</v>
      </c>
      <c r="E33" s="3">
        <f>D33-D32</f>
        <v>213.5</v>
      </c>
      <c r="H33" s="2">
        <f>E33*E8*$F$9</f>
        <v>7.7101771443590819</v>
      </c>
      <c r="I33" s="9">
        <f>-(360/(2*PI()))*(ATAN((-E51+E33)/(-D51+D33))-(0))</f>
        <v>48.25887430633378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154</v>
      </c>
      <c r="E38" s="8">
        <v>456</v>
      </c>
      <c r="F38" s="2">
        <f>(360/(2*PI()))*(ATAN((E49-E38)/(D49-D38))-(PI()/2))</f>
        <v>-54.972057687331088</v>
      </c>
      <c r="G38" s="2">
        <f>-(360/(2*PI()))*(ATAN((-E48+E38)/(-D48+D38))-(0))</f>
        <v>42.510447078000844</v>
      </c>
      <c r="H38" s="4">
        <f>D38-C13</f>
        <v>94</v>
      </c>
      <c r="I38" s="5">
        <f>H38*$E$8*$F$9</f>
        <v>3.3946447380316331</v>
      </c>
      <c r="J38" s="12" t="s">
        <v>54</v>
      </c>
      <c r="N38" s="15">
        <f>IF(E38&gt;0,-(E38-D$13)*$E$8*$F$9,"")</f>
        <v>0.57781187030325676</v>
      </c>
      <c r="O38">
        <f>IF(N38="","",N38*N38)</f>
        <v>0.33386655746334759</v>
      </c>
      <c r="P38">
        <f>IF(N38="","",ABS(N38))</f>
        <v>0.57781187030325676</v>
      </c>
      <c r="Q38">
        <f>IF(N38="","",ABS(N38-O$59))</f>
        <v>1.1169309814344204</v>
      </c>
    </row>
    <row r="39" spans="1:17" x14ac:dyDescent="0.2">
      <c r="B39" t="s">
        <v>24</v>
      </c>
      <c r="C39" s="8">
        <v>2</v>
      </c>
      <c r="D39" s="8">
        <v>291.5</v>
      </c>
      <c r="E39" s="8">
        <v>455.5</v>
      </c>
      <c r="F39" s="2">
        <f t="shared" ref="F39:F42" si="3">(360/(2*PI()))*(ATAN((E50-E39)/(D50-D39))-(PI()/2))</f>
        <v>-46.520769661143767</v>
      </c>
      <c r="G39" s="2">
        <f t="shared" ref="G39:G42" si="4">-(360/(2*PI()))*(ATAN((-E49+E39)/(-D49+D39))-(0))</f>
        <v>24.341089936692512</v>
      </c>
      <c r="H39" s="3">
        <f>D39-D38</f>
        <v>137.5</v>
      </c>
      <c r="I39" s="5">
        <f>H39*$E$8*$F$9</f>
        <v>4.965570760418613</v>
      </c>
      <c r="J39" s="12" t="s">
        <v>54</v>
      </c>
      <c r="N39" s="18">
        <f t="shared" ref="N39:N42" si="5">IF(E39&gt;0,-(E39-D$13)*$E$8*$F$9,"")</f>
        <v>0.59586849125023356</v>
      </c>
      <c r="O39">
        <f t="shared" ref="O39:O42" si="6">IF(N39="","",N39*N39)</f>
        <v>0.35505925886482964</v>
      </c>
      <c r="P39">
        <f t="shared" ref="P39:P42" si="7">IF(N39="","",ABS(N39))</f>
        <v>0.59586849125023356</v>
      </c>
      <c r="Q39">
        <f t="shared" ref="Q39:Q42" si="8">IF(N39="","",ABS(N39-O$59))</f>
        <v>1.1349876023813972</v>
      </c>
    </row>
    <row r="40" spans="1:17" x14ac:dyDescent="0.2">
      <c r="B40" t="s">
        <v>25</v>
      </c>
      <c r="C40" s="8">
        <v>3</v>
      </c>
      <c r="D40" s="8">
        <v>384.5</v>
      </c>
      <c r="E40" s="8">
        <v>493.5</v>
      </c>
      <c r="F40" s="2">
        <f t="shared" si="3"/>
        <v>-64.722277764447043</v>
      </c>
      <c r="G40" s="2">
        <f t="shared" si="4"/>
        <v>25.906507999514385</v>
      </c>
      <c r="H40" s="3">
        <f t="shared" ref="H40:H42" si="9">D40-D39</f>
        <v>93</v>
      </c>
      <c r="I40" s="5">
        <f>H40*$E$8*$F$9</f>
        <v>3.3585314961376795</v>
      </c>
      <c r="J40" s="12" t="s">
        <v>54</v>
      </c>
      <c r="N40" s="15">
        <f t="shared" si="5"/>
        <v>-0.77643470072000131</v>
      </c>
      <c r="O40">
        <f t="shared" si="6"/>
        <v>0.60285084448215798</v>
      </c>
      <c r="P40">
        <f t="shared" si="7"/>
        <v>0.77643470072000131</v>
      </c>
      <c r="Q40">
        <f t="shared" si="8"/>
        <v>0.23731558958883769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-50.521639656035305</v>
      </c>
      <c r="H41" s="3">
        <f t="shared" si="9"/>
        <v>-384.5</v>
      </c>
      <c r="I41" s="5">
        <f>H41*$E$8*$F$9</f>
        <v>-13.885541508225138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$C$32-D40</f>
        <v>63.5</v>
      </c>
      <c r="I44" s="16">
        <f>H44*$E$8*$F$9</f>
        <v>2.2931908602660505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118</v>
      </c>
      <c r="E48" s="8">
        <v>489</v>
      </c>
      <c r="F48" s="2">
        <f>(360/(2*PI()))*(ATAN((E48-D$13)/(D48-C$13))-(PI()/2))</f>
        <v>-73.66395711028153</v>
      </c>
      <c r="G48" s="2">
        <f>IF((90-F48-G38&gt;180),90-F48-G38-180,90-F48-G38)</f>
        <v>121.15351003228068</v>
      </c>
      <c r="H48" s="3" t="s">
        <v>31</v>
      </c>
      <c r="I48" s="6" t="s">
        <v>31</v>
      </c>
      <c r="K48" s="2">
        <f>IF((90-G38-F38&gt;180),90-G38-F38-180,90-G38-F38)</f>
        <v>102.46161060933025</v>
      </c>
      <c r="N48" s="15">
        <f>IF(E48&gt;0,-(E48-D$13)*$E$8*$F$9,"")</f>
        <v>-0.61392511219721035</v>
      </c>
      <c r="O48">
        <f>IF(N48="","",N48*N48)</f>
        <v>0.3769040433863573</v>
      </c>
      <c r="P48">
        <f>IF(N48="","",ABS(N48))</f>
        <v>0.61392511219721035</v>
      </c>
      <c r="Q48">
        <f>IF(N48="","",ABS(N48-O$59))</f>
        <v>7.4806001066046734E-2</v>
      </c>
    </row>
    <row r="49" spans="1:18" x14ac:dyDescent="0.2">
      <c r="B49" t="s">
        <v>32</v>
      </c>
      <c r="C49" s="8">
        <v>2</v>
      </c>
      <c r="D49" s="8">
        <v>207.5</v>
      </c>
      <c r="E49" s="8">
        <v>493.5</v>
      </c>
      <c r="G49" s="15">
        <f>IF((90-F38-G39&gt;180),90-F38-G39-180,90-F38-G39)</f>
        <v>120.63096775063856</v>
      </c>
      <c r="H49" s="3">
        <f>D49-D48</f>
        <v>89.5</v>
      </c>
      <c r="I49" s="5">
        <f>H49*$E$8*$F$9</f>
        <v>3.2321351495088422</v>
      </c>
      <c r="K49" s="2">
        <f t="shared" ref="K49:K52" si="10">IF((90-G39-F39&gt;180),90-G39-F39-180,90-G39-F39)</f>
        <v>112.17967972445126</v>
      </c>
      <c r="N49" s="15">
        <f t="shared" ref="N49:N52" si="11">IF(E49&gt;0,-(E49-D$13)*$E$8*$F$9,"")</f>
        <v>-0.77643470072000131</v>
      </c>
      <c r="O49">
        <f t="shared" ref="O49:O52" si="12">IF(N49="","",N49*N49)</f>
        <v>0.60285084448215798</v>
      </c>
      <c r="P49">
        <f t="shared" ref="P49:P52" si="13">IF(N49="","",ABS(N49))</f>
        <v>0.77643470072000131</v>
      </c>
      <c r="Q49">
        <f t="shared" ref="Q49:Q52" si="14">IF(N49="","",ABS(N49-O$59))</f>
        <v>0.23731558958883769</v>
      </c>
    </row>
    <row r="50" spans="1:18" x14ac:dyDescent="0.2">
      <c r="B50" t="s">
        <v>33</v>
      </c>
      <c r="C50" s="8">
        <v>3</v>
      </c>
      <c r="D50" s="8">
        <v>349.5</v>
      </c>
      <c r="E50" s="8">
        <v>510.5</v>
      </c>
      <c r="G50" s="15">
        <f>IF((90-F39-G40&gt;180),90-F39-G40-180,90-F39-G40)</f>
        <v>110.61426166162937</v>
      </c>
      <c r="H50" s="3">
        <f t="shared" ref="H50:H53" si="15">D50-D49</f>
        <v>142</v>
      </c>
      <c r="I50" s="5">
        <f>H50*$E$8*$F$9</f>
        <v>5.1280803489414035</v>
      </c>
      <c r="K50" s="2">
        <f t="shared" si="10"/>
        <v>128.81576976493267</v>
      </c>
      <c r="N50" s="18">
        <f t="shared" si="11"/>
        <v>-1.3903598129172114</v>
      </c>
      <c r="O50">
        <f t="shared" si="12"/>
        <v>1.9331004093751831</v>
      </c>
      <c r="P50">
        <f t="shared" si="13"/>
        <v>1.3903598129172114</v>
      </c>
      <c r="Q50">
        <f t="shared" si="14"/>
        <v>0.85124070178604783</v>
      </c>
    </row>
    <row r="51" spans="1:18" x14ac:dyDescent="0.2">
      <c r="B51" t="s">
        <v>34</v>
      </c>
      <c r="C51" s="8">
        <v>4</v>
      </c>
      <c r="D51" s="8">
        <v>420.5</v>
      </c>
      <c r="E51" s="8">
        <v>510.5</v>
      </c>
      <c r="G51" s="9">
        <f>IF((90-F40-$I$33&gt;180),90-F40-$I$33-180,90-F40-$I$33)</f>
        <v>106.46340345811325</v>
      </c>
      <c r="H51" s="3">
        <f t="shared" si="15"/>
        <v>71</v>
      </c>
      <c r="I51" s="5">
        <f>H51*$E$8*$F$9</f>
        <v>2.5640401744707018</v>
      </c>
      <c r="K51" s="2" t="e">
        <f t="shared" si="10"/>
        <v>#DIV/0!</v>
      </c>
      <c r="N51" s="15">
        <f t="shared" si="11"/>
        <v>-1.3903598129172114</v>
      </c>
      <c r="O51">
        <f t="shared" si="12"/>
        <v>1.9331004093751831</v>
      </c>
      <c r="P51">
        <f t="shared" si="13"/>
        <v>1.3903598129172114</v>
      </c>
      <c r="Q51">
        <f t="shared" si="14"/>
        <v>0.85124070178604783</v>
      </c>
      <c r="R51" s="15" t="s">
        <v>117</v>
      </c>
    </row>
    <row r="52" spans="1:18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-420.5</v>
      </c>
      <c r="I52" s="5">
        <f>H52*$E$8*$F$9</f>
        <v>-15.185618216407466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8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8" x14ac:dyDescent="0.2">
      <c r="G54" s="1" t="s">
        <v>28</v>
      </c>
    </row>
    <row r="55" spans="1:18" x14ac:dyDescent="0.2">
      <c r="N55" s="9" t="s">
        <v>96</v>
      </c>
      <c r="O55" t="str">
        <f>"D"&amp;MID(P55,2,99)</f>
        <v>D39</v>
      </c>
      <c r="P55" s="9" t="s">
        <v>118</v>
      </c>
    </row>
    <row r="56" spans="1:18" x14ac:dyDescent="0.2">
      <c r="N56" s="9" t="s">
        <v>98</v>
      </c>
      <c r="O56" t="str">
        <f>"D"&amp;MID(P56,2,99)</f>
        <v>D51</v>
      </c>
      <c r="P56" s="9" t="s">
        <v>119</v>
      </c>
    </row>
    <row r="57" spans="1:18" x14ac:dyDescent="0.2">
      <c r="A57" t="s">
        <v>36</v>
      </c>
      <c r="B57" t="s">
        <v>37</v>
      </c>
      <c r="C57" t="s">
        <v>38</v>
      </c>
      <c r="E57" s="3">
        <f>E48-E38</f>
        <v>33</v>
      </c>
      <c r="F57" s="2">
        <f>E57*$E$8*$F$9</f>
        <v>1.1917369825004671</v>
      </c>
      <c r="N57" t="s">
        <v>100</v>
      </c>
      <c r="O57" s="2">
        <f>SQRT((1/(C$37+C$47+2))*SUM(O38:O42,O48:O52))</f>
        <v>0.82581490846780592</v>
      </c>
    </row>
    <row r="58" spans="1:18" x14ac:dyDescent="0.2">
      <c r="B58" t="s">
        <v>39</v>
      </c>
      <c r="E58" s="3">
        <f t="shared" ref="E58:E61" si="17">E49-E39</f>
        <v>38</v>
      </c>
      <c r="F58" s="2">
        <f>E58*$E$8*$F$9</f>
        <v>1.3723031919702349</v>
      </c>
      <c r="N58" t="s">
        <v>101</v>
      </c>
      <c r="O58" s="2">
        <f>SUM(P38:P42,P48:P52)</f>
        <v>6.1211945010251263</v>
      </c>
    </row>
    <row r="59" spans="1:18" x14ac:dyDescent="0.2">
      <c r="B59" t="s">
        <v>40</v>
      </c>
      <c r="E59" s="3">
        <f t="shared" si="17"/>
        <v>17</v>
      </c>
      <c r="F59" s="2">
        <f>E59*$E$8*$F$9</f>
        <v>0.61392511219721035</v>
      </c>
      <c r="N59" t="s">
        <v>102</v>
      </c>
      <c r="O59" s="2">
        <f>AVERAGE(N48:N52,N38:N42)</f>
        <v>-0.53911911113116362</v>
      </c>
    </row>
    <row r="60" spans="1:18" x14ac:dyDescent="0.2">
      <c r="B60" t="s">
        <v>41</v>
      </c>
      <c r="E60" s="17">
        <f>E51-D$32</f>
        <v>38.5</v>
      </c>
      <c r="F60" s="2">
        <f>E60*$E$8*$F$9</f>
        <v>1.3903598129172114</v>
      </c>
      <c r="N60" t="s">
        <v>103</v>
      </c>
      <c r="O60" s="2">
        <f>(1/(C$37+C$47+2))*SUM(Q38:Q42,Q48:Q52)</f>
        <v>0.50042635195907059</v>
      </c>
    </row>
    <row r="61" spans="1:18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0.39132084706083475</v>
      </c>
    </row>
    <row r="62" spans="1:18" x14ac:dyDescent="0.2">
      <c r="B62" t="s">
        <v>65</v>
      </c>
      <c r="E62" s="14"/>
      <c r="F62" s="14"/>
      <c r="N62" t="s">
        <v>105</v>
      </c>
      <c r="O62" s="2">
        <f>(SQRT(ABS(O61)))/O60</f>
        <v>1.2500469399908694</v>
      </c>
      <c r="P62">
        <f>SQRT(PI()/2)</f>
        <v>1.2533141373155001</v>
      </c>
    </row>
    <row r="63" spans="1:18" x14ac:dyDescent="0.2">
      <c r="G63" s="1" t="s">
        <v>28</v>
      </c>
      <c r="N63" t="s">
        <v>106</v>
      </c>
      <c r="O63" s="19" cm="1">
        <f t="array" aca="1" ref="O63" ca="1">(INDIRECT(O55)-C$13)*E$8*F$9</f>
        <v>8.3602154984502466</v>
      </c>
    </row>
    <row r="64" spans="1:18" x14ac:dyDescent="0.2">
      <c r="N64" t="s">
        <v>107</v>
      </c>
      <c r="O64" s="19" cm="1">
        <f t="array" aca="1" ref="O64" ca="1">(INDIRECT(O56)-C$13)*E$8*F$9</f>
        <v>13.018823702770254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41.806842349462769</v>
      </c>
      <c r="P65" s="19" cm="1">
        <f t="array" aca="1" ref="P65" ca="1">(360/(2*PI()))*ATAN(ABS(INDIRECT(P56))/(ABS(C$32-INDIRECT(O56))*E$8*F$9))</f>
        <v>54.462322208025618</v>
      </c>
      <c r="Q65" s="2">
        <f ca="1">180-O65-P65</f>
        <v>83.730835442511591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5.6830471450392315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-17</v>
      </c>
      <c r="F67" s="2">
        <f t="shared" ref="F67:F72" si="18">E67*$E$8*$F$9</f>
        <v>-0.61392511219721035</v>
      </c>
      <c r="N67" t="s">
        <v>111</v>
      </c>
      <c r="O67" s="19" cm="1">
        <f t="array" aca="1" ref="O67" ca="1">(360/(2*PI()))*ATAN((ABS(INDIRECT(P55))+ABS(INDIRECT(P56))/(ABS(O63-O64))))</f>
        <v>41.806842349462769</v>
      </c>
      <c r="P67" s="19" cm="1">
        <f t="array" aca="1" ref="P67" ca="1">(360/(2*PI()))*ATAN(ABS(INDIRECT(P56))/(ABS(0-INDIRECT(O56))*E$8*F$9))</f>
        <v>5.2312829632309059</v>
      </c>
      <c r="Q67" s="2">
        <f ca="1">180-O67-P67</f>
        <v>132.96187468730631</v>
      </c>
    </row>
    <row r="68" spans="1:17" x14ac:dyDescent="0.2">
      <c r="B68" t="s">
        <v>39</v>
      </c>
      <c r="C68" t="s">
        <v>43</v>
      </c>
      <c r="E68" s="3">
        <f>E38-E49</f>
        <v>-37.5</v>
      </c>
      <c r="F68" s="2">
        <f t="shared" si="18"/>
        <v>-1.3542465710232579</v>
      </c>
      <c r="N68" t="s">
        <v>112</v>
      </c>
      <c r="O68" s="19" cm="1">
        <f t="array" aca="1" ref="O68" ca="1">SQRT((INDIRECT(P55)*INDIRECT(P55))+((INDIRECT(O55)-C$13)*(INDIRECT(O55)-C$13)*E$8*F$9*E$8*F$9)           )</f>
        <v>8.3814236523034982</v>
      </c>
    </row>
    <row r="69" spans="1:17" x14ac:dyDescent="0.2">
      <c r="B69" t="s">
        <v>40</v>
      </c>
      <c r="E69" s="3">
        <f t="shared" ref="E69:E72" si="19">E39-E50</f>
        <v>-55</v>
      </c>
      <c r="F69" s="2">
        <f t="shared" si="18"/>
        <v>-1.9862283041674449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-17</v>
      </c>
      <c r="F70" s="2">
        <f t="shared" si="18"/>
        <v>-0.61392511219721035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60</v>
      </c>
      <c r="D76" s="8">
        <v>471</v>
      </c>
      <c r="E76" s="3">
        <f>(D77-D76  )</f>
        <v>13.5</v>
      </c>
      <c r="F76" s="3">
        <f>ATAN(E76/E77)</f>
        <v>0.37298772180006101</v>
      </c>
      <c r="G76" s="2">
        <f>((PI()/2)-F76-F77)*(360/(2*PI()))</f>
        <v>41.897283937897924</v>
      </c>
    </row>
    <row r="77" spans="1:17" x14ac:dyDescent="0.2">
      <c r="A77" t="s">
        <v>62</v>
      </c>
      <c r="B77" s="8">
        <v>2</v>
      </c>
      <c r="C77" s="8">
        <v>94.5</v>
      </c>
      <c r="D77" s="8">
        <v>484.5</v>
      </c>
      <c r="E77" s="3">
        <f>AVERAGE(C77,C78)-C76</f>
        <v>34.5</v>
      </c>
      <c r="F77" s="3">
        <f>ATAN(E77/E78)</f>
        <v>0.46656305263558129</v>
      </c>
    </row>
    <row r="78" spans="1:17" x14ac:dyDescent="0.2">
      <c r="A78" t="s">
        <v>63</v>
      </c>
      <c r="B78" s="8">
        <v>3</v>
      </c>
      <c r="C78" s="8">
        <v>94.5</v>
      </c>
      <c r="D78" s="8">
        <v>539.5</v>
      </c>
      <c r="E78" s="3">
        <f>D78-D76</f>
        <v>68.5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95E3E-7046-254D-B379-2F77F464DB44}">
  <sheetPr codeName="Sheet3"/>
  <dimension ref="A1:Q79"/>
  <sheetViews>
    <sheetView topLeftCell="A3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319</v>
      </c>
      <c r="D3" s="8">
        <v>88</v>
      </c>
    </row>
    <row r="4" spans="1:11" x14ac:dyDescent="0.2">
      <c r="B4" s="8">
        <v>2</v>
      </c>
      <c r="C4" s="8">
        <v>583.5</v>
      </c>
      <c r="D4" s="8">
        <v>108.83334000000001</v>
      </c>
    </row>
    <row r="5" spans="1:11" x14ac:dyDescent="0.2">
      <c r="A5" t="s">
        <v>47</v>
      </c>
      <c r="B5" s="8">
        <v>3</v>
      </c>
      <c r="C5" s="8">
        <v>367.5</v>
      </c>
      <c r="D5" s="8">
        <v>592.16663000000005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428.16665999999998</v>
      </c>
      <c r="D6" s="8">
        <v>589.5</v>
      </c>
      <c r="E6" s="3">
        <f>SQRT(((C6-C5)^2)+((D6-D5)^2))</f>
        <v>60.725238172546497</v>
      </c>
      <c r="F6" s="2">
        <f>E6*E8</f>
        <v>22.887615408365502</v>
      </c>
      <c r="J6" s="3">
        <f>SQRT(((C5-C7)^2)+((D5-D7)^2))</f>
        <v>76.157731058639087</v>
      </c>
    </row>
    <row r="7" spans="1:11" x14ac:dyDescent="0.2">
      <c r="A7" t="s">
        <v>5</v>
      </c>
      <c r="B7" s="8">
        <v>5</v>
      </c>
      <c r="C7" s="8">
        <v>437.5</v>
      </c>
      <c r="D7" s="8">
        <v>562.16663000000005</v>
      </c>
      <c r="E7" s="3">
        <f>SQRT(((D6-D7)^2)+((C6-C7)^2))</f>
        <v>28.882942217033523</v>
      </c>
      <c r="G7" s="2">
        <f>E7*E8</f>
        <v>10.886110836603828</v>
      </c>
      <c r="H7" s="2">
        <f>G7/F6</f>
        <v>0.47563324716758903</v>
      </c>
      <c r="K7" s="2">
        <f>180-((360/(2*PI())*ACOS(((E7^2)+(E6^2)-(J6^2))/(2*E6*E7))))</f>
        <v>68.630010854013648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0.37690449798372055</v>
      </c>
      <c r="I8" s="2">
        <f>MAX(G7,H33)</f>
        <v>10.956226924806543</v>
      </c>
    </row>
    <row r="9" spans="1:11" x14ac:dyDescent="0.2">
      <c r="A9" t="s">
        <v>59</v>
      </c>
      <c r="F9" s="3">
        <f>F6/G30</f>
        <v>0.10146238625321052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471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496.5</v>
      </c>
      <c r="G14" s="3">
        <f>(C14-C$13)*$E$8</f>
        <v>13.003205180438359</v>
      </c>
      <c r="H14" s="3">
        <f>-(D14-D$13)*$E$8</f>
        <v>-9.6110646985848742</v>
      </c>
      <c r="J14" s="2">
        <f t="shared" ref="J14:K30" si="0">G14*$F$9</f>
        <v>1.3193362265473847</v>
      </c>
      <c r="K14" s="2">
        <f t="shared" si="0"/>
        <v>-0.97516155875241484</v>
      </c>
    </row>
    <row r="15" spans="1:11" x14ac:dyDescent="0.2">
      <c r="B15" s="8">
        <v>3</v>
      </c>
      <c r="C15" s="8">
        <v>132.5</v>
      </c>
      <c r="D15" s="8">
        <v>454.5</v>
      </c>
      <c r="G15" s="3">
        <f t="shared" ref="G15:G30" si="1">(C15-C$13)*$E$8</f>
        <v>26.948671605836019</v>
      </c>
      <c r="H15" s="3">
        <f t="shared" ref="H15:H30" si="2">-(D15-D$13)*$E$8</f>
        <v>6.2189242167313887</v>
      </c>
      <c r="J15" s="2">
        <f t="shared" si="0"/>
        <v>2.7342765274822614</v>
      </c>
      <c r="K15" s="2">
        <f t="shared" si="0"/>
        <v>0.63098689095744487</v>
      </c>
    </row>
    <row r="16" spans="1:11" x14ac:dyDescent="0.2">
      <c r="B16" s="8">
        <v>4</v>
      </c>
      <c r="C16" s="8">
        <v>166.5</v>
      </c>
      <c r="D16" s="8">
        <v>518.5</v>
      </c>
      <c r="G16" s="3">
        <f t="shared" si="1"/>
        <v>39.763424537282518</v>
      </c>
      <c r="H16" s="3">
        <f t="shared" si="2"/>
        <v>-17.902963654226728</v>
      </c>
      <c r="J16" s="2">
        <f t="shared" si="0"/>
        <v>4.0344919391521481</v>
      </c>
      <c r="K16" s="2">
        <f t="shared" si="0"/>
        <v>-1.8164774133623416</v>
      </c>
    </row>
    <row r="17" spans="1:11" x14ac:dyDescent="0.2">
      <c r="B17" s="8">
        <v>5</v>
      </c>
      <c r="C17" s="8">
        <v>200.5</v>
      </c>
      <c r="D17" s="8">
        <v>502.5</v>
      </c>
      <c r="G17" s="3">
        <f t="shared" si="1"/>
        <v>52.578177468729017</v>
      </c>
      <c r="H17" s="3">
        <f t="shared" si="2"/>
        <v>-11.872491686487198</v>
      </c>
      <c r="J17" s="2">
        <f t="shared" si="0"/>
        <v>5.3347073508220344</v>
      </c>
      <c r="K17" s="2">
        <f t="shared" si="0"/>
        <v>-1.204611337282395</v>
      </c>
    </row>
    <row r="18" spans="1:11" x14ac:dyDescent="0.2">
      <c r="B18" s="8">
        <v>6</v>
      </c>
      <c r="C18" s="8">
        <v>234.5</v>
      </c>
      <c r="D18" s="8">
        <v>487.5</v>
      </c>
      <c r="G18" s="3">
        <f t="shared" si="1"/>
        <v>65.392930400175516</v>
      </c>
      <c r="H18" s="3">
        <f t="shared" si="2"/>
        <v>-6.2189242167313887</v>
      </c>
      <c r="J18" s="2">
        <f t="shared" si="0"/>
        <v>6.6349227624919207</v>
      </c>
      <c r="K18" s="2">
        <f t="shared" si="0"/>
        <v>-0.63098689095744487</v>
      </c>
    </row>
    <row r="19" spans="1:11" x14ac:dyDescent="0.2">
      <c r="B19" s="8">
        <v>7</v>
      </c>
      <c r="C19" s="8">
        <v>273.5</v>
      </c>
      <c r="D19" s="8">
        <v>471.5</v>
      </c>
      <c r="G19" s="3">
        <f t="shared" si="1"/>
        <v>80.092205821540617</v>
      </c>
      <c r="H19" s="3">
        <f t="shared" si="2"/>
        <v>-0.18845224899186028</v>
      </c>
      <c r="J19" s="2">
        <f t="shared" si="0"/>
        <v>8.12634632293679</v>
      </c>
      <c r="K19" s="2">
        <f t="shared" si="0"/>
        <v>-1.9120814877498331E-2</v>
      </c>
    </row>
    <row r="20" spans="1:11" x14ac:dyDescent="0.2">
      <c r="B20" s="8">
        <v>8</v>
      </c>
      <c r="C20" s="8">
        <v>306.5</v>
      </c>
      <c r="D20" s="8">
        <v>515.5</v>
      </c>
      <c r="G20" s="3">
        <f t="shared" si="1"/>
        <v>92.530054255003392</v>
      </c>
      <c r="H20" s="3">
        <f t="shared" si="2"/>
        <v>-16.772250160275565</v>
      </c>
      <c r="J20" s="2">
        <f t="shared" si="0"/>
        <v>9.3883201048516796</v>
      </c>
      <c r="K20" s="2">
        <f t="shared" si="0"/>
        <v>-1.7017525240973514</v>
      </c>
    </row>
    <row r="21" spans="1:11" x14ac:dyDescent="0.2">
      <c r="B21" s="8">
        <v>9</v>
      </c>
      <c r="C21" s="8">
        <v>341.5</v>
      </c>
      <c r="D21" s="8">
        <v>504.5</v>
      </c>
      <c r="G21" s="3">
        <f t="shared" si="1"/>
        <v>105.72171168443361</v>
      </c>
      <c r="H21" s="3">
        <f t="shared" si="2"/>
        <v>-12.626300682454639</v>
      </c>
      <c r="J21" s="2">
        <f t="shared" si="0"/>
        <v>10.726777146276564</v>
      </c>
      <c r="K21" s="2">
        <f t="shared" si="0"/>
        <v>-1.2810945967923881</v>
      </c>
    </row>
    <row r="22" spans="1:11" x14ac:dyDescent="0.2">
      <c r="B22" s="8">
        <v>10</v>
      </c>
      <c r="C22" s="8">
        <v>378.5</v>
      </c>
      <c r="D22" s="8">
        <v>509.5</v>
      </c>
      <c r="G22" s="3">
        <f t="shared" si="1"/>
        <v>119.66717810983127</v>
      </c>
      <c r="H22" s="3">
        <f t="shared" si="2"/>
        <v>-14.510823172373241</v>
      </c>
      <c r="J22" s="2">
        <f t="shared" si="0"/>
        <v>12.141717447211439</v>
      </c>
      <c r="K22" s="2">
        <f t="shared" si="0"/>
        <v>-1.4723027455673714</v>
      </c>
    </row>
    <row r="23" spans="1:11" x14ac:dyDescent="0.2">
      <c r="B23" s="8">
        <v>11</v>
      </c>
      <c r="C23" s="8">
        <v>415.5</v>
      </c>
      <c r="D23" s="8">
        <v>499.5</v>
      </c>
      <c r="G23" s="3">
        <f t="shared" si="1"/>
        <v>133.61264453522892</v>
      </c>
      <c r="H23" s="3">
        <f t="shared" si="2"/>
        <v>-10.741778192536035</v>
      </c>
      <c r="J23" s="2">
        <f t="shared" si="0"/>
        <v>13.556657748146316</v>
      </c>
      <c r="K23" s="2">
        <f t="shared" si="0"/>
        <v>-1.0898864480174049</v>
      </c>
    </row>
    <row r="24" spans="1:11" x14ac:dyDescent="0.2">
      <c r="B24" s="8">
        <v>12</v>
      </c>
      <c r="C24" s="8">
        <v>449.5</v>
      </c>
      <c r="D24" s="8">
        <v>452.5</v>
      </c>
      <c r="G24" s="3">
        <f t="shared" si="1"/>
        <v>146.42739746667544</v>
      </c>
      <c r="H24" s="3">
        <f t="shared" si="2"/>
        <v>6.97273321269883</v>
      </c>
      <c r="J24" s="2">
        <f t="shared" si="0"/>
        <v>14.856873159816203</v>
      </c>
      <c r="K24" s="2">
        <f t="shared" si="0"/>
        <v>0.70747015046743822</v>
      </c>
    </row>
    <row r="25" spans="1:11" x14ac:dyDescent="0.2">
      <c r="B25" s="8">
        <v>13</v>
      </c>
      <c r="C25" s="8">
        <v>486.5</v>
      </c>
      <c r="D25" s="8">
        <v>380.5</v>
      </c>
      <c r="G25" s="3">
        <f t="shared" si="1"/>
        <v>160.3728638920731</v>
      </c>
      <c r="H25" s="3">
        <f t="shared" si="2"/>
        <v>34.109857067526711</v>
      </c>
      <c r="J25" s="2">
        <f t="shared" si="0"/>
        <v>16.27181346075108</v>
      </c>
      <c r="K25" s="2">
        <f t="shared" si="0"/>
        <v>3.4608674928271981</v>
      </c>
    </row>
    <row r="26" spans="1:11" x14ac:dyDescent="0.2">
      <c r="B26" s="8">
        <v>14</v>
      </c>
      <c r="C26" s="8">
        <v>520.5</v>
      </c>
      <c r="D26" s="8">
        <v>347.5</v>
      </c>
      <c r="G26" s="3">
        <f t="shared" si="1"/>
        <v>173.18761682351959</v>
      </c>
      <c r="H26" s="3">
        <f t="shared" si="2"/>
        <v>46.547705500989487</v>
      </c>
      <c r="J26" s="2">
        <f t="shared" si="0"/>
        <v>17.572028872420965</v>
      </c>
      <c r="K26" s="2">
        <f t="shared" si="0"/>
        <v>4.7228412747420876</v>
      </c>
    </row>
    <row r="27" spans="1:11" x14ac:dyDescent="0.2">
      <c r="B27" s="8">
        <v>15</v>
      </c>
      <c r="C27" s="8">
        <v>555.5</v>
      </c>
      <c r="D27" s="8">
        <v>320.5</v>
      </c>
      <c r="G27" s="3">
        <f t="shared" si="1"/>
        <v>186.37927425294981</v>
      </c>
      <c r="H27" s="3">
        <f t="shared" si="2"/>
        <v>56.724126946549944</v>
      </c>
      <c r="J27" s="2">
        <f t="shared" si="0"/>
        <v>18.91048591384585</v>
      </c>
      <c r="K27" s="2">
        <f t="shared" si="0"/>
        <v>5.7553652781269973</v>
      </c>
    </row>
    <row r="28" spans="1:11" x14ac:dyDescent="0.2">
      <c r="B28" s="8">
        <v>16</v>
      </c>
      <c r="C28" s="8">
        <v>587.5</v>
      </c>
      <c r="D28" s="8">
        <v>292.5</v>
      </c>
      <c r="G28" s="3">
        <f t="shared" si="1"/>
        <v>198.44021818842887</v>
      </c>
      <c r="H28" s="3">
        <f t="shared" si="2"/>
        <v>67.277452890094125</v>
      </c>
      <c r="J28" s="2">
        <f t="shared" si="0"/>
        <v>20.134218066005744</v>
      </c>
      <c r="K28" s="2">
        <f t="shared" si="0"/>
        <v>6.8261309112669046</v>
      </c>
    </row>
    <row r="29" spans="1:11" x14ac:dyDescent="0.2">
      <c r="B29" s="8">
        <v>17</v>
      </c>
      <c r="C29" s="8">
        <v>624.5</v>
      </c>
      <c r="D29" s="8">
        <v>273.5</v>
      </c>
      <c r="G29" s="3">
        <f t="shared" si="1"/>
        <v>212.38568461382653</v>
      </c>
      <c r="H29" s="3">
        <f t="shared" si="2"/>
        <v>74.438638351784803</v>
      </c>
      <c r="J29" s="2">
        <f t="shared" si="0"/>
        <v>21.549158366940617</v>
      </c>
      <c r="K29" s="2">
        <f t="shared" si="0"/>
        <v>7.55272187661184</v>
      </c>
    </row>
    <row r="30" spans="1:11" x14ac:dyDescent="0.2">
      <c r="B30" s="8">
        <v>18</v>
      </c>
      <c r="C30" s="8">
        <v>659.5</v>
      </c>
      <c r="D30" s="8">
        <v>244.5</v>
      </c>
      <c r="G30" s="3">
        <f t="shared" si="1"/>
        <v>225.57734204325675</v>
      </c>
      <c r="H30" s="3">
        <f t="shared" si="2"/>
        <v>85.3688687933127</v>
      </c>
      <c r="J30" s="2">
        <f t="shared" si="0"/>
        <v>22.887615408365502</v>
      </c>
      <c r="K30" s="2">
        <f t="shared" si="0"/>
        <v>8.6617291395067433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449</v>
      </c>
      <c r="D32" s="8">
        <v>475</v>
      </c>
      <c r="G32" s="2">
        <f>(C32-C$13)*$E$8*$F$9</f>
        <v>14.837752344938705</v>
      </c>
      <c r="I32" t="s">
        <v>16</v>
      </c>
    </row>
    <row r="33" spans="1:17" x14ac:dyDescent="0.2">
      <c r="A33" t="s">
        <v>17</v>
      </c>
      <c r="B33" s="8">
        <v>2</v>
      </c>
      <c r="C33" s="8">
        <v>448.5</v>
      </c>
      <c r="D33" s="8">
        <v>761.5</v>
      </c>
      <c r="E33" s="3">
        <f>D33-D32</f>
        <v>286.5</v>
      </c>
      <c r="H33" s="2">
        <f>E33*E8*$F$9</f>
        <v>10.956226924806543</v>
      </c>
      <c r="I33" s="9">
        <f>-(360/(2*PI()))*(ATAN((-E51+E33)/(-D51+D33))-(0))</f>
        <v>32.171217128544583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130</v>
      </c>
      <c r="E38" s="8">
        <v>444</v>
      </c>
      <c r="F38" s="2">
        <f>(360/(2*PI()))*(ATAN((E49-E38)/(D49-D38))-(PI()/2))</f>
        <v>-14.459395150318501</v>
      </c>
      <c r="G38" s="2">
        <f>-(360/(2*PI()))*(ATAN((-E48+E38)/(-D48+D38))-(0))</f>
        <v>57.528807709151508</v>
      </c>
      <c r="H38" s="4">
        <f>D38-C13</f>
        <v>69</v>
      </c>
      <c r="I38" s="5">
        <f>H38*$E$8*$F$9</f>
        <v>2.6386724530947694</v>
      </c>
      <c r="J38" s="12" t="s">
        <v>53</v>
      </c>
      <c r="N38" s="15">
        <f>IF(E38&gt;0,-(E38-D$13)*$E$8*$F$9,"")</f>
        <v>1.0325240033849099</v>
      </c>
      <c r="O38">
        <f>IF(N38="","",N38*N38)</f>
        <v>1.0661058175660014</v>
      </c>
      <c r="P38">
        <f>IF(N38="","",ABS(N38))</f>
        <v>1.0325240033849099</v>
      </c>
      <c r="Q38">
        <f>IF(N38="","",ABS(N38-O$59))</f>
        <v>1.9912962922423261</v>
      </c>
    </row>
    <row r="39" spans="1:17" x14ac:dyDescent="0.2">
      <c r="B39" t="s">
        <v>24</v>
      </c>
      <c r="C39" s="8">
        <v>2</v>
      </c>
      <c r="D39" s="8">
        <v>287.5</v>
      </c>
      <c r="E39" s="8">
        <v>465.5</v>
      </c>
      <c r="F39" s="2">
        <f t="shared" ref="F39:F42" si="3">(360/(2*PI()))*(ATAN((E50-E39)/(D50-D39))-(PI()/2))</f>
        <v>-19.65382405805331</v>
      </c>
      <c r="G39" s="2">
        <f t="shared" ref="G39:G42" si="4">-(360/(2*PI()))*(ATAN((-E49+E39)/(-D49+D39))-(0))</f>
        <v>22.945742289597018</v>
      </c>
      <c r="H39" s="3">
        <f>D39-D38</f>
        <v>157.5</v>
      </c>
      <c r="I39" s="5">
        <f>H39*$E$8*$F$9</f>
        <v>6.0230566864119739</v>
      </c>
      <c r="J39" s="12" t="s">
        <v>54</v>
      </c>
      <c r="N39" s="18">
        <f t="shared" ref="N39:N42" si="5">IF(E39&gt;0,-(E39-D$13)*$E$8*$F$9,"")</f>
        <v>0.21032896365248163</v>
      </c>
      <c r="O39">
        <f t="shared" ref="O39:O42" si="6">IF(N39="","",N39*N39)</f>
        <v>4.4238272951126936E-2</v>
      </c>
      <c r="P39">
        <f t="shared" ref="P39:P42" si="7">IF(N39="","",ABS(N39))</f>
        <v>0.21032896365248163</v>
      </c>
      <c r="Q39">
        <f t="shared" ref="Q39:Q42" si="8">IF(N39="","",ABS(N39-O$59))</f>
        <v>1.1691012525098978</v>
      </c>
    </row>
    <row r="40" spans="1:17" x14ac:dyDescent="0.2">
      <c r="B40" t="s">
        <v>25</v>
      </c>
      <c r="C40" s="8">
        <v>3</v>
      </c>
      <c r="D40" s="8">
        <v>354.5</v>
      </c>
      <c r="E40" s="8">
        <v>498.5</v>
      </c>
      <c r="F40" s="2">
        <f t="shared" si="3"/>
        <v>-57.847704858717663</v>
      </c>
      <c r="G40" s="2">
        <f t="shared" si="4"/>
        <v>26.075355583948767</v>
      </c>
      <c r="H40" s="3">
        <f t="shared" ref="H40:H42" si="9">D40-D39</f>
        <v>67</v>
      </c>
      <c r="I40" s="5">
        <f>H40*$E$8*$F$9</f>
        <v>2.5621891935847763</v>
      </c>
      <c r="J40" s="12" t="s">
        <v>54</v>
      </c>
      <c r="N40" s="15">
        <f t="shared" si="5"/>
        <v>-1.0516448182624083</v>
      </c>
      <c r="O40">
        <f t="shared" si="6"/>
        <v>1.1059568237781738</v>
      </c>
      <c r="P40">
        <f t="shared" si="7"/>
        <v>1.0516448182624083</v>
      </c>
      <c r="Q40">
        <f t="shared" si="8"/>
        <v>9.2872529404992132E-2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-53.191795986149586</v>
      </c>
      <c r="H41" s="3">
        <f t="shared" si="9"/>
        <v>-354.5</v>
      </c>
      <c r="I41" s="5">
        <f>H41*$E$8*$F$9</f>
        <v>-13.556657748146316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$C$32-D40</f>
        <v>94.5</v>
      </c>
      <c r="I44" s="16">
        <f>H44*$E$8*$F$9</f>
        <v>3.6138340118471843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95</v>
      </c>
      <c r="E48" s="8">
        <v>499</v>
      </c>
      <c r="F48" s="2">
        <f>(360/(2*PI()))*(ATAN((E48-D$13)/(D48-C$13))-(PI()/2))</f>
        <v>-50.527540151656176</v>
      </c>
      <c r="G48" s="2">
        <f>IF((90-F48-G38&gt;180),90-F48-G38-180,90-F48-G38)</f>
        <v>82.998732442504675</v>
      </c>
      <c r="H48" s="3" t="s">
        <v>31</v>
      </c>
      <c r="I48" s="6" t="s">
        <v>31</v>
      </c>
      <c r="K48" s="2">
        <f>IF((90-G38-F38&gt;180),90-G38-F38-180,90-G38-F38)</f>
        <v>46.930587441166992</v>
      </c>
      <c r="N48" s="15">
        <f>IF(E48&gt;0,-(E48-D$13)*$E$8*$F$9,"")</f>
        <v>-1.0707656331399065</v>
      </c>
      <c r="O48">
        <f>IF(N48="","",N48*N48)</f>
        <v>1.1465390411135048</v>
      </c>
      <c r="P48">
        <f>IF(N48="","",ABS(N48))</f>
        <v>1.0707656331399065</v>
      </c>
      <c r="Q48">
        <f>IF(N48="","",ABS(N48-O$59))</f>
        <v>0.1119933442824903</v>
      </c>
    </row>
    <row r="49" spans="1:17" x14ac:dyDescent="0.2">
      <c r="B49" t="s">
        <v>32</v>
      </c>
      <c r="C49" s="8">
        <v>2</v>
      </c>
      <c r="D49" s="8">
        <v>150.5</v>
      </c>
      <c r="E49" s="8">
        <v>523.5</v>
      </c>
      <c r="G49" s="15">
        <f>IF((90-F38-G39&gt;180),90-F38-G39-180,90-F38-G39)</f>
        <v>81.513652860721479</v>
      </c>
      <c r="H49" s="3">
        <f>D49-D48</f>
        <v>55.5</v>
      </c>
      <c r="I49" s="5">
        <f>H49*$E$8*$F$9</f>
        <v>2.122410451402315</v>
      </c>
      <c r="K49" s="2">
        <f t="shared" ref="K49:K52" si="10">IF((90-G39-F39&gt;180),90-G39-F39-180,90-G39-F39)</f>
        <v>86.708081768456282</v>
      </c>
      <c r="N49" s="15">
        <f t="shared" ref="N49:N52" si="11">IF(E49&gt;0,-(E49-D$13)*$E$8*$F$9,"")</f>
        <v>-2.0076855621373246</v>
      </c>
      <c r="O49">
        <f t="shared" ref="O49:O52" si="12">IF(N49="","",N49*N49)</f>
        <v>4.0308013164146654</v>
      </c>
      <c r="P49">
        <f t="shared" ref="P49:P52" si="13">IF(N49="","",ABS(N49))</f>
        <v>2.0076855621373246</v>
      </c>
      <c r="Q49">
        <f t="shared" ref="Q49:Q52" si="14">IF(N49="","",ABS(N49-O$59))</f>
        <v>1.0489132732799085</v>
      </c>
    </row>
    <row r="50" spans="1:17" x14ac:dyDescent="0.2">
      <c r="B50" t="s">
        <v>33</v>
      </c>
      <c r="C50" s="8">
        <v>3</v>
      </c>
      <c r="D50" s="8">
        <v>307.5</v>
      </c>
      <c r="E50" s="8">
        <v>521.5</v>
      </c>
      <c r="G50" s="15">
        <f>IF((90-F39-G40&gt;180),90-F39-G40-180,90-F39-G40)</f>
        <v>83.578468474104554</v>
      </c>
      <c r="H50" s="3">
        <f t="shared" ref="H50:H53" si="15">D50-D49</f>
        <v>157</v>
      </c>
      <c r="I50" s="5">
        <f>H50*$E$8*$F$9</f>
        <v>6.0039358715344759</v>
      </c>
      <c r="K50" s="2">
        <f t="shared" si="10"/>
        <v>121.7723492747689</v>
      </c>
      <c r="N50" s="18">
        <f t="shared" si="11"/>
        <v>-1.9312023026273313</v>
      </c>
      <c r="O50">
        <f t="shared" si="12"/>
        <v>3.7295423336731064</v>
      </c>
      <c r="P50">
        <f t="shared" si="13"/>
        <v>1.9312023026273313</v>
      </c>
      <c r="Q50">
        <f t="shared" si="14"/>
        <v>0.97243001376991511</v>
      </c>
    </row>
    <row r="51" spans="1:17" x14ac:dyDescent="0.2">
      <c r="B51" t="s">
        <v>34</v>
      </c>
      <c r="C51" s="8">
        <v>4</v>
      </c>
      <c r="D51" s="8">
        <v>389.5</v>
      </c>
      <c r="E51" s="8">
        <v>520.5</v>
      </c>
      <c r="G51" s="9">
        <f>IF((90-F40-$I$33&gt;180),90-F40-$I$33-180,90-F40-$I$33)</f>
        <v>115.67648773017308</v>
      </c>
      <c r="H51" s="3">
        <f t="shared" si="15"/>
        <v>82</v>
      </c>
      <c r="I51" s="5">
        <f>H51*$E$8*$F$9</f>
        <v>3.1358136399097263</v>
      </c>
      <c r="K51" s="2" t="e">
        <f t="shared" si="10"/>
        <v>#DIV/0!</v>
      </c>
      <c r="N51" s="15">
        <f t="shared" si="11"/>
        <v>-1.8929606728723347</v>
      </c>
      <c r="O51">
        <f t="shared" si="12"/>
        <v>3.5833001090412822</v>
      </c>
      <c r="P51">
        <f t="shared" si="13"/>
        <v>1.8929606728723347</v>
      </c>
      <c r="Q51">
        <f t="shared" si="14"/>
        <v>0.93418838401491855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-389.5</v>
      </c>
      <c r="I52" s="5">
        <f>H52*$E$8*$F$9</f>
        <v>-14.895114789571199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D38</v>
      </c>
      <c r="P55" s="9" t="s">
        <v>97</v>
      </c>
    </row>
    <row r="56" spans="1:17" x14ac:dyDescent="0.2">
      <c r="N56" s="9" t="s">
        <v>98</v>
      </c>
      <c r="O56" t="str">
        <f>"D"&amp;MID(P56,2,99)</f>
        <v>D49</v>
      </c>
      <c r="P56" s="9" t="s">
        <v>120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55</v>
      </c>
      <c r="F57" s="2">
        <f>E57*$E$8*$F$9</f>
        <v>2.1032896365248166</v>
      </c>
      <c r="N57" t="s">
        <v>100</v>
      </c>
      <c r="O57" s="2">
        <f>SQRT((1/(C$37+C$47+2))*SUM(O38:O42,O48:O52))</f>
        <v>1.3558430824830845</v>
      </c>
    </row>
    <row r="58" spans="1:17" x14ac:dyDescent="0.2">
      <c r="B58" t="s">
        <v>39</v>
      </c>
      <c r="E58" s="3">
        <f t="shared" ref="E58:E61" si="17">E49-E39</f>
        <v>58</v>
      </c>
      <c r="F58" s="2">
        <f>E58*$E$8*$F$9</f>
        <v>2.2180145257898065</v>
      </c>
      <c r="N58" t="s">
        <v>101</v>
      </c>
      <c r="O58" s="2">
        <f>SUM(P38:P42,P48:P52)</f>
        <v>9.1971119560766965</v>
      </c>
    </row>
    <row r="59" spans="1:17" x14ac:dyDescent="0.2">
      <c r="B59" t="s">
        <v>40</v>
      </c>
      <c r="E59" s="3">
        <f t="shared" si="17"/>
        <v>23</v>
      </c>
      <c r="F59" s="2">
        <f>E59*$E$8*$F$9</f>
        <v>0.87955748436492331</v>
      </c>
      <c r="N59" t="s">
        <v>102</v>
      </c>
      <c r="O59" s="2">
        <f>AVERAGE(N48:N52,N38:N42)</f>
        <v>-0.95877228885741617</v>
      </c>
    </row>
    <row r="60" spans="1:17" x14ac:dyDescent="0.2">
      <c r="B60" t="s">
        <v>41</v>
      </c>
      <c r="E60" s="17">
        <f>E51-D$32</f>
        <v>45.5</v>
      </c>
      <c r="F60" s="2">
        <f>E60*$E$8*$F$9</f>
        <v>1.739994153852348</v>
      </c>
      <c r="N60" t="s">
        <v>103</v>
      </c>
      <c r="O60" s="2">
        <f>(1/(C$37+C$47+2))*SUM(Q38:Q42,Q48:Q52)</f>
        <v>0.79009938618805609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0.91906616243634365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1.2133655605207974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2.6386724530947694</v>
      </c>
    </row>
    <row r="64" spans="1:17" x14ac:dyDescent="0.2">
      <c r="N64" t="s">
        <v>107</v>
      </c>
      <c r="O64" s="19" cm="1">
        <f t="array" aca="1" ref="O64" ca="1">(INDIRECT(O56)-C$13)*E$8*F$9</f>
        <v>3.4226258630722008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74.44916478482574</v>
      </c>
      <c r="P65" s="19" cm="1">
        <f t="array" aca="1" ref="P65" ca="1">(360/(2*PI()))*ATAN(ABS(INDIRECT(P56))/(ABS(C$32-INDIRECT(O56))*E$8*F$9))</f>
        <v>9.9751267204586416</v>
      </c>
      <c r="Q65" s="2">
        <f ca="1">180-O65-P65</f>
        <v>95.575708494715613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12.242698069672265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-28</v>
      </c>
      <c r="F67" s="2">
        <f t="shared" ref="F67:F72" si="18">E67*$E$8*$F$9</f>
        <v>-1.0707656331399065</v>
      </c>
      <c r="N67" t="s">
        <v>111</v>
      </c>
      <c r="O67" s="19" cm="1">
        <f t="array" aca="1" ref="O67" ca="1">(360/(2*PI()))*ATAN((ABS(INDIRECT(P55))+ABS(INDIRECT(P56))/(ABS(O63-O64))))</f>
        <v>74.44916478482574</v>
      </c>
      <c r="P67" s="19" cm="1">
        <f t="array" aca="1" ref="P67" ca="1">(360/(2*PI()))*ATAN(ABS(INDIRECT(P56))/(ABS(0-INDIRECT(O56))*E$8*F$9))</f>
        <v>19.230672375661285</v>
      </c>
      <c r="Q67" s="2">
        <f ca="1">180-O67-P67</f>
        <v>86.320162839512975</v>
      </c>
    </row>
    <row r="68" spans="1:17" x14ac:dyDescent="0.2">
      <c r="B68" t="s">
        <v>39</v>
      </c>
      <c r="C68" t="s">
        <v>43</v>
      </c>
      <c r="E68" s="3">
        <f>E38-E49</f>
        <v>-79.5</v>
      </c>
      <c r="F68" s="2">
        <f t="shared" si="18"/>
        <v>-3.0402095655222348</v>
      </c>
      <c r="N68" t="s">
        <v>112</v>
      </c>
      <c r="O68" s="19" cm="1">
        <f t="array" aca="1" ref="O68" ca="1">SQRT((INDIRECT(P55)*INDIRECT(P55))+((INDIRECT(O55)-C$13)*(INDIRECT(O55)-C$13)*E$8*F$9*E$8*F$9)           )</f>
        <v>2.8334957441801762</v>
      </c>
    </row>
    <row r="69" spans="1:17" x14ac:dyDescent="0.2">
      <c r="B69" t="s">
        <v>40</v>
      </c>
      <c r="E69" s="3">
        <f t="shared" ref="E69:E72" si="19">E39-E50</f>
        <v>-56</v>
      </c>
      <c r="F69" s="2">
        <f t="shared" si="18"/>
        <v>-2.1415312662798129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-22</v>
      </c>
      <c r="F70" s="2">
        <f t="shared" si="18"/>
        <v>-0.84131585460992653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62</v>
      </c>
      <c r="D76" s="8">
        <v>472</v>
      </c>
      <c r="E76" s="3">
        <f>(D77-D76  )</f>
        <v>21.5</v>
      </c>
      <c r="F76" s="3">
        <f>ATAN(E76/E77)</f>
        <v>0.57743961614451411</v>
      </c>
      <c r="G76" s="2">
        <f>((PI()/2)-F76-F77)*(360/(2*PI()))</f>
        <v>41.719898544445144</v>
      </c>
    </row>
    <row r="77" spans="1:17" x14ac:dyDescent="0.2">
      <c r="A77" t="s">
        <v>62</v>
      </c>
      <c r="B77" s="8">
        <v>2</v>
      </c>
      <c r="C77" s="8">
        <v>95.5</v>
      </c>
      <c r="D77" s="8">
        <v>493.5</v>
      </c>
      <c r="E77" s="3">
        <f>AVERAGE(C77,C78)-C76</f>
        <v>33</v>
      </c>
      <c r="F77" s="3">
        <f>ATAN(E77/E78)</f>
        <v>0.26520711745182479</v>
      </c>
    </row>
    <row r="78" spans="1:17" x14ac:dyDescent="0.2">
      <c r="A78" t="s">
        <v>63</v>
      </c>
      <c r="B78" s="8">
        <v>3</v>
      </c>
      <c r="C78" s="8">
        <v>94.5</v>
      </c>
      <c r="D78" s="8">
        <v>593.5</v>
      </c>
      <c r="E78" s="3">
        <f>D78-D76</f>
        <v>121.5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FEB46-6253-4C46-A4B1-49CE6745F146}">
  <sheetPr codeName="Sheet4"/>
  <dimension ref="A1:Q78"/>
  <sheetViews>
    <sheetView topLeftCell="A32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320</v>
      </c>
      <c r="D3" s="8">
        <v>90</v>
      </c>
    </row>
    <row r="4" spans="1:11" x14ac:dyDescent="0.2">
      <c r="B4" s="8">
        <v>2</v>
      </c>
      <c r="C4" s="8">
        <v>585.5</v>
      </c>
      <c r="D4" s="8">
        <v>109.5</v>
      </c>
    </row>
    <row r="5" spans="1:11" x14ac:dyDescent="0.2">
      <c r="A5" t="s">
        <v>47</v>
      </c>
      <c r="B5" s="8">
        <v>3</v>
      </c>
      <c r="C5" s="8">
        <v>118.5</v>
      </c>
      <c r="D5" s="8">
        <v>697.5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184.5</v>
      </c>
      <c r="D6" s="8">
        <v>695.5</v>
      </c>
      <c r="E6" s="3">
        <f>SQRT(((C6-C5)^2)+((D6-D5)^2))</f>
        <v>66.030296076876709</v>
      </c>
      <c r="F6" s="2">
        <f>E6*E8</f>
        <v>24.803358829762878</v>
      </c>
      <c r="J6" s="3">
        <f>SQRT(((C5-C7)^2)+((D5-D7)^2))</f>
        <v>75.392307299883058</v>
      </c>
    </row>
    <row r="7" spans="1:11" x14ac:dyDescent="0.2">
      <c r="A7" t="s">
        <v>5</v>
      </c>
      <c r="B7" s="8">
        <v>5</v>
      </c>
      <c r="C7" s="8">
        <v>188.5</v>
      </c>
      <c r="D7" s="8">
        <v>669.5</v>
      </c>
      <c r="E7" s="3">
        <f>SQRT(((D6-D7)^2)+((C6-C7)^2))</f>
        <v>26.305892875931811</v>
      </c>
      <c r="G7" s="2">
        <f>E7*E8</f>
        <v>9.8814413853208691</v>
      </c>
      <c r="H7" s="2">
        <f>G7/F6</f>
        <v>0.39839126035880262</v>
      </c>
      <c r="K7" s="2">
        <f>180-((360/(2*PI())*ACOS(((E7^2)+(E6^2)-(J6^2))/(2*E6*E7))))</f>
        <v>79.518133148516398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0.37563603835556358</v>
      </c>
      <c r="I8" s="2">
        <f>MAX(G7,H33)</f>
        <v>10.624070714173369</v>
      </c>
    </row>
    <row r="9" spans="1:11" x14ac:dyDescent="0.2">
      <c r="A9" t="s">
        <v>59</v>
      </c>
      <c r="F9" s="3">
        <f>F6/G30</f>
        <v>0.110696221419743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470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96.5</v>
      </c>
      <c r="D14" s="8">
        <v>486.5</v>
      </c>
      <c r="G14" s="3">
        <f>(C14-C$13)*$E$8</f>
        <v>12.959443323266944</v>
      </c>
      <c r="H14" s="3">
        <f>-(D14-D$13)*$E$8</f>
        <v>-6.1979946328667994</v>
      </c>
      <c r="J14" s="2">
        <f t="shared" ref="J14:K30" si="0">G14*$F$9</f>
        <v>1.4345614075889677</v>
      </c>
      <c r="K14" s="2">
        <f t="shared" si="0"/>
        <v>-0.68609458623820196</v>
      </c>
    </row>
    <row r="15" spans="1:11" x14ac:dyDescent="0.2">
      <c r="B15" s="8">
        <v>3</v>
      </c>
      <c r="C15" s="8">
        <v>132.5</v>
      </c>
      <c r="D15" s="8">
        <v>483.5</v>
      </c>
      <c r="G15" s="3">
        <f t="shared" ref="G15:G30" si="1">(C15-C$13)*$E$8</f>
        <v>26.482340704067234</v>
      </c>
      <c r="H15" s="3">
        <f t="shared" ref="H15:H30" si="2">-(D15-D$13)*$E$8</f>
        <v>-5.0710865178001088</v>
      </c>
      <c r="J15" s="2">
        <f t="shared" si="0"/>
        <v>2.9314950502904993</v>
      </c>
      <c r="K15" s="2">
        <f t="shared" si="0"/>
        <v>-0.56135011601307439</v>
      </c>
    </row>
    <row r="16" spans="1:11" x14ac:dyDescent="0.2">
      <c r="B16" s="8">
        <v>4</v>
      </c>
      <c r="C16" s="8">
        <v>166.5</v>
      </c>
      <c r="D16" s="8">
        <v>470.5</v>
      </c>
      <c r="G16" s="3">
        <f t="shared" si="1"/>
        <v>39.253966008156397</v>
      </c>
      <c r="H16" s="3">
        <f t="shared" si="2"/>
        <v>-0.18781801917778179</v>
      </c>
      <c r="J16" s="2">
        <f t="shared" si="0"/>
        <v>4.3452657128419458</v>
      </c>
      <c r="K16" s="2">
        <f t="shared" si="0"/>
        <v>-2.079074503752127E-2</v>
      </c>
    </row>
    <row r="17" spans="1:11" x14ac:dyDescent="0.2">
      <c r="B17" s="8">
        <v>5</v>
      </c>
      <c r="C17" s="8">
        <v>200.5</v>
      </c>
      <c r="D17" s="8">
        <v>512.5</v>
      </c>
      <c r="G17" s="3">
        <f t="shared" si="1"/>
        <v>52.02559131224556</v>
      </c>
      <c r="H17" s="3">
        <f t="shared" si="2"/>
        <v>-15.964531630111452</v>
      </c>
      <c r="J17" s="2">
        <f t="shared" si="0"/>
        <v>5.759036375393392</v>
      </c>
      <c r="K17" s="2">
        <f t="shared" si="0"/>
        <v>-1.7672133281893079</v>
      </c>
    </row>
    <row r="18" spans="1:11" x14ac:dyDescent="0.2">
      <c r="B18" s="8">
        <v>6</v>
      </c>
      <c r="C18" s="8">
        <v>238.5</v>
      </c>
      <c r="D18" s="8">
        <v>483.5</v>
      </c>
      <c r="G18" s="3">
        <f t="shared" si="1"/>
        <v>66.299760769756972</v>
      </c>
      <c r="H18" s="3">
        <f t="shared" si="2"/>
        <v>-5.0710865178001088</v>
      </c>
      <c r="J18" s="2">
        <f t="shared" si="0"/>
        <v>7.3391329982450086</v>
      </c>
      <c r="K18" s="2">
        <f t="shared" si="0"/>
        <v>-0.56135011601307439</v>
      </c>
    </row>
    <row r="19" spans="1:11" x14ac:dyDescent="0.2">
      <c r="B19" s="8">
        <v>7</v>
      </c>
      <c r="C19" s="8">
        <v>270.5</v>
      </c>
      <c r="D19" s="8">
        <v>463.5</v>
      </c>
      <c r="G19" s="3">
        <f t="shared" si="1"/>
        <v>78.32011399713501</v>
      </c>
      <c r="H19" s="3">
        <f t="shared" si="2"/>
        <v>2.4416342493111634</v>
      </c>
      <c r="J19" s="2">
        <f t="shared" si="0"/>
        <v>8.6697406806463704</v>
      </c>
      <c r="K19" s="2">
        <f t="shared" si="0"/>
        <v>0.27027968548777653</v>
      </c>
    </row>
    <row r="20" spans="1:11" x14ac:dyDescent="0.2">
      <c r="B20" s="8">
        <v>8</v>
      </c>
      <c r="C20" s="8">
        <v>306.5</v>
      </c>
      <c r="D20" s="8">
        <v>522.5</v>
      </c>
      <c r="G20" s="3">
        <f t="shared" si="1"/>
        <v>91.843011377935298</v>
      </c>
      <c r="H20" s="3">
        <f t="shared" si="2"/>
        <v>-19.72089201366709</v>
      </c>
      <c r="J20" s="2">
        <f t="shared" si="0"/>
        <v>10.166674323347902</v>
      </c>
      <c r="K20" s="2">
        <f t="shared" si="0"/>
        <v>-2.1830282289397336</v>
      </c>
    </row>
    <row r="21" spans="1:11" x14ac:dyDescent="0.2">
      <c r="B21" s="8">
        <v>9</v>
      </c>
      <c r="C21" s="8">
        <v>342.5</v>
      </c>
      <c r="D21" s="8">
        <v>550.5</v>
      </c>
      <c r="G21" s="3">
        <f t="shared" si="1"/>
        <v>105.36590875873559</v>
      </c>
      <c r="H21" s="3">
        <f t="shared" si="2"/>
        <v>-30.238701087622868</v>
      </c>
      <c r="J21" s="2">
        <f t="shared" si="0"/>
        <v>11.663607966049433</v>
      </c>
      <c r="K21" s="2">
        <f t="shared" si="0"/>
        <v>-3.3473099510409243</v>
      </c>
    </row>
    <row r="22" spans="1:11" x14ac:dyDescent="0.2">
      <c r="B22" s="8">
        <v>10</v>
      </c>
      <c r="C22" s="8">
        <v>379.5</v>
      </c>
      <c r="D22" s="8">
        <v>524.5</v>
      </c>
      <c r="G22" s="3">
        <f t="shared" si="1"/>
        <v>119.26444217789144</v>
      </c>
      <c r="H22" s="3">
        <f t="shared" si="2"/>
        <v>-20.472164090378214</v>
      </c>
      <c r="J22" s="2">
        <f t="shared" si="0"/>
        <v>13.202123098826007</v>
      </c>
      <c r="K22" s="2">
        <f t="shared" si="0"/>
        <v>-2.2661912090898184</v>
      </c>
    </row>
    <row r="23" spans="1:11" x14ac:dyDescent="0.2">
      <c r="B23" s="8">
        <v>11</v>
      </c>
      <c r="C23" s="8">
        <v>412.5</v>
      </c>
      <c r="D23" s="8">
        <v>526.5</v>
      </c>
      <c r="G23" s="3">
        <f t="shared" si="1"/>
        <v>131.66043144362504</v>
      </c>
      <c r="H23" s="3">
        <f t="shared" si="2"/>
        <v>-21.223436167089343</v>
      </c>
      <c r="J23" s="2">
        <f t="shared" si="0"/>
        <v>14.574312271302411</v>
      </c>
      <c r="K23" s="2">
        <f t="shared" si="0"/>
        <v>-2.3493541892399037</v>
      </c>
    </row>
    <row r="24" spans="1:11" x14ac:dyDescent="0.2">
      <c r="B24" s="8">
        <v>12</v>
      </c>
      <c r="C24" s="8">
        <v>448.5</v>
      </c>
      <c r="D24" s="8">
        <v>381.5</v>
      </c>
      <c r="G24" s="3">
        <f t="shared" si="1"/>
        <v>145.18332882442533</v>
      </c>
      <c r="H24" s="3">
        <f t="shared" si="2"/>
        <v>33.243789394467377</v>
      </c>
      <c r="J24" s="2">
        <f t="shared" si="0"/>
        <v>16.071245914003942</v>
      </c>
      <c r="K24" s="2">
        <f t="shared" si="0"/>
        <v>3.679961871641265</v>
      </c>
    </row>
    <row r="25" spans="1:11" x14ac:dyDescent="0.2">
      <c r="B25" s="8">
        <v>13</v>
      </c>
      <c r="C25" s="8">
        <v>484.5</v>
      </c>
      <c r="D25" s="8">
        <v>338.5</v>
      </c>
      <c r="G25" s="3">
        <f t="shared" si="1"/>
        <v>158.70622620522562</v>
      </c>
      <c r="H25" s="3">
        <f t="shared" si="2"/>
        <v>49.396139043756612</v>
      </c>
      <c r="J25" s="2">
        <f t="shared" si="0"/>
        <v>17.568179556705473</v>
      </c>
      <c r="K25" s="2">
        <f t="shared" si="0"/>
        <v>5.4679659448680944</v>
      </c>
    </row>
    <row r="26" spans="1:11" x14ac:dyDescent="0.2">
      <c r="B26" s="8">
        <v>14</v>
      </c>
      <c r="C26" s="8">
        <v>520.5</v>
      </c>
      <c r="D26" s="8">
        <v>324.5</v>
      </c>
      <c r="G26" s="3">
        <f t="shared" si="1"/>
        <v>172.22912358602591</v>
      </c>
      <c r="H26" s="3">
        <f t="shared" si="2"/>
        <v>54.6550435807345</v>
      </c>
      <c r="J26" s="2">
        <f t="shared" si="0"/>
        <v>19.065113199407005</v>
      </c>
      <c r="K26" s="2">
        <f t="shared" si="0"/>
        <v>6.0501068059186895</v>
      </c>
    </row>
    <row r="27" spans="1:11" x14ac:dyDescent="0.2">
      <c r="B27" s="8">
        <v>15</v>
      </c>
      <c r="C27" s="8">
        <v>553.5</v>
      </c>
      <c r="D27" s="8">
        <v>303.5</v>
      </c>
      <c r="G27" s="3">
        <f t="shared" si="1"/>
        <v>184.6251128517595</v>
      </c>
      <c r="H27" s="3">
        <f t="shared" si="2"/>
        <v>62.543400386201334</v>
      </c>
      <c r="J27" s="2">
        <f t="shared" si="0"/>
        <v>20.437302371883408</v>
      </c>
      <c r="K27" s="2">
        <f t="shared" si="0"/>
        <v>6.9233180974945832</v>
      </c>
    </row>
    <row r="28" spans="1:11" x14ac:dyDescent="0.2">
      <c r="B28" s="8">
        <v>16</v>
      </c>
      <c r="C28" s="8">
        <v>590.5</v>
      </c>
      <c r="D28" s="8">
        <v>264.5</v>
      </c>
      <c r="G28" s="3">
        <f t="shared" si="1"/>
        <v>198.52364627091535</v>
      </c>
      <c r="H28" s="3">
        <f t="shared" si="2"/>
        <v>77.193205882068312</v>
      </c>
      <c r="J28" s="2">
        <f t="shared" si="0"/>
        <v>21.975817504659982</v>
      </c>
      <c r="K28" s="2">
        <f t="shared" si="0"/>
        <v>8.5449962104212425</v>
      </c>
    </row>
    <row r="29" spans="1:11" x14ac:dyDescent="0.2">
      <c r="B29" s="8">
        <v>17</v>
      </c>
      <c r="C29" s="8">
        <v>625.5</v>
      </c>
      <c r="D29" s="8">
        <v>230.5</v>
      </c>
      <c r="G29" s="3">
        <f t="shared" si="1"/>
        <v>211.67090761336007</v>
      </c>
      <c r="H29" s="3">
        <f t="shared" si="2"/>
        <v>89.964831186157483</v>
      </c>
      <c r="J29" s="2">
        <f t="shared" si="0"/>
        <v>23.431169657286471</v>
      </c>
      <c r="K29" s="2">
        <f t="shared" si="0"/>
        <v>9.9587668729726886</v>
      </c>
    </row>
    <row r="30" spans="1:11" x14ac:dyDescent="0.2">
      <c r="B30" s="8">
        <v>18</v>
      </c>
      <c r="C30" s="8">
        <v>658.5</v>
      </c>
      <c r="D30" s="8">
        <v>232.5</v>
      </c>
      <c r="G30" s="3">
        <f t="shared" si="1"/>
        <v>224.06689687909369</v>
      </c>
      <c r="H30" s="3">
        <f t="shared" si="2"/>
        <v>89.213559109446351</v>
      </c>
      <c r="J30" s="2">
        <f t="shared" si="0"/>
        <v>24.803358829762878</v>
      </c>
      <c r="K30" s="2">
        <f t="shared" si="0"/>
        <v>9.8756038928226033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439</v>
      </c>
      <c r="D32" s="8">
        <v>472</v>
      </c>
      <c r="G32" s="2">
        <f>(C32-C$13)*$E$8*$F$9</f>
        <v>15.676221758291037</v>
      </c>
      <c r="I32" t="s">
        <v>16</v>
      </c>
    </row>
    <row r="33" spans="1:17" x14ac:dyDescent="0.2">
      <c r="A33" t="s">
        <v>17</v>
      </c>
      <c r="B33" s="8">
        <v>2</v>
      </c>
      <c r="C33" s="8">
        <v>433.5</v>
      </c>
      <c r="D33" s="8">
        <v>727.5</v>
      </c>
      <c r="E33" s="3">
        <f>D33-D32</f>
        <v>255.5</v>
      </c>
      <c r="H33" s="2">
        <f>E33*E8*$F$9</f>
        <v>10.624070714173369</v>
      </c>
      <c r="I33" s="9">
        <f>-(360/(2*PI()))*(ATAN((-E51+E33)/(-D51+D33))-(0))</f>
        <v>40.646779509368216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177</v>
      </c>
      <c r="E38" s="8">
        <v>466</v>
      </c>
      <c r="F38" s="2">
        <f>(360/(2*PI()))*(ATAN((E49-E38)/(D49-D38))-(PI()/2))</f>
        <v>-24.443954780416536</v>
      </c>
      <c r="G38" s="2">
        <f>-(360/(2*PI()))*(ATAN((-E48+E38)/(-D48+D38))-(0))</f>
        <v>26.13100054493858</v>
      </c>
      <c r="H38" s="4">
        <f>D38-C13</f>
        <v>115</v>
      </c>
      <c r="I38" s="5">
        <f>H38*$E$8*$F$9</f>
        <v>4.7818713586298918</v>
      </c>
      <c r="J38" s="12" t="s">
        <v>54</v>
      </c>
      <c r="N38" s="15">
        <f>IF(E38&gt;0,-(E38-D$13)*$E$8*$F$9,"")</f>
        <v>0.16632596030017016</v>
      </c>
      <c r="O38">
        <f>IF(N38="","",N38*N38)</f>
        <v>2.7664325069773781E-2</v>
      </c>
      <c r="P38">
        <f>IF(N38="","",ABS(N38))</f>
        <v>0.16632596030017016</v>
      </c>
      <c r="Q38">
        <f>IF(N38="","",ABS(N38-O$59))</f>
        <v>1.6246482193605905</v>
      </c>
    </row>
    <row r="39" spans="1:17" x14ac:dyDescent="0.2">
      <c r="B39" t="s">
        <v>24</v>
      </c>
      <c r="C39" s="8">
        <v>2</v>
      </c>
      <c r="D39" s="8">
        <v>297.5</v>
      </c>
      <c r="E39" s="8">
        <v>466.5</v>
      </c>
      <c r="F39" s="2">
        <f t="shared" ref="F39:F42" si="3">(360/(2*PI()))*(ATAN((E50-E39)/(D50-D39))-(PI()/2))</f>
        <v>-28.106269820801867</v>
      </c>
      <c r="G39" s="2">
        <f t="shared" ref="G39:G42" si="4">-(360/(2*PI()))*(ATAN((-E49+E39)/(-D49+D39))-(0))</f>
        <v>26.56505117707799</v>
      </c>
      <c r="H39" s="3">
        <f>D39-D38</f>
        <v>120.5</v>
      </c>
      <c r="I39" s="5">
        <f>H39*$E$8*$F$9</f>
        <v>5.0105695540426263</v>
      </c>
      <c r="J39" s="12" t="s">
        <v>54</v>
      </c>
      <c r="N39" s="18">
        <f t="shared" ref="N39:N42" si="5">IF(E39&gt;0,-(E39-D$13)*$E$8*$F$9,"")</f>
        <v>0.1455352152626489</v>
      </c>
      <c r="O39">
        <f t="shared" ref="O39:O42" si="6">IF(N39="","",N39*N39)</f>
        <v>2.1180498881545554E-2</v>
      </c>
      <c r="P39">
        <f t="shared" ref="P39:P42" si="7">IF(N39="","",ABS(N39))</f>
        <v>0.1455352152626489</v>
      </c>
      <c r="Q39">
        <f t="shared" ref="Q39:Q42" si="8">IF(N39="","",ABS(N39-O$59))</f>
        <v>1.6038574743230694</v>
      </c>
    </row>
    <row r="40" spans="1:17" x14ac:dyDescent="0.2">
      <c r="B40" t="s">
        <v>25</v>
      </c>
      <c r="C40" s="8">
        <v>3</v>
      </c>
      <c r="D40" s="8">
        <v>394.5</v>
      </c>
      <c r="E40" s="8">
        <v>518.5</v>
      </c>
      <c r="F40" s="2">
        <f t="shared" si="3"/>
        <v>-79.69515353123397</v>
      </c>
      <c r="G40" s="2">
        <f t="shared" si="4"/>
        <v>35.753887254436748</v>
      </c>
      <c r="H40" s="3">
        <f t="shared" ref="H40:H42" si="9">D40-D39</f>
        <v>97</v>
      </c>
      <c r="I40" s="5">
        <f>H40*$E$8*$F$9</f>
        <v>4.0334045372791261</v>
      </c>
      <c r="J40" s="12" t="s">
        <v>54</v>
      </c>
      <c r="N40" s="15">
        <f t="shared" si="5"/>
        <v>-2.016702268639563</v>
      </c>
      <c r="O40">
        <f t="shared" si="6"/>
        <v>4.0670880403359604</v>
      </c>
      <c r="P40">
        <f t="shared" si="7"/>
        <v>2.016702268639563</v>
      </c>
      <c r="Q40">
        <f t="shared" si="8"/>
        <v>0.55838000957914269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-51.440628325598475</v>
      </c>
      <c r="H41" s="3">
        <f t="shared" si="9"/>
        <v>-394.5</v>
      </c>
      <c r="I41" s="5">
        <f>H41*$E$8*$F$9</f>
        <v>-16.403897834604283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$C$32-D40</f>
        <v>44.5</v>
      </c>
      <c r="I44" s="16">
        <f>H44*$E$8*$F$9</f>
        <v>1.8503763083393931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124</v>
      </c>
      <c r="E48" s="8">
        <v>492</v>
      </c>
      <c r="F48" s="2">
        <f>(360/(2*PI()))*(ATAN((E48-D$13)/(D48-C$13))-(PI()/2))</f>
        <v>-70.463345061871607</v>
      </c>
      <c r="G48" s="2">
        <f>IF((90-F48-G38&gt;180),90-F48-G38-180,90-F48-G38)</f>
        <v>134.33234451693303</v>
      </c>
      <c r="H48" s="3" t="s">
        <v>31</v>
      </c>
      <c r="I48" s="6" t="s">
        <v>31</v>
      </c>
      <c r="K48" s="2">
        <f>IF((90-G38-F38&gt;180),90-G38-F38-180,90-G38-F38)</f>
        <v>88.31295423547796</v>
      </c>
      <c r="N48" s="15">
        <f>IF(E48&gt;0,-(E48-D$13)*$E$8*$F$9,"")</f>
        <v>-0.91479278165093592</v>
      </c>
      <c r="O48">
        <f>IF(N48="","",N48*N48)</f>
        <v>0.83684583336065688</v>
      </c>
      <c r="P48">
        <f>IF(N48="","",ABS(N48))</f>
        <v>0.91479278165093592</v>
      </c>
      <c r="Q48">
        <f>IF(N48="","",ABS(N48-O$59))</f>
        <v>0.54352947740948443</v>
      </c>
    </row>
    <row r="49" spans="1:17" x14ac:dyDescent="0.2">
      <c r="B49" t="s">
        <v>32</v>
      </c>
      <c r="C49" s="8">
        <v>2</v>
      </c>
      <c r="D49" s="8">
        <v>199.5</v>
      </c>
      <c r="E49" s="8">
        <v>515.5</v>
      </c>
      <c r="G49" s="15">
        <f>IF((90-F38-G39&gt;180),90-F38-G39-180,90-F38-G39)</f>
        <v>87.878903603338543</v>
      </c>
      <c r="H49" s="3">
        <f>D49-D48</f>
        <v>75.5</v>
      </c>
      <c r="I49" s="5">
        <f>H49*$E$8*$F$9</f>
        <v>3.1394025006657116</v>
      </c>
      <c r="K49" s="2">
        <f t="shared" ref="K49:K52" si="10">IF((90-G39-F39&gt;180),90-G39-F39-180,90-G39-F39)</f>
        <v>91.54121864372388</v>
      </c>
      <c r="N49" s="15">
        <f t="shared" ref="N49:N52" si="11">IF(E49&gt;0,-(E49-D$13)*$E$8*$F$9,"")</f>
        <v>-1.8919577984144356</v>
      </c>
      <c r="O49">
        <f t="shared" ref="O49:O52" si="12">IF(N49="","",N49*N49)</f>
        <v>3.5795043109811981</v>
      </c>
      <c r="P49">
        <f t="shared" ref="P49:P52" si="13">IF(N49="","",ABS(N49))</f>
        <v>1.8919577984144356</v>
      </c>
      <c r="Q49">
        <f t="shared" ref="Q49:Q52" si="14">IF(N49="","",ABS(N49-O$59))</f>
        <v>0.43363553935401522</v>
      </c>
    </row>
    <row r="50" spans="1:17" x14ac:dyDescent="0.2">
      <c r="B50" t="s">
        <v>33</v>
      </c>
      <c r="C50" s="8">
        <v>3</v>
      </c>
      <c r="D50" s="8">
        <v>344.5</v>
      </c>
      <c r="E50" s="8">
        <v>554.5</v>
      </c>
      <c r="G50" s="15">
        <f>IF((90-F39-G40&gt;180),90-F39-G40-180,90-F39-G40)</f>
        <v>82.352382566365122</v>
      </c>
      <c r="H50" s="3">
        <f t="shared" ref="H50:H53" si="15">D50-D49</f>
        <v>145</v>
      </c>
      <c r="I50" s="5">
        <f>H50*$E$8*$F$9</f>
        <v>6.0293160608811682</v>
      </c>
      <c r="K50" s="2">
        <f t="shared" si="10"/>
        <v>133.94126627679722</v>
      </c>
      <c r="N50" s="18">
        <f t="shared" si="11"/>
        <v>-3.5136359113410949</v>
      </c>
      <c r="O50">
        <f t="shared" si="12"/>
        <v>12.345637317465766</v>
      </c>
      <c r="P50">
        <f t="shared" si="13"/>
        <v>3.5136359113410949</v>
      </c>
      <c r="Q50">
        <f t="shared" si="14"/>
        <v>2.0553136522806748</v>
      </c>
    </row>
    <row r="51" spans="1:17" x14ac:dyDescent="0.2">
      <c r="B51" t="s">
        <v>34</v>
      </c>
      <c r="C51" s="8">
        <v>4</v>
      </c>
      <c r="D51" s="8">
        <v>416.5</v>
      </c>
      <c r="E51" s="8">
        <v>522.5</v>
      </c>
      <c r="G51" s="9">
        <f>IF((90-F40-$I$33&gt;180),90-F40-$I$33-180,90-F40-$I$33)</f>
        <v>129.04837402186575</v>
      </c>
      <c r="H51" s="3">
        <f t="shared" si="15"/>
        <v>72</v>
      </c>
      <c r="I51" s="5">
        <f>H51*$E$8*$F$9</f>
        <v>2.9938672854030632</v>
      </c>
      <c r="K51" s="2" t="e">
        <f t="shared" si="10"/>
        <v>#DIV/0!</v>
      </c>
      <c r="N51" s="15">
        <f t="shared" si="11"/>
        <v>-2.1830282289397336</v>
      </c>
      <c r="O51">
        <f t="shared" si="12"/>
        <v>4.7656122483477494</v>
      </c>
      <c r="P51">
        <f t="shared" si="13"/>
        <v>2.1830282289397336</v>
      </c>
      <c r="Q51">
        <f t="shared" si="14"/>
        <v>0.72470596987931324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-416.5</v>
      </c>
      <c r="I52" s="5">
        <f>H52*$E$8*$F$9</f>
        <v>-17.318690616255218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D38</v>
      </c>
      <c r="P55" s="9" t="s">
        <v>97</v>
      </c>
    </row>
    <row r="56" spans="1:17" x14ac:dyDescent="0.2">
      <c r="N56" s="9" t="s">
        <v>98</v>
      </c>
      <c r="O56" t="str">
        <f>"D"&amp;MID(P56,2,99)</f>
        <v>D50</v>
      </c>
      <c r="P56" s="9" t="s">
        <v>99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26</v>
      </c>
      <c r="F57" s="2">
        <f>E57*$E$8*$F$9</f>
        <v>1.0811187419511061</v>
      </c>
      <c r="N57" t="s">
        <v>100</v>
      </c>
      <c r="O57" s="2">
        <f>SQRT((1/(C$37+C$47+2))*SUM(O38:O42,O48:O52))</f>
        <v>1.6879814564029707</v>
      </c>
    </row>
    <row r="58" spans="1:17" x14ac:dyDescent="0.2">
      <c r="B58" t="s">
        <v>39</v>
      </c>
      <c r="E58" s="3">
        <f t="shared" ref="E58:E61" si="17">E49-E39</f>
        <v>49</v>
      </c>
      <c r="F58" s="2">
        <f>E58*$E$8*$F$9</f>
        <v>2.0374930136770848</v>
      </c>
      <c r="N58" t="s">
        <v>101</v>
      </c>
      <c r="O58" s="2">
        <f>SUM(P38:P42,P48:P52)</f>
        <v>10.83197816454858</v>
      </c>
    </row>
    <row r="59" spans="1:17" x14ac:dyDescent="0.2">
      <c r="B59" t="s">
        <v>40</v>
      </c>
      <c r="E59" s="3">
        <f t="shared" si="17"/>
        <v>36</v>
      </c>
      <c r="F59" s="2">
        <f>E59*$E$8*$F$9</f>
        <v>1.4969336427015316</v>
      </c>
      <c r="N59" t="s">
        <v>102</v>
      </c>
      <c r="O59" s="2">
        <f>AVERAGE(N48:N52,N38:N42)</f>
        <v>-1.4583222590604203</v>
      </c>
    </row>
    <row r="60" spans="1:17" x14ac:dyDescent="0.2">
      <c r="B60" t="s">
        <v>41</v>
      </c>
      <c r="E60" s="17">
        <f>E51-D$32</f>
        <v>50.5</v>
      </c>
      <c r="F60" s="2">
        <f>E60*$E$8*$F$9</f>
        <v>2.0998652487896483</v>
      </c>
      <c r="N60" t="s">
        <v>103</v>
      </c>
      <c r="O60" s="2">
        <f>(1/(C$37+C$47+2))*SUM(Q38:Q42,Q48:Q52)</f>
        <v>0.83823003802069884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0.72257758588920629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1.0140958913145017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4.7818713586298918</v>
      </c>
    </row>
    <row r="64" spans="1:17" x14ac:dyDescent="0.2">
      <c r="N64" t="s">
        <v>107</v>
      </c>
      <c r="O64" s="19" cm="1">
        <f t="array" aca="1" ref="O64" ca="1">(INDIRECT(O56)-C$13)*E$8*F$9</f>
        <v>11.746770946199518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33.853850136517224</v>
      </c>
      <c r="P65" s="19" cm="1">
        <f t="array" aca="1" ref="P65" ca="1">(360/(2*PI()))*ATAN(ABS(INDIRECT(P56))/(ABS(C$32-INDIRECT(O56))*E$8*F$9))</f>
        <v>41.802442226149154</v>
      </c>
      <c r="Q65" s="2">
        <f ca="1">180-O65-P65</f>
        <v>104.34370763733362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10.895619989503432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-22</v>
      </c>
      <c r="F67" s="2">
        <f t="shared" ref="F67:F72" si="18">E67*$E$8*$F$9</f>
        <v>-0.91479278165093592</v>
      </c>
      <c r="N67" t="s">
        <v>111</v>
      </c>
      <c r="O67" s="19" cm="1">
        <f t="array" aca="1" ref="O67" ca="1">(360/(2*PI()))*ATAN((ABS(INDIRECT(P55))+ABS(INDIRECT(P56))/(ABS(O63-O64))))</f>
        <v>33.853850136517224</v>
      </c>
      <c r="P67" s="19" cm="1">
        <f t="array" aca="1" ref="P67" ca="1">(360/(2*PI()))*ATAN(ABS(INDIRECT(P56))/(ABS(0-INDIRECT(O56))*E$8*F$9))</f>
        <v>13.781597235653626</v>
      </c>
      <c r="Q67" s="2">
        <f ca="1">180-O67-P67</f>
        <v>132.36455262782914</v>
      </c>
    </row>
    <row r="68" spans="1:17" x14ac:dyDescent="0.2">
      <c r="B68" t="s">
        <v>39</v>
      </c>
      <c r="C68" t="s">
        <v>43</v>
      </c>
      <c r="E68" s="3">
        <f>E38-E49</f>
        <v>-49.5</v>
      </c>
      <c r="F68" s="2">
        <f t="shared" si="18"/>
        <v>-2.0582837587146061</v>
      </c>
      <c r="N68" t="s">
        <v>112</v>
      </c>
      <c r="O68" s="19" cm="1">
        <f t="array" aca="1" ref="O68" ca="1">SQRT((INDIRECT(P55)*INDIRECT(P55))+((INDIRECT(O55)-C$13)*(INDIRECT(O55)-C$13)*E$8*F$9*E$8*F$9)           )</f>
        <v>4.7847631096591048</v>
      </c>
    </row>
    <row r="69" spans="1:17" x14ac:dyDescent="0.2">
      <c r="B69" t="s">
        <v>40</v>
      </c>
      <c r="E69" s="3">
        <f t="shared" ref="E69:E72" si="19">E39-E50</f>
        <v>-88</v>
      </c>
      <c r="F69" s="2">
        <f t="shared" si="18"/>
        <v>-3.6591711266037437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-4</v>
      </c>
      <c r="F70" s="2">
        <f t="shared" si="18"/>
        <v>-0.16632596030017016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7">
        <v>1</v>
      </c>
      <c r="C76" s="7">
        <v>182</v>
      </c>
      <c r="D76" s="7">
        <v>509</v>
      </c>
      <c r="E76" s="3">
        <f>(D77-D76  )</f>
        <v>8.5</v>
      </c>
      <c r="F76" s="3">
        <f>ATAN(E76/E77)</f>
        <v>0.37255425845486384</v>
      </c>
      <c r="G76" s="2">
        <f>((PI()/2)-F76-F77)*(360/(2*PI()))</f>
        <v>47.428398977569834</v>
      </c>
    </row>
    <row r="77" spans="1:17" x14ac:dyDescent="0.2">
      <c r="A77" t="s">
        <v>62</v>
      </c>
      <c r="B77" s="7">
        <v>2</v>
      </c>
      <c r="C77" s="7">
        <v>203.5</v>
      </c>
      <c r="D77" s="7">
        <v>517.5</v>
      </c>
      <c r="E77" s="3">
        <f>AVERAGE(C77,C78)-C76</f>
        <v>21.75</v>
      </c>
      <c r="F77" s="3">
        <f>ATAN(E77/E78)</f>
        <v>0.370460347231927</v>
      </c>
    </row>
    <row r="78" spans="1:17" x14ac:dyDescent="0.2">
      <c r="A78" t="s">
        <v>63</v>
      </c>
      <c r="B78" s="7">
        <v>3</v>
      </c>
      <c r="C78" s="7">
        <v>204</v>
      </c>
      <c r="D78" s="7">
        <v>565</v>
      </c>
      <c r="E78" s="3">
        <f>D78-D76</f>
        <v>56</v>
      </c>
      <c r="F7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C6A40-9816-B548-A75B-DB9BB07E38C6}">
  <sheetPr codeName="Sheet5"/>
  <dimension ref="A1:Q79"/>
  <sheetViews>
    <sheetView topLeftCell="A29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319</v>
      </c>
      <c r="D3" s="8">
        <v>89</v>
      </c>
    </row>
    <row r="4" spans="1:11" x14ac:dyDescent="0.2">
      <c r="B4" s="8">
        <v>2</v>
      </c>
      <c r="C4" s="8">
        <v>583.5</v>
      </c>
      <c r="D4" s="8">
        <v>108.5</v>
      </c>
    </row>
    <row r="5" spans="1:11" x14ac:dyDescent="0.2">
      <c r="A5" t="s">
        <v>47</v>
      </c>
      <c r="B5" s="8">
        <v>3</v>
      </c>
      <c r="C5" s="8">
        <v>368.16665999999998</v>
      </c>
      <c r="D5" s="8">
        <v>649.83330999999998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432.83334000000002</v>
      </c>
      <c r="D6" s="8">
        <v>650.5</v>
      </c>
      <c r="E6" s="3">
        <f>SQRT(((C6-C5)^2)+((D6-D5)^2))</f>
        <v>64.670116574647565</v>
      </c>
      <c r="F6" s="2">
        <f>E6*E8</f>
        <v>24.383773653686244</v>
      </c>
      <c r="J6" s="3">
        <f>SQRT(((C5-C7)^2)+((D5-D7)^2))</f>
        <v>76.011707402362731</v>
      </c>
    </row>
    <row r="7" spans="1:11" x14ac:dyDescent="0.2">
      <c r="A7" t="s">
        <v>5</v>
      </c>
      <c r="B7" s="8">
        <v>5</v>
      </c>
      <c r="C7" s="8">
        <v>438.83334000000002</v>
      </c>
      <c r="D7" s="8">
        <v>621.83330999999998</v>
      </c>
      <c r="E7" s="3">
        <f>SQRT(((D6-D7)^2)+((C6-C7)^2))</f>
        <v>29.287866353766724</v>
      </c>
      <c r="G7" s="2">
        <f>E7*E8</f>
        <v>11.042947528095635</v>
      </c>
      <c r="H7" s="2">
        <f>G7/F6</f>
        <v>0.45288098901074753</v>
      </c>
      <c r="K7" s="2">
        <f>180-((360/(2*PI())*ACOS(((E7^2)+(E6^2)-(J6^2))/(2*E6*E7))))</f>
        <v>78.769198775173052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0.37704854954978301</v>
      </c>
      <c r="I8" s="2">
        <f>MAX(G7,H33)</f>
        <v>11.042947528095635</v>
      </c>
    </row>
    <row r="9" spans="1:11" x14ac:dyDescent="0.2">
      <c r="A9" t="s">
        <v>59</v>
      </c>
      <c r="F9" s="3">
        <f>F6/G30</f>
        <v>0.10823450472744361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471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493.5</v>
      </c>
      <c r="G14" s="3">
        <f>(C14-C$13)*$E$8</f>
        <v>13.008174959467514</v>
      </c>
      <c r="H14" s="3">
        <f>-(D14-D$13)*$E$8</f>
        <v>-8.4835923648701179</v>
      </c>
      <c r="J14" s="2">
        <f t="shared" ref="J14:K30" si="0">G14*$F$9</f>
        <v>1.4079333741459004</v>
      </c>
      <c r="K14" s="2">
        <f t="shared" si="0"/>
        <v>-0.91821741792123934</v>
      </c>
    </row>
    <row r="15" spans="1:11" x14ac:dyDescent="0.2">
      <c r="B15" s="8">
        <v>3</v>
      </c>
      <c r="C15" s="8">
        <v>130.5</v>
      </c>
      <c r="D15" s="8">
        <v>456.5</v>
      </c>
      <c r="G15" s="3">
        <f t="shared" ref="G15:G30" si="1">(C15-C$13)*$E$8</f>
        <v>26.204874193709919</v>
      </c>
      <c r="H15" s="3">
        <f t="shared" ref="H15:H30" si="2">-(D15-D$13)*$E$8</f>
        <v>5.4672039684718534</v>
      </c>
      <c r="J15" s="2">
        <f t="shared" si="0"/>
        <v>2.8362715798011613</v>
      </c>
      <c r="K15" s="2">
        <f t="shared" si="0"/>
        <v>0.59174011377146529</v>
      </c>
    </row>
    <row r="16" spans="1:11" x14ac:dyDescent="0.2">
      <c r="B16" s="8">
        <v>4</v>
      </c>
      <c r="C16" s="8">
        <v>166.5</v>
      </c>
      <c r="D16" s="8">
        <v>497.5</v>
      </c>
      <c r="G16" s="3">
        <f t="shared" si="1"/>
        <v>39.778621977502105</v>
      </c>
      <c r="H16" s="3">
        <f t="shared" si="2"/>
        <v>-9.9917865630692493</v>
      </c>
      <c r="J16" s="2">
        <f t="shared" si="0"/>
        <v>4.3054194484751438</v>
      </c>
      <c r="K16" s="2">
        <f t="shared" si="0"/>
        <v>-1.0814560699961262</v>
      </c>
    </row>
    <row r="17" spans="1:11" x14ac:dyDescent="0.2">
      <c r="B17" s="8">
        <v>5</v>
      </c>
      <c r="C17" s="8">
        <v>201.5</v>
      </c>
      <c r="D17" s="8">
        <v>502.5</v>
      </c>
      <c r="G17" s="3">
        <f t="shared" si="1"/>
        <v>52.975321211744514</v>
      </c>
      <c r="H17" s="3">
        <f t="shared" si="2"/>
        <v>-11.877029310818164</v>
      </c>
      <c r="J17" s="2">
        <f t="shared" si="0"/>
        <v>5.7337576541304056</v>
      </c>
      <c r="K17" s="2">
        <f t="shared" si="0"/>
        <v>-1.285504385089735</v>
      </c>
    </row>
    <row r="18" spans="1:11" x14ac:dyDescent="0.2">
      <c r="B18" s="8">
        <v>6</v>
      </c>
      <c r="C18" s="8">
        <v>235.5</v>
      </c>
      <c r="D18" s="8">
        <v>505.5</v>
      </c>
      <c r="G18" s="3">
        <f t="shared" si="1"/>
        <v>65.794971896437133</v>
      </c>
      <c r="H18" s="3">
        <f t="shared" si="2"/>
        <v>-13.008174959467514</v>
      </c>
      <c r="J18" s="2">
        <f t="shared" si="0"/>
        <v>7.1212861967669445</v>
      </c>
      <c r="K18" s="2">
        <f t="shared" si="0"/>
        <v>-1.4079333741459004</v>
      </c>
    </row>
    <row r="19" spans="1:11" x14ac:dyDescent="0.2">
      <c r="B19" s="8">
        <v>7</v>
      </c>
      <c r="C19" s="8">
        <v>272.5</v>
      </c>
      <c r="D19" s="8">
        <v>490.5</v>
      </c>
      <c r="G19" s="3">
        <f t="shared" si="1"/>
        <v>79.745768229779102</v>
      </c>
      <c r="H19" s="3">
        <f t="shared" si="2"/>
        <v>-7.3524467162207685</v>
      </c>
      <c r="J19" s="2">
        <f t="shared" si="0"/>
        <v>8.6312437284596495</v>
      </c>
      <c r="K19" s="2">
        <f t="shared" si="0"/>
        <v>-0.79578842886507406</v>
      </c>
    </row>
    <row r="20" spans="1:11" x14ac:dyDescent="0.2">
      <c r="B20" s="8">
        <v>8</v>
      </c>
      <c r="C20" s="8">
        <v>305.5</v>
      </c>
      <c r="D20" s="8">
        <v>473.5</v>
      </c>
      <c r="G20" s="3">
        <f t="shared" si="1"/>
        <v>92.188370364921951</v>
      </c>
      <c r="H20" s="3">
        <f t="shared" si="2"/>
        <v>-0.94262137387445755</v>
      </c>
      <c r="J20" s="2">
        <f t="shared" si="0"/>
        <v>9.9779626080774673</v>
      </c>
      <c r="K20" s="2">
        <f t="shared" si="0"/>
        <v>-0.10202415754680437</v>
      </c>
    </row>
    <row r="21" spans="1:11" x14ac:dyDescent="0.2">
      <c r="B21" s="8">
        <v>9</v>
      </c>
      <c r="C21" s="8">
        <v>343.5</v>
      </c>
      <c r="D21" s="8">
        <v>513.5</v>
      </c>
      <c r="G21" s="3">
        <f t="shared" si="1"/>
        <v>106.5162152478137</v>
      </c>
      <c r="H21" s="3">
        <f t="shared" si="2"/>
        <v>-16.024563355865777</v>
      </c>
      <c r="J21" s="2">
        <f t="shared" si="0"/>
        <v>11.528729802788893</v>
      </c>
      <c r="K21" s="2">
        <f t="shared" si="0"/>
        <v>-1.7344106782956741</v>
      </c>
    </row>
    <row r="22" spans="1:11" x14ac:dyDescent="0.2">
      <c r="B22" s="8">
        <v>10</v>
      </c>
      <c r="C22" s="8">
        <v>380.5</v>
      </c>
      <c r="D22" s="8">
        <v>493.5</v>
      </c>
      <c r="G22" s="3">
        <f t="shared" si="1"/>
        <v>120.46701158115567</v>
      </c>
      <c r="H22" s="3">
        <f t="shared" si="2"/>
        <v>-8.4835923648701179</v>
      </c>
      <c r="J22" s="2">
        <f t="shared" si="0"/>
        <v>13.038687334481599</v>
      </c>
      <c r="K22" s="2">
        <f t="shared" si="0"/>
        <v>-0.91821741792123934</v>
      </c>
    </row>
    <row r="23" spans="1:11" x14ac:dyDescent="0.2">
      <c r="B23" s="8">
        <v>11</v>
      </c>
      <c r="C23" s="8">
        <v>413.5</v>
      </c>
      <c r="D23" s="8">
        <v>495.5</v>
      </c>
      <c r="G23" s="3">
        <f t="shared" si="1"/>
        <v>132.90961371629851</v>
      </c>
      <c r="H23" s="3">
        <f t="shared" si="2"/>
        <v>-9.2376894639696836</v>
      </c>
      <c r="J23" s="2">
        <f t="shared" si="0"/>
        <v>14.385406214099415</v>
      </c>
      <c r="K23" s="2">
        <f t="shared" si="0"/>
        <v>-0.99983674395868283</v>
      </c>
    </row>
    <row r="24" spans="1:11" x14ac:dyDescent="0.2">
      <c r="B24" s="8">
        <v>12</v>
      </c>
      <c r="C24" s="8">
        <v>448.5</v>
      </c>
      <c r="D24" s="8">
        <v>470.5</v>
      </c>
      <c r="G24" s="3">
        <f t="shared" si="1"/>
        <v>146.10631295054091</v>
      </c>
      <c r="H24" s="3">
        <f t="shared" si="2"/>
        <v>0.1885242747748915</v>
      </c>
      <c r="J24" s="2">
        <f t="shared" si="0"/>
        <v>15.813744419754677</v>
      </c>
      <c r="K24" s="2">
        <f t="shared" si="0"/>
        <v>2.0404831509360875E-2</v>
      </c>
    </row>
    <row r="25" spans="1:11" x14ac:dyDescent="0.2">
      <c r="B25" s="8">
        <v>13</v>
      </c>
      <c r="C25" s="8">
        <v>484.5</v>
      </c>
      <c r="D25" s="8">
        <v>342.5</v>
      </c>
      <c r="G25" s="3">
        <f t="shared" si="1"/>
        <v>159.6800607343331</v>
      </c>
      <c r="H25" s="3">
        <f t="shared" si="2"/>
        <v>48.450738617147117</v>
      </c>
      <c r="J25" s="2">
        <f t="shared" si="0"/>
        <v>17.282892288428659</v>
      </c>
      <c r="K25" s="2">
        <f t="shared" si="0"/>
        <v>5.2440416979057449</v>
      </c>
    </row>
    <row r="26" spans="1:11" x14ac:dyDescent="0.2">
      <c r="B26" s="8">
        <v>14</v>
      </c>
      <c r="C26" s="8">
        <v>519.5</v>
      </c>
      <c r="D26" s="8">
        <v>313.5</v>
      </c>
      <c r="G26" s="3">
        <f t="shared" si="1"/>
        <v>172.8767599685755</v>
      </c>
      <c r="H26" s="3">
        <f t="shared" si="2"/>
        <v>59.385146554090824</v>
      </c>
      <c r="J26" s="2">
        <f t="shared" si="0"/>
        <v>18.711230494083921</v>
      </c>
      <c r="K26" s="2">
        <f t="shared" si="0"/>
        <v>6.4275219254486755</v>
      </c>
    </row>
    <row r="27" spans="1:11" x14ac:dyDescent="0.2">
      <c r="B27" s="8">
        <v>15</v>
      </c>
      <c r="C27" s="8">
        <v>556.5</v>
      </c>
      <c r="D27" s="8">
        <v>285.5</v>
      </c>
      <c r="G27" s="3">
        <f t="shared" si="1"/>
        <v>186.82755630191747</v>
      </c>
      <c r="H27" s="3">
        <f t="shared" si="2"/>
        <v>69.942505941484754</v>
      </c>
      <c r="J27" s="2">
        <f t="shared" si="0"/>
        <v>20.221188025776623</v>
      </c>
      <c r="K27" s="2">
        <f t="shared" si="0"/>
        <v>7.570192489972885</v>
      </c>
    </row>
    <row r="28" spans="1:11" x14ac:dyDescent="0.2">
      <c r="B28" s="8">
        <v>16</v>
      </c>
      <c r="C28" s="8">
        <v>590.5</v>
      </c>
      <c r="D28" s="8">
        <v>263.5</v>
      </c>
      <c r="G28" s="3">
        <f t="shared" si="1"/>
        <v>199.64720698661012</v>
      </c>
      <c r="H28" s="3">
        <f t="shared" si="2"/>
        <v>78.237574031579967</v>
      </c>
      <c r="J28" s="2">
        <f t="shared" si="0"/>
        <v>21.608716568413165</v>
      </c>
      <c r="K28" s="2">
        <f t="shared" si="0"/>
        <v>8.4680050763847614</v>
      </c>
    </row>
    <row r="29" spans="1:11" x14ac:dyDescent="0.2">
      <c r="B29" s="8">
        <v>17</v>
      </c>
      <c r="C29" s="8">
        <v>625.5</v>
      </c>
      <c r="D29" s="8">
        <v>234.5</v>
      </c>
      <c r="G29" s="3">
        <f t="shared" si="1"/>
        <v>212.84390622085252</v>
      </c>
      <c r="H29" s="3">
        <f t="shared" si="2"/>
        <v>89.171981968523681</v>
      </c>
      <c r="J29" s="2">
        <f t="shared" si="0"/>
        <v>23.037054774068427</v>
      </c>
      <c r="K29" s="2">
        <f t="shared" si="0"/>
        <v>9.6514853039276929</v>
      </c>
    </row>
    <row r="30" spans="1:11" x14ac:dyDescent="0.2">
      <c r="B30" s="8">
        <v>18</v>
      </c>
      <c r="C30" s="8">
        <v>658.5</v>
      </c>
      <c r="D30" s="8">
        <v>217.5</v>
      </c>
      <c r="G30" s="3">
        <f t="shared" si="1"/>
        <v>225.28650835599535</v>
      </c>
      <c r="H30" s="3">
        <f t="shared" si="2"/>
        <v>95.581807310869991</v>
      </c>
      <c r="J30" s="2">
        <f t="shared" si="0"/>
        <v>24.383773653686244</v>
      </c>
      <c r="K30" s="2">
        <f t="shared" si="0"/>
        <v>10.345249575245962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460</v>
      </c>
      <c r="D32" s="8">
        <v>473</v>
      </c>
      <c r="G32" s="2">
        <f>(C32-C$13)*$E$8*$F$9</f>
        <v>16.283055544469978</v>
      </c>
      <c r="I32" t="s">
        <v>16</v>
      </c>
    </row>
    <row r="33" spans="1:17" x14ac:dyDescent="0.2">
      <c r="A33" t="s">
        <v>17</v>
      </c>
      <c r="B33" s="8">
        <v>2</v>
      </c>
      <c r="C33" s="8">
        <v>461.5</v>
      </c>
      <c r="D33" s="8">
        <v>730.5</v>
      </c>
      <c r="E33" s="3">
        <f>D33-D32</f>
        <v>257.5</v>
      </c>
      <c r="H33" s="2">
        <f>E33*E8*$F$9</f>
        <v>10.50848822732085</v>
      </c>
      <c r="I33" s="9">
        <f>-(360/(2*PI()))*(ATAN((-E51+E33)/(-D51+D33))-(0))</f>
        <v>37.385288057968985</v>
      </c>
      <c r="J33" t="s">
        <v>88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151</v>
      </c>
      <c r="E38" s="8">
        <v>445</v>
      </c>
      <c r="F38" s="2">
        <f>(360/(2*PI()))*(ATAN((E49-E38)/(D49-D38))-(PI()/2))</f>
        <v>-54.2726017772003</v>
      </c>
      <c r="G38" s="2">
        <f>-(360/(2*PI()))*(ATAN((-E48+E38)/(-D48+D38))-(0))</f>
        <v>40.91438322002513</v>
      </c>
      <c r="H38" s="4">
        <f>D38-C13</f>
        <v>90</v>
      </c>
      <c r="I38" s="5">
        <f>H38*$E$8*$F$9</f>
        <v>3.6728696716849574</v>
      </c>
      <c r="J38" s="12" t="s">
        <v>54</v>
      </c>
      <c r="N38" s="15">
        <f>IF(E38&gt;0,-(E38-D$13)*$E$8*$F$9,"")</f>
        <v>1.0610512384867654</v>
      </c>
      <c r="O38">
        <f>IF(N38="","",N38*N38)</f>
        <v>1.1258297306942988</v>
      </c>
      <c r="P38">
        <f>IF(N38="","",ABS(N38))</f>
        <v>1.0610512384867654</v>
      </c>
      <c r="Q38">
        <f>IF(N38="","",ABS(N38-O$59))</f>
        <v>1.7752203413143961</v>
      </c>
    </row>
    <row r="39" spans="1:17" x14ac:dyDescent="0.2">
      <c r="B39" t="s">
        <v>24</v>
      </c>
      <c r="C39" s="8">
        <v>2</v>
      </c>
      <c r="D39" s="8">
        <v>308.5</v>
      </c>
      <c r="E39" s="8">
        <v>462.5</v>
      </c>
      <c r="F39" s="2">
        <f t="shared" ref="F39:F42" si="3">(360/(2*PI()))*(ATAN((E50-E39)/(D50-D39))-(PI()/2))</f>
        <v>-28.539985187959964</v>
      </c>
      <c r="G39" s="2">
        <f t="shared" ref="G39:G42" si="4">-(360/(2*PI()))*(ATAN((-E49+E39)/(-D49+D39))-(0))</f>
        <v>31.429565614838516</v>
      </c>
      <c r="H39" s="3">
        <f>D39-D38</f>
        <v>157.5</v>
      </c>
      <c r="I39" s="5">
        <f>H39*$E$8*$F$9</f>
        <v>6.4275219254486755</v>
      </c>
      <c r="J39" s="12" t="s">
        <v>54</v>
      </c>
      <c r="N39" s="18">
        <f t="shared" ref="N39:N42" si="5">IF(E39&gt;0,-(E39-D$13)*$E$8*$F$9,"")</f>
        <v>0.34688213565913484</v>
      </c>
      <c r="O39">
        <f t="shared" ref="O39:O42" si="6">IF(N39="","",N39*N39)</f>
        <v>0.12032721603944242</v>
      </c>
      <c r="P39">
        <f t="shared" ref="P39:P42" si="7">IF(N39="","",ABS(N39))</f>
        <v>0.34688213565913484</v>
      </c>
      <c r="Q39">
        <f t="shared" ref="Q39:Q42" si="8">IF(N39="","",ABS(N39-O$59))</f>
        <v>1.0610512384867654</v>
      </c>
    </row>
    <row r="40" spans="1:17" x14ac:dyDescent="0.2">
      <c r="B40" t="s">
        <v>25</v>
      </c>
      <c r="C40" s="8">
        <v>3</v>
      </c>
      <c r="D40" s="8">
        <v>373.5</v>
      </c>
      <c r="E40" s="8">
        <v>488.5</v>
      </c>
      <c r="F40" s="2">
        <f t="shared" si="3"/>
        <v>-72.897271030947635</v>
      </c>
      <c r="G40" s="2">
        <f t="shared" si="4"/>
        <v>42.357454705935275</v>
      </c>
      <c r="H40" s="3">
        <f t="shared" ref="H40:H42" si="9">D40-D39</f>
        <v>65</v>
      </c>
      <c r="I40" s="5">
        <f>H40*$E$8*$F$9</f>
        <v>2.6526280962169135</v>
      </c>
      <c r="J40" s="12" t="s">
        <v>54</v>
      </c>
      <c r="N40" s="15">
        <f t="shared" si="5"/>
        <v>-0.71416910282763058</v>
      </c>
      <c r="O40">
        <f t="shared" si="6"/>
        <v>0.51003750743362275</v>
      </c>
      <c r="P40">
        <f t="shared" si="7"/>
        <v>0.71416910282763058</v>
      </c>
      <c r="Q40">
        <f t="shared" si="8"/>
        <v>1.1102230246251565E-16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-50.505477857978349</v>
      </c>
      <c r="H41" s="3">
        <f t="shared" si="9"/>
        <v>-373.5</v>
      </c>
      <c r="I41" s="5">
        <f>H41*$E$8*$F$9</f>
        <v>-15.242409137492574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$C$32-D40</f>
        <v>86.5</v>
      </c>
      <c r="I44" s="16">
        <f>H44*$E$8*$F$9</f>
        <v>3.5300358511194307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91</v>
      </c>
      <c r="E48" s="8">
        <v>497</v>
      </c>
      <c r="F48" s="2">
        <f>(360/(2*PI()))*(ATAN((E48-D$13)/(D48-C$13))-(PI()/2))</f>
        <v>-49.08561677997487</v>
      </c>
      <c r="G48" s="2">
        <f>IF((90-F48-G38&gt;180),90-F48-G38-180,90-F48-G38)</f>
        <v>98.171233559949755</v>
      </c>
      <c r="H48" s="3" t="s">
        <v>31</v>
      </c>
      <c r="I48" s="6" t="s">
        <v>31</v>
      </c>
      <c r="K48" s="2">
        <f>IF((90-G38-F38&gt;180),90-G38-F38-180,90-G38-F38)</f>
        <v>103.35821855717518</v>
      </c>
      <c r="N48" s="15">
        <f>IF(E48&gt;0,-(E48-D$13)*$E$8*$F$9,"")</f>
        <v>-1.0610512384867654</v>
      </c>
      <c r="O48">
        <f>IF(N48="","",N48*N48)</f>
        <v>1.1258297306942988</v>
      </c>
      <c r="P48">
        <f>IF(N48="","",ABS(N48))</f>
        <v>1.0610512384867654</v>
      </c>
      <c r="Q48">
        <f>IF(N48="","",ABS(N48-O$59))</f>
        <v>0.34688213565913473</v>
      </c>
    </row>
    <row r="49" spans="1:17" x14ac:dyDescent="0.2">
      <c r="B49" t="s">
        <v>32</v>
      </c>
      <c r="C49" s="8">
        <v>2</v>
      </c>
      <c r="D49" s="8">
        <v>236.5</v>
      </c>
      <c r="E49" s="8">
        <v>506.5</v>
      </c>
      <c r="G49" s="15">
        <f>IF((90-F38-G39&gt;180),90-F38-G39-180,90-F38-G39)</f>
        <v>112.84303616236178</v>
      </c>
      <c r="H49" s="3">
        <f>D49-D48</f>
        <v>145.5</v>
      </c>
      <c r="I49" s="5">
        <f>H49*$E$8*$F$9</f>
        <v>5.9378059692240139</v>
      </c>
      <c r="K49" s="2">
        <f t="shared" ref="K49:K52" si="10">IF((90-G39-F39&gt;180),90-G39-F39-180,90-G39-F39)</f>
        <v>87.110419573121447</v>
      </c>
      <c r="N49" s="15">
        <f t="shared" ref="N49:N52" si="11">IF(E49&gt;0,-(E49-D$13)*$E$8*$F$9,"")</f>
        <v>-1.4487430371646222</v>
      </c>
      <c r="O49">
        <f t="shared" ref="O49:O52" si="12">IF(N49="","",N49*N49)</f>
        <v>2.0988563877329738</v>
      </c>
      <c r="P49">
        <f t="shared" ref="P49:P52" si="13">IF(N49="","",ABS(N49))</f>
        <v>1.4487430371646222</v>
      </c>
      <c r="Q49">
        <f t="shared" ref="Q49:Q52" si="14">IF(N49="","",ABS(N49-O$59))</f>
        <v>0.73457393433699147</v>
      </c>
    </row>
    <row r="50" spans="1:17" x14ac:dyDescent="0.2">
      <c r="B50" t="s">
        <v>33</v>
      </c>
      <c r="C50" s="8">
        <v>3</v>
      </c>
      <c r="D50" s="8">
        <v>339.5</v>
      </c>
      <c r="E50" s="8">
        <v>519.5</v>
      </c>
      <c r="G50" s="15">
        <f>IF((90-F39-G40&gt;180),90-F39-G40-180,90-F39-G40)</f>
        <v>76.182530482024674</v>
      </c>
      <c r="H50" s="3">
        <f t="shared" ref="H50:H53" si="15">D50-D49</f>
        <v>103</v>
      </c>
      <c r="I50" s="5">
        <f>H50*$E$8*$F$9</f>
        <v>4.2033952909283405</v>
      </c>
      <c r="K50" s="2">
        <f t="shared" si="10"/>
        <v>120.53981632501237</v>
      </c>
      <c r="N50" s="18">
        <f t="shared" si="11"/>
        <v>-1.9792686564080046</v>
      </c>
      <c r="O50">
        <f t="shared" si="12"/>
        <v>3.917504414239148</v>
      </c>
      <c r="P50">
        <f t="shared" si="13"/>
        <v>1.9792686564080046</v>
      </c>
      <c r="Q50">
        <f t="shared" si="14"/>
        <v>1.265099553580374</v>
      </c>
    </row>
    <row r="51" spans="1:17" x14ac:dyDescent="0.2">
      <c r="B51" t="s">
        <v>34</v>
      </c>
      <c r="C51" s="8">
        <v>4</v>
      </c>
      <c r="D51" s="8">
        <v>412.5</v>
      </c>
      <c r="E51" s="8">
        <v>500.5</v>
      </c>
      <c r="G51" s="9">
        <f>IF((90-F40-$I$33&gt;180),90-F40-$I$33-180,90-F40-$I$33)</f>
        <v>125.51198297297867</v>
      </c>
      <c r="H51" s="3">
        <f t="shared" si="15"/>
        <v>73</v>
      </c>
      <c r="I51" s="5">
        <f>H51*$E$8*$F$9</f>
        <v>2.9791054003666875</v>
      </c>
      <c r="K51" s="2" t="e">
        <f t="shared" si="10"/>
        <v>#DIV/0!</v>
      </c>
      <c r="N51" s="15">
        <f t="shared" si="11"/>
        <v>-1.2038850590522916</v>
      </c>
      <c r="O51">
        <f t="shared" si="12"/>
        <v>1.4493392354093395</v>
      </c>
      <c r="P51">
        <f t="shared" si="13"/>
        <v>1.2038850590522916</v>
      </c>
      <c r="Q51">
        <f t="shared" si="14"/>
        <v>0.48971595622466091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-412.5</v>
      </c>
      <c r="I52" s="5">
        <f>H52*$E$8*$F$9</f>
        <v>-16.833985995222722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D38</v>
      </c>
      <c r="P55" s="9" t="s">
        <v>97</v>
      </c>
    </row>
    <row r="56" spans="1:17" x14ac:dyDescent="0.2">
      <c r="N56" s="9" t="s">
        <v>98</v>
      </c>
      <c r="O56" t="str">
        <f>"D"&amp;MID(P56,2,99)</f>
        <v>D50</v>
      </c>
      <c r="P56" s="9" t="s">
        <v>99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52</v>
      </c>
      <c r="F57" s="2">
        <f>E57*$E$8*$F$9</f>
        <v>2.1221024769735308</v>
      </c>
      <c r="N57" t="s">
        <v>100</v>
      </c>
      <c r="O57" s="2">
        <f>SQRT((1/(C$37+C$47+2))*SUM(O38:O42,O48:O52))</f>
        <v>1.0722626244557774</v>
      </c>
    </row>
    <row r="58" spans="1:17" x14ac:dyDescent="0.2">
      <c r="B58" t="s">
        <v>39</v>
      </c>
      <c r="E58" s="3">
        <f t="shared" ref="E58:E61" si="17">E49-E39</f>
        <v>44</v>
      </c>
      <c r="F58" s="2">
        <f>E58*$E$8*$F$9</f>
        <v>1.7956251728237569</v>
      </c>
      <c r="N58" t="s">
        <v>101</v>
      </c>
      <c r="O58" s="2">
        <f>SUM(P38:P42,P48:P52)</f>
        <v>7.8150504680852144</v>
      </c>
    </row>
    <row r="59" spans="1:17" x14ac:dyDescent="0.2">
      <c r="B59" t="s">
        <v>40</v>
      </c>
      <c r="E59" s="3">
        <f t="shared" si="17"/>
        <v>31</v>
      </c>
      <c r="F59" s="2">
        <f>E59*$E$8*$F$9</f>
        <v>1.2650995535803742</v>
      </c>
      <c r="N59" t="s">
        <v>102</v>
      </c>
      <c r="O59" s="2">
        <f>AVERAGE(N48:N52,N38:N42)</f>
        <v>-0.71416910282763069</v>
      </c>
    </row>
    <row r="60" spans="1:17" x14ac:dyDescent="0.2">
      <c r="B60" t="s">
        <v>41</v>
      </c>
      <c r="E60" s="17">
        <f>E51-D$32</f>
        <v>27.5</v>
      </c>
      <c r="F60" s="2">
        <f>E60*$E$8*$F$9</f>
        <v>1.122265733014848</v>
      </c>
      <c r="N60" t="s">
        <v>103</v>
      </c>
      <c r="O60" s="2">
        <f>(1/(C$37+C$47+2))*SUM(Q38:Q42,Q48:Q52)</f>
        <v>0.63028257328914694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0.63970962837116851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1.2689839939069723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3.6728696716849574</v>
      </c>
    </row>
    <row r="64" spans="1:17" x14ac:dyDescent="0.2">
      <c r="N64" t="s">
        <v>107</v>
      </c>
      <c r="O64" s="19" cm="1">
        <f t="array" aca="1" ref="O64" ca="1">(INDIRECT(O56)-C$13)*E$8*F$9</f>
        <v>11.365491150714007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52.818722521882677</v>
      </c>
      <c r="P65" s="19" cm="1">
        <f t="array" aca="1" ref="P65" ca="1">(360/(2*PI()))*ATAN(ABS(INDIRECT(P56))/(ABS(C$32-INDIRECT(O56))*E$8*F$9))</f>
        <v>21.924273728718401</v>
      </c>
      <c r="Q65" s="2">
        <f ca="1">180-O65-P65</f>
        <v>105.25700374939892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12.654746835748284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-26</v>
      </c>
      <c r="F67" s="2">
        <f t="shared" ref="F67:F72" si="18">E67*$E$8*$F$9</f>
        <v>-1.0610512384867654</v>
      </c>
      <c r="N67" t="s">
        <v>111</v>
      </c>
      <c r="O67" s="19" cm="1">
        <f t="array" aca="1" ref="O67" ca="1">(360/(2*PI()))*ATAN((ABS(INDIRECT(P55))+ABS(INDIRECT(P56))/(ABS(O63-O64))))</f>
        <v>52.818722521882677</v>
      </c>
      <c r="P67" s="19" cm="1">
        <f t="array" aca="1" ref="P67" ca="1">(360/(2*PI()))*ATAN(ABS(INDIRECT(P56))/(ABS(0-INDIRECT(O56))*E$8*F$9))</f>
        <v>8.1301023541559783</v>
      </c>
      <c r="Q67" s="2">
        <f ca="1">180-O67-P67</f>
        <v>119.05117512396134</v>
      </c>
    </row>
    <row r="68" spans="1:17" x14ac:dyDescent="0.2">
      <c r="B68" t="s">
        <v>39</v>
      </c>
      <c r="C68" t="s">
        <v>43</v>
      </c>
      <c r="E68" s="3">
        <f>E38-E49</f>
        <v>-61.5</v>
      </c>
      <c r="F68" s="2">
        <f t="shared" si="18"/>
        <v>-2.5097942756513878</v>
      </c>
      <c r="N68" t="s">
        <v>112</v>
      </c>
      <c r="O68" s="19" cm="1">
        <f t="array" aca="1" ref="O68" ca="1">SQRT((INDIRECT(P55)*INDIRECT(P55))+((INDIRECT(O55)-C$13)*(INDIRECT(O55)-C$13)*E$8*F$9*E$8*F$9)           )</f>
        <v>3.8230617776694986</v>
      </c>
    </row>
    <row r="69" spans="1:17" x14ac:dyDescent="0.2">
      <c r="B69" t="s">
        <v>40</v>
      </c>
      <c r="E69" s="3">
        <f t="shared" ref="E69:E72" si="19">E39-E50</f>
        <v>-57</v>
      </c>
      <c r="F69" s="2">
        <f t="shared" si="18"/>
        <v>-2.3261507920671396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-12</v>
      </c>
      <c r="F70" s="2">
        <f t="shared" si="18"/>
        <v>-0.48971595622466096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472</v>
      </c>
      <c r="E76" s="3">
        <f>(D77-D76  )</f>
        <v>22.5</v>
      </c>
      <c r="F76" s="3">
        <f>ATAN(E76/E77)</f>
        <v>0.59143901613755523</v>
      </c>
      <c r="G76" s="2">
        <f>((PI()/2)-F76-F77)*(360/(2*PI()))</f>
        <v>36.968582724751634</v>
      </c>
    </row>
    <row r="77" spans="1:17" x14ac:dyDescent="0.2">
      <c r="A77" t="s">
        <v>62</v>
      </c>
      <c r="B77" s="8">
        <v>2</v>
      </c>
      <c r="C77" s="8">
        <v>93.5</v>
      </c>
      <c r="D77" s="8">
        <v>494.5</v>
      </c>
      <c r="E77" s="3">
        <f>AVERAGE(C77,C78)-C76</f>
        <v>33.5</v>
      </c>
      <c r="F77" s="3">
        <f>ATAN(E77/E78)</f>
        <v>0.33413382231452871</v>
      </c>
    </row>
    <row r="78" spans="1:17" x14ac:dyDescent="0.2">
      <c r="A78" t="s">
        <v>63</v>
      </c>
      <c r="B78" s="8">
        <v>3</v>
      </c>
      <c r="C78" s="8">
        <v>95.5</v>
      </c>
      <c r="D78" s="8">
        <v>568.5</v>
      </c>
      <c r="E78" s="3">
        <f>D78-D76</f>
        <v>96.5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7A487-D413-9044-A8C7-32324096F79B}">
  <sheetPr codeName="Sheet6"/>
  <dimension ref="A1:Q79"/>
  <sheetViews>
    <sheetView topLeftCell="A35" workbookViewId="0">
      <selection activeCell="N51" sqref="N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321</v>
      </c>
      <c r="D3" s="8">
        <v>89</v>
      </c>
    </row>
    <row r="4" spans="1:11" x14ac:dyDescent="0.2">
      <c r="B4" s="8">
        <v>2</v>
      </c>
      <c r="C4" s="8">
        <v>584.5</v>
      </c>
      <c r="D4" s="8">
        <v>108.5</v>
      </c>
    </row>
    <row r="5" spans="1:11" x14ac:dyDescent="0.2">
      <c r="A5" t="s">
        <v>47</v>
      </c>
      <c r="B5" s="8">
        <v>3</v>
      </c>
      <c r="C5" s="8">
        <v>172.5</v>
      </c>
      <c r="D5" s="8">
        <v>696.5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234.5</v>
      </c>
      <c r="D6" s="8">
        <v>691.5</v>
      </c>
      <c r="E6" s="3">
        <f>SQRT(((C6-C5)^2)+((D6-D5)^2))</f>
        <v>62.201286160335947</v>
      </c>
      <c r="F6" s="2">
        <f>E6*E8</f>
        <v>23.541426181155487</v>
      </c>
      <c r="J6" s="3">
        <f>SQRT(((C5-C7)^2)+((D5-D7)^2))</f>
        <v>70.661163307718056</v>
      </c>
    </row>
    <row r="7" spans="1:11" x14ac:dyDescent="0.2">
      <c r="A7" t="s">
        <v>5</v>
      </c>
      <c r="B7" s="8">
        <v>5</v>
      </c>
      <c r="C7" s="8">
        <v>235.5</v>
      </c>
      <c r="D7" s="8">
        <v>664.5</v>
      </c>
      <c r="E7" s="3">
        <f>SQRT(((D6-D7)^2)+((C6-C7)^2))</f>
        <v>27.018512172212592</v>
      </c>
      <c r="G7" s="2">
        <f>E7*E8</f>
        <v>10.225742088149747</v>
      </c>
      <c r="H7" s="2">
        <f>G7/F6</f>
        <v>0.43437224276306935</v>
      </c>
      <c r="K7" s="2">
        <f>180-((360/(2*PI())*ACOS(((E7^2)+(E6^2)-(J6^2))/(2*E6*E7))))</f>
        <v>83.268254284677923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0.37847169462819258</v>
      </c>
      <c r="I8" s="2">
        <f>MAX(G7,H33)</f>
        <v>10.225742088149747</v>
      </c>
    </row>
    <row r="9" spans="1:11" x14ac:dyDescent="0.2">
      <c r="A9" t="s">
        <v>59</v>
      </c>
      <c r="F9" s="3">
        <f>F6/G30</f>
        <v>0.10427709331154392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435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442.5</v>
      </c>
      <c r="G14" s="3">
        <f>(C14-C$13)*$E$8</f>
        <v>11.921858380788066</v>
      </c>
      <c r="H14" s="3">
        <f>-(D14-D$13)*$E$8</f>
        <v>-2.8385377097114444</v>
      </c>
      <c r="J14" s="2">
        <f t="shared" ref="J14:K30" si="0">G14*$F$9</f>
        <v>1.2431767388204491</v>
      </c>
      <c r="K14" s="2">
        <f t="shared" si="0"/>
        <v>-0.29599446162391646</v>
      </c>
    </row>
    <row r="15" spans="1:11" x14ac:dyDescent="0.2">
      <c r="B15" s="8">
        <v>3</v>
      </c>
      <c r="C15" s="8">
        <v>131.5</v>
      </c>
      <c r="D15" s="8">
        <v>403.5</v>
      </c>
      <c r="G15" s="3">
        <f t="shared" ref="G15:G30" si="1">(C15-C$13)*$E$8</f>
        <v>26.303782776659386</v>
      </c>
      <c r="H15" s="3">
        <f t="shared" ref="H15:H30" si="2">-(D15-D$13)*$E$8</f>
        <v>11.921858380788066</v>
      </c>
      <c r="J15" s="2">
        <f t="shared" si="0"/>
        <v>2.7428820110482923</v>
      </c>
      <c r="K15" s="2">
        <f t="shared" si="0"/>
        <v>1.2431767388204491</v>
      </c>
    </row>
    <row r="16" spans="1:11" x14ac:dyDescent="0.2">
      <c r="B16" s="8">
        <v>4</v>
      </c>
      <c r="C16" s="8">
        <v>165.5</v>
      </c>
      <c r="D16" s="8">
        <v>459.5</v>
      </c>
      <c r="G16" s="3">
        <f t="shared" si="1"/>
        <v>39.171820394017935</v>
      </c>
      <c r="H16" s="3">
        <f t="shared" si="2"/>
        <v>-9.2725565183907186</v>
      </c>
      <c r="J16" s="2">
        <f t="shared" si="0"/>
        <v>4.0847235704100475</v>
      </c>
      <c r="K16" s="2">
        <f t="shared" si="0"/>
        <v>-0.96691524130479378</v>
      </c>
    </row>
    <row r="17" spans="1:11" x14ac:dyDescent="0.2">
      <c r="B17" s="8">
        <v>5</v>
      </c>
      <c r="C17" s="8">
        <v>201.5</v>
      </c>
      <c r="D17" s="8">
        <v>465.5</v>
      </c>
      <c r="G17" s="3">
        <f t="shared" si="1"/>
        <v>52.796801400632866</v>
      </c>
      <c r="H17" s="3">
        <f t="shared" si="2"/>
        <v>-11.543386686159874</v>
      </c>
      <c r="J17" s="2">
        <f t="shared" si="0"/>
        <v>5.5054969862048457</v>
      </c>
      <c r="K17" s="2">
        <f t="shared" si="0"/>
        <v>-1.2037108106039269</v>
      </c>
    </row>
    <row r="18" spans="1:11" x14ac:dyDescent="0.2">
      <c r="B18" s="8">
        <v>6</v>
      </c>
      <c r="C18" s="8">
        <v>236.5</v>
      </c>
      <c r="D18" s="8">
        <v>460.5</v>
      </c>
      <c r="G18" s="3">
        <f t="shared" si="1"/>
        <v>66.043310712619601</v>
      </c>
      <c r="H18" s="3">
        <f t="shared" si="2"/>
        <v>-9.6510282130189111</v>
      </c>
      <c r="J18" s="2">
        <f t="shared" si="0"/>
        <v>6.8868044737831218</v>
      </c>
      <c r="K18" s="2">
        <f t="shared" si="0"/>
        <v>-1.0063811695213158</v>
      </c>
    </row>
    <row r="19" spans="1:11" x14ac:dyDescent="0.2">
      <c r="B19" s="8">
        <v>7</v>
      </c>
      <c r="C19" s="8">
        <v>271.5</v>
      </c>
      <c r="D19" s="8">
        <v>433.5</v>
      </c>
      <c r="G19" s="3">
        <f t="shared" si="1"/>
        <v>79.289820024606342</v>
      </c>
      <c r="H19" s="3">
        <f t="shared" si="2"/>
        <v>0.5677075419422889</v>
      </c>
      <c r="J19" s="2">
        <f t="shared" si="0"/>
        <v>8.2681119613613987</v>
      </c>
      <c r="K19" s="2">
        <f t="shared" si="0"/>
        <v>5.9198892324783293E-2</v>
      </c>
    </row>
    <row r="20" spans="1:11" x14ac:dyDescent="0.2">
      <c r="B20" s="8">
        <v>8</v>
      </c>
      <c r="C20" s="8">
        <v>307.5</v>
      </c>
      <c r="D20" s="8">
        <v>467.5</v>
      </c>
      <c r="G20" s="3">
        <f t="shared" si="1"/>
        <v>92.914801031221273</v>
      </c>
      <c r="H20" s="3">
        <f t="shared" si="2"/>
        <v>-12.300330075416259</v>
      </c>
      <c r="J20" s="2">
        <f t="shared" si="0"/>
        <v>9.6888853771561969</v>
      </c>
      <c r="K20" s="2">
        <f t="shared" si="0"/>
        <v>-1.2826426670369713</v>
      </c>
    </row>
    <row r="21" spans="1:11" x14ac:dyDescent="0.2">
      <c r="B21" s="8">
        <v>9</v>
      </c>
      <c r="C21" s="8">
        <v>345.5</v>
      </c>
      <c r="D21" s="8">
        <v>490.5</v>
      </c>
      <c r="G21" s="3">
        <f t="shared" si="1"/>
        <v>107.2967254270926</v>
      </c>
      <c r="H21" s="3">
        <f t="shared" si="2"/>
        <v>-21.005179051864687</v>
      </c>
      <c r="J21" s="2">
        <f t="shared" si="0"/>
        <v>11.188590649384041</v>
      </c>
      <c r="K21" s="2">
        <f t="shared" si="0"/>
        <v>-2.1903590160169815</v>
      </c>
    </row>
    <row r="22" spans="1:11" x14ac:dyDescent="0.2">
      <c r="B22" s="8">
        <v>10</v>
      </c>
      <c r="C22" s="8">
        <v>376.5</v>
      </c>
      <c r="D22" s="8">
        <v>463.5</v>
      </c>
      <c r="G22" s="3">
        <f t="shared" si="1"/>
        <v>119.02934796056657</v>
      </c>
      <c r="H22" s="3">
        <f t="shared" si="2"/>
        <v>-10.786443296903489</v>
      </c>
      <c r="J22" s="2">
        <f t="shared" si="0"/>
        <v>12.41203442409623</v>
      </c>
      <c r="K22" s="2">
        <f t="shared" si="0"/>
        <v>-1.1247789541708826</v>
      </c>
    </row>
    <row r="23" spans="1:11" x14ac:dyDescent="0.2">
      <c r="B23" s="8">
        <v>11</v>
      </c>
      <c r="C23" s="8">
        <v>408.5</v>
      </c>
      <c r="D23" s="8">
        <v>432.5</v>
      </c>
      <c r="G23" s="3">
        <f t="shared" si="1"/>
        <v>131.14044218866871</v>
      </c>
      <c r="H23" s="3">
        <f t="shared" si="2"/>
        <v>0.94617923657048142</v>
      </c>
      <c r="J23" s="2">
        <f t="shared" si="0"/>
        <v>13.674944127024938</v>
      </c>
      <c r="K23" s="2">
        <f t="shared" si="0"/>
        <v>9.8664820541305473E-2</v>
      </c>
    </row>
    <row r="24" spans="1:11" x14ac:dyDescent="0.2">
      <c r="B24" s="8">
        <v>12</v>
      </c>
      <c r="C24" s="8">
        <v>447.5</v>
      </c>
      <c r="D24" s="8">
        <v>332.5</v>
      </c>
      <c r="G24" s="3">
        <f t="shared" si="1"/>
        <v>145.90083827916823</v>
      </c>
      <c r="H24" s="3">
        <f t="shared" si="2"/>
        <v>38.793348699389739</v>
      </c>
      <c r="J24" s="2">
        <f t="shared" si="0"/>
        <v>15.214115327469305</v>
      </c>
      <c r="K24" s="2">
        <f t="shared" si="0"/>
        <v>4.0452576421935245</v>
      </c>
    </row>
    <row r="25" spans="1:11" x14ac:dyDescent="0.2">
      <c r="B25" s="8">
        <v>13</v>
      </c>
      <c r="C25" s="8">
        <v>484.5</v>
      </c>
      <c r="D25" s="8">
        <v>303.5</v>
      </c>
      <c r="G25" s="3">
        <f t="shared" si="1"/>
        <v>159.90429098041136</v>
      </c>
      <c r="H25" s="3">
        <f t="shared" si="2"/>
        <v>49.769027843607326</v>
      </c>
      <c r="J25" s="2">
        <f t="shared" si="0"/>
        <v>16.674354671480625</v>
      </c>
      <c r="K25" s="2">
        <f t="shared" si="0"/>
        <v>5.1897695604726684</v>
      </c>
    </row>
    <row r="26" spans="1:11" x14ac:dyDescent="0.2">
      <c r="B26" s="8">
        <v>14</v>
      </c>
      <c r="C26" s="8">
        <v>520.5</v>
      </c>
      <c r="D26" s="8">
        <v>277.5</v>
      </c>
      <c r="G26" s="3">
        <f t="shared" si="1"/>
        <v>173.52927198702631</v>
      </c>
      <c r="H26" s="3">
        <f t="shared" si="2"/>
        <v>59.609291903940331</v>
      </c>
      <c r="J26" s="2">
        <f t="shared" si="0"/>
        <v>18.095128087275427</v>
      </c>
      <c r="K26" s="2">
        <f t="shared" si="0"/>
        <v>6.2158836941022448</v>
      </c>
    </row>
    <row r="27" spans="1:11" x14ac:dyDescent="0.2">
      <c r="B27" s="8">
        <v>15</v>
      </c>
      <c r="C27" s="8">
        <v>554.5</v>
      </c>
      <c r="D27" s="8">
        <v>250.5</v>
      </c>
      <c r="G27" s="3">
        <f t="shared" si="1"/>
        <v>186.39730960438484</v>
      </c>
      <c r="H27" s="3">
        <f t="shared" si="2"/>
        <v>69.828027658901533</v>
      </c>
      <c r="J27" s="2">
        <f t="shared" si="0"/>
        <v>19.436969646637181</v>
      </c>
      <c r="K27" s="2">
        <f t="shared" si="0"/>
        <v>7.2814637559483444</v>
      </c>
    </row>
    <row r="28" spans="1:11" x14ac:dyDescent="0.2">
      <c r="B28" s="8">
        <v>16</v>
      </c>
      <c r="C28" s="8">
        <v>590.5</v>
      </c>
      <c r="D28" s="8">
        <v>226.5</v>
      </c>
      <c r="G28" s="3">
        <f t="shared" si="1"/>
        <v>200.02229061099979</v>
      </c>
      <c r="H28" s="3">
        <f t="shared" si="2"/>
        <v>78.911348329978154</v>
      </c>
      <c r="J28" s="2">
        <f t="shared" si="0"/>
        <v>20.857743062431979</v>
      </c>
      <c r="K28" s="2">
        <f t="shared" si="0"/>
        <v>8.2286460331448765</v>
      </c>
    </row>
    <row r="29" spans="1:11" x14ac:dyDescent="0.2">
      <c r="B29" s="8">
        <v>17</v>
      </c>
      <c r="C29" s="8">
        <v>627.5</v>
      </c>
      <c r="D29" s="8">
        <v>185.5</v>
      </c>
      <c r="G29" s="3">
        <f t="shared" si="1"/>
        <v>214.02574331224289</v>
      </c>
      <c r="H29" s="3">
        <f t="shared" si="2"/>
        <v>94.428687809734043</v>
      </c>
      <c r="J29" s="2">
        <f t="shared" si="0"/>
        <v>22.317982406443299</v>
      </c>
      <c r="K29" s="2">
        <f t="shared" si="0"/>
        <v>9.8467490900222856</v>
      </c>
    </row>
    <row r="30" spans="1:11" x14ac:dyDescent="0.2">
      <c r="B30" s="8">
        <v>18</v>
      </c>
      <c r="C30" s="8">
        <v>658.5</v>
      </c>
      <c r="D30" s="8">
        <v>165.5</v>
      </c>
      <c r="G30" s="3">
        <f t="shared" si="1"/>
        <v>225.75836584571687</v>
      </c>
      <c r="H30" s="3">
        <f t="shared" si="2"/>
        <v>101.99812170229789</v>
      </c>
      <c r="J30" s="2">
        <f t="shared" si="0"/>
        <v>23.541426181155487</v>
      </c>
      <c r="K30" s="2">
        <f t="shared" si="0"/>
        <v>10.636067654352731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422</v>
      </c>
      <c r="D32" s="8">
        <v>437</v>
      </c>
      <c r="G32" s="2">
        <f>(C32-C$13)*$E$8*$F$9</f>
        <v>14.207734157947989</v>
      </c>
      <c r="I32" t="s">
        <v>16</v>
      </c>
    </row>
    <row r="33" spans="1:17" x14ac:dyDescent="0.2">
      <c r="A33" t="s">
        <v>17</v>
      </c>
      <c r="B33" s="8">
        <v>2</v>
      </c>
      <c r="C33" s="8">
        <v>423.5</v>
      </c>
      <c r="D33" s="8">
        <v>674.5</v>
      </c>
      <c r="E33" s="3">
        <f>D33-D32</f>
        <v>237.5</v>
      </c>
      <c r="H33" s="2">
        <f>E33*E8*$F$9</f>
        <v>9.3731579514240195</v>
      </c>
      <c r="I33" s="9">
        <f>-(360/(2*PI()))*(ATAN((-E51+E33)/(-D51+D33))-(0))</f>
        <v>40.601294645004472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136</v>
      </c>
      <c r="E38" s="8">
        <v>399</v>
      </c>
      <c r="F38" s="2">
        <f>(360/(2*PI()))*(ATAN((E49-E38)/(D49-D38))-(PI()/2))</f>
        <v>-42.492298272933745</v>
      </c>
      <c r="G38" s="2">
        <f>-(360/(2*PI()))*(ATAN((-E48+E38)/(-D48+D38))-(0))</f>
        <v>51.84277341263094</v>
      </c>
      <c r="H38" s="4">
        <f>D38-C13</f>
        <v>74</v>
      </c>
      <c r="I38" s="5">
        <f>H38*$E$8*$F$9</f>
        <v>2.9204786880226421</v>
      </c>
      <c r="J38" s="12" t="s">
        <v>53</v>
      </c>
      <c r="N38" s="15">
        <f>IF(E38&gt;0,-(E38-D$13)*$E$8*$F$9,"")</f>
        <v>1.4207734157947989</v>
      </c>
      <c r="O38">
        <f>IF(N38="","",N38*N38)</f>
        <v>2.0185970990292206</v>
      </c>
      <c r="P38">
        <f>IF(N38="","",ABS(N38))</f>
        <v>1.4207734157947989</v>
      </c>
      <c r="Q38">
        <f>IF(N38="","",ABS(N38-O$59))</f>
        <v>2.2523769032143734</v>
      </c>
    </row>
    <row r="39" spans="1:17" x14ac:dyDescent="0.2">
      <c r="B39" t="s">
        <v>24</v>
      </c>
      <c r="C39" s="8">
        <v>2</v>
      </c>
      <c r="D39" s="8">
        <v>272.5</v>
      </c>
      <c r="E39" s="8">
        <v>438.5</v>
      </c>
      <c r="F39" s="2">
        <f t="shared" ref="F39:F42" si="3">(360/(2*PI()))*(ATAN((E50-E39)/(D50-D39))-(PI()/2))</f>
        <v>-46.397181027296376</v>
      </c>
      <c r="G39" s="2">
        <f t="shared" ref="G39:G42" si="4">-(360/(2*PI()))*(ATAN((-E49+E39)/(-D49+D39))-(0))</f>
        <v>24.261290852477789</v>
      </c>
      <c r="H39" s="3">
        <f>D39-D38</f>
        <v>136.5</v>
      </c>
      <c r="I39" s="5">
        <f>H39*$E$8*$F$9</f>
        <v>5.3870992015552792</v>
      </c>
      <c r="J39" s="12" t="s">
        <v>54</v>
      </c>
      <c r="N39" s="18">
        <f t="shared" ref="N39:N42" si="5">IF(E39&gt;0,-(E39-D$13)*$E$8*$F$9,"")</f>
        <v>-0.13813074875782769</v>
      </c>
      <c r="O39">
        <f t="shared" ref="O39:O42" si="6">IF(N39="","",N39*N39)</f>
        <v>1.9080103752398114E-2</v>
      </c>
      <c r="P39">
        <f t="shared" ref="P39:P42" si="7">IF(N39="","",ABS(N39))</f>
        <v>0.13813074875782769</v>
      </c>
      <c r="Q39">
        <f t="shared" ref="Q39:Q42" si="8">IF(N39="","",ABS(N39-O$59))</f>
        <v>0.69347273866174697</v>
      </c>
    </row>
    <row r="40" spans="1:17" x14ac:dyDescent="0.2">
      <c r="B40" t="s">
        <v>25</v>
      </c>
      <c r="C40" s="8">
        <v>3</v>
      </c>
      <c r="D40" s="8">
        <v>362.5</v>
      </c>
      <c r="E40" s="8">
        <v>467.5</v>
      </c>
      <c r="F40" s="2">
        <f t="shared" si="3"/>
        <v>-72.645975363738671</v>
      </c>
      <c r="G40" s="2">
        <f t="shared" si="4"/>
        <v>48.94518622903756</v>
      </c>
      <c r="H40" s="3">
        <f t="shared" ref="H40:H42" si="9">D40-D39</f>
        <v>90</v>
      </c>
      <c r="I40" s="5">
        <f>H40*$E$8*$F$9</f>
        <v>3.5519335394869973</v>
      </c>
      <c r="J40" s="12" t="s">
        <v>54</v>
      </c>
      <c r="N40" s="15">
        <f t="shared" si="5"/>
        <v>-1.2826426670369713</v>
      </c>
      <c r="O40">
        <f t="shared" si="6"/>
        <v>1.6451722113037148</v>
      </c>
      <c r="P40">
        <f t="shared" si="7"/>
        <v>1.2826426670369713</v>
      </c>
      <c r="Q40">
        <f t="shared" si="8"/>
        <v>0.45103917961739659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-50.437231274459499</v>
      </c>
      <c r="H41" s="3">
        <f t="shared" si="9"/>
        <v>-362.5</v>
      </c>
      <c r="I41" s="5">
        <f>H41*$E$8*$F$9</f>
        <v>-14.306398978489296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$C$32-D40</f>
        <v>59.5</v>
      </c>
      <c r="I44" s="16">
        <f>H44*$E$8*$F$9</f>
        <v>2.3482227288830702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103</v>
      </c>
      <c r="E48" s="8">
        <v>441</v>
      </c>
      <c r="F48" s="2">
        <f>(360/(2*PI()))*(ATAN((E48-D$13)/(D48-C$13))-(PI()/2))</f>
        <v>-81.674349669573161</v>
      </c>
      <c r="G48" s="2">
        <f>IF((90-F48-G38&gt;180),90-F48-G38-180,90-F48-G38)</f>
        <v>119.83157625694221</v>
      </c>
      <c r="H48" s="3" t="s">
        <v>31</v>
      </c>
      <c r="I48" s="6" t="s">
        <v>31</v>
      </c>
      <c r="K48" s="2">
        <f>IF((90-G38-F38&gt;180),90-G38-F38-180,90-G38-F38)</f>
        <v>80.649524860302805</v>
      </c>
      <c r="N48" s="15">
        <f>IF(E48&gt;0,-(E48-D$13)*$E$8*$F$9,"")</f>
        <v>-0.23679556929913317</v>
      </c>
      <c r="O48">
        <f>IF(N48="","",N48*N48)</f>
        <v>5.6072141639700583E-2</v>
      </c>
      <c r="P48">
        <f>IF(N48="","",ABS(N48))</f>
        <v>0.23679556929913317</v>
      </c>
      <c r="Q48">
        <f>IF(N48="","",ABS(N48-O$59))</f>
        <v>0.59480791812044154</v>
      </c>
    </row>
    <row r="49" spans="1:17" x14ac:dyDescent="0.2">
      <c r="B49" t="s">
        <v>32</v>
      </c>
      <c r="C49" s="8">
        <v>2</v>
      </c>
      <c r="D49" s="8">
        <v>201.5</v>
      </c>
      <c r="E49" s="8">
        <v>470.5</v>
      </c>
      <c r="G49" s="15">
        <f>IF((90-F38-G39&gt;180),90-F38-G39-180,90-F38-G39)</f>
        <v>108.23100742045595</v>
      </c>
      <c r="H49" s="3">
        <f>D49-D48</f>
        <v>98.5</v>
      </c>
      <c r="I49" s="5">
        <f>H49*$E$8*$F$9</f>
        <v>3.8873939293274358</v>
      </c>
      <c r="K49" s="2">
        <f t="shared" ref="K49:K52" si="10">IF((90-G39-F39&gt;180),90-G39-F39-180,90-G39-F39)</f>
        <v>112.1358901748186</v>
      </c>
      <c r="N49" s="15">
        <f t="shared" ref="N49:N52" si="11">IF(E49&gt;0,-(E49-D$13)*$E$8*$F$9,"")</f>
        <v>-1.4010404516865378</v>
      </c>
      <c r="O49">
        <f t="shared" ref="O49:O52" si="12">IF(N49="","",N49*N49)</f>
        <v>1.9629143472620179</v>
      </c>
      <c r="P49">
        <f t="shared" ref="P49:P52" si="13">IF(N49="","",ABS(N49))</f>
        <v>1.4010404516865378</v>
      </c>
      <c r="Q49">
        <f t="shared" ref="Q49:Q52" si="14">IF(N49="","",ABS(N49-O$59))</f>
        <v>0.56943696426696311</v>
      </c>
    </row>
    <row r="50" spans="1:17" x14ac:dyDescent="0.2">
      <c r="B50" t="s">
        <v>33</v>
      </c>
      <c r="C50" s="8">
        <v>3</v>
      </c>
      <c r="D50" s="8">
        <v>335.5</v>
      </c>
      <c r="E50" s="8">
        <v>498.5</v>
      </c>
      <c r="G50" s="15">
        <f>IF((90-F39-G40&gt;180),90-F39-G40-180,90-F39-G40)</f>
        <v>87.451994798258809</v>
      </c>
      <c r="H50" s="3">
        <f t="shared" ref="H50:H53" si="15">D50-D49</f>
        <v>134</v>
      </c>
      <c r="I50" s="5">
        <f>H50*$E$8*$F$9</f>
        <v>5.2884343810139738</v>
      </c>
      <c r="K50" s="2">
        <f t="shared" si="10"/>
        <v>113.70078913470111</v>
      </c>
      <c r="N50" s="18">
        <f t="shared" si="11"/>
        <v>-2.5060864417491588</v>
      </c>
      <c r="O50">
        <f t="shared" si="12"/>
        <v>6.2804692535189597</v>
      </c>
      <c r="P50">
        <f t="shared" si="13"/>
        <v>2.5060864417491588</v>
      </c>
      <c r="Q50">
        <f t="shared" si="14"/>
        <v>1.6744829543295841</v>
      </c>
    </row>
    <row r="51" spans="1:17" x14ac:dyDescent="0.2">
      <c r="B51" t="s">
        <v>34</v>
      </c>
      <c r="C51" s="8">
        <v>4</v>
      </c>
      <c r="D51" s="8">
        <v>394.5</v>
      </c>
      <c r="E51" s="8">
        <v>477.5</v>
      </c>
      <c r="G51" s="9">
        <f>IF((90-F40-$I$33&gt;180),90-F40-$I$33-180,90-F40-$I$33)</f>
        <v>122.0446807187342</v>
      </c>
      <c r="H51" s="3">
        <f t="shared" si="15"/>
        <v>59</v>
      </c>
      <c r="I51" s="5">
        <f>H51*$E$8*$F$9</f>
        <v>2.3284897647748095</v>
      </c>
      <c r="K51" s="2" t="e">
        <f t="shared" si="10"/>
        <v>#DIV/0!</v>
      </c>
      <c r="N51" s="15">
        <f t="shared" si="11"/>
        <v>-1.677301949202193</v>
      </c>
      <c r="O51">
        <f t="shared" si="12"/>
        <v>2.8133418287974759</v>
      </c>
      <c r="P51">
        <f t="shared" si="13"/>
        <v>1.677301949202193</v>
      </c>
      <c r="Q51">
        <f t="shared" si="14"/>
        <v>0.84569846178261832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-394.5</v>
      </c>
      <c r="I52" s="5">
        <f>H52*$E$8*$F$9</f>
        <v>-15.569308681418006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D38</v>
      </c>
      <c r="P55" s="9" t="s">
        <v>97</v>
      </c>
    </row>
    <row r="56" spans="1:17" x14ac:dyDescent="0.2">
      <c r="N56" s="9" t="s">
        <v>98</v>
      </c>
      <c r="O56" t="str">
        <f>"D"&amp;MID(P56,2,99)</f>
        <v>D50</v>
      </c>
      <c r="P56" s="9" t="s">
        <v>99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42</v>
      </c>
      <c r="F57" s="2">
        <f>E57*$E$8*$F$9</f>
        <v>1.6575689850939319</v>
      </c>
      <c r="N57" t="s">
        <v>100</v>
      </c>
      <c r="O57" s="2">
        <f>SQRT((1/(C$37+C$47+2))*SUM(O38:O42,O48:O52))</f>
        <v>1.282170338194123</v>
      </c>
    </row>
    <row r="58" spans="1:17" x14ac:dyDescent="0.2">
      <c r="B58" t="s">
        <v>39</v>
      </c>
      <c r="E58" s="3">
        <f t="shared" ref="E58:E61" si="17">E49-E39</f>
        <v>32</v>
      </c>
      <c r="F58" s="2">
        <f>E58*$E$8*$F$9</f>
        <v>1.2629097029287102</v>
      </c>
      <c r="N58" t="s">
        <v>101</v>
      </c>
      <c r="O58" s="2">
        <f>SUM(P38:P42,P48:P52)</f>
        <v>8.6627712435266204</v>
      </c>
    </row>
    <row r="59" spans="1:17" x14ac:dyDescent="0.2">
      <c r="B59" t="s">
        <v>40</v>
      </c>
      <c r="E59" s="3">
        <f t="shared" si="17"/>
        <v>31</v>
      </c>
      <c r="F59" s="2">
        <f>E59*$E$8*$F$9</f>
        <v>1.223443774712188</v>
      </c>
      <c r="N59" t="s">
        <v>102</v>
      </c>
      <c r="O59" s="2">
        <f>AVERAGE(N48:N52,N38:N42)</f>
        <v>-0.83160348741957468</v>
      </c>
    </row>
    <row r="60" spans="1:17" x14ac:dyDescent="0.2">
      <c r="B60" t="s">
        <v>41</v>
      </c>
      <c r="E60" s="17">
        <f>E51-D$32</f>
        <v>40.5</v>
      </c>
      <c r="F60" s="2">
        <f>E60*$E$8*$F$9</f>
        <v>1.5983700927691487</v>
      </c>
      <c r="N60" t="s">
        <v>103</v>
      </c>
      <c r="O60" s="2">
        <f>(1/(C$37+C$47+2))*SUM(Q38:Q42,Q48:Q52)</f>
        <v>0.78681279111034697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0.95239641585643287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1.2403306181801805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2.9204786880226421</v>
      </c>
    </row>
    <row r="64" spans="1:17" x14ac:dyDescent="0.2">
      <c r="N64" t="s">
        <v>107</v>
      </c>
      <c r="O64" s="19" cm="1">
        <f t="array" aca="1" ref="O64" ca="1">(INDIRECT(O56)-C$13)*E$8*F$9</f>
        <v>10.79393136721882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60.100225731880222</v>
      </c>
      <c r="P65" s="19" cm="1">
        <f t="array" aca="1" ref="P65" ca="1">(360/(2*PI()))*ATAN(ABS(INDIRECT(P56))/(ABS(C$32-INDIRECT(O56))*E$8*F$9))</f>
        <v>36.282543035400337</v>
      </c>
      <c r="Q65" s="2">
        <f ca="1">180-O65-P65</f>
        <v>83.617231232719448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11.376323357851115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</v>
      </c>
      <c r="F67" s="2">
        <f t="shared" ref="F67:F72" si="18">E67*$E$8*$F$9</f>
        <v>-0.23679556929913317</v>
      </c>
      <c r="N67" t="s">
        <v>111</v>
      </c>
      <c r="O67" s="19" cm="1">
        <f t="array" aca="1" ref="O67" ca="1">(360/(2*PI()))*ATAN((ABS(INDIRECT(P55))+ABS(INDIRECT(P56))/(ABS(O63-O64))))</f>
        <v>60.100225731880222</v>
      </c>
      <c r="P67" s="19" cm="1">
        <f t="array" aca="1" ref="P67" ca="1">(360/(2*PI()))*ATAN(ABS(INDIRECT(P56))/(ABS(0-INDIRECT(O56))*E$8*F$9))</f>
        <v>10.717579064119201</v>
      </c>
      <c r="Q67" s="2">
        <f ca="1">180-O67-P67</f>
        <v>109.18219520400058</v>
      </c>
    </row>
    <row r="68" spans="1:17" x14ac:dyDescent="0.2">
      <c r="B68" t="s">
        <v>39</v>
      </c>
      <c r="C68" t="s">
        <v>43</v>
      </c>
      <c r="E68" s="3">
        <f>E38-E49</f>
        <v>-71.5</v>
      </c>
      <c r="F68" s="2">
        <f t="shared" si="18"/>
        <v>-2.8218138674813367</v>
      </c>
      <c r="N68" t="s">
        <v>112</v>
      </c>
      <c r="O68" s="19" cm="1">
        <f t="array" aca="1" ref="O68" ca="1">SQRT((INDIRECT(P55)*INDIRECT(P55))+((INDIRECT(O55)-C$13)*(INDIRECT(O55)-C$13)*E$8*F$9*E$8*F$9)           )</f>
        <v>3.2477365758669028</v>
      </c>
    </row>
    <row r="69" spans="1:17" x14ac:dyDescent="0.2">
      <c r="B69" t="s">
        <v>40</v>
      </c>
      <c r="E69" s="3">
        <f t="shared" ref="E69:E72" si="19">E39-E50</f>
        <v>-60</v>
      </c>
      <c r="F69" s="2">
        <f t="shared" si="18"/>
        <v>-2.3679556929913317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-10</v>
      </c>
      <c r="F70" s="2">
        <f t="shared" si="18"/>
        <v>-0.39465928216522189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435</v>
      </c>
      <c r="E76" s="3">
        <f>(D77-D76  )</f>
        <v>10.5</v>
      </c>
      <c r="F76" s="3">
        <f>ATAN(E76/E77)</f>
        <v>0.30373448584258689</v>
      </c>
      <c r="G76" s="2">
        <f>((PI()/2)-F76-F77)*(360/(2*PI()))</f>
        <v>50.971460233691914</v>
      </c>
    </row>
    <row r="77" spans="1:17" x14ac:dyDescent="0.2">
      <c r="A77" t="s">
        <v>62</v>
      </c>
      <c r="B77" s="8">
        <v>2</v>
      </c>
      <c r="C77" s="8">
        <v>94.5</v>
      </c>
      <c r="D77" s="8">
        <v>445.5</v>
      </c>
      <c r="E77" s="3">
        <f>AVERAGE(C77,C78)-C76</f>
        <v>33.5</v>
      </c>
      <c r="F77" s="3">
        <f>ATAN(E77/E78)</f>
        <v>0.37744203532502729</v>
      </c>
    </row>
    <row r="78" spans="1:17" x14ac:dyDescent="0.2">
      <c r="A78" t="s">
        <v>63</v>
      </c>
      <c r="B78" s="8">
        <v>3</v>
      </c>
      <c r="C78" s="8">
        <v>94.5</v>
      </c>
      <c r="D78" s="8">
        <v>519.5</v>
      </c>
      <c r="E78" s="3">
        <f>D78-D76</f>
        <v>84.5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79E3C-7213-FE43-8B73-65195221671B}">
  <sheetPr codeName="Sheet7"/>
  <dimension ref="A1:Q79"/>
  <sheetViews>
    <sheetView topLeftCell="A33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318</v>
      </c>
      <c r="D3" s="8">
        <v>87</v>
      </c>
    </row>
    <row r="4" spans="1:11" x14ac:dyDescent="0.2">
      <c r="B4" s="8">
        <v>2</v>
      </c>
      <c r="C4" s="8">
        <v>583.5</v>
      </c>
      <c r="D4" s="8">
        <v>109.5</v>
      </c>
    </row>
    <row r="5" spans="1:11" x14ac:dyDescent="0.2">
      <c r="A5" t="s">
        <v>47</v>
      </c>
      <c r="B5" s="8">
        <v>3</v>
      </c>
      <c r="C5" s="8">
        <v>238.5</v>
      </c>
      <c r="D5" s="8">
        <v>697.5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293.5</v>
      </c>
      <c r="D6" s="8">
        <v>697.5</v>
      </c>
      <c r="E6" s="3">
        <f>SQRT(((C6-C5)^2)+((D6-D5)^2))</f>
        <v>55</v>
      </c>
      <c r="F6" s="2">
        <f>E6*E8</f>
        <v>20.641640967733039</v>
      </c>
      <c r="J6" s="3">
        <f>SQRT(((C5-C7)^2)+((D5-D7)^2))</f>
        <v>71.168813394632338</v>
      </c>
    </row>
    <row r="7" spans="1:11" x14ac:dyDescent="0.2">
      <c r="A7" t="s">
        <v>5</v>
      </c>
      <c r="B7" s="8">
        <v>5</v>
      </c>
      <c r="C7" s="8">
        <v>306.5</v>
      </c>
      <c r="D7" s="8">
        <v>676.5</v>
      </c>
      <c r="E7" s="3">
        <f>SQRT(((D6-D7)^2)+((C6-C7)^2))</f>
        <v>24.698178070456937</v>
      </c>
      <c r="G7" s="2">
        <f>E7*E8</f>
        <v>9.2692895325001761</v>
      </c>
      <c r="H7" s="2">
        <f>G7/F6</f>
        <v>0.44905778309921707</v>
      </c>
      <c r="K7" s="2">
        <f>180-((360/(2*PI())*ACOS(((E7^2)+(E6^2)-(J6^2))/(2*E6*E7))))</f>
        <v>58.240519915187207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0.37530256304969162</v>
      </c>
      <c r="I8" s="2">
        <f>MAX(G7,H33)</f>
        <v>9.2692895325001761</v>
      </c>
    </row>
    <row r="9" spans="1:11" x14ac:dyDescent="0.2">
      <c r="A9" t="s">
        <v>59</v>
      </c>
      <c r="F9" s="3">
        <f>F6/G30</f>
        <v>9.1743119266055037E-2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436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438.5</v>
      </c>
      <c r="G14" s="3">
        <f>(C14-C$13)*$E$8</f>
        <v>12.197333299114977</v>
      </c>
      <c r="H14" s="3">
        <f>-(D14-D$13)*$E$8</f>
        <v>-0.93825640762422902</v>
      </c>
      <c r="J14" s="2">
        <f t="shared" ref="J14:K30" si="0">G14*$F$9</f>
        <v>1.11902140358853</v>
      </c>
      <c r="K14" s="2">
        <f t="shared" si="0"/>
        <v>-8.607856950680999E-2</v>
      </c>
    </row>
    <row r="15" spans="1:11" x14ac:dyDescent="0.2">
      <c r="B15" s="8">
        <v>3</v>
      </c>
      <c r="C15" s="8">
        <v>133.5</v>
      </c>
      <c r="D15" s="8">
        <v>441.5</v>
      </c>
      <c r="G15" s="3">
        <f t="shared" ref="G15:G30" si="1">(C15-C$13)*$E$8</f>
        <v>27.209435821102641</v>
      </c>
      <c r="H15" s="3">
        <f t="shared" ref="H15:H30" si="2">-(D15-D$13)*$E$8</f>
        <v>-2.0641640967733039</v>
      </c>
      <c r="J15" s="2">
        <f t="shared" si="0"/>
        <v>2.4962785156974898</v>
      </c>
      <c r="K15" s="2">
        <f t="shared" si="0"/>
        <v>-0.18937285291498199</v>
      </c>
    </row>
    <row r="16" spans="1:11" x14ac:dyDescent="0.2">
      <c r="B16" s="8">
        <v>4</v>
      </c>
      <c r="C16" s="8">
        <v>166.5</v>
      </c>
      <c r="D16" s="8">
        <v>416.5</v>
      </c>
      <c r="G16" s="3">
        <f t="shared" si="1"/>
        <v>39.594420401742468</v>
      </c>
      <c r="H16" s="3">
        <f t="shared" si="2"/>
        <v>7.3183999794689862</v>
      </c>
      <c r="J16" s="2">
        <f t="shared" si="0"/>
        <v>3.6325156331873822</v>
      </c>
      <c r="K16" s="2">
        <f t="shared" si="0"/>
        <v>0.67141284215311792</v>
      </c>
    </row>
    <row r="17" spans="1:11" x14ac:dyDescent="0.2">
      <c r="B17" s="8">
        <v>5</v>
      </c>
      <c r="C17" s="8">
        <v>200.5</v>
      </c>
      <c r="D17" s="8">
        <v>444.5</v>
      </c>
      <c r="G17" s="3">
        <f t="shared" si="1"/>
        <v>52.354707545431978</v>
      </c>
      <c r="H17" s="3">
        <f t="shared" si="2"/>
        <v>-3.1900717859223788</v>
      </c>
      <c r="J17" s="2">
        <f t="shared" si="0"/>
        <v>4.8031841784799978</v>
      </c>
      <c r="K17" s="2">
        <f t="shared" si="0"/>
        <v>-0.292667136323154</v>
      </c>
    </row>
    <row r="18" spans="1:11" x14ac:dyDescent="0.2">
      <c r="B18" s="8">
        <v>6</v>
      </c>
      <c r="C18" s="8">
        <v>235.5</v>
      </c>
      <c r="D18" s="8">
        <v>456.5</v>
      </c>
      <c r="G18" s="3">
        <f t="shared" si="1"/>
        <v>65.490297252171189</v>
      </c>
      <c r="H18" s="3">
        <f t="shared" si="2"/>
        <v>-7.693702542518678</v>
      </c>
      <c r="J18" s="2">
        <f t="shared" si="0"/>
        <v>6.0082841515753378</v>
      </c>
      <c r="K18" s="2">
        <f t="shared" si="0"/>
        <v>-0.70584426995584193</v>
      </c>
    </row>
    <row r="19" spans="1:11" x14ac:dyDescent="0.2">
      <c r="B19" s="8">
        <v>7</v>
      </c>
      <c r="C19" s="8">
        <v>273.5</v>
      </c>
      <c r="D19" s="8">
        <v>425.5</v>
      </c>
      <c r="G19" s="3">
        <f t="shared" si="1"/>
        <v>79.751794648059473</v>
      </c>
      <c r="H19" s="3">
        <f t="shared" si="2"/>
        <v>3.940676912021762</v>
      </c>
      <c r="J19" s="2">
        <f t="shared" si="0"/>
        <v>7.3166784080788503</v>
      </c>
      <c r="K19" s="2">
        <f t="shared" si="0"/>
        <v>0.36152999192860197</v>
      </c>
    </row>
    <row r="20" spans="1:11" x14ac:dyDescent="0.2">
      <c r="B20" s="8">
        <v>8</v>
      </c>
      <c r="C20" s="8">
        <v>307.5</v>
      </c>
      <c r="D20" s="8">
        <v>424.5</v>
      </c>
      <c r="G20" s="3">
        <f t="shared" si="1"/>
        <v>92.512081791748983</v>
      </c>
      <c r="H20" s="3">
        <f t="shared" si="2"/>
        <v>4.3159794750714537</v>
      </c>
      <c r="J20" s="2">
        <f t="shared" si="0"/>
        <v>8.4873469533714658</v>
      </c>
      <c r="K20" s="2">
        <f t="shared" si="0"/>
        <v>0.39596141973132598</v>
      </c>
    </row>
    <row r="21" spans="1:11" x14ac:dyDescent="0.2">
      <c r="B21" s="8">
        <v>9</v>
      </c>
      <c r="C21" s="8">
        <v>343.5</v>
      </c>
      <c r="D21" s="8">
        <v>470.5</v>
      </c>
      <c r="G21" s="3">
        <f t="shared" si="1"/>
        <v>106.02297406153788</v>
      </c>
      <c r="H21" s="3">
        <f t="shared" si="2"/>
        <v>-12.94793842521436</v>
      </c>
      <c r="J21" s="2">
        <f t="shared" si="0"/>
        <v>9.7268783542695285</v>
      </c>
      <c r="K21" s="2">
        <f t="shared" si="0"/>
        <v>-1.187884259193978</v>
      </c>
    </row>
    <row r="22" spans="1:11" x14ac:dyDescent="0.2">
      <c r="B22" s="8">
        <v>10</v>
      </c>
      <c r="C22" s="8">
        <v>380.5</v>
      </c>
      <c r="D22" s="8">
        <v>484.5</v>
      </c>
      <c r="G22" s="3">
        <f t="shared" si="1"/>
        <v>119.90916889437648</v>
      </c>
      <c r="H22" s="3">
        <f t="shared" si="2"/>
        <v>-18.202174307910042</v>
      </c>
      <c r="J22" s="2">
        <f t="shared" si="0"/>
        <v>11.000841182970317</v>
      </c>
      <c r="K22" s="2">
        <f t="shared" si="0"/>
        <v>-1.6699242484321137</v>
      </c>
    </row>
    <row r="23" spans="1:11" x14ac:dyDescent="0.2">
      <c r="B23" s="8">
        <v>11</v>
      </c>
      <c r="C23" s="8">
        <v>414.5</v>
      </c>
      <c r="D23" s="8">
        <v>460.5</v>
      </c>
      <c r="G23" s="3">
        <f t="shared" si="1"/>
        <v>132.66945603806599</v>
      </c>
      <c r="H23" s="3">
        <f t="shared" si="2"/>
        <v>-9.1949127947174443</v>
      </c>
      <c r="J23" s="2">
        <f t="shared" si="0"/>
        <v>12.171509728262933</v>
      </c>
      <c r="K23" s="2">
        <f t="shared" si="0"/>
        <v>-0.84356998116673798</v>
      </c>
    </row>
    <row r="24" spans="1:11" x14ac:dyDescent="0.2">
      <c r="B24" s="8">
        <v>12</v>
      </c>
      <c r="C24" s="8">
        <v>451.5</v>
      </c>
      <c r="D24" s="8">
        <v>429.5</v>
      </c>
      <c r="G24" s="3">
        <f t="shared" si="1"/>
        <v>146.55565087090457</v>
      </c>
      <c r="H24" s="3">
        <f t="shared" si="2"/>
        <v>2.4394666598229957</v>
      </c>
      <c r="J24" s="2">
        <f t="shared" si="0"/>
        <v>13.44547255696372</v>
      </c>
      <c r="K24" s="2">
        <f t="shared" si="0"/>
        <v>0.223804280717706</v>
      </c>
    </row>
    <row r="25" spans="1:11" x14ac:dyDescent="0.2">
      <c r="B25" s="8">
        <v>13</v>
      </c>
      <c r="C25" s="8">
        <v>483.5</v>
      </c>
      <c r="D25" s="8">
        <v>319.5</v>
      </c>
      <c r="G25" s="3">
        <f t="shared" si="1"/>
        <v>158.56533288849471</v>
      </c>
      <c r="H25" s="3">
        <f t="shared" si="2"/>
        <v>43.722748595289076</v>
      </c>
      <c r="J25" s="2">
        <f t="shared" si="0"/>
        <v>14.547278246650889</v>
      </c>
      <c r="K25" s="2">
        <f t="shared" si="0"/>
        <v>4.0112613390173459</v>
      </c>
    </row>
    <row r="26" spans="1:11" x14ac:dyDescent="0.2">
      <c r="B26" s="8">
        <v>14</v>
      </c>
      <c r="C26" s="8">
        <v>519.5</v>
      </c>
      <c r="D26" s="8">
        <v>310.5</v>
      </c>
      <c r="G26" s="3">
        <f t="shared" si="1"/>
        <v>172.07622515828362</v>
      </c>
      <c r="H26" s="3">
        <f t="shared" si="2"/>
        <v>47.100471662736297</v>
      </c>
      <c r="J26" s="2">
        <f t="shared" si="0"/>
        <v>15.786809647548955</v>
      </c>
      <c r="K26" s="2">
        <f t="shared" si="0"/>
        <v>4.3211441892418616</v>
      </c>
    </row>
    <row r="27" spans="1:11" x14ac:dyDescent="0.2">
      <c r="B27" s="8">
        <v>15</v>
      </c>
      <c r="C27" s="8">
        <v>557.5</v>
      </c>
      <c r="D27" s="8">
        <v>303.5</v>
      </c>
      <c r="G27" s="3">
        <f t="shared" si="1"/>
        <v>186.33772255417188</v>
      </c>
      <c r="H27" s="3">
        <f t="shared" si="2"/>
        <v>49.727589604084137</v>
      </c>
      <c r="J27" s="2">
        <f t="shared" si="0"/>
        <v>17.095203904052465</v>
      </c>
      <c r="K27" s="2">
        <f t="shared" si="0"/>
        <v>4.5621641838609293</v>
      </c>
    </row>
    <row r="28" spans="1:11" x14ac:dyDescent="0.2">
      <c r="B28" s="8">
        <v>16</v>
      </c>
      <c r="C28" s="8">
        <v>589.5</v>
      </c>
      <c r="D28" s="8">
        <v>286.5</v>
      </c>
      <c r="G28" s="3">
        <f t="shared" si="1"/>
        <v>198.34740457176201</v>
      </c>
      <c r="H28" s="3">
        <f t="shared" si="2"/>
        <v>56.1077331759289</v>
      </c>
      <c r="J28" s="2">
        <f t="shared" si="0"/>
        <v>18.197009593739633</v>
      </c>
      <c r="K28" s="2">
        <f t="shared" si="0"/>
        <v>5.1474984565072379</v>
      </c>
    </row>
    <row r="29" spans="1:11" x14ac:dyDescent="0.2">
      <c r="B29" s="8">
        <v>17</v>
      </c>
      <c r="C29" s="8">
        <v>624.5</v>
      </c>
      <c r="D29" s="8">
        <v>261.5</v>
      </c>
      <c r="G29" s="3">
        <f t="shared" si="1"/>
        <v>211.48299427850122</v>
      </c>
      <c r="H29" s="3">
        <f t="shared" si="2"/>
        <v>65.490297252171189</v>
      </c>
      <c r="J29" s="2">
        <f t="shared" si="0"/>
        <v>19.402109566834973</v>
      </c>
      <c r="K29" s="2">
        <f t="shared" si="0"/>
        <v>6.0082841515753378</v>
      </c>
    </row>
    <row r="30" spans="1:11" x14ac:dyDescent="0.2">
      <c r="B30" s="8">
        <v>18</v>
      </c>
      <c r="C30" s="8">
        <v>660.5</v>
      </c>
      <c r="D30" s="8">
        <v>230.5</v>
      </c>
      <c r="G30" s="3">
        <f t="shared" si="1"/>
        <v>224.99388654829013</v>
      </c>
      <c r="H30" s="3">
        <f t="shared" si="2"/>
        <v>77.124676706711625</v>
      </c>
      <c r="J30" s="2">
        <f t="shared" si="0"/>
        <v>20.641640967733039</v>
      </c>
      <c r="K30" s="2">
        <f t="shared" si="0"/>
        <v>7.0756584134597817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457</v>
      </c>
      <c r="D32" s="8">
        <v>435</v>
      </c>
      <c r="G32" s="2">
        <f>(C32-C$13)*$E$8*$F$9</f>
        <v>13.634845409878704</v>
      </c>
      <c r="I32" t="s">
        <v>16</v>
      </c>
    </row>
    <row r="33" spans="1:17" x14ac:dyDescent="0.2">
      <c r="A33" t="s">
        <v>17</v>
      </c>
      <c r="B33" s="8">
        <v>2</v>
      </c>
      <c r="C33" s="8">
        <v>460.5</v>
      </c>
      <c r="D33" s="8">
        <v>701.5</v>
      </c>
      <c r="E33" s="3">
        <f>D33-D32</f>
        <v>266.5</v>
      </c>
      <c r="H33" s="2">
        <f>E33*E8*$F$9</f>
        <v>9.1759755094259443</v>
      </c>
      <c r="I33" s="9">
        <f>-(360/(2*PI()))*(ATAN((-E50+E33)/(-D50+D33))-(0))</f>
        <v>33.690067525979785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172</v>
      </c>
      <c r="E38" s="8">
        <v>410</v>
      </c>
      <c r="F38" s="2">
        <f>(360/(2*PI()))*(ATAN((E49-E38)/(D49-D38))-(PI()/2))</f>
        <v>-42.588970253388773</v>
      </c>
      <c r="G38" s="2">
        <f>-(360/(2*PI()))*(ATAN((-E48+E38)/(-D48+D38))-(0))</f>
        <v>41.378515295882657</v>
      </c>
      <c r="H38" s="4">
        <f>D38-C13</f>
        <v>111</v>
      </c>
      <c r="I38" s="5">
        <f>H38*$E$8*$F$9</f>
        <v>3.8218884861023641</v>
      </c>
      <c r="J38" s="12" t="s">
        <v>53</v>
      </c>
      <c r="N38" s="15">
        <f>IF(E38&gt;0,-(E38-D$13)*$E$8*$F$9,"")</f>
        <v>0.895217122870824</v>
      </c>
      <c r="O38">
        <f>IF(N38="","",N38*N38)</f>
        <v>0.80141369708111598</v>
      </c>
      <c r="P38">
        <f>IF(N38="","",ABS(N38))</f>
        <v>0.895217122870824</v>
      </c>
      <c r="Q38">
        <f>IF(N38="","",ABS(N38-O$59))</f>
        <v>1.1672254025123436</v>
      </c>
    </row>
    <row r="39" spans="1:17" x14ac:dyDescent="0.2">
      <c r="B39" t="s">
        <v>24</v>
      </c>
      <c r="C39" s="8">
        <v>2</v>
      </c>
      <c r="D39" s="8">
        <v>306.5</v>
      </c>
      <c r="E39" s="8">
        <v>410.5</v>
      </c>
      <c r="F39" s="2">
        <f t="shared" ref="F39:F42" si="3">(360/(2*PI()))*(ATAN((E50-E39)/(D50-D39))-(PI()/2))</f>
        <v>-34.330217195503323</v>
      </c>
      <c r="G39" s="2">
        <f t="shared" ref="G39:G42" si="4">-(360/(2*PI()))*(ATAN((-E49+E39)/(-D49+D39))-(0))</f>
        <v>28.835500847743084</v>
      </c>
      <c r="H39" s="3">
        <f>D39-D38</f>
        <v>134.5</v>
      </c>
      <c r="I39" s="5">
        <f>H39*$E$8*$F$9</f>
        <v>4.6310270394663782</v>
      </c>
      <c r="J39" s="12" t="s">
        <v>54</v>
      </c>
      <c r="N39" s="18">
        <f t="shared" ref="N39:N42" si="5">IF(E39&gt;0,-(E39-D$13)*$E$8*$F$9,"")</f>
        <v>0.87800140896946199</v>
      </c>
      <c r="O39">
        <f t="shared" ref="O39:O42" si="6">IF(N39="","",N39*N39)</f>
        <v>0.77088647415236045</v>
      </c>
      <c r="P39">
        <f t="shared" ref="P39:P42" si="7">IF(N39="","",ABS(N39))</f>
        <v>0.87800140896946199</v>
      </c>
      <c r="Q39">
        <f t="shared" ref="Q39:Q42" si="8">IF(N39="","",ABS(N39-O$59))</f>
        <v>1.1500096886109816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-53.645422534253619</v>
      </c>
      <c r="H40" s="3">
        <f t="shared" ref="H40:H42" si="9">D40-D39</f>
        <v>-306.5</v>
      </c>
      <c r="I40" s="5">
        <f>H40*$E$8*$F$9</f>
        <v>-10.553232621534905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$C$32-D39</f>
        <v>150.5</v>
      </c>
      <c r="I44" s="16">
        <f>H44*$E$8*$F$9</f>
        <v>5.1819298843099615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130</v>
      </c>
      <c r="E48" s="8">
        <v>447</v>
      </c>
      <c r="F48" s="2">
        <f>(360/(2*PI()))*(ATAN((E48-D$13)/(D48-C$13))-(PI()/2))</f>
        <v>-80.942111871382352</v>
      </c>
      <c r="G48" s="2">
        <f>IF((90-F48-G38&gt;180),90-F48-G38-180,90-F48-G38)</f>
        <v>129.56359657549967</v>
      </c>
      <c r="H48" s="3" t="s">
        <v>31</v>
      </c>
      <c r="I48" s="6" t="s">
        <v>31</v>
      </c>
      <c r="K48" s="2">
        <f>IF((90-G38-F38&gt;180),90-G38-F38-180,90-G38-F38)</f>
        <v>91.210454957506116</v>
      </c>
      <c r="N48" s="15">
        <f>IF(E48&gt;0,-(E48-D$13)*$E$8*$F$9,"")</f>
        <v>-0.37874570582996397</v>
      </c>
      <c r="O48">
        <f>IF(N48="","",N48*N48)</f>
        <v>0.14344830968463762</v>
      </c>
      <c r="P48">
        <f>IF(N48="","",ABS(N48))</f>
        <v>0.37874570582996397</v>
      </c>
      <c r="Q48">
        <f>IF(N48="","",ABS(N48-O$59))</f>
        <v>0.1067374261884444</v>
      </c>
    </row>
    <row r="49" spans="1:17" x14ac:dyDescent="0.2">
      <c r="B49" t="s">
        <v>32</v>
      </c>
      <c r="C49" s="8">
        <v>2</v>
      </c>
      <c r="D49" s="8">
        <v>217.5</v>
      </c>
      <c r="E49" s="8">
        <v>459.5</v>
      </c>
      <c r="G49" s="15">
        <f>IF((90-F38-G39&gt;180),90-F38-G39-180,90-F38-G39)</f>
        <v>103.75346940564569</v>
      </c>
      <c r="H49" s="3">
        <f>D49-D48</f>
        <v>87.5</v>
      </c>
      <c r="I49" s="5">
        <f>H49*$E$8*$F$9</f>
        <v>3.01274993273835</v>
      </c>
      <c r="K49" s="2">
        <f t="shared" ref="K49:K52" si="10">IF((90-G39-F39&gt;180),90-G39-F39-180,90-G39-F39)</f>
        <v>95.494716347760232</v>
      </c>
      <c r="N49" s="15">
        <f t="shared" ref="N49:N52" si="11">IF(E49&gt;0,-(E49-D$13)*$E$8*$F$9,"")</f>
        <v>-0.80913855336401386</v>
      </c>
      <c r="O49">
        <f t="shared" ref="O49:O52" si="12">IF(N49="","",N49*N49)</f>
        <v>0.65470519854000908</v>
      </c>
      <c r="P49">
        <f t="shared" ref="P49:P52" si="13">IF(N49="","",ABS(N49))</f>
        <v>0.80913855336401386</v>
      </c>
      <c r="Q49">
        <f t="shared" ref="Q49:Q52" si="14">IF(N49="","",ABS(N49-O$59))</f>
        <v>0.53713027372249433</v>
      </c>
    </row>
    <row r="50" spans="1:17" x14ac:dyDescent="0.2">
      <c r="B50" t="s">
        <v>33</v>
      </c>
      <c r="C50" s="8">
        <v>3</v>
      </c>
      <c r="D50" s="8">
        <v>362.5</v>
      </c>
      <c r="E50" s="8">
        <v>492.5</v>
      </c>
      <c r="G50" s="9">
        <f>IF((90-F39-$I$33&gt;180),90-F39-$I$33-180,90-F39-$I$33)</f>
        <v>90.640149669523538</v>
      </c>
      <c r="H50" s="3">
        <f t="shared" ref="H50:H53" si="15">D50-D49</f>
        <v>145</v>
      </c>
      <c r="I50" s="5">
        <f>H50*$E$8*$F$9</f>
        <v>4.9925570313949796</v>
      </c>
      <c r="K50" s="2" t="e">
        <f t="shared" si="10"/>
        <v>#DIV/0!</v>
      </c>
      <c r="N50" s="18">
        <f t="shared" si="11"/>
        <v>-1.9453756708539058</v>
      </c>
      <c r="O50">
        <f t="shared" si="12"/>
        <v>3.7844865007502841</v>
      </c>
      <c r="P50">
        <f t="shared" si="13"/>
        <v>1.9453756708539058</v>
      </c>
      <c r="Q50">
        <f t="shared" si="14"/>
        <v>1.6733673912123863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-362.5</v>
      </c>
      <c r="I51" s="5">
        <f>H51*$E$8*$F$9</f>
        <v>-12.48139257848745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D38</v>
      </c>
      <c r="P55" s="9" t="s">
        <v>97</v>
      </c>
    </row>
    <row r="56" spans="1:17" x14ac:dyDescent="0.2">
      <c r="N56" s="9" t="s">
        <v>98</v>
      </c>
      <c r="O56" t="str">
        <f>"D"&amp;MID(P56,2,99)</f>
        <v>D50</v>
      </c>
      <c r="P56" s="9" t="s">
        <v>99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37</v>
      </c>
      <c r="F57" s="2">
        <f>E57*$E$8*$F$9</f>
        <v>1.273962828700788</v>
      </c>
      <c r="N57" t="s">
        <v>100</v>
      </c>
      <c r="O57" s="2">
        <f>SQRT((1/(C$37+C$47+2))*SUM(O38:O42,O48:O52))</f>
        <v>0.93769780238688893</v>
      </c>
    </row>
    <row r="58" spans="1:17" x14ac:dyDescent="0.2">
      <c r="B58" t="s">
        <v>39</v>
      </c>
      <c r="E58" s="3">
        <f t="shared" ref="E58:E61" si="17">E49-E39</f>
        <v>49</v>
      </c>
      <c r="F58" s="2">
        <f>E58*$E$8*$F$9</f>
        <v>1.687139962333476</v>
      </c>
      <c r="N58" t="s">
        <v>101</v>
      </c>
      <c r="O58" s="2">
        <f>SUM(P38:P42,P48:P52)</f>
        <v>4.9064784618881703</v>
      </c>
    </row>
    <row r="59" spans="1:17" x14ac:dyDescent="0.2">
      <c r="B59" t="s">
        <v>40</v>
      </c>
      <c r="E59" s="17">
        <f>E50-D$32</f>
        <v>57.5</v>
      </c>
      <c r="F59" s="2">
        <f>E59*$E$8*$F$9</f>
        <v>1.9798070986566301</v>
      </c>
      <c r="N59" t="s">
        <v>102</v>
      </c>
      <c r="O59" s="2">
        <f>AVERAGE(N48:N52,N38:N42)</f>
        <v>-0.27200827964151958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103</v>
      </c>
      <c r="O60" s="2">
        <f>(1/(C$37+C$47+2))*SUM(Q38:Q42,Q48:Q52)</f>
        <v>0.6620671688923786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0.80528866440766189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1.355419535021029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3.8218884861023641</v>
      </c>
    </row>
    <row r="64" spans="1:17" x14ac:dyDescent="0.2">
      <c r="N64" t="s">
        <v>107</v>
      </c>
      <c r="O64" s="19" cm="1">
        <f t="array" aca="1" ref="O64" ca="1">(INDIRECT(O56)-C$13)*E$8*F$9</f>
        <v>10.381075482521286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50.001218117764971</v>
      </c>
      <c r="P65" s="19" cm="1">
        <f t="array" aca="1" ref="P65" ca="1">(360/(2*PI()))*ATAN(ABS(INDIRECT(P56))/(ABS(C$32-INDIRECT(O56))*E$8*F$9))</f>
        <v>30.874510841768558</v>
      </c>
      <c r="Q65" s="2">
        <f ca="1">180-O65-P65</f>
        <v>99.124271040466468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9.853706778921886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 t="shared" ref="F67:F72" si="18">E67*$E$8*$F$9</f>
        <v>-0.37874570582996397</v>
      </c>
      <c r="N67" t="s">
        <v>111</v>
      </c>
      <c r="O67" s="19" cm="1">
        <f t="array" aca="1" ref="O67" ca="1">(360/(2*PI()))*ATAN((ABS(INDIRECT(P55))+ABS(INDIRECT(P56))/(ABS(O63-O64))))</f>
        <v>50.001218117764971</v>
      </c>
      <c r="P67" s="19" cm="1">
        <f t="array" aca="1" ref="P67" ca="1">(360/(2*PI()))*ATAN(ABS(INDIRECT(P56))/(ABS(0-INDIRECT(O56))*E$8*F$9))</f>
        <v>8.858960770929853</v>
      </c>
      <c r="Q67" s="2">
        <f ca="1">180-O67-P67</f>
        <v>121.13982111130517</v>
      </c>
    </row>
    <row r="68" spans="1:17" x14ac:dyDescent="0.2">
      <c r="B68" t="s">
        <v>39</v>
      </c>
      <c r="C68" t="s">
        <v>43</v>
      </c>
      <c r="E68" s="3">
        <f>E38-E49</f>
        <v>-49.5</v>
      </c>
      <c r="F68" s="2">
        <f t="shared" si="18"/>
        <v>-1.704355676234838</v>
      </c>
      <c r="N68" t="s">
        <v>112</v>
      </c>
      <c r="O68" s="19" cm="1">
        <f t="array" aca="1" ref="O68" ca="1">SQRT((INDIRECT(P55)*INDIRECT(P55))+((INDIRECT(O55)-C$13)*(INDIRECT(O55)-C$13)*E$8*F$9*E$8*F$9)           )</f>
        <v>3.925333781639841</v>
      </c>
    </row>
    <row r="69" spans="1:17" x14ac:dyDescent="0.2">
      <c r="B69" t="s">
        <v>40</v>
      </c>
      <c r="E69" s="3">
        <f t="shared" ref="E69:E72" si="19">E39-E50</f>
        <v>-82</v>
      </c>
      <c r="F69" s="2">
        <f t="shared" si="18"/>
        <v>-2.8233770798233677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434</v>
      </c>
      <c r="E76" s="3">
        <f>(D77-D76  )</f>
        <v>4.5</v>
      </c>
      <c r="F76" s="3">
        <f>ATAN(E76/E77)</f>
        <v>0.13158814145792064</v>
      </c>
      <c r="G76" s="2">
        <f>((PI()/2)-F76-F77)*(360/(2*PI()))</f>
        <v>56.713959145101306</v>
      </c>
    </row>
    <row r="77" spans="1:17" x14ac:dyDescent="0.2">
      <c r="A77" t="s">
        <v>62</v>
      </c>
      <c r="B77" s="8">
        <v>2</v>
      </c>
      <c r="C77" s="8">
        <v>94.5</v>
      </c>
      <c r="D77" s="8">
        <v>438.5</v>
      </c>
      <c r="E77" s="3">
        <f>AVERAGE(C77,C78)-C76</f>
        <v>34</v>
      </c>
      <c r="F77" s="3">
        <f>ATAN(E77/E78)</f>
        <v>0.44936286641340945</v>
      </c>
    </row>
    <row r="78" spans="1:17" x14ac:dyDescent="0.2">
      <c r="A78" t="s">
        <v>63</v>
      </c>
      <c r="B78" s="8">
        <v>3</v>
      </c>
      <c r="C78" s="8">
        <v>95.5</v>
      </c>
      <c r="D78" s="8">
        <v>504.5</v>
      </c>
      <c r="E78" s="3">
        <f>D78-D76</f>
        <v>70.5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CD236-5075-AF45-8907-2F9DE1B2531A}">
  <sheetPr codeName="Sheet8"/>
  <dimension ref="A1:Q79"/>
  <sheetViews>
    <sheetView topLeftCell="A2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318</v>
      </c>
      <c r="D3" s="8">
        <v>90</v>
      </c>
    </row>
    <row r="4" spans="1:11" x14ac:dyDescent="0.2">
      <c r="B4" s="8">
        <v>2</v>
      </c>
      <c r="C4" s="8">
        <v>584.5</v>
      </c>
      <c r="D4" s="8">
        <v>110.5</v>
      </c>
    </row>
    <row r="5" spans="1:11" x14ac:dyDescent="0.2">
      <c r="A5" t="s">
        <v>47</v>
      </c>
      <c r="B5" s="8">
        <v>3</v>
      </c>
      <c r="C5" s="8">
        <v>311.5</v>
      </c>
      <c r="D5" s="8">
        <v>680.5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372.5</v>
      </c>
      <c r="D6" s="8">
        <v>679.5</v>
      </c>
      <c r="E6" s="3">
        <f>SQRT(((C6-C5)^2)+((D6-D5)^2))</f>
        <v>61.008196170678573</v>
      </c>
      <c r="F6" s="2">
        <f>E6*E8</f>
        <v>22.82495146128911</v>
      </c>
      <c r="J6" s="3">
        <f>SQRT(((C5-C7)^2)+((D5-D7)^2))</f>
        <v>71.309185944028272</v>
      </c>
    </row>
    <row r="7" spans="1:11" x14ac:dyDescent="0.2">
      <c r="A7" t="s">
        <v>5</v>
      </c>
      <c r="B7" s="8">
        <v>5</v>
      </c>
      <c r="C7" s="8">
        <v>377.5</v>
      </c>
      <c r="D7" s="8">
        <v>653.5</v>
      </c>
      <c r="E7" s="3">
        <f>SQRT(((D6-D7)^2)+((C6-C7)^2))</f>
        <v>26.476404589747453</v>
      </c>
      <c r="G7" s="2">
        <f>E7*E8</f>
        <v>9.9055977321434732</v>
      </c>
      <c r="H7" s="2">
        <f>G7/F6</f>
        <v>0.43398110830348391</v>
      </c>
      <c r="K7" s="2">
        <f>180-((360/(2*PI())*ACOS(((E7^2)+(E6^2)-(J6^2))/(2*E6*E7))))</f>
        <v>78.175281999605687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0.3741292628523758</v>
      </c>
      <c r="I8" s="2">
        <f>MAX(G7,H33)</f>
        <v>10.302534200731493</v>
      </c>
    </row>
    <row r="9" spans="1:11" x14ac:dyDescent="0.2">
      <c r="A9" t="s">
        <v>59</v>
      </c>
      <c r="F9" s="3">
        <f>F6/G30</f>
        <v>0.10142676005100344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435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445.5</v>
      </c>
      <c r="G14" s="3">
        <f>(C14-C$13)*$E$8</f>
        <v>12.907459568406965</v>
      </c>
      <c r="H14" s="3">
        <f>-(D14-D$13)*$E$8</f>
        <v>-3.9283572599499461</v>
      </c>
      <c r="J14" s="2">
        <f t="shared" ref="J14:K30" si="0">G14*$F$9</f>
        <v>1.3091618045128417</v>
      </c>
      <c r="K14" s="2">
        <f t="shared" si="0"/>
        <v>-0.39844054919956051</v>
      </c>
    </row>
    <row r="15" spans="1:11" x14ac:dyDescent="0.2">
      <c r="B15" s="8">
        <v>3</v>
      </c>
      <c r="C15" s="8">
        <v>132.5</v>
      </c>
      <c r="D15" s="8">
        <v>419.5</v>
      </c>
      <c r="G15" s="3">
        <f t="shared" ref="G15:G30" si="1">(C15-C$13)*$E$8</f>
        <v>26.750242293944869</v>
      </c>
      <c r="H15" s="3">
        <f t="shared" ref="H15:H30" si="2">-(D15-D$13)*$E$8</f>
        <v>5.7990035742118247</v>
      </c>
      <c r="J15" s="2">
        <f t="shared" si="0"/>
        <v>2.7131904064541499</v>
      </c>
      <c r="K15" s="2">
        <f t="shared" si="0"/>
        <v>0.58817414405649404</v>
      </c>
    </row>
    <row r="16" spans="1:11" x14ac:dyDescent="0.2">
      <c r="B16" s="8">
        <v>4</v>
      </c>
      <c r="C16" s="8">
        <v>165.5</v>
      </c>
      <c r="D16" s="8">
        <v>441.5</v>
      </c>
      <c r="G16" s="3">
        <f t="shared" si="1"/>
        <v>39.096507968073269</v>
      </c>
      <c r="H16" s="3">
        <f t="shared" si="2"/>
        <v>-2.4318402085404429</v>
      </c>
      <c r="J16" s="2">
        <f t="shared" si="0"/>
        <v>3.9654321325099118</v>
      </c>
      <c r="K16" s="2">
        <f t="shared" si="0"/>
        <v>-0.24665367331401367</v>
      </c>
    </row>
    <row r="17" spans="1:11" x14ac:dyDescent="0.2">
      <c r="B17" s="8">
        <v>5</v>
      </c>
      <c r="C17" s="8">
        <v>203.5</v>
      </c>
      <c r="D17" s="8">
        <v>459.5</v>
      </c>
      <c r="G17" s="3">
        <f t="shared" si="1"/>
        <v>53.313419956463548</v>
      </c>
      <c r="H17" s="3">
        <f t="shared" si="2"/>
        <v>-9.1661669398832064</v>
      </c>
      <c r="J17" s="2">
        <f t="shared" si="0"/>
        <v>5.4074074534226071</v>
      </c>
      <c r="K17" s="2">
        <f t="shared" si="0"/>
        <v>-0.92969461479897442</v>
      </c>
    </row>
    <row r="18" spans="1:11" x14ac:dyDescent="0.2">
      <c r="B18" s="8">
        <v>6</v>
      </c>
      <c r="C18" s="8">
        <v>239.5</v>
      </c>
      <c r="D18" s="8">
        <v>437.5</v>
      </c>
      <c r="G18" s="3">
        <f t="shared" si="1"/>
        <v>66.782073419149086</v>
      </c>
      <c r="H18" s="3">
        <f t="shared" si="2"/>
        <v>-0.9353231571309395</v>
      </c>
      <c r="J18" s="2">
        <f t="shared" si="0"/>
        <v>6.7734893363925295</v>
      </c>
      <c r="K18" s="2">
        <f t="shared" si="0"/>
        <v>-9.4866797428466793E-2</v>
      </c>
    </row>
    <row r="19" spans="1:11" x14ac:dyDescent="0.2">
      <c r="B19" s="8">
        <v>7</v>
      </c>
      <c r="C19" s="8">
        <v>272.5</v>
      </c>
      <c r="D19" s="8">
        <v>424.5</v>
      </c>
      <c r="G19" s="3">
        <f t="shared" si="1"/>
        <v>79.128339093277475</v>
      </c>
      <c r="H19" s="3">
        <f t="shared" si="2"/>
        <v>3.9283572599499461</v>
      </c>
      <c r="J19" s="2">
        <f t="shared" si="0"/>
        <v>8.0257310624482905</v>
      </c>
      <c r="K19" s="2">
        <f t="shared" si="0"/>
        <v>0.39844054919956051</v>
      </c>
    </row>
    <row r="20" spans="1:11" x14ac:dyDescent="0.2">
      <c r="B20" s="8">
        <v>8</v>
      </c>
      <c r="C20" s="8">
        <v>307.5</v>
      </c>
      <c r="D20" s="8">
        <v>423.5</v>
      </c>
      <c r="G20" s="3">
        <f t="shared" si="1"/>
        <v>92.222863293110635</v>
      </c>
      <c r="H20" s="3">
        <f t="shared" si="2"/>
        <v>4.3024865228023215</v>
      </c>
      <c r="J20" s="2">
        <f t="shared" si="0"/>
        <v>9.3538662264468257</v>
      </c>
      <c r="K20" s="2">
        <f t="shared" si="0"/>
        <v>0.4363872681709472</v>
      </c>
    </row>
    <row r="21" spans="1:11" x14ac:dyDescent="0.2">
      <c r="B21" s="8">
        <v>9</v>
      </c>
      <c r="C21" s="8">
        <v>340.5</v>
      </c>
      <c r="D21" s="8">
        <v>444.5</v>
      </c>
      <c r="G21" s="3">
        <f t="shared" si="1"/>
        <v>104.56912896723904</v>
      </c>
      <c r="H21" s="3">
        <f t="shared" si="2"/>
        <v>-3.5542279970975699</v>
      </c>
      <c r="J21" s="2">
        <f t="shared" si="0"/>
        <v>10.606107952502587</v>
      </c>
      <c r="K21" s="2">
        <f t="shared" si="0"/>
        <v>-0.36049383022817377</v>
      </c>
    </row>
    <row r="22" spans="1:11" x14ac:dyDescent="0.2">
      <c r="B22" s="8">
        <v>10</v>
      </c>
      <c r="C22" s="8">
        <v>375.5</v>
      </c>
      <c r="D22" s="8">
        <v>453.5</v>
      </c>
      <c r="G22" s="3">
        <f t="shared" si="1"/>
        <v>117.66365316707218</v>
      </c>
      <c r="H22" s="3">
        <f t="shared" si="2"/>
        <v>-6.9213913627689525</v>
      </c>
      <c r="J22" s="2">
        <f t="shared" si="0"/>
        <v>11.934243116501122</v>
      </c>
      <c r="K22" s="2">
        <f t="shared" si="0"/>
        <v>-0.70201430097065431</v>
      </c>
    </row>
    <row r="23" spans="1:11" x14ac:dyDescent="0.2">
      <c r="B23" s="8">
        <v>11</v>
      </c>
      <c r="C23" s="8">
        <v>413.5</v>
      </c>
      <c r="D23" s="8">
        <v>458.5</v>
      </c>
      <c r="G23" s="3">
        <f t="shared" si="1"/>
        <v>131.88056515546248</v>
      </c>
      <c r="H23" s="3">
        <f t="shared" si="2"/>
        <v>-8.7920376770308319</v>
      </c>
      <c r="J23" s="2">
        <f t="shared" si="0"/>
        <v>13.376218437413819</v>
      </c>
      <c r="K23" s="2">
        <f t="shared" si="0"/>
        <v>-0.89174789582758784</v>
      </c>
    </row>
    <row r="24" spans="1:11" x14ac:dyDescent="0.2">
      <c r="B24" s="8">
        <v>12</v>
      </c>
      <c r="C24" s="8">
        <v>450.5</v>
      </c>
      <c r="D24" s="8">
        <v>406.5</v>
      </c>
      <c r="G24" s="3">
        <f t="shared" si="1"/>
        <v>145.72334788100036</v>
      </c>
      <c r="H24" s="3">
        <f t="shared" si="2"/>
        <v>10.66268399129271</v>
      </c>
      <c r="J24" s="2">
        <f t="shared" si="0"/>
        <v>14.780247039355125</v>
      </c>
      <c r="K24" s="2">
        <f t="shared" si="0"/>
        <v>1.0814814906845214</v>
      </c>
    </row>
    <row r="25" spans="1:11" x14ac:dyDescent="0.2">
      <c r="B25" s="8">
        <v>13</v>
      </c>
      <c r="C25" s="8">
        <v>484.5</v>
      </c>
      <c r="D25" s="8">
        <v>297.5</v>
      </c>
      <c r="G25" s="3">
        <f t="shared" si="1"/>
        <v>158.44374281798116</v>
      </c>
      <c r="H25" s="3">
        <f t="shared" si="2"/>
        <v>51.442773642201672</v>
      </c>
      <c r="J25" s="2">
        <f t="shared" si="0"/>
        <v>16.070435484382276</v>
      </c>
      <c r="K25" s="2">
        <f t="shared" si="0"/>
        <v>5.2176738585656732</v>
      </c>
    </row>
    <row r="26" spans="1:11" x14ac:dyDescent="0.2">
      <c r="B26" s="8">
        <v>14</v>
      </c>
      <c r="C26" s="8">
        <v>518.5</v>
      </c>
      <c r="D26" s="8">
        <v>274.5</v>
      </c>
      <c r="G26" s="3">
        <f t="shared" si="1"/>
        <v>171.16413775496193</v>
      </c>
      <c r="H26" s="3">
        <f t="shared" si="2"/>
        <v>60.047746687806317</v>
      </c>
      <c r="J26" s="2">
        <f t="shared" si="0"/>
        <v>17.360623929409421</v>
      </c>
      <c r="K26" s="2">
        <f t="shared" si="0"/>
        <v>6.0904483949075683</v>
      </c>
    </row>
    <row r="27" spans="1:11" x14ac:dyDescent="0.2">
      <c r="B27" s="8">
        <v>15</v>
      </c>
      <c r="C27" s="8">
        <v>556.5</v>
      </c>
      <c r="D27" s="8">
        <v>260.5</v>
      </c>
      <c r="G27" s="3">
        <f t="shared" si="1"/>
        <v>185.38104974335221</v>
      </c>
      <c r="H27" s="3">
        <f t="shared" si="2"/>
        <v>65.285556367739574</v>
      </c>
      <c r="J27" s="2">
        <f t="shared" si="0"/>
        <v>18.802599250322118</v>
      </c>
      <c r="K27" s="2">
        <f t="shared" si="0"/>
        <v>6.6217024605069819</v>
      </c>
    </row>
    <row r="28" spans="1:11" x14ac:dyDescent="0.2">
      <c r="B28" s="8">
        <v>16</v>
      </c>
      <c r="C28" s="8">
        <v>587.5</v>
      </c>
      <c r="D28" s="8">
        <v>233.5</v>
      </c>
      <c r="G28" s="3">
        <f t="shared" si="1"/>
        <v>196.97905689177585</v>
      </c>
      <c r="H28" s="3">
        <f t="shared" si="2"/>
        <v>75.387046464753723</v>
      </c>
      <c r="J28" s="2">
        <f t="shared" si="0"/>
        <v>19.978947538435104</v>
      </c>
      <c r="K28" s="2">
        <f t="shared" si="0"/>
        <v>7.6462638727344237</v>
      </c>
    </row>
    <row r="29" spans="1:11" x14ac:dyDescent="0.2">
      <c r="B29" s="8">
        <v>17</v>
      </c>
      <c r="C29" s="8">
        <v>626.5</v>
      </c>
      <c r="D29" s="8">
        <v>194.5</v>
      </c>
      <c r="G29" s="3">
        <f t="shared" si="1"/>
        <v>211.57009814301853</v>
      </c>
      <c r="H29" s="3">
        <f t="shared" si="2"/>
        <v>89.978087715996381</v>
      </c>
      <c r="J29" s="2">
        <f t="shared" si="0"/>
        <v>21.458869578319188</v>
      </c>
      <c r="K29" s="2">
        <f t="shared" si="0"/>
        <v>9.1261859126185048</v>
      </c>
    </row>
    <row r="30" spans="1:11" x14ac:dyDescent="0.2">
      <c r="B30" s="8">
        <v>18</v>
      </c>
      <c r="C30" s="8">
        <v>662.5</v>
      </c>
      <c r="D30" s="8">
        <v>163.5</v>
      </c>
      <c r="G30" s="3">
        <f t="shared" si="1"/>
        <v>225.03875160570405</v>
      </c>
      <c r="H30" s="3">
        <f t="shared" si="2"/>
        <v>101.57609486442003</v>
      </c>
      <c r="J30" s="2">
        <f t="shared" si="0"/>
        <v>22.82495146128911</v>
      </c>
      <c r="K30" s="2">
        <f t="shared" si="0"/>
        <v>10.302534200731493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449</v>
      </c>
      <c r="D32" s="8">
        <v>435</v>
      </c>
      <c r="G32" s="2">
        <f>(C32-C$13)*$E$8*$F$9</f>
        <v>14.723326960898047</v>
      </c>
      <c r="I32" t="s">
        <v>16</v>
      </c>
    </row>
    <row r="33" spans="1:17" x14ac:dyDescent="0.2">
      <c r="A33" t="s">
        <v>17</v>
      </c>
      <c r="B33" s="8">
        <v>2</v>
      </c>
      <c r="C33" s="8">
        <v>449.5</v>
      </c>
      <c r="D33" s="8">
        <v>706.5</v>
      </c>
      <c r="E33" s="3">
        <f>D33-D32</f>
        <v>271.5</v>
      </c>
      <c r="H33" s="2">
        <f>E33*E8*$F$9</f>
        <v>10.302534200731493</v>
      </c>
      <c r="I33" s="9">
        <f>-(360/(2*PI()))*(ATAN((-E51+E33)/(-D51+D33))-(0))</f>
        <v>32.407882063009367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148</v>
      </c>
      <c r="E38" s="8">
        <v>407</v>
      </c>
      <c r="F38" s="2">
        <f>(360/(2*PI()))*(ATAN((E49-E38)/(D49-D38))-(PI()/2))</f>
        <v>-34.27114070198995</v>
      </c>
      <c r="G38" s="2">
        <f>-(360/(2*PI()))*(ATAN((-E48+E38)/(-D48+D38))-(0))</f>
        <v>41.633539336570202</v>
      </c>
      <c r="H38" s="4">
        <f>D38-C13</f>
        <v>87</v>
      </c>
      <c r="I38" s="5">
        <f>H38*$E$8*$F$9</f>
        <v>3.3013645505106446</v>
      </c>
      <c r="J38" s="12" t="s">
        <v>54</v>
      </c>
      <c r="N38" s="15">
        <f>IF(E38&gt;0,-(E38-D$13)*$E$8*$F$9,"")</f>
        <v>1.062508131198828</v>
      </c>
      <c r="O38">
        <f>IF(N38="","",N38*N38)</f>
        <v>1.1289235288636259</v>
      </c>
      <c r="P38">
        <f>IF(N38="","",ABS(N38))</f>
        <v>1.062508131198828</v>
      </c>
      <c r="Q38">
        <f>IF(N38="","",ABS(N38-O$59))</f>
        <v>1.3254246840720074</v>
      </c>
    </row>
    <row r="39" spans="1:17" x14ac:dyDescent="0.2">
      <c r="B39" t="s">
        <v>24</v>
      </c>
      <c r="C39" s="8">
        <v>2</v>
      </c>
      <c r="D39" s="8">
        <v>301.5</v>
      </c>
      <c r="E39" s="8">
        <v>419.5</v>
      </c>
      <c r="F39" s="2">
        <f t="shared" ref="F39:F42" si="3">(360/(2*PI()))*(ATAN((E50-E39)/(D50-D39))-(PI()/2))</f>
        <v>-24.775140568831919</v>
      </c>
      <c r="G39" s="2">
        <f t="shared" ref="G39:G42" si="4">-(360/(2*PI()))*(ATAN((-E49+E39)/(-D49+D39))-(0))</f>
        <v>20.937285274274661</v>
      </c>
      <c r="H39" s="3">
        <f>D39-D38</f>
        <v>153.5</v>
      </c>
      <c r="I39" s="5">
        <f>H39*$E$8*$F$9</f>
        <v>5.8248213621078611</v>
      </c>
      <c r="J39" s="12" t="s">
        <v>54</v>
      </c>
      <c r="N39" s="18">
        <f t="shared" ref="N39:N42" si="5">IF(E39&gt;0,-(E39-D$13)*$E$8*$F$9,"")</f>
        <v>0.58817414405649404</v>
      </c>
      <c r="O39">
        <f t="shared" ref="O39:O42" si="6">IF(N39="","",N39*N39)</f>
        <v>0.34594882373658942</v>
      </c>
      <c r="P39">
        <f t="shared" ref="P39:P42" si="7">IF(N39="","",ABS(N39))</f>
        <v>0.58817414405649404</v>
      </c>
      <c r="Q39">
        <f t="shared" ref="Q39:Q42" si="8">IF(N39="","",ABS(N39-O$59))</f>
        <v>0.85109069692967343</v>
      </c>
    </row>
    <row r="40" spans="1:17" x14ac:dyDescent="0.2">
      <c r="B40" t="s">
        <v>25</v>
      </c>
      <c r="C40" s="8">
        <v>3</v>
      </c>
      <c r="D40" s="8">
        <v>366.5</v>
      </c>
      <c r="E40" s="8">
        <v>440.5</v>
      </c>
      <c r="F40" s="2">
        <f t="shared" si="3"/>
        <v>-70.114834886144564</v>
      </c>
      <c r="G40" s="2">
        <f t="shared" si="4"/>
        <v>20.955776730632184</v>
      </c>
      <c r="H40" s="3">
        <f t="shared" ref="H40:H42" si="9">D40-D39</f>
        <v>65</v>
      </c>
      <c r="I40" s="5">
        <f>H40*$E$8*$F$9</f>
        <v>2.4665367331401362</v>
      </c>
      <c r="J40" s="2" t="s">
        <v>54</v>
      </c>
      <c r="N40" s="15">
        <f t="shared" si="5"/>
        <v>-0.20870695434262693</v>
      </c>
      <c r="O40">
        <f t="shared" si="6"/>
        <v>4.3558592790975362E-2</v>
      </c>
      <c r="P40">
        <f t="shared" si="7"/>
        <v>0.20870695434262693</v>
      </c>
      <c r="Q40">
        <f t="shared" si="8"/>
        <v>5.4209598530552516E-2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-47.891932365940406</v>
      </c>
      <c r="H41" s="3">
        <f t="shared" si="9"/>
        <v>-366.5</v>
      </c>
      <c r="I41" s="5">
        <f>H41*$E$8*$F$9</f>
        <v>-13.907472503013233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$C$32-D40</f>
        <v>82.5</v>
      </c>
      <c r="I44" s="16">
        <f>H44*$E$8*$F$9</f>
        <v>3.1306043151394038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103</v>
      </c>
      <c r="E48" s="8">
        <v>447</v>
      </c>
      <c r="F48" s="2">
        <f>(360/(2*PI()))*(ATAN((E48-D$13)/(D48-C$13))-(PI()/2))</f>
        <v>-74.054604099077139</v>
      </c>
      <c r="G48" s="2">
        <f>IF((90-F48-G38&gt;180),90-F48-G38-180,90-F48-G38)</f>
        <v>122.42106476250694</v>
      </c>
      <c r="H48" s="3" t="s">
        <v>31</v>
      </c>
      <c r="I48" s="6" t="s">
        <v>31</v>
      </c>
      <c r="K48" s="2">
        <f>IF((90-G38-F38&gt;180),90-G38-F38-180,90-G38-F38)</f>
        <v>82.637601365419755</v>
      </c>
      <c r="N48" s="15">
        <f>IF(E48&gt;0,-(E48-D$13)*$E$8*$F$9,"")</f>
        <v>-0.45536062765664059</v>
      </c>
      <c r="O48">
        <f>IF(N48="","",N48*N48)</f>
        <v>0.20735330121984968</v>
      </c>
      <c r="P48">
        <f>IF(N48="","",ABS(N48))</f>
        <v>0.45536062765664059</v>
      </c>
      <c r="Q48">
        <f>IF(N48="","",ABS(N48-O$59))</f>
        <v>0.19244407478346115</v>
      </c>
    </row>
    <row r="49" spans="1:17" x14ac:dyDescent="0.2">
      <c r="B49" t="s">
        <v>32</v>
      </c>
      <c r="C49" s="8">
        <v>2</v>
      </c>
      <c r="D49" s="8">
        <v>186.5</v>
      </c>
      <c r="E49" s="8">
        <v>463.5</v>
      </c>
      <c r="G49" s="15">
        <f>IF((90-F38-G39&gt;180),90-F38-G39-180,90-F38-G39)</f>
        <v>103.33385542771529</v>
      </c>
      <c r="H49" s="3">
        <f>D49-D48</f>
        <v>83.5</v>
      </c>
      <c r="I49" s="5">
        <f>H49*$E$8*$F$9</f>
        <v>3.168551034110791</v>
      </c>
      <c r="K49" s="2">
        <f t="shared" ref="K49:K52" si="10">IF((90-G39-F39&gt;180),90-G39-F39-180,90-G39-F39)</f>
        <v>93.837855294557258</v>
      </c>
      <c r="N49" s="15">
        <f t="shared" ref="N49:N52" si="11">IF(E49&gt;0,-(E49-D$13)*$E$8*$F$9,"")</f>
        <v>-1.0814814906845214</v>
      </c>
      <c r="O49">
        <f t="shared" ref="O49:O52" si="12">IF(N49="","",N49*N49)</f>
        <v>1.1696022146932146</v>
      </c>
      <c r="P49">
        <f t="shared" ref="P49:P52" si="13">IF(N49="","",ABS(N49))</f>
        <v>1.0814814906845214</v>
      </c>
      <c r="Q49">
        <f t="shared" ref="Q49:Q52" si="14">IF(N49="","",ABS(N49-O$59))</f>
        <v>0.81856493781134199</v>
      </c>
    </row>
    <row r="50" spans="1:17" x14ac:dyDescent="0.2">
      <c r="B50" t="s">
        <v>33</v>
      </c>
      <c r="C50" s="8">
        <v>3</v>
      </c>
      <c r="D50" s="8">
        <v>319.5</v>
      </c>
      <c r="E50" s="8">
        <v>458.5</v>
      </c>
      <c r="G50" s="15">
        <f>IF((90-F39-G40&gt;180),90-F39-G40-180,90-F39-G40)</f>
        <v>93.819363838199735</v>
      </c>
      <c r="H50" s="3">
        <f t="shared" ref="H50:H53" si="15">D50-D49</f>
        <v>133</v>
      </c>
      <c r="I50" s="5">
        <f>H50*$E$8*$F$9</f>
        <v>5.0469136231944329</v>
      </c>
      <c r="K50" s="2">
        <f t="shared" si="10"/>
        <v>139.15905815551238</v>
      </c>
      <c r="N50" s="18">
        <f t="shared" si="11"/>
        <v>-0.89174789582758784</v>
      </c>
      <c r="O50">
        <f t="shared" si="12"/>
        <v>0.7952143097129305</v>
      </c>
      <c r="P50">
        <f t="shared" si="13"/>
        <v>0.89174789582758784</v>
      </c>
      <c r="Q50">
        <f t="shared" si="14"/>
        <v>0.62883134295440835</v>
      </c>
    </row>
    <row r="51" spans="1:17" x14ac:dyDescent="0.2">
      <c r="B51" t="s">
        <v>34</v>
      </c>
      <c r="C51" s="8">
        <v>4</v>
      </c>
      <c r="D51" s="8">
        <v>413.5</v>
      </c>
      <c r="E51" s="8">
        <v>457.5</v>
      </c>
      <c r="G51" s="9">
        <f>IF((90-F40-$I$33&gt;180),90-F40-$I$33-180,90-F40-$I$33)</f>
        <v>127.7069528231352</v>
      </c>
      <c r="H51" s="3">
        <f t="shared" si="15"/>
        <v>94</v>
      </c>
      <c r="I51" s="5">
        <f>H51*$E$8*$F$9</f>
        <v>3.5669915833103514</v>
      </c>
      <c r="K51" s="2" t="e">
        <f t="shared" si="10"/>
        <v>#DIV/0!</v>
      </c>
      <c r="N51" s="15">
        <f t="shared" si="11"/>
        <v>-0.85380117685620116</v>
      </c>
      <c r="O51">
        <f t="shared" si="12"/>
        <v>0.72897644960103414</v>
      </c>
      <c r="P51">
        <f t="shared" si="13"/>
        <v>0.85380117685620116</v>
      </c>
      <c r="Q51">
        <f t="shared" si="14"/>
        <v>0.59088462398302166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-413.5</v>
      </c>
      <c r="I52" s="5">
        <f>H52*$E$8*$F$9</f>
        <v>-15.690968294668405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D38</v>
      </c>
      <c r="P55" s="9" t="s">
        <v>97</v>
      </c>
    </row>
    <row r="56" spans="1:17" x14ac:dyDescent="0.2">
      <c r="N56" s="9" t="s">
        <v>98</v>
      </c>
      <c r="O56" t="str">
        <f>"D"&amp;MID(P56,2,99)</f>
        <v>D49</v>
      </c>
      <c r="P56" s="9" t="s">
        <v>120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40</v>
      </c>
      <c r="F57" s="2">
        <f>E57*$E$8*$F$9</f>
        <v>1.5178687588554687</v>
      </c>
      <c r="N57" t="s">
        <v>100</v>
      </c>
      <c r="O57" s="2">
        <f>SQRT((1/(C$37+C$47+2))*SUM(O38:O42,O48:O52))</f>
        <v>0.70075968464534732</v>
      </c>
    </row>
    <row r="58" spans="1:17" x14ac:dyDescent="0.2">
      <c r="B58" t="s">
        <v>39</v>
      </c>
      <c r="E58" s="3">
        <f t="shared" ref="E58:E61" si="17">E49-E39</f>
        <v>44</v>
      </c>
      <c r="F58" s="2">
        <f>E58*$E$8*$F$9</f>
        <v>1.6696556347410154</v>
      </c>
      <c r="N58" t="s">
        <v>101</v>
      </c>
      <c r="O58" s="2">
        <f>SUM(P38:P42,P48:P52)</f>
        <v>5.1417804206228999</v>
      </c>
    </row>
    <row r="59" spans="1:17" x14ac:dyDescent="0.2">
      <c r="B59" t="s">
        <v>40</v>
      </c>
      <c r="E59" s="3">
        <f t="shared" si="17"/>
        <v>18</v>
      </c>
      <c r="F59" s="2">
        <f>E59*$E$8*$F$9</f>
        <v>0.68304094148496086</v>
      </c>
      <c r="N59" t="s">
        <v>102</v>
      </c>
      <c r="O59" s="2">
        <f>AVERAGE(N48:N52,N38:N42)</f>
        <v>-0.26291655287317944</v>
      </c>
    </row>
    <row r="60" spans="1:17" x14ac:dyDescent="0.2">
      <c r="B60" t="s">
        <v>41</v>
      </c>
      <c r="E60" s="17">
        <f>E51-D$32</f>
        <v>22.5</v>
      </c>
      <c r="F60" s="2">
        <f>E60*$E$8*$F$9</f>
        <v>0.85380117685620116</v>
      </c>
      <c r="N60" t="s">
        <v>103</v>
      </c>
      <c r="O60" s="2">
        <f>(1/(C$37+C$47+2))*SUM(Q38:Q42,Q48:Q52)</f>
        <v>0.49571666211827409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0.42193902184953125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1.3103621174154838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3.3013645505106446</v>
      </c>
    </row>
    <row r="64" spans="1:17" x14ac:dyDescent="0.2">
      <c r="N64" t="s">
        <v>107</v>
      </c>
      <c r="O64" s="19" cm="1">
        <f t="array" aca="1" ref="O64" ca="1">(INDIRECT(O56)-C$13)*E$8*F$9</f>
        <v>4.762313230909033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60.982754675126529</v>
      </c>
      <c r="P65" s="19" cm="1">
        <f t="array" aca="1" ref="P65" ca="1">(360/(2*PI()))*ATAN(ABS(INDIRECT(P56))/(ABS(C$32-INDIRECT(O56))*E$8*F$9))</f>
        <v>6.196413429104334</v>
      </c>
      <c r="Q65" s="2">
        <f ca="1">180-O65-P65</f>
        <v>112.82083189576913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11.471274943665435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 t="shared" ref="F67:F72" si="18">E67*$E$8*$F$9</f>
        <v>-0.45536062765664059</v>
      </c>
      <c r="N67" t="s">
        <v>111</v>
      </c>
      <c r="O67" s="19" cm="1">
        <f t="array" aca="1" ref="O67" ca="1">(360/(2*PI()))*ATAN((ABS(INDIRECT(P55))+ABS(INDIRECT(P56))/(ABS(O63-O64))))</f>
        <v>60.982754675126529</v>
      </c>
      <c r="P67" s="19" cm="1">
        <f t="array" aca="1" ref="P67" ca="1">(360/(2*PI()))*ATAN(ABS(INDIRECT(P56))/(ABS(0-INDIRECT(O56))*E$8*F$9))</f>
        <v>8.6884393528950525</v>
      </c>
      <c r="Q67" s="2">
        <f ca="1">180-O67-P67</f>
        <v>110.32880597197843</v>
      </c>
    </row>
    <row r="68" spans="1:17" x14ac:dyDescent="0.2">
      <c r="B68" t="s">
        <v>39</v>
      </c>
      <c r="C68" t="s">
        <v>43</v>
      </c>
      <c r="E68" s="3">
        <f>E38-E49</f>
        <v>-56.5</v>
      </c>
      <c r="F68" s="2">
        <f t="shared" si="18"/>
        <v>-2.1439896218833496</v>
      </c>
      <c r="N68" t="s">
        <v>112</v>
      </c>
      <c r="O68" s="19" cm="1">
        <f t="array" aca="1" ref="O68" ca="1">SQRT((INDIRECT(P55)*INDIRECT(P55))+((INDIRECT(O55)-C$13)*(INDIRECT(O55)-C$13)*E$8*F$9*E$8*F$9)           )</f>
        <v>3.4681308257088532</v>
      </c>
    </row>
    <row r="69" spans="1:17" x14ac:dyDescent="0.2">
      <c r="B69" t="s">
        <v>40</v>
      </c>
      <c r="E69" s="3">
        <f t="shared" ref="E69:E72" si="19">E39-E50</f>
        <v>-39</v>
      </c>
      <c r="F69" s="2">
        <f t="shared" si="18"/>
        <v>-1.4799220398840818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-17</v>
      </c>
      <c r="F70" s="2">
        <f t="shared" si="18"/>
        <v>-0.64509422251357418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60</v>
      </c>
      <c r="D76" s="8">
        <v>433</v>
      </c>
      <c r="E76" s="3">
        <f>(D77-D76  )</f>
        <v>15.5</v>
      </c>
      <c r="F76" s="3">
        <f>ATAN(E76/E77)</f>
        <v>0.42773491238624206</v>
      </c>
      <c r="G76" s="2">
        <f>((PI()/2)-F76-F77)*(360/(2*PI()))</f>
        <v>45.108298974451564</v>
      </c>
    </row>
    <row r="77" spans="1:17" x14ac:dyDescent="0.2">
      <c r="A77" t="s">
        <v>62</v>
      </c>
      <c r="B77" s="8">
        <v>2</v>
      </c>
      <c r="C77" s="8">
        <v>93.5</v>
      </c>
      <c r="D77" s="8">
        <v>448.5</v>
      </c>
      <c r="E77" s="3">
        <f>AVERAGE(C77,C78)-C76</f>
        <v>34</v>
      </c>
      <c r="F77" s="3">
        <f>ATAN(E77/E78)</f>
        <v>0.35577307733049313</v>
      </c>
    </row>
    <row r="78" spans="1:17" x14ac:dyDescent="0.2">
      <c r="A78" t="s">
        <v>63</v>
      </c>
      <c r="B78" s="8">
        <v>3</v>
      </c>
      <c r="C78" s="8">
        <v>94.5</v>
      </c>
      <c r="D78" s="8">
        <v>524.5</v>
      </c>
      <c r="E78" s="3">
        <f>D78-D76</f>
        <v>91.5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5404A-E4A7-F749-A8AA-0DB612FD0793}">
  <sheetPr codeName="Sheet9"/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321</v>
      </c>
      <c r="D3" s="8">
        <v>88</v>
      </c>
    </row>
    <row r="4" spans="1:11" x14ac:dyDescent="0.2">
      <c r="B4" s="8">
        <v>2</v>
      </c>
      <c r="C4" s="8">
        <v>584.5</v>
      </c>
      <c r="D4" s="8">
        <v>110.5</v>
      </c>
    </row>
    <row r="5" spans="1:11" x14ac:dyDescent="0.2">
      <c r="A5" t="s">
        <v>47</v>
      </c>
      <c r="B5" s="8">
        <v>3</v>
      </c>
      <c r="C5" s="8">
        <v>175.5</v>
      </c>
      <c r="D5" s="8">
        <v>782.5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236.5</v>
      </c>
      <c r="D6" s="8">
        <v>779.5</v>
      </c>
      <c r="E6" s="3">
        <f>SQRT(((C6-C5)^2)+((D6-D5)^2))</f>
        <v>61.073725938409879</v>
      </c>
      <c r="F6" s="2">
        <f>E6*E8</f>
        <v>23.093845664720948</v>
      </c>
      <c r="J6" s="3">
        <f>SQRT(((C5-C7)^2)+((D5-D7)^2))</f>
        <v>71.589105316381762</v>
      </c>
    </row>
    <row r="7" spans="1:11" x14ac:dyDescent="0.2">
      <c r="A7" t="s">
        <v>5</v>
      </c>
      <c r="B7" s="8">
        <v>5</v>
      </c>
      <c r="C7" s="8">
        <v>238.5</v>
      </c>
      <c r="D7" s="8">
        <v>748.5</v>
      </c>
      <c r="E7" s="3">
        <f>SQRT(((D6-D7)^2)+((C6-C7)^2))</f>
        <v>31.064449134018133</v>
      </c>
      <c r="G7" s="2">
        <f>E7*E8</f>
        <v>11.746419314322699</v>
      </c>
      <c r="H7" s="2">
        <f>G7/F6</f>
        <v>0.50863851282538808</v>
      </c>
      <c r="K7" s="2">
        <f>180-((360/(2*PI())*ACOS(((E7^2)+(E6^2)-(J6^2))/(2*E6*E7))))</f>
        <v>83.493057329337503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0.378130616887695</v>
      </c>
      <c r="I8" s="2">
        <f>MAX(G7,H33)</f>
        <v>11.746419314322699</v>
      </c>
    </row>
    <row r="9" spans="1:11" x14ac:dyDescent="0.2">
      <c r="A9" t="s">
        <v>59</v>
      </c>
      <c r="F9" s="3">
        <f>F6/G30</f>
        <v>0.1022154409011044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475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482.5</v>
      </c>
      <c r="G14" s="3">
        <f>(C14-C$13)*$E$8</f>
        <v>12.667375665737783</v>
      </c>
      <c r="H14" s="3">
        <f>-(D14-D$13)*$E$8</f>
        <v>-2.8359796266577124</v>
      </c>
      <c r="J14" s="2">
        <f t="shared" ref="J14:K30" si="0">G14*$F$9</f>
        <v>1.2948013887333083</v>
      </c>
      <c r="K14" s="2">
        <f t="shared" si="0"/>
        <v>-0.28988090792536753</v>
      </c>
    </row>
    <row r="15" spans="1:11" x14ac:dyDescent="0.2">
      <c r="B15" s="8">
        <v>3</v>
      </c>
      <c r="C15" s="8">
        <v>131.5</v>
      </c>
      <c r="D15" s="8">
        <v>476.5</v>
      </c>
      <c r="G15" s="3">
        <f t="shared" ref="G15:G30" si="1">(C15-C$13)*$E$8</f>
        <v>26.658208490582499</v>
      </c>
      <c r="H15" s="3">
        <f t="shared" ref="H15:H30" si="2">-(D15-D$13)*$E$8</f>
        <v>-0.56719592533154251</v>
      </c>
      <c r="J15" s="2">
        <f t="shared" si="0"/>
        <v>2.724880534498455</v>
      </c>
      <c r="K15" s="2">
        <f t="shared" si="0"/>
        <v>-5.7976181585073512E-2</v>
      </c>
    </row>
    <row r="16" spans="1:11" x14ac:dyDescent="0.2">
      <c r="B16" s="8">
        <v>4</v>
      </c>
      <c r="C16" s="8">
        <v>165.5</v>
      </c>
      <c r="D16" s="8">
        <v>474.5</v>
      </c>
      <c r="G16" s="3">
        <f t="shared" si="1"/>
        <v>39.514649464764126</v>
      </c>
      <c r="H16" s="3">
        <f t="shared" si="2"/>
        <v>0.1890653084438475</v>
      </c>
      <c r="J16" s="2">
        <f t="shared" si="0"/>
        <v>4.0390073170934544</v>
      </c>
      <c r="K16" s="2">
        <f t="shared" si="0"/>
        <v>1.932539386169117E-2</v>
      </c>
    </row>
    <row r="17" spans="1:11" x14ac:dyDescent="0.2">
      <c r="B17" s="8">
        <v>5</v>
      </c>
      <c r="C17" s="8">
        <v>199.5</v>
      </c>
      <c r="D17" s="8">
        <v>496.5</v>
      </c>
      <c r="G17" s="3">
        <f t="shared" si="1"/>
        <v>52.371090438945757</v>
      </c>
      <c r="H17" s="3">
        <f t="shared" si="2"/>
        <v>-8.129808263085442</v>
      </c>
      <c r="J17" s="2">
        <f t="shared" si="0"/>
        <v>5.3531340996884538</v>
      </c>
      <c r="K17" s="2">
        <f t="shared" si="0"/>
        <v>-0.83099193605272026</v>
      </c>
    </row>
    <row r="18" spans="1:11" x14ac:dyDescent="0.2">
      <c r="B18" s="8">
        <v>6</v>
      </c>
      <c r="C18" s="8">
        <v>238.5</v>
      </c>
      <c r="D18" s="8">
        <v>470.5</v>
      </c>
      <c r="G18" s="3">
        <f t="shared" si="1"/>
        <v>67.118184497565863</v>
      </c>
      <c r="H18" s="3">
        <f t="shared" si="2"/>
        <v>1.7015877759946276</v>
      </c>
      <c r="J18" s="2">
        <f t="shared" si="0"/>
        <v>6.8605148209003657</v>
      </c>
      <c r="K18" s="2">
        <f t="shared" si="0"/>
        <v>0.17392854475522054</v>
      </c>
    </row>
    <row r="19" spans="1:11" x14ac:dyDescent="0.2">
      <c r="B19" s="8">
        <v>7</v>
      </c>
      <c r="C19" s="8">
        <v>272.5</v>
      </c>
      <c r="D19" s="8">
        <v>442.5</v>
      </c>
      <c r="G19" s="3">
        <f t="shared" si="1"/>
        <v>79.974625471747487</v>
      </c>
      <c r="H19" s="3">
        <f t="shared" si="2"/>
        <v>12.289245048850088</v>
      </c>
      <c r="J19" s="2">
        <f t="shared" si="0"/>
        <v>8.1746416034953633</v>
      </c>
      <c r="K19" s="2">
        <f t="shared" si="0"/>
        <v>1.2561506010099261</v>
      </c>
    </row>
    <row r="20" spans="1:11" x14ac:dyDescent="0.2">
      <c r="B20" s="8">
        <v>8</v>
      </c>
      <c r="C20" s="8">
        <v>305.5</v>
      </c>
      <c r="D20" s="8">
        <v>455.5</v>
      </c>
      <c r="G20" s="3">
        <f t="shared" si="1"/>
        <v>92.452935829041422</v>
      </c>
      <c r="H20" s="3">
        <f t="shared" si="2"/>
        <v>7.3735470293100525</v>
      </c>
      <c r="J20" s="2">
        <f t="shared" si="0"/>
        <v>9.4501175983669814</v>
      </c>
      <c r="K20" s="2">
        <f t="shared" si="0"/>
        <v>0.75369036060595562</v>
      </c>
    </row>
    <row r="21" spans="1:11" x14ac:dyDescent="0.2">
      <c r="B21" s="8">
        <v>9</v>
      </c>
      <c r="C21" s="8">
        <v>340.5</v>
      </c>
      <c r="D21" s="8">
        <v>493.5</v>
      </c>
      <c r="G21" s="3">
        <f t="shared" si="1"/>
        <v>105.68750742011075</v>
      </c>
      <c r="H21" s="3">
        <f t="shared" si="2"/>
        <v>-6.9954164124223572</v>
      </c>
      <c r="J21" s="2">
        <f t="shared" si="0"/>
        <v>10.802895168685364</v>
      </c>
      <c r="K21" s="2">
        <f t="shared" si="0"/>
        <v>-0.71503957288257325</v>
      </c>
    </row>
    <row r="22" spans="1:11" x14ac:dyDescent="0.2">
      <c r="B22" s="8">
        <v>10</v>
      </c>
      <c r="C22" s="8">
        <v>376.5</v>
      </c>
      <c r="D22" s="8">
        <v>486.5</v>
      </c>
      <c r="G22" s="3">
        <f t="shared" si="1"/>
        <v>119.30020962806778</v>
      </c>
      <c r="H22" s="3">
        <f t="shared" si="2"/>
        <v>-4.3485020942084924</v>
      </c>
      <c r="J22" s="2">
        <f t="shared" si="0"/>
        <v>12.194323526727128</v>
      </c>
      <c r="K22" s="2">
        <f t="shared" si="0"/>
        <v>-0.44448405881889691</v>
      </c>
    </row>
    <row r="23" spans="1:11" x14ac:dyDescent="0.2">
      <c r="B23" s="8">
        <v>11</v>
      </c>
      <c r="C23" s="8">
        <v>410.5</v>
      </c>
      <c r="D23" s="8">
        <v>461.5</v>
      </c>
      <c r="G23" s="3">
        <f t="shared" si="1"/>
        <v>132.15665060224941</v>
      </c>
      <c r="H23" s="3">
        <f t="shared" si="2"/>
        <v>5.1047633279838829</v>
      </c>
      <c r="J23" s="2">
        <f t="shared" si="0"/>
        <v>13.508450309322129</v>
      </c>
      <c r="K23" s="2">
        <f t="shared" si="0"/>
        <v>0.5217856342656616</v>
      </c>
    </row>
    <row r="24" spans="1:11" x14ac:dyDescent="0.2">
      <c r="B24" s="8">
        <v>12</v>
      </c>
      <c r="C24" s="8">
        <v>449.5</v>
      </c>
      <c r="D24" s="8">
        <v>396.5</v>
      </c>
      <c r="G24" s="3">
        <f t="shared" si="1"/>
        <v>146.90374466086951</v>
      </c>
      <c r="H24" s="3">
        <f t="shared" si="2"/>
        <v>29.683253425684057</v>
      </c>
      <c r="J24" s="2">
        <f t="shared" si="0"/>
        <v>15.015831030534038</v>
      </c>
      <c r="K24" s="2">
        <f t="shared" si="0"/>
        <v>3.0340868362855136</v>
      </c>
    </row>
    <row r="25" spans="1:11" x14ac:dyDescent="0.2">
      <c r="B25" s="8">
        <v>13</v>
      </c>
      <c r="C25" s="8">
        <v>484.5</v>
      </c>
      <c r="D25" s="8">
        <v>362.5</v>
      </c>
      <c r="G25" s="3">
        <f t="shared" si="1"/>
        <v>160.13831625193885</v>
      </c>
      <c r="H25" s="3">
        <f t="shared" si="2"/>
        <v>42.539694399865688</v>
      </c>
      <c r="J25" s="2">
        <f t="shared" si="0"/>
        <v>16.368608600852422</v>
      </c>
      <c r="K25" s="2">
        <f t="shared" si="0"/>
        <v>4.3482136188805134</v>
      </c>
    </row>
    <row r="26" spans="1:11" x14ac:dyDescent="0.2">
      <c r="B26" s="8">
        <v>14</v>
      </c>
      <c r="C26" s="8">
        <v>521.5</v>
      </c>
      <c r="D26" s="8">
        <v>300.5</v>
      </c>
      <c r="G26" s="3">
        <f t="shared" si="1"/>
        <v>174.12914907678356</v>
      </c>
      <c r="H26" s="3">
        <f t="shared" si="2"/>
        <v>65.983792646902785</v>
      </c>
      <c r="J26" s="2">
        <f t="shared" si="0"/>
        <v>17.798687746617567</v>
      </c>
      <c r="K26" s="2">
        <f t="shared" si="0"/>
        <v>6.7445624577302192</v>
      </c>
    </row>
    <row r="27" spans="1:11" x14ac:dyDescent="0.2">
      <c r="B27" s="8">
        <v>15</v>
      </c>
      <c r="C27" s="8">
        <v>552.5</v>
      </c>
      <c r="D27" s="8">
        <v>267.5</v>
      </c>
      <c r="G27" s="3">
        <f t="shared" si="1"/>
        <v>185.85119820030209</v>
      </c>
      <c r="H27" s="3">
        <f t="shared" si="2"/>
        <v>78.46210300419672</v>
      </c>
      <c r="J27" s="2">
        <f t="shared" si="0"/>
        <v>18.996862166042419</v>
      </c>
      <c r="K27" s="2">
        <f t="shared" si="0"/>
        <v>8.0200384526018365</v>
      </c>
    </row>
    <row r="28" spans="1:11" x14ac:dyDescent="0.2">
      <c r="B28" s="8">
        <v>16</v>
      </c>
      <c r="C28" s="8">
        <v>589.5</v>
      </c>
      <c r="D28" s="8">
        <v>227.5</v>
      </c>
      <c r="G28" s="3">
        <f t="shared" si="1"/>
        <v>199.84203102514681</v>
      </c>
      <c r="H28" s="3">
        <f t="shared" si="2"/>
        <v>93.587327679704515</v>
      </c>
      <c r="J28" s="2">
        <f t="shared" si="0"/>
        <v>20.426941311807568</v>
      </c>
      <c r="K28" s="2">
        <f t="shared" si="0"/>
        <v>9.5660699615371296</v>
      </c>
    </row>
    <row r="29" spans="1:11" x14ac:dyDescent="0.2">
      <c r="B29" s="8">
        <v>17</v>
      </c>
      <c r="C29" s="8">
        <v>625.5</v>
      </c>
      <c r="D29" s="8">
        <v>200.5</v>
      </c>
      <c r="G29" s="3">
        <f t="shared" si="1"/>
        <v>213.45473323310384</v>
      </c>
      <c r="H29" s="3">
        <f t="shared" si="2"/>
        <v>103.79685433567228</v>
      </c>
      <c r="J29" s="2">
        <f t="shared" si="0"/>
        <v>21.818369669849332</v>
      </c>
      <c r="K29" s="2">
        <f t="shared" si="0"/>
        <v>10.609641230068453</v>
      </c>
    </row>
    <row r="30" spans="1:11" x14ac:dyDescent="0.2">
      <c r="B30" s="8">
        <v>18</v>
      </c>
      <c r="C30" s="8">
        <v>658.5</v>
      </c>
      <c r="D30" s="8">
        <v>185.5</v>
      </c>
      <c r="G30" s="3">
        <f t="shared" si="1"/>
        <v>225.93304359039777</v>
      </c>
      <c r="H30" s="3">
        <f t="shared" si="2"/>
        <v>109.4688135889877</v>
      </c>
      <c r="J30" s="2">
        <f t="shared" si="0"/>
        <v>23.093845664720948</v>
      </c>
      <c r="K30" s="2">
        <f t="shared" si="0"/>
        <v>11.189403045919187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407</v>
      </c>
      <c r="D32" s="8">
        <v>472</v>
      </c>
      <c r="G32" s="2">
        <f>(C32-C$13)*$E$8*$F$9</f>
        <v>13.37317255229029</v>
      </c>
      <c r="I32" t="s">
        <v>16</v>
      </c>
    </row>
    <row r="33" spans="1:17" x14ac:dyDescent="0.2">
      <c r="A33" t="s">
        <v>17</v>
      </c>
      <c r="B33" s="8">
        <v>2</v>
      </c>
      <c r="C33" s="8">
        <v>408.5</v>
      </c>
      <c r="D33" s="8">
        <v>707.5</v>
      </c>
      <c r="E33" s="3">
        <f>D33-D32</f>
        <v>235.5</v>
      </c>
      <c r="H33" s="2">
        <f>E33*E8*$F$9</f>
        <v>9.1022605088565403</v>
      </c>
      <c r="I33" s="9">
        <f>-(360/(2*PI()))*(ATAN((-E50+E33)/(-D50+D33))-(0))</f>
        <v>34.950651411875135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162</v>
      </c>
      <c r="E38" s="8">
        <v>459</v>
      </c>
      <c r="F38" s="2">
        <f>(360/(2*PI()))*(ATAN((E49-E38)/(D49-D38))-(PI()/2))</f>
        <v>-32.560437981153441</v>
      </c>
      <c r="G38" s="2">
        <f>-(360/(2*PI()))*(ATAN((-E48+E38)/(-D48+D38))-(0))</f>
        <v>26.995838394086618</v>
      </c>
      <c r="H38" s="4">
        <f>D38-C13</f>
        <v>101</v>
      </c>
      <c r="I38" s="5">
        <f>H38*$E$8*$F$9</f>
        <v>3.9037295600616164</v>
      </c>
      <c r="J38" s="12" t="s">
        <v>54</v>
      </c>
      <c r="N38" s="15">
        <f>IF(E38&gt;0,-(E38-D$13)*$E$8*$F$9,"")</f>
        <v>0.61841260357411743</v>
      </c>
      <c r="O38">
        <f>IF(N38="","",N38*N38)</f>
        <v>0.38243414825931848</v>
      </c>
      <c r="P38">
        <f>IF(N38="","",ABS(N38))</f>
        <v>0.61841260357411743</v>
      </c>
      <c r="Q38">
        <f>IF(N38="","",ABS(N38-O$59))</f>
        <v>0.64546815498048504</v>
      </c>
    </row>
    <row r="39" spans="1:17" x14ac:dyDescent="0.2">
      <c r="B39" t="s">
        <v>24</v>
      </c>
      <c r="C39" s="8">
        <v>2</v>
      </c>
      <c r="D39" s="8">
        <v>288.5</v>
      </c>
      <c r="E39" s="8">
        <v>437.5</v>
      </c>
      <c r="F39" s="2">
        <f t="shared" ref="F39:F42" si="3">(360/(2*PI()))*(ATAN((E50-E39)/(D50-D39))-(PI()/2))</f>
        <v>-39.019400475236552</v>
      </c>
      <c r="G39" s="2">
        <f t="shared" ref="G39:G42" si="4">-(360/(2*PI()))*(ATAN((-E49+E39)/(-D49+D39))-(0))</f>
        <v>32.210927723673755</v>
      </c>
      <c r="H39" s="3">
        <f>D39-D38</f>
        <v>126.5</v>
      </c>
      <c r="I39" s="5">
        <f>H39*$E$8*$F$9</f>
        <v>4.8893246470078662</v>
      </c>
      <c r="J39" s="12" t="s">
        <v>54</v>
      </c>
      <c r="N39" s="18">
        <f t="shared" ref="N39:N42" si="5">IF(E39&gt;0,-(E39-D$13)*$E$8*$F$9,"")</f>
        <v>1.4494045396268376</v>
      </c>
      <c r="O39">
        <f t="shared" ref="O39:O42" si="6">IF(N39="","",N39*N39)</f>
        <v>2.1007735194908848</v>
      </c>
      <c r="P39">
        <f t="shared" ref="P39:P42" si="7">IF(N39="","",ABS(N39))</f>
        <v>1.4494045396268376</v>
      </c>
      <c r="Q39">
        <f t="shared" ref="Q39:Q42" si="8">IF(N39="","",ABS(N39-O$59))</f>
        <v>1.4764600910332053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-55.89831286617396</v>
      </c>
      <c r="H40" s="3">
        <f t="shared" ref="H40:H42" si="9">D40-D39</f>
        <v>-288.5</v>
      </c>
      <c r="I40" s="5">
        <f>H40*$E$8*$F$9</f>
        <v>-11.150752258195805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$C$32-D39</f>
        <v>118.5</v>
      </c>
      <c r="I44" s="16">
        <f>H44*$E$8*$F$9</f>
        <v>4.5801183452208072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109</v>
      </c>
      <c r="E48" s="8">
        <v>486</v>
      </c>
      <c r="F48" s="2">
        <f>(360/(2*PI()))*(ATAN((E48-D$13)/(D48-C$13))-(PI()/2))</f>
        <v>-77.092591328734159</v>
      </c>
      <c r="G48" s="2">
        <f>IF((90-F48-G38&gt;180),90-F48-G38-180,90-F48-G38)</f>
        <v>140.09675293464755</v>
      </c>
      <c r="H48" s="3" t="s">
        <v>31</v>
      </c>
      <c r="I48" s="6" t="s">
        <v>31</v>
      </c>
      <c r="K48" s="2">
        <f>IF((90-G38-F38&gt;180),90-G38-F38-180,90-G38-F38)</f>
        <v>95.564599587066823</v>
      </c>
      <c r="N48" s="15">
        <f>IF(E48&gt;0,-(E48-D$13)*$E$8*$F$9,"")</f>
        <v>-0.42515866495720572</v>
      </c>
      <c r="O48">
        <f>IF(N48="","",N48*N48)</f>
        <v>0.18075989038819351</v>
      </c>
      <c r="P48">
        <f>IF(N48="","",ABS(N48))</f>
        <v>0.42515866495720572</v>
      </c>
      <c r="Q48">
        <f>IF(N48="","",ABS(N48-O$59))</f>
        <v>0.39810311355083811</v>
      </c>
    </row>
    <row r="49" spans="1:17" x14ac:dyDescent="0.2">
      <c r="B49" t="s">
        <v>32</v>
      </c>
      <c r="C49" s="8">
        <v>2</v>
      </c>
      <c r="D49" s="8">
        <v>188.5</v>
      </c>
      <c r="E49" s="8">
        <v>500.5</v>
      </c>
      <c r="G49" s="15">
        <f>IF((90-F38-G39&gt;180),90-F38-G39-180,90-F38-G39)</f>
        <v>90.349510257479693</v>
      </c>
      <c r="H49" s="3">
        <f>D49-D48</f>
        <v>79.5</v>
      </c>
      <c r="I49" s="5">
        <f>H49*$E$8*$F$9</f>
        <v>3.0727376240088962</v>
      </c>
      <c r="K49" s="2">
        <f t="shared" ref="K49:K52" si="10">IF((90-G39-F39&gt;180),90-G39-F39-180,90-G39-F39)</f>
        <v>96.808472751562789</v>
      </c>
      <c r="N49" s="15">
        <f t="shared" ref="N49:N52" si="11">IF(E49&gt;0,-(E49-D$13)*$E$8*$F$9,"")</f>
        <v>-0.98559508694624964</v>
      </c>
      <c r="O49">
        <f t="shared" ref="O49:O52" si="12">IF(N49="","",N49*N49)</f>
        <v>0.97139767541258537</v>
      </c>
      <c r="P49">
        <f t="shared" ref="P49:P52" si="13">IF(N49="","",ABS(N49))</f>
        <v>0.98559508694624964</v>
      </c>
      <c r="Q49">
        <f t="shared" ref="Q49:Q52" si="14">IF(N49="","",ABS(N49-O$59))</f>
        <v>0.95853953553988203</v>
      </c>
    </row>
    <row r="50" spans="1:17" x14ac:dyDescent="0.2">
      <c r="B50" t="s">
        <v>33</v>
      </c>
      <c r="C50" s="8">
        <v>3</v>
      </c>
      <c r="D50" s="8">
        <v>335.5</v>
      </c>
      <c r="E50" s="8">
        <v>495.5</v>
      </c>
      <c r="G50" s="9">
        <f>IF((90-F39-$I$33&gt;180),90-F39-$I$33-180,90-F39-$I$33)</f>
        <v>94.068749063361423</v>
      </c>
      <c r="H50" s="3">
        <f t="shared" ref="H50:H53" si="15">D50-D49</f>
        <v>147</v>
      </c>
      <c r="I50" s="5">
        <f>H50*$E$8*$F$9</f>
        <v>5.6816657953372038</v>
      </c>
      <c r="K50" s="2" t="e">
        <f t="shared" si="10"/>
        <v>#DIV/0!</v>
      </c>
      <c r="N50" s="18">
        <f t="shared" si="11"/>
        <v>-0.792341148329338</v>
      </c>
      <c r="O50">
        <f t="shared" si="12"/>
        <v>0.62780449533585403</v>
      </c>
      <c r="P50">
        <f t="shared" si="13"/>
        <v>0.792341148329338</v>
      </c>
      <c r="Q50">
        <f t="shared" si="14"/>
        <v>0.76528559692297038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-335.5</v>
      </c>
      <c r="I51" s="5">
        <f>H51*$E$8*$F$9</f>
        <v>-12.967339281194775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D39</v>
      </c>
      <c r="P55" s="9" t="s">
        <v>118</v>
      </c>
    </row>
    <row r="56" spans="1:17" x14ac:dyDescent="0.2">
      <c r="N56" s="9" t="s">
        <v>98</v>
      </c>
      <c r="O56" t="str">
        <f>"D"&amp;MID(P56,2,99)</f>
        <v>D49</v>
      </c>
      <c r="P56" s="9" t="s">
        <v>120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27</v>
      </c>
      <c r="F57" s="2">
        <f>E57*$E$8*$F$9</f>
        <v>1.0435712685313232</v>
      </c>
      <c r="N57" t="s">
        <v>100</v>
      </c>
      <c r="O57" s="2">
        <f>SQRT((1/(C$37+C$47+2))*SUM(O38:O42,O48:O52))</f>
        <v>0.78040005573028615</v>
      </c>
    </row>
    <row r="58" spans="1:17" x14ac:dyDescent="0.2">
      <c r="B58" t="s">
        <v>39</v>
      </c>
      <c r="E58" s="3">
        <f t="shared" ref="E58:E61" si="17">E49-E39</f>
        <v>63</v>
      </c>
      <c r="F58" s="2">
        <f>E58*$E$8*$F$9</f>
        <v>2.4349996265730875</v>
      </c>
      <c r="N58" t="s">
        <v>101</v>
      </c>
      <c r="O58" s="2">
        <f>SUM(P38:P42,P48:P52)</f>
        <v>4.2709120434337482</v>
      </c>
    </row>
    <row r="59" spans="1:17" x14ac:dyDescent="0.2">
      <c r="B59" t="s">
        <v>40</v>
      </c>
      <c r="E59" s="17">
        <f>E50-D$32</f>
        <v>23.5</v>
      </c>
      <c r="F59" s="2">
        <f>E59*$E$8*$F$9</f>
        <v>0.90829351149948501</v>
      </c>
      <c r="N59" t="s">
        <v>102</v>
      </c>
      <c r="O59" s="2">
        <f>AVERAGE(N48:N52,N38:N42)</f>
        <v>-2.7055551406367638E-2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103</v>
      </c>
      <c r="O60" s="2">
        <f>(1/(C$37+C$47+2))*SUM(Q38:Q42,Q48:Q52)</f>
        <v>0.60626521314676862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0.60829224412193117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1.2864517141141123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8.7930542070694813</v>
      </c>
    </row>
    <row r="64" spans="1:17" x14ac:dyDescent="0.2">
      <c r="N64" t="s">
        <v>107</v>
      </c>
      <c r="O64" s="19" cm="1">
        <f t="array" aca="1" ref="O64" ca="1">(INDIRECT(O56)-C$13)*E$8*F$9</f>
        <v>4.9279754347312483</v>
      </c>
      <c r="P64" s="19" t="str">
        <f ca="1">IF(O64&gt;O63,"Type B",IF(O64&lt;63,"Type A","ugh"))</f>
        <v>Type A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59.599204848130057</v>
      </c>
      <c r="P65" s="19" cm="1">
        <f t="array" aca="1" ref="P65" ca="1">(360/(2*PI()))*ATAN(ABS(INDIRECT(P56))/(ABS(C$32-INDIRECT(O56))*E$8*F$9))</f>
        <v>6.6565808867518275</v>
      </c>
      <c r="Q65" s="2">
        <f ca="1">180-O65-P65</f>
        <v>113.74421426511812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4.8039835111830964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 t="shared" ref="F67:F72" si="18">E67*$E$8*$F$9</f>
        <v>-0.42515866495720572</v>
      </c>
      <c r="N67" t="s">
        <v>111</v>
      </c>
      <c r="O67" s="19" cm="1">
        <f t="array" aca="1" ref="O67" ca="1">(360/(2*PI()))*ATAN((ABS(INDIRECT(P55))+ABS(INDIRECT(P56))/(ABS(O63-O64))))</f>
        <v>59.599204848130057</v>
      </c>
      <c r="P67" s="19" cm="1">
        <f t="array" aca="1" ref="P67" ca="1">(360/(2*PI()))*ATAN(ABS(INDIRECT(P56))/(ABS(0-INDIRECT(O56))*E$8*F$9))</f>
        <v>7.7041192775128282</v>
      </c>
      <c r="Q67" s="2">
        <f ca="1">180-O67-P67</f>
        <v>112.69667587435711</v>
      </c>
    </row>
    <row r="68" spans="1:17" x14ac:dyDescent="0.2">
      <c r="B68" t="s">
        <v>39</v>
      </c>
      <c r="C68" t="s">
        <v>43</v>
      </c>
      <c r="E68" s="3">
        <f>E38-E49</f>
        <v>-41.5</v>
      </c>
      <c r="F68" s="2">
        <f t="shared" si="18"/>
        <v>-1.6040076905203671</v>
      </c>
      <c r="N68" t="s">
        <v>112</v>
      </c>
      <c r="O68" s="19" cm="1">
        <f t="array" aca="1" ref="O68" ca="1">SQRT((INDIRECT(P55)*INDIRECT(P55))+((INDIRECT(O55)-C$13)*(INDIRECT(O55)-C$13)*E$8*F$9*E$8*F$9)           )</f>
        <v>8.9117100383682377</v>
      </c>
    </row>
    <row r="69" spans="1:17" x14ac:dyDescent="0.2">
      <c r="B69" t="s">
        <v>40</v>
      </c>
      <c r="E69" s="3">
        <f t="shared" ref="E69:E72" si="19">E39-E50</f>
        <v>-58</v>
      </c>
      <c r="F69" s="2">
        <f t="shared" si="18"/>
        <v>-2.2417456879561755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62</v>
      </c>
      <c r="D76" s="8">
        <v>471</v>
      </c>
      <c r="E76" s="3">
        <f>(D77-D76  )</f>
        <v>10.5</v>
      </c>
      <c r="F76" s="3">
        <f>ATAN(E76/E77)</f>
        <v>0.31249155973451914</v>
      </c>
      <c r="G76" s="2">
        <f>((PI()/2)-F76-F77)*(360/(2*PI()))</f>
        <v>52.736558318057078</v>
      </c>
    </row>
    <row r="77" spans="1:17" x14ac:dyDescent="0.2">
      <c r="A77" t="s">
        <v>62</v>
      </c>
      <c r="B77" s="8">
        <v>2</v>
      </c>
      <c r="C77" s="8">
        <v>93.5</v>
      </c>
      <c r="D77" s="8">
        <v>481.5</v>
      </c>
      <c r="E77" s="3">
        <f>AVERAGE(C77,C78)-C76</f>
        <v>32.5</v>
      </c>
      <c r="F77" s="3">
        <f>ATAN(E77/E78)</f>
        <v>0.33787818824027843</v>
      </c>
    </row>
    <row r="78" spans="1:17" x14ac:dyDescent="0.2">
      <c r="A78" t="s">
        <v>63</v>
      </c>
      <c r="B78" s="8">
        <v>3</v>
      </c>
      <c r="C78" s="8">
        <v>95.5</v>
      </c>
      <c r="D78" s="8">
        <v>563.5</v>
      </c>
      <c r="E78" s="3">
        <f>D78-D76</f>
        <v>92.5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0EB75-D2EE-6F4F-929B-5479E401A288}">
  <sheetPr codeName="Sheet10"/>
  <dimension ref="A1:Q79"/>
  <sheetViews>
    <sheetView topLeftCell="A35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319</v>
      </c>
      <c r="D3" s="8">
        <v>88</v>
      </c>
    </row>
    <row r="4" spans="1:11" x14ac:dyDescent="0.2">
      <c r="B4" s="8">
        <v>2</v>
      </c>
      <c r="C4" s="8">
        <v>583.5</v>
      </c>
      <c r="D4" s="8">
        <v>108.16665999999999</v>
      </c>
    </row>
    <row r="5" spans="1:11" x14ac:dyDescent="0.2">
      <c r="A5" t="s">
        <v>47</v>
      </c>
      <c r="B5" s="8">
        <v>3</v>
      </c>
      <c r="C5" s="8">
        <v>202.16666000000001</v>
      </c>
      <c r="D5" s="8">
        <v>640.16669000000002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262.16665999999998</v>
      </c>
      <c r="D6" s="8">
        <v>640.16669000000002</v>
      </c>
      <c r="E6" s="3">
        <f>SQRT(((C6-C5)^2)+((D6-D5)^2))</f>
        <v>59.999999999999972</v>
      </c>
      <c r="F6" s="2">
        <f>E6*E8</f>
        <v>22.618661683511121</v>
      </c>
      <c r="J6" s="3">
        <f>SQRT(((C5-C7)^2)+((D5-D7)^2))</f>
        <v>71.482715921791879</v>
      </c>
    </row>
    <row r="7" spans="1:11" x14ac:dyDescent="0.2">
      <c r="A7" t="s">
        <v>5</v>
      </c>
      <c r="B7" s="8">
        <v>5</v>
      </c>
      <c r="C7" s="8">
        <v>269.5</v>
      </c>
      <c r="D7" s="8">
        <v>616.16669000000002</v>
      </c>
      <c r="E7" s="3">
        <f>SQRT(((D6-D7)^2)+((C6-C7)^2))</f>
        <v>25.095375581082671</v>
      </c>
      <c r="G7" s="2">
        <f>E7*E8</f>
        <v>9.4603968348192584</v>
      </c>
      <c r="H7" s="2">
        <f>G7/F6</f>
        <v>0.41825625968471136</v>
      </c>
      <c r="K7" s="2">
        <f>180-((360/(2*PI())*ACOS(((E7^2)+(E6^2)-(J6^2))/(2*E6*E7))))</f>
        <v>73.009162151571317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0.37697769472518555</v>
      </c>
      <c r="I8" s="2">
        <f>MAX(G7,H33)</f>
        <v>9.4603968348192584</v>
      </c>
    </row>
    <row r="9" spans="1:11" x14ac:dyDescent="0.2">
      <c r="A9" t="s">
        <v>59</v>
      </c>
      <c r="F9" s="3">
        <f>F6/G30</f>
        <v>0.10025062656641598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467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477.5</v>
      </c>
      <c r="G14" s="3">
        <f>(C14-C$13)*$E$8</f>
        <v>13.005730468018902</v>
      </c>
      <c r="H14" s="3">
        <f>-(D14-D$13)*$E$8</f>
        <v>-3.9582657946144484</v>
      </c>
      <c r="J14" s="2">
        <f t="shared" ref="J14:K30" si="0">G14*$F$9</f>
        <v>1.3038326283728214</v>
      </c>
      <c r="K14" s="2">
        <f t="shared" si="0"/>
        <v>-0.39681862602651086</v>
      </c>
    </row>
    <row r="15" spans="1:11" x14ac:dyDescent="0.2">
      <c r="B15" s="8">
        <v>3</v>
      </c>
      <c r="C15" s="8">
        <v>133.5</v>
      </c>
      <c r="D15" s="8">
        <v>446.5</v>
      </c>
      <c r="G15" s="3">
        <f t="shared" ref="G15:G30" si="1">(C15-C$13)*$E$8</f>
        <v>27.330882867575951</v>
      </c>
      <c r="H15" s="3">
        <f t="shared" ref="H15:H30" si="2">-(D15-D$13)*$E$8</f>
        <v>7.7280427418663038</v>
      </c>
      <c r="J15" s="2">
        <f t="shared" si="0"/>
        <v>2.7399381320878131</v>
      </c>
      <c r="K15" s="2">
        <f t="shared" si="0"/>
        <v>0.77474112700414022</v>
      </c>
    </row>
    <row r="16" spans="1:11" x14ac:dyDescent="0.2">
      <c r="B16" s="8">
        <v>4</v>
      </c>
      <c r="C16" s="8">
        <v>164.5</v>
      </c>
      <c r="D16" s="8">
        <v>450.5</v>
      </c>
      <c r="G16" s="3">
        <f t="shared" si="1"/>
        <v>39.017191404056703</v>
      </c>
      <c r="H16" s="3">
        <f t="shared" si="2"/>
        <v>6.2201319629655618</v>
      </c>
      <c r="J16" s="2">
        <f t="shared" si="0"/>
        <v>3.9114978851184641</v>
      </c>
      <c r="K16" s="2">
        <f t="shared" si="0"/>
        <v>0.62357212661308847</v>
      </c>
    </row>
    <row r="17" spans="1:11" x14ac:dyDescent="0.2">
      <c r="B17" s="8">
        <v>5</v>
      </c>
      <c r="C17" s="8">
        <v>200.5</v>
      </c>
      <c r="D17" s="8">
        <v>475.5</v>
      </c>
      <c r="G17" s="3">
        <f t="shared" si="1"/>
        <v>52.588388414163383</v>
      </c>
      <c r="H17" s="3">
        <f t="shared" si="2"/>
        <v>-3.2043104051640774</v>
      </c>
      <c r="J17" s="2">
        <f t="shared" si="0"/>
        <v>5.2720188886379296</v>
      </c>
      <c r="K17" s="2">
        <f t="shared" si="0"/>
        <v>-0.32123412583098498</v>
      </c>
    </row>
    <row r="18" spans="1:11" x14ac:dyDescent="0.2">
      <c r="B18" s="8">
        <v>6</v>
      </c>
      <c r="C18" s="8">
        <v>239.5</v>
      </c>
      <c r="D18" s="8">
        <v>455.5</v>
      </c>
      <c r="G18" s="3">
        <f t="shared" si="1"/>
        <v>67.290518508445615</v>
      </c>
      <c r="H18" s="3">
        <f t="shared" si="2"/>
        <v>4.3352434893396339</v>
      </c>
      <c r="J18" s="2">
        <f t="shared" si="0"/>
        <v>6.745916642450684</v>
      </c>
      <c r="K18" s="2">
        <f t="shared" si="0"/>
        <v>0.43461087612427379</v>
      </c>
    </row>
    <row r="19" spans="1:11" x14ac:dyDescent="0.2">
      <c r="B19" s="8">
        <v>7</v>
      </c>
      <c r="C19" s="8">
        <v>275.5</v>
      </c>
      <c r="D19" s="8">
        <v>438.5</v>
      </c>
      <c r="G19" s="3">
        <f t="shared" si="1"/>
        <v>80.861715518552302</v>
      </c>
      <c r="H19" s="3">
        <f t="shared" si="2"/>
        <v>10.743864299667788</v>
      </c>
      <c r="J19" s="2">
        <f t="shared" si="0"/>
        <v>8.1064376459701499</v>
      </c>
      <c r="K19" s="2">
        <f t="shared" si="0"/>
        <v>1.0770791277862437</v>
      </c>
    </row>
    <row r="20" spans="1:11" x14ac:dyDescent="0.2">
      <c r="B20" s="8">
        <v>8</v>
      </c>
      <c r="C20" s="8">
        <v>305.5</v>
      </c>
      <c r="D20" s="8">
        <v>434.5</v>
      </c>
      <c r="G20" s="3">
        <f t="shared" si="1"/>
        <v>92.171046360307869</v>
      </c>
      <c r="H20" s="3">
        <f t="shared" si="2"/>
        <v>12.25177507856853</v>
      </c>
      <c r="J20" s="2">
        <f t="shared" si="0"/>
        <v>9.2402051489030388</v>
      </c>
      <c r="K20" s="2">
        <f t="shared" si="0"/>
        <v>1.2282481281772955</v>
      </c>
    </row>
    <row r="21" spans="1:11" x14ac:dyDescent="0.2">
      <c r="B21" s="8">
        <v>9</v>
      </c>
      <c r="C21" s="8">
        <v>342.5</v>
      </c>
      <c r="D21" s="8">
        <v>517.5</v>
      </c>
      <c r="G21" s="3">
        <f t="shared" si="1"/>
        <v>106.11922106513973</v>
      </c>
      <c r="H21" s="3">
        <f t="shared" si="2"/>
        <v>-19.037373583621871</v>
      </c>
      <c r="J21" s="2">
        <f t="shared" si="0"/>
        <v>10.638518402520267</v>
      </c>
      <c r="K21" s="2">
        <f t="shared" si="0"/>
        <v>-1.9085086299370286</v>
      </c>
    </row>
    <row r="22" spans="1:11" x14ac:dyDescent="0.2">
      <c r="B22" s="8">
        <v>10</v>
      </c>
      <c r="C22" s="8">
        <v>378.5</v>
      </c>
      <c r="D22" s="8">
        <v>488.5</v>
      </c>
      <c r="G22" s="3">
        <f t="shared" si="1"/>
        <v>119.69041807524641</v>
      </c>
      <c r="H22" s="3">
        <f t="shared" si="2"/>
        <v>-8.1050204365914897</v>
      </c>
      <c r="J22" s="2">
        <f t="shared" si="0"/>
        <v>11.999039406039733</v>
      </c>
      <c r="K22" s="2">
        <f t="shared" si="0"/>
        <v>-0.81253337710190321</v>
      </c>
    </row>
    <row r="23" spans="1:11" x14ac:dyDescent="0.2">
      <c r="B23" s="8">
        <v>11</v>
      </c>
      <c r="C23" s="8">
        <v>411.5</v>
      </c>
      <c r="D23" s="8">
        <v>497.5</v>
      </c>
      <c r="G23" s="3">
        <f t="shared" si="1"/>
        <v>132.13068200117755</v>
      </c>
      <c r="H23" s="3">
        <f t="shared" si="2"/>
        <v>-11.49781968911816</v>
      </c>
      <c r="J23" s="2">
        <f t="shared" si="0"/>
        <v>13.246183659265911</v>
      </c>
      <c r="K23" s="2">
        <f t="shared" si="0"/>
        <v>-1.1526636279817697</v>
      </c>
    </row>
    <row r="24" spans="1:11" x14ac:dyDescent="0.2">
      <c r="B24" s="8">
        <v>12</v>
      </c>
      <c r="C24" s="8">
        <v>449.5</v>
      </c>
      <c r="D24" s="8">
        <v>486.5</v>
      </c>
      <c r="G24" s="3">
        <f t="shared" si="1"/>
        <v>146.45583440073457</v>
      </c>
      <c r="H24" s="3">
        <f t="shared" si="2"/>
        <v>-7.3510650471411179</v>
      </c>
      <c r="J24" s="2">
        <f t="shared" si="0"/>
        <v>14.682289162980901</v>
      </c>
      <c r="K24" s="2">
        <f t="shared" si="0"/>
        <v>-0.73694887690637723</v>
      </c>
    </row>
    <row r="25" spans="1:11" x14ac:dyDescent="0.2">
      <c r="B25" s="8">
        <v>13</v>
      </c>
      <c r="C25" s="8">
        <v>484.5</v>
      </c>
      <c r="D25" s="8">
        <v>342.5</v>
      </c>
      <c r="G25" s="3">
        <f t="shared" si="1"/>
        <v>159.65005371611608</v>
      </c>
      <c r="H25" s="3">
        <f t="shared" si="2"/>
        <v>46.933722993285599</v>
      </c>
      <c r="J25" s="2">
        <f t="shared" si="0"/>
        <v>16.005017916402604</v>
      </c>
      <c r="K25" s="2">
        <f t="shared" si="0"/>
        <v>4.705135137171486</v>
      </c>
    </row>
    <row r="26" spans="1:11" x14ac:dyDescent="0.2">
      <c r="B26" s="8">
        <v>14</v>
      </c>
      <c r="C26" s="8">
        <v>520.5</v>
      </c>
      <c r="D26" s="8">
        <v>311.5</v>
      </c>
      <c r="G26" s="3">
        <f t="shared" si="1"/>
        <v>173.22125072622276</v>
      </c>
      <c r="H26" s="3">
        <f t="shared" si="2"/>
        <v>58.620031529766351</v>
      </c>
      <c r="J26" s="2">
        <f t="shared" si="0"/>
        <v>17.36553891992207</v>
      </c>
      <c r="K26" s="2">
        <f t="shared" si="0"/>
        <v>5.8766948902021365</v>
      </c>
    </row>
    <row r="27" spans="1:11" x14ac:dyDescent="0.2">
      <c r="B27" s="8">
        <v>15</v>
      </c>
      <c r="C27" s="8">
        <v>556.5</v>
      </c>
      <c r="D27" s="8">
        <v>299.5</v>
      </c>
      <c r="G27" s="3">
        <f t="shared" si="1"/>
        <v>186.79244773632945</v>
      </c>
      <c r="H27" s="3">
        <f t="shared" si="2"/>
        <v>63.143763866468582</v>
      </c>
      <c r="J27" s="2">
        <f t="shared" si="0"/>
        <v>18.726059923441536</v>
      </c>
      <c r="K27" s="2">
        <f t="shared" si="0"/>
        <v>6.3302018913752924</v>
      </c>
    </row>
    <row r="28" spans="1:11" x14ac:dyDescent="0.2">
      <c r="B28" s="8">
        <v>16</v>
      </c>
      <c r="C28" s="8">
        <v>586.5</v>
      </c>
      <c r="D28" s="8">
        <v>265.5</v>
      </c>
      <c r="G28" s="3">
        <f t="shared" si="1"/>
        <v>198.101778578085</v>
      </c>
      <c r="H28" s="3">
        <f t="shared" si="2"/>
        <v>75.961005487124893</v>
      </c>
      <c r="J28" s="2">
        <f t="shared" si="0"/>
        <v>19.859827426374423</v>
      </c>
      <c r="K28" s="2">
        <f t="shared" si="0"/>
        <v>7.6151383946992324</v>
      </c>
    </row>
    <row r="29" spans="1:11" x14ac:dyDescent="0.2">
      <c r="B29" s="8">
        <v>17</v>
      </c>
      <c r="C29" s="8">
        <v>624.5</v>
      </c>
      <c r="D29" s="8">
        <v>229.5</v>
      </c>
      <c r="G29" s="3">
        <f t="shared" si="1"/>
        <v>212.42693097764206</v>
      </c>
      <c r="H29" s="3">
        <f t="shared" si="2"/>
        <v>89.532202497231566</v>
      </c>
      <c r="J29" s="2">
        <f t="shared" si="0"/>
        <v>21.295932930089418</v>
      </c>
      <c r="K29" s="2">
        <f t="shared" si="0"/>
        <v>8.9756593982186974</v>
      </c>
    </row>
    <row r="30" spans="1:11" x14ac:dyDescent="0.2">
      <c r="B30" s="8">
        <v>18</v>
      </c>
      <c r="C30" s="8">
        <v>659.5</v>
      </c>
      <c r="D30" s="8">
        <v>214.5</v>
      </c>
      <c r="G30" s="3">
        <f t="shared" si="1"/>
        <v>225.62115029302356</v>
      </c>
      <c r="H30" s="3">
        <f t="shared" si="2"/>
        <v>95.186867918109357</v>
      </c>
      <c r="J30" s="2">
        <f t="shared" si="0"/>
        <v>22.618661683511121</v>
      </c>
      <c r="K30" s="2">
        <f t="shared" si="0"/>
        <v>9.5425431496851427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463</v>
      </c>
      <c r="D32" s="8">
        <v>471</v>
      </c>
      <c r="G32" s="2">
        <f>(C32-C$13)*$E$8*$F$9</f>
        <v>15.192484539300702</v>
      </c>
      <c r="I32" t="s">
        <v>16</v>
      </c>
    </row>
    <row r="33" spans="1:17" x14ac:dyDescent="0.2">
      <c r="A33" t="s">
        <v>17</v>
      </c>
      <c r="B33" s="8">
        <v>2</v>
      </c>
      <c r="C33" s="8">
        <v>460.5</v>
      </c>
      <c r="D33" s="8">
        <v>709.5</v>
      </c>
      <c r="E33" s="3">
        <f>D33-D32</f>
        <v>238.5</v>
      </c>
      <c r="H33" s="2">
        <f>E33*E8*$F$9</f>
        <v>9.01345164831646</v>
      </c>
      <c r="I33" s="9">
        <f>-(360/(2*PI()))*(ATAN((-E51+E33)/(-D51+D33))-(0))</f>
        <v>42.33452329168847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142</v>
      </c>
      <c r="E38" s="8">
        <v>427</v>
      </c>
      <c r="F38" s="2">
        <f>(360/(2*PI()))*(ATAN((E49-E38)/(D49-D38))-(PI()/2))</f>
        <v>-51.674469047117569</v>
      </c>
      <c r="G38" s="2">
        <f>-(360/(2*PI()))*(ATAN((-E48+E38)/(-D48+D38))-(0))</f>
        <v>47.43664824681013</v>
      </c>
      <c r="H38" s="4">
        <f>D38-C13</f>
        <v>81</v>
      </c>
      <c r="I38" s="5">
        <f>H38*$E$8*$F$9</f>
        <v>3.0611722579187983</v>
      </c>
      <c r="J38" s="12" t="s">
        <v>53</v>
      </c>
      <c r="N38" s="15">
        <f>IF(E38&gt;0,-(E38-D$13)*$E$8*$F$9,"")</f>
        <v>1.5116900039105174</v>
      </c>
      <c r="O38">
        <f>IF(N38="","",N38*N38)</f>
        <v>2.2852066679229801</v>
      </c>
      <c r="P38">
        <f>IF(N38="","",ABS(N38))</f>
        <v>1.5116900039105174</v>
      </c>
      <c r="Q38">
        <f>IF(N38="","",ABS(N38-O$59))</f>
        <v>1.7087495937059956</v>
      </c>
    </row>
    <row r="39" spans="1:17" x14ac:dyDescent="0.2">
      <c r="B39" t="s">
        <v>24</v>
      </c>
      <c r="C39" s="8">
        <v>2</v>
      </c>
      <c r="D39" s="8">
        <v>299.5</v>
      </c>
      <c r="E39" s="8">
        <v>426.5</v>
      </c>
      <c r="F39" s="2">
        <f t="shared" ref="F39:F42" si="3">(360/(2*PI()))*(ATAN((E50-E39)/(D50-D39))-(PI()/2))</f>
        <v>-25.659264516967344</v>
      </c>
      <c r="G39" s="2">
        <f t="shared" ref="G39:G42" si="4">-(360/(2*PI()))*(ATAN((-E49+E39)/(-D49+D39))-(0))</f>
        <v>21.801409486351812</v>
      </c>
      <c r="H39" s="3">
        <f>D39-D38</f>
        <v>157.5</v>
      </c>
      <c r="I39" s="5">
        <f>H39*$E$8*$F$9</f>
        <v>5.9522793903976634</v>
      </c>
      <c r="J39" s="12" t="s">
        <v>54</v>
      </c>
      <c r="N39" s="18">
        <f t="shared" ref="N39:N42" si="5">IF(E39&gt;0,-(E39-D$13)*$E$8*$F$9,"")</f>
        <v>1.5305861289593992</v>
      </c>
      <c r="O39">
        <f t="shared" ref="O39:O42" si="6">IF(N39="","",N39*N39)</f>
        <v>2.3426938981629184</v>
      </c>
      <c r="P39">
        <f t="shared" ref="P39:P42" si="7">IF(N39="","",ABS(N39))</f>
        <v>1.5305861289593992</v>
      </c>
      <c r="Q39">
        <f t="shared" ref="Q39:Q42" si="8">IF(N39="","",ABS(N39-O$59))</f>
        <v>1.7276457187548773</v>
      </c>
    </row>
    <row r="40" spans="1:17" x14ac:dyDescent="0.2">
      <c r="B40" t="s">
        <v>25</v>
      </c>
      <c r="C40" s="8">
        <v>3</v>
      </c>
      <c r="D40" s="8">
        <v>379.5</v>
      </c>
      <c r="E40" s="8">
        <v>484.5</v>
      </c>
      <c r="F40" s="2">
        <f t="shared" si="3"/>
        <v>-78.465379346355277</v>
      </c>
      <c r="G40" s="2">
        <f t="shared" si="4"/>
        <v>54.833563964207123</v>
      </c>
      <c r="H40" s="3">
        <f t="shared" ref="H40:H42" si="9">D40-D39</f>
        <v>80</v>
      </c>
      <c r="I40" s="5">
        <f>H40*$E$8*$F$9</f>
        <v>3.0233800078210349</v>
      </c>
      <c r="J40" s="12" t="s">
        <v>53</v>
      </c>
      <c r="N40" s="15">
        <f t="shared" si="5"/>
        <v>-0.66136437671085146</v>
      </c>
      <c r="O40">
        <f t="shared" si="6"/>
        <v>0.43740283878213304</v>
      </c>
      <c r="P40">
        <f t="shared" si="7"/>
        <v>0.66136437671085146</v>
      </c>
      <c r="Q40">
        <f t="shared" si="8"/>
        <v>0.46430478691537336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-49.090028219719244</v>
      </c>
      <c r="H41" s="3">
        <f t="shared" si="9"/>
        <v>-379.5</v>
      </c>
      <c r="I41" s="5">
        <f>H41*$E$8*$F$9</f>
        <v>-14.342158912101036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$C$32-D40</f>
        <v>83.5</v>
      </c>
      <c r="I44" s="16">
        <f>H44*$E$8*$F$9</f>
        <v>3.1556528831632056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97</v>
      </c>
      <c r="E48" s="8">
        <v>476</v>
      </c>
      <c r="F48" s="2">
        <f>(360/(2*PI()))*(ATAN((E48-D$13)/(D48-C$13))-(PI()/2))</f>
        <v>-75.963756532073518</v>
      </c>
      <c r="G48" s="2">
        <f>IF((90-F48-G38&gt;180),90-F48-G38-180,90-F48-G38)</f>
        <v>118.52710828526338</v>
      </c>
      <c r="H48" s="3" t="s">
        <v>31</v>
      </c>
      <c r="I48" s="6" t="s">
        <v>31</v>
      </c>
      <c r="K48" s="2">
        <f>IF((90-G38-F38&gt;180),90-G38-F38-180,90-G38-F38)</f>
        <v>94.237820800307446</v>
      </c>
      <c r="N48" s="15">
        <f>IF(E48&gt;0,-(E48-D$13)*$E$8*$F$9,"")</f>
        <v>-0.34013025087986642</v>
      </c>
      <c r="O48">
        <f>IF(N48="","",N48*N48)</f>
        <v>0.11568858756360087</v>
      </c>
      <c r="P48">
        <f>IF(N48="","",ABS(N48))</f>
        <v>0.34013025087986642</v>
      </c>
      <c r="Q48">
        <f>IF(N48="","",ABS(N48-O$59))</f>
        <v>0.14307066108438829</v>
      </c>
    </row>
    <row r="49" spans="1:17" x14ac:dyDescent="0.2">
      <c r="B49" t="s">
        <v>32</v>
      </c>
      <c r="C49" s="8">
        <v>2</v>
      </c>
      <c r="D49" s="8">
        <v>194.5</v>
      </c>
      <c r="E49" s="8">
        <v>468.5</v>
      </c>
      <c r="G49" s="15">
        <f>IF((90-F38-G39&gt;180),90-F38-G39-180,90-F38-G39)</f>
        <v>119.87305956076574</v>
      </c>
      <c r="H49" s="3">
        <f>D49-D48</f>
        <v>97.5</v>
      </c>
      <c r="I49" s="5">
        <f>H49*$E$8*$F$9</f>
        <v>3.6847443845318866</v>
      </c>
      <c r="K49" s="2">
        <f t="shared" ref="K49:K52" si="10">IF((90-G39-F39&gt;180),90-G39-F39-180,90-G39-F39)</f>
        <v>93.857855030615525</v>
      </c>
      <c r="N49" s="15">
        <f t="shared" ref="N49:N52" si="11">IF(E49&gt;0,-(E49-D$13)*$E$8*$F$9,"")</f>
        <v>-5.6688375146644411E-2</v>
      </c>
      <c r="O49">
        <f t="shared" ref="O49:O52" si="12">IF(N49="","",N49*N49)</f>
        <v>3.2135718767666919E-3</v>
      </c>
      <c r="P49">
        <f t="shared" ref="P49:P52" si="13">IF(N49="","",ABS(N49))</f>
        <v>5.6688375146644411E-2</v>
      </c>
      <c r="Q49">
        <f t="shared" ref="Q49:Q52" si="14">IF(N49="","",ABS(N49-O$59))</f>
        <v>0.14037121464883373</v>
      </c>
    </row>
    <row r="50" spans="1:17" x14ac:dyDescent="0.2">
      <c r="B50" t="s">
        <v>33</v>
      </c>
      <c r="C50" s="8">
        <v>3</v>
      </c>
      <c r="D50" s="8">
        <v>348.5</v>
      </c>
      <c r="E50" s="8">
        <v>528.5</v>
      </c>
      <c r="G50" s="15">
        <f>IF((90-F39-G40&gt;180),90-F39-G40-180,90-F39-G40)</f>
        <v>60.825700552760217</v>
      </c>
      <c r="H50" s="3">
        <f t="shared" ref="H50:H53" si="15">D50-D49</f>
        <v>154</v>
      </c>
      <c r="I50" s="5">
        <f>H50*$E$8*$F$9</f>
        <v>5.8200065150554927</v>
      </c>
      <c r="K50" s="2">
        <f t="shared" si="10"/>
        <v>113.63181538214815</v>
      </c>
      <c r="N50" s="18">
        <f t="shared" si="11"/>
        <v>-2.3242233810124207</v>
      </c>
      <c r="O50">
        <f t="shared" si="12"/>
        <v>5.4020143248448083</v>
      </c>
      <c r="P50">
        <f t="shared" si="13"/>
        <v>2.3242233810124207</v>
      </c>
      <c r="Q50">
        <f t="shared" si="14"/>
        <v>2.1271637912169425</v>
      </c>
    </row>
    <row r="51" spans="1:17" x14ac:dyDescent="0.2">
      <c r="B51" t="s">
        <v>34</v>
      </c>
      <c r="C51" s="8">
        <v>4</v>
      </c>
      <c r="D51" s="8">
        <v>428.5</v>
      </c>
      <c r="E51" s="8">
        <v>494.5</v>
      </c>
      <c r="G51" s="9">
        <f>IF((90-F40-$I$33&gt;180),90-F40-$I$33-180,90-F40-$I$33)</f>
        <v>126.13085605466682</v>
      </c>
      <c r="H51" s="3">
        <f t="shared" si="15"/>
        <v>80</v>
      </c>
      <c r="I51" s="5">
        <f>H51*$E$8*$F$9</f>
        <v>3.0233800078210349</v>
      </c>
      <c r="K51" s="2" t="e">
        <f t="shared" si="10"/>
        <v>#DIV/0!</v>
      </c>
      <c r="N51" s="15">
        <f t="shared" si="11"/>
        <v>-1.0392868776884807</v>
      </c>
      <c r="O51">
        <f t="shared" si="12"/>
        <v>1.0801172141354711</v>
      </c>
      <c r="P51">
        <f t="shared" si="13"/>
        <v>1.0392868776884807</v>
      </c>
      <c r="Q51">
        <f t="shared" si="14"/>
        <v>0.84222728789300261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-428.5</v>
      </c>
      <c r="I52" s="5">
        <f>H52*$E$8*$F$9</f>
        <v>-16.193979166891417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D39</v>
      </c>
      <c r="P55" s="9" t="s">
        <v>118</v>
      </c>
    </row>
    <row r="56" spans="1:17" x14ac:dyDescent="0.2">
      <c r="N56" s="9" t="s">
        <v>98</v>
      </c>
      <c r="O56" t="str">
        <f>"D"&amp;MID(P56,2,99)</f>
        <v>D50</v>
      </c>
      <c r="P56" s="9" t="s">
        <v>99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49</v>
      </c>
      <c r="F57" s="2">
        <f>E57*$E$8*$F$9</f>
        <v>1.8518202547903839</v>
      </c>
      <c r="N57" t="s">
        <v>100</v>
      </c>
      <c r="O57" s="2">
        <f>SQRT((1/(C$37+C$47+2))*SUM(O38:O42,O48:O52))</f>
        <v>1.1385340039468239</v>
      </c>
    </row>
    <row r="58" spans="1:17" x14ac:dyDescent="0.2">
      <c r="B58" t="s">
        <v>39</v>
      </c>
      <c r="E58" s="3">
        <f t="shared" ref="E58:E61" si="17">E49-E39</f>
        <v>42</v>
      </c>
      <c r="F58" s="2">
        <f>E58*$E$8*$F$9</f>
        <v>1.5872745041060434</v>
      </c>
      <c r="N58" t="s">
        <v>101</v>
      </c>
      <c r="O58" s="2">
        <f>SUM(P38:P42,P48:P52)</f>
        <v>7.4639693943081804</v>
      </c>
    </row>
    <row r="59" spans="1:17" x14ac:dyDescent="0.2">
      <c r="B59" t="s">
        <v>40</v>
      </c>
      <c r="E59" s="3">
        <f t="shared" si="17"/>
        <v>44</v>
      </c>
      <c r="F59" s="2">
        <f>E59*$E$8*$F$9</f>
        <v>1.6628590043015692</v>
      </c>
      <c r="N59" t="s">
        <v>102</v>
      </c>
      <c r="O59" s="2">
        <f>AVERAGE(N48:N52,N38:N42)</f>
        <v>-0.19705958979547814</v>
      </c>
    </row>
    <row r="60" spans="1:17" x14ac:dyDescent="0.2">
      <c r="B60" t="s">
        <v>41</v>
      </c>
      <c r="E60" s="17">
        <f>E51-D$32</f>
        <v>23.5</v>
      </c>
      <c r="F60" s="2">
        <f>E60*$E$8*$F$9</f>
        <v>0.88811787729742897</v>
      </c>
      <c r="N60" t="s">
        <v>103</v>
      </c>
      <c r="O60" s="2">
        <f>(1/(C$37+C$47+2))*SUM(Q38:Q42,Q48:Q52)</f>
        <v>0.79483700602437934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1.2574271962128245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1.4107931613991551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9.01345164831646</v>
      </c>
    </row>
    <row r="64" spans="1:17" x14ac:dyDescent="0.2">
      <c r="N64" t="s">
        <v>107</v>
      </c>
      <c r="O64" s="19" cm="1">
        <f t="array" aca="1" ref="O64" ca="1">(INDIRECT(O56)-C$13)*E$8*F$9</f>
        <v>10.865271903106844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70.252992582858724</v>
      </c>
      <c r="P65" s="19" cm="1">
        <f t="array" aca="1" ref="P65" ca="1">(360/(2*PI()))*ATAN(ABS(INDIRECT(P56))/(ABS(C$32-INDIRECT(O56))*E$8*F$9))</f>
        <v>28.241041582819104</v>
      </c>
      <c r="Q65" s="2">
        <f ca="1">180-O65-P65</f>
        <v>81.505965834322168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6.3657789284602071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</v>
      </c>
      <c r="F67" s="2">
        <f t="shared" ref="F67:F72" si="18">E67*$E$8*$F$9</f>
        <v>-0.34013025087986642</v>
      </c>
      <c r="N67" t="s">
        <v>111</v>
      </c>
      <c r="O67" s="19" cm="1">
        <f t="array" aca="1" ref="O67" ca="1">(360/(2*PI()))*ATAN((ABS(INDIRECT(P55))+ABS(INDIRECT(P56))/(ABS(O63-O64))))</f>
        <v>70.252992582858724</v>
      </c>
      <c r="P67" s="19" cm="1">
        <f t="array" aca="1" ref="P67" ca="1">(360/(2*PI()))*ATAN(ABS(INDIRECT(P56))/(ABS(0-INDIRECT(O56))*E$8*F$9))</f>
        <v>10.007979801441337</v>
      </c>
      <c r="Q67" s="2">
        <f ca="1">180-O67-P67</f>
        <v>99.739027615699939</v>
      </c>
    </row>
    <row r="68" spans="1:17" x14ac:dyDescent="0.2">
      <c r="B68" t="s">
        <v>39</v>
      </c>
      <c r="C68" t="s">
        <v>43</v>
      </c>
      <c r="E68" s="3">
        <f>E38-E49</f>
        <v>-41.5</v>
      </c>
      <c r="F68" s="2">
        <f t="shared" si="18"/>
        <v>-1.5683783790571619</v>
      </c>
      <c r="N68" t="s">
        <v>112</v>
      </c>
      <c r="O68" s="19" cm="1">
        <f t="array" aca="1" ref="O68" ca="1">SQRT((INDIRECT(P55)*INDIRECT(P55))+((INDIRECT(O55)-C$13)*(INDIRECT(O55)-C$13)*E$8*F$9*E$8*F$9)           )</f>
        <v>9.1424834981913783</v>
      </c>
    </row>
    <row r="69" spans="1:17" x14ac:dyDescent="0.2">
      <c r="B69" t="s">
        <v>40</v>
      </c>
      <c r="E69" s="3">
        <f t="shared" ref="E69:E72" si="19">E39-E50</f>
        <v>-102</v>
      </c>
      <c r="F69" s="2">
        <f t="shared" si="18"/>
        <v>-3.8548095099718198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-10</v>
      </c>
      <c r="F70" s="2">
        <f t="shared" si="18"/>
        <v>-0.37792250097762936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60</v>
      </c>
      <c r="D76" s="8">
        <v>470</v>
      </c>
      <c r="E76" s="3">
        <f>(D77-D76  )</f>
        <v>11.5</v>
      </c>
      <c r="F76" s="3">
        <f>ATAN(E76/E77)</f>
        <v>0.3132761809936716</v>
      </c>
      <c r="G76" s="2">
        <f>((PI()/2)-F76-F77)*(360/(2*PI()))</f>
        <v>33.469383737324904</v>
      </c>
    </row>
    <row r="77" spans="1:17" x14ac:dyDescent="0.2">
      <c r="A77" t="s">
        <v>62</v>
      </c>
      <c r="B77" s="8">
        <v>2</v>
      </c>
      <c r="C77" s="8">
        <v>96.5</v>
      </c>
      <c r="D77" s="8">
        <v>481.5</v>
      </c>
      <c r="E77" s="3">
        <f>AVERAGE(C77,C78)-C76</f>
        <v>35.5</v>
      </c>
      <c r="F77" s="3">
        <f>ATAN(E77/E78)</f>
        <v>0.67336920097146036</v>
      </c>
    </row>
    <row r="78" spans="1:17" x14ac:dyDescent="0.2">
      <c r="A78" t="s">
        <v>63</v>
      </c>
      <c r="B78" s="8">
        <v>3</v>
      </c>
      <c r="C78" s="8">
        <v>94.5</v>
      </c>
      <c r="D78" s="8">
        <v>514.5</v>
      </c>
      <c r="E78" s="3">
        <f>D78-D76</f>
        <v>44.5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1281-748C-9340-BADC-15529A4D3532}">
  <sheetPr codeName="Sheet11"/>
  <dimension ref="A1:Q79"/>
  <sheetViews>
    <sheetView topLeftCell="A28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317</v>
      </c>
      <c r="D3" s="8">
        <v>88</v>
      </c>
    </row>
    <row r="4" spans="1:11" x14ac:dyDescent="0.2">
      <c r="B4" s="8">
        <v>2</v>
      </c>
      <c r="C4" s="8">
        <v>584.5</v>
      </c>
      <c r="D4" s="8">
        <v>109.5</v>
      </c>
    </row>
    <row r="5" spans="1:11" x14ac:dyDescent="0.2">
      <c r="A5" t="s">
        <v>47</v>
      </c>
      <c r="B5" s="8">
        <v>3</v>
      </c>
      <c r="C5" s="8">
        <v>367.5</v>
      </c>
      <c r="D5" s="8">
        <v>675.5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420.5</v>
      </c>
      <c r="D6" s="8">
        <v>673.5</v>
      </c>
      <c r="E6" s="3">
        <f>SQRT(((C6-C5)^2)+((D6-D5)^2))</f>
        <v>53.037722424704477</v>
      </c>
      <c r="F6" s="2">
        <f>E6*E8</f>
        <v>19.763453227223863</v>
      </c>
      <c r="J6" s="3">
        <f>SQRT(((C5-C7)^2)+((D5-D7)^2))</f>
        <v>67.230945255886439</v>
      </c>
    </row>
    <row r="7" spans="1:11" x14ac:dyDescent="0.2">
      <c r="A7" t="s">
        <v>5</v>
      </c>
      <c r="B7" s="8">
        <v>5</v>
      </c>
      <c r="C7" s="8">
        <v>429.5</v>
      </c>
      <c r="D7" s="8">
        <v>649.5</v>
      </c>
      <c r="E7" s="3">
        <f>SQRT(((D6-D7)^2)+((C6-C7)^2))</f>
        <v>25.632011235952593</v>
      </c>
      <c r="G7" s="2">
        <f>E7*E8</f>
        <v>9.5512595945384469</v>
      </c>
      <c r="H7" s="2">
        <f>G7/F6</f>
        <v>0.48327888272995373</v>
      </c>
      <c r="K7" s="2">
        <f>180-((360/(2*PI())*ACOS(((E7^2)+(E6^2)-(J6^2))/(2*E6*E7))))</f>
        <v>67.282875292190184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0.37263012670427625</v>
      </c>
      <c r="I8" s="2">
        <f>MAX(G7,H33)</f>
        <v>9.8075518517082543</v>
      </c>
    </row>
    <row r="9" spans="1:11" x14ac:dyDescent="0.2">
      <c r="A9" t="s">
        <v>59</v>
      </c>
      <c r="F9" s="3">
        <f>F6/G30</f>
        <v>8.8469928981992449E-2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472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487.5</v>
      </c>
      <c r="G14" s="3">
        <f>(C14-C$13)*$E$8</f>
        <v>12.483109244593255</v>
      </c>
      <c r="H14" s="3">
        <f>-(D14-D$13)*$E$8</f>
        <v>-5.7757669639162819</v>
      </c>
      <c r="J14" s="2">
        <f t="shared" ref="J14:K30" si="0">G14*$F$9</f>
        <v>1.1043797883436186</v>
      </c>
      <c r="K14" s="2">
        <f t="shared" si="0"/>
        <v>-0.5109816931142116</v>
      </c>
    </row>
    <row r="15" spans="1:11" x14ac:dyDescent="0.2">
      <c r="B15" s="8">
        <v>3</v>
      </c>
      <c r="C15" s="8">
        <v>131.5</v>
      </c>
      <c r="D15" s="8">
        <v>481.5</v>
      </c>
      <c r="G15" s="3">
        <f t="shared" ref="G15:G30" si="1">(C15-C$13)*$E$8</f>
        <v>26.270423932651475</v>
      </c>
      <c r="H15" s="3">
        <f t="shared" ref="H15:H30" si="2">-(D15-D$13)*$E$8</f>
        <v>-3.5399862036906242</v>
      </c>
      <c r="J15" s="2">
        <f t="shared" si="0"/>
        <v>2.3241425396485109</v>
      </c>
      <c r="K15" s="2">
        <f t="shared" si="0"/>
        <v>-0.3131823280377426</v>
      </c>
    </row>
    <row r="16" spans="1:11" x14ac:dyDescent="0.2">
      <c r="B16" s="8">
        <v>4</v>
      </c>
      <c r="C16" s="8">
        <v>164.5</v>
      </c>
      <c r="D16" s="8">
        <v>480.5</v>
      </c>
      <c r="G16" s="3">
        <f t="shared" si="1"/>
        <v>38.567218113892594</v>
      </c>
      <c r="H16" s="3">
        <f t="shared" si="2"/>
        <v>-3.1673560769863482</v>
      </c>
      <c r="J16" s="2">
        <f t="shared" si="0"/>
        <v>3.4120390475690905</v>
      </c>
      <c r="K16" s="2">
        <f t="shared" si="0"/>
        <v>-0.28021576719166441</v>
      </c>
    </row>
    <row r="17" spans="1:11" x14ac:dyDescent="0.2">
      <c r="B17" s="8">
        <v>5</v>
      </c>
      <c r="C17" s="8">
        <v>202.5</v>
      </c>
      <c r="D17" s="8">
        <v>502.5</v>
      </c>
      <c r="G17" s="3">
        <f t="shared" si="1"/>
        <v>52.72716292865509</v>
      </c>
      <c r="H17" s="3">
        <f t="shared" si="2"/>
        <v>-11.365218864480426</v>
      </c>
      <c r="J17" s="2">
        <f t="shared" si="0"/>
        <v>4.6647683597200604</v>
      </c>
      <c r="K17" s="2">
        <f t="shared" si="0"/>
        <v>-1.0054801058053842</v>
      </c>
    </row>
    <row r="18" spans="1:11" x14ac:dyDescent="0.2">
      <c r="B18" s="8">
        <v>6</v>
      </c>
      <c r="C18" s="8">
        <v>235.5</v>
      </c>
      <c r="D18" s="8">
        <v>484.5</v>
      </c>
      <c r="G18" s="3">
        <f t="shared" si="1"/>
        <v>65.023957109896202</v>
      </c>
      <c r="H18" s="3">
        <f t="shared" si="2"/>
        <v>-4.6578765838034535</v>
      </c>
      <c r="J18" s="2">
        <f t="shared" si="0"/>
        <v>5.7526648676406396</v>
      </c>
      <c r="K18" s="2">
        <f t="shared" si="0"/>
        <v>-0.41208201057597715</v>
      </c>
    </row>
    <row r="19" spans="1:11" x14ac:dyDescent="0.2">
      <c r="B19" s="8">
        <v>7</v>
      </c>
      <c r="C19" s="8">
        <v>268.5</v>
      </c>
      <c r="D19" s="8">
        <v>462.5</v>
      </c>
      <c r="G19" s="3">
        <f t="shared" si="1"/>
        <v>77.320751291137327</v>
      </c>
      <c r="H19" s="3">
        <f t="shared" si="2"/>
        <v>3.5399862036906242</v>
      </c>
      <c r="J19" s="2">
        <f t="shared" si="0"/>
        <v>6.8405613755612205</v>
      </c>
      <c r="K19" s="2">
        <f t="shared" si="0"/>
        <v>0.3131823280377426</v>
      </c>
    </row>
    <row r="20" spans="1:11" x14ac:dyDescent="0.2">
      <c r="B20" s="8">
        <v>8</v>
      </c>
      <c r="C20" s="8">
        <v>304.5</v>
      </c>
      <c r="D20" s="8">
        <v>489.5</v>
      </c>
      <c r="G20" s="3">
        <f t="shared" si="1"/>
        <v>90.735435852491264</v>
      </c>
      <c r="H20" s="3">
        <f t="shared" si="2"/>
        <v>-6.5210272173248347</v>
      </c>
      <c r="J20" s="2">
        <f t="shared" si="0"/>
        <v>8.0273575660200329</v>
      </c>
      <c r="K20" s="2">
        <f t="shared" si="0"/>
        <v>-0.57691481480636797</v>
      </c>
    </row>
    <row r="21" spans="1:11" x14ac:dyDescent="0.2">
      <c r="B21" s="8">
        <v>9</v>
      </c>
      <c r="C21" s="8">
        <v>340.5</v>
      </c>
      <c r="D21" s="8">
        <v>521.5</v>
      </c>
      <c r="G21" s="3">
        <f t="shared" si="1"/>
        <v>104.15012041384522</v>
      </c>
      <c r="H21" s="3">
        <f t="shared" si="2"/>
        <v>-18.445191271861674</v>
      </c>
      <c r="J21" s="2">
        <f t="shared" si="0"/>
        <v>9.2141537564788489</v>
      </c>
      <c r="K21" s="2">
        <f t="shared" si="0"/>
        <v>-1.6318447618808694</v>
      </c>
    </row>
    <row r="22" spans="1:11" x14ac:dyDescent="0.2">
      <c r="B22" s="8">
        <v>10</v>
      </c>
      <c r="C22" s="8">
        <v>379.5</v>
      </c>
      <c r="D22" s="8">
        <v>508.5</v>
      </c>
      <c r="G22" s="3">
        <f t="shared" si="1"/>
        <v>118.68269535531199</v>
      </c>
      <c r="H22" s="3">
        <f t="shared" si="2"/>
        <v>-13.600999624706084</v>
      </c>
      <c r="J22" s="2">
        <f t="shared" si="0"/>
        <v>10.499849629475897</v>
      </c>
      <c r="K22" s="2">
        <f t="shared" si="0"/>
        <v>-1.2032794708818533</v>
      </c>
    </row>
    <row r="23" spans="1:11" x14ac:dyDescent="0.2">
      <c r="B23" s="8">
        <v>11</v>
      </c>
      <c r="C23" s="8">
        <v>415.5</v>
      </c>
      <c r="D23" s="8">
        <v>455.5</v>
      </c>
      <c r="G23" s="3">
        <f t="shared" si="1"/>
        <v>132.09737991666594</v>
      </c>
      <c r="H23" s="3">
        <f t="shared" si="2"/>
        <v>6.1483970906205583</v>
      </c>
      <c r="J23" s="2">
        <f t="shared" si="0"/>
        <v>11.686645819934711</v>
      </c>
      <c r="K23" s="2">
        <f t="shared" si="0"/>
        <v>0.54394825396028978</v>
      </c>
    </row>
    <row r="24" spans="1:11" x14ac:dyDescent="0.2">
      <c r="B24" s="8">
        <v>12</v>
      </c>
      <c r="C24" s="8">
        <v>449.5</v>
      </c>
      <c r="D24" s="8">
        <v>477.5</v>
      </c>
      <c r="G24" s="3">
        <f t="shared" si="1"/>
        <v>144.76680422461132</v>
      </c>
      <c r="H24" s="3">
        <f t="shared" si="2"/>
        <v>-2.0494656968735194</v>
      </c>
      <c r="J24" s="2">
        <f t="shared" si="0"/>
        <v>12.807508888701367</v>
      </c>
      <c r="K24" s="2">
        <f t="shared" si="0"/>
        <v>-0.18131608465342994</v>
      </c>
    </row>
    <row r="25" spans="1:11" x14ac:dyDescent="0.2">
      <c r="B25" s="8">
        <v>13</v>
      </c>
      <c r="C25" s="8">
        <v>485.5</v>
      </c>
      <c r="D25" s="8">
        <v>380.5</v>
      </c>
      <c r="G25" s="3">
        <f t="shared" si="1"/>
        <v>158.18148878596526</v>
      </c>
      <c r="H25" s="3">
        <f t="shared" si="2"/>
        <v>34.095656593441277</v>
      </c>
      <c r="J25" s="2">
        <f t="shared" si="0"/>
        <v>13.994305079160181</v>
      </c>
      <c r="K25" s="2">
        <f t="shared" si="0"/>
        <v>3.0164403174161523</v>
      </c>
    </row>
    <row r="26" spans="1:11" x14ac:dyDescent="0.2">
      <c r="B26" s="8">
        <v>14</v>
      </c>
      <c r="C26" s="8">
        <v>517.5</v>
      </c>
      <c r="D26" s="8">
        <v>341.5</v>
      </c>
      <c r="G26" s="3">
        <f t="shared" si="1"/>
        <v>170.1056528405021</v>
      </c>
      <c r="H26" s="3">
        <f t="shared" si="2"/>
        <v>48.628231534908053</v>
      </c>
      <c r="J26" s="2">
        <f t="shared" si="0"/>
        <v>15.049235026234683</v>
      </c>
      <c r="K26" s="2">
        <f t="shared" si="0"/>
        <v>4.3021361904132007</v>
      </c>
    </row>
    <row r="27" spans="1:11" x14ac:dyDescent="0.2">
      <c r="B27" s="8">
        <v>15</v>
      </c>
      <c r="C27" s="8">
        <v>552.5</v>
      </c>
      <c r="D27" s="8">
        <v>308.5</v>
      </c>
      <c r="G27" s="3">
        <f t="shared" si="1"/>
        <v>183.14770727515179</v>
      </c>
      <c r="H27" s="3">
        <f t="shared" si="2"/>
        <v>60.925025716149165</v>
      </c>
      <c r="J27" s="2">
        <f t="shared" si="0"/>
        <v>16.20306465584742</v>
      </c>
      <c r="K27" s="2">
        <f t="shared" si="0"/>
        <v>5.3900326983337798</v>
      </c>
    </row>
    <row r="28" spans="1:11" x14ac:dyDescent="0.2">
      <c r="B28" s="8">
        <v>16</v>
      </c>
      <c r="C28" s="8">
        <v>589.5</v>
      </c>
      <c r="D28" s="8">
        <v>294.5</v>
      </c>
      <c r="G28" s="3">
        <f t="shared" si="1"/>
        <v>196.93502196321</v>
      </c>
      <c r="H28" s="3">
        <f t="shared" si="2"/>
        <v>66.141847490009042</v>
      </c>
      <c r="J28" s="2">
        <f t="shared" si="0"/>
        <v>17.422827407152312</v>
      </c>
      <c r="K28" s="2">
        <f t="shared" si="0"/>
        <v>5.8515645501788756</v>
      </c>
    </row>
    <row r="29" spans="1:11" x14ac:dyDescent="0.2">
      <c r="B29" s="8">
        <v>17</v>
      </c>
      <c r="C29" s="8">
        <v>625.5</v>
      </c>
      <c r="D29" s="8">
        <v>274.5</v>
      </c>
      <c r="G29" s="3">
        <f t="shared" si="1"/>
        <v>210.34970652456394</v>
      </c>
      <c r="H29" s="3">
        <f t="shared" si="2"/>
        <v>73.594450024094556</v>
      </c>
      <c r="J29" s="2">
        <f t="shared" si="0"/>
        <v>18.609623597611126</v>
      </c>
      <c r="K29" s="2">
        <f t="shared" si="0"/>
        <v>6.5108957671004379</v>
      </c>
    </row>
    <row r="30" spans="1:11" x14ac:dyDescent="0.2">
      <c r="B30" s="8">
        <v>18</v>
      </c>
      <c r="C30" s="8">
        <v>660.5</v>
      </c>
      <c r="D30" s="8">
        <v>256.5</v>
      </c>
      <c r="G30" s="3">
        <f t="shared" si="1"/>
        <v>223.39176095921363</v>
      </c>
      <c r="H30" s="3">
        <f t="shared" si="2"/>
        <v>80.301792304771539</v>
      </c>
      <c r="J30" s="2">
        <f t="shared" si="0"/>
        <v>19.763453227223863</v>
      </c>
      <c r="K30" s="2">
        <f t="shared" si="0"/>
        <v>7.1042938623298459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465</v>
      </c>
      <c r="D32" s="8">
        <v>470</v>
      </c>
      <c r="G32" s="2">
        <f>(C32-C$13)*$E$8*$F$9</f>
        <v>13.318490581815579</v>
      </c>
      <c r="I32" t="s">
        <v>16</v>
      </c>
    </row>
    <row r="33" spans="1:17" x14ac:dyDescent="0.2">
      <c r="A33" t="s">
        <v>17</v>
      </c>
      <c r="B33" s="8">
        <v>2</v>
      </c>
      <c r="C33" s="8">
        <v>464.5</v>
      </c>
      <c r="D33" s="8">
        <v>767.5</v>
      </c>
      <c r="E33" s="3">
        <f>D33-D32</f>
        <v>297.5</v>
      </c>
      <c r="H33" s="2">
        <f>E33*E8*$F$9</f>
        <v>9.8075518517082543</v>
      </c>
      <c r="I33" s="9">
        <f>-(360/(2*PI()))*(ATAN((-E51+E33)/(-D51+D33))-(0))</f>
        <v>30.027124233213083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154</v>
      </c>
      <c r="E38" s="8">
        <v>456</v>
      </c>
      <c r="F38" s="2">
        <f>(360/(2*PI()))*(ATAN((E49-E38)/(D49-D38))-(PI()/2))</f>
        <v>-33.140220879052016</v>
      </c>
      <c r="G38" s="2">
        <f>-(360/(2*PI()))*(ATAN((-E48+E38)/(-D48+D38))-(0))</f>
        <v>44.356254285824619</v>
      </c>
      <c r="H38" s="4">
        <f>D38-C13</f>
        <v>93</v>
      </c>
      <c r="I38" s="5">
        <f>H38*$E$8*$F$9</f>
        <v>3.0658901586852694</v>
      </c>
      <c r="J38" s="12" t="s">
        <v>53</v>
      </c>
      <c r="N38" s="15">
        <f>IF(E38&gt;0,-(E38-D$13)*$E$8*$F$9,"")</f>
        <v>0.52746497353725064</v>
      </c>
      <c r="O38">
        <f>IF(N38="","",N38*N38)</f>
        <v>0.2782192983086525</v>
      </c>
      <c r="P38">
        <f>IF(N38="","",ABS(N38))</f>
        <v>0.52746497353725064</v>
      </c>
      <c r="Q38">
        <f>IF(N38="","",ABS(N38-O$59))</f>
        <v>0.9866420710361965</v>
      </c>
    </row>
    <row r="39" spans="1:17" x14ac:dyDescent="0.2">
      <c r="B39" t="s">
        <v>24</v>
      </c>
      <c r="C39" s="8">
        <v>2</v>
      </c>
      <c r="D39" s="8">
        <v>287.5</v>
      </c>
      <c r="E39" s="8">
        <v>450.5</v>
      </c>
      <c r="F39" s="2">
        <f t="shared" ref="F39:F42" si="3">(360/(2*PI()))*(ATAN((E50-E39)/(D50-D39))-(PI()/2))</f>
        <v>-40.266561669424512</v>
      </c>
      <c r="G39" s="2">
        <f t="shared" ref="G39:G42" si="4">-(360/(2*PI()))*(ATAN((-E49+E39)/(-D49+D39))-(0))</f>
        <v>35.073754493348297</v>
      </c>
      <c r="H39" s="3">
        <f>D39-D38</f>
        <v>133.5</v>
      </c>
      <c r="I39" s="5">
        <f>H39*$E$8*$F$9</f>
        <v>4.4010358729514349</v>
      </c>
      <c r="J39" s="12" t="s">
        <v>54</v>
      </c>
      <c r="N39" s="18">
        <f t="shared" ref="N39:N42" si="5">IF(E39&gt;0,-(E39-D$13)*$E$8*$F$9,"")</f>
        <v>0.7087810581906806</v>
      </c>
      <c r="O39">
        <f t="shared" ref="O39:O42" si="6">IF(N39="","",N39*N39)</f>
        <v>0.50237058844990101</v>
      </c>
      <c r="P39">
        <f t="shared" ref="P39:P42" si="7">IF(N39="","",ABS(N39))</f>
        <v>0.7087810581906806</v>
      </c>
      <c r="Q39">
        <f t="shared" ref="Q39:Q42" si="8">IF(N39="","",ABS(N39-O$59))</f>
        <v>1.1679581556896264</v>
      </c>
    </row>
    <row r="40" spans="1:17" x14ac:dyDescent="0.2">
      <c r="B40" t="s">
        <v>25</v>
      </c>
      <c r="C40" s="8">
        <v>3</v>
      </c>
      <c r="D40" s="8">
        <v>409.5</v>
      </c>
      <c r="E40" s="8">
        <v>456.5</v>
      </c>
      <c r="F40" s="2">
        <f t="shared" si="3"/>
        <v>-45.939190945735575</v>
      </c>
      <c r="G40" s="2">
        <f t="shared" si="4"/>
        <v>57.66981426494965</v>
      </c>
      <c r="H40" s="3">
        <f t="shared" ref="H40:H42" si="9">D40-D39</f>
        <v>122</v>
      </c>
      <c r="I40" s="5">
        <f>H40*$E$8*$F$9</f>
        <v>4.0219204232215366</v>
      </c>
      <c r="J40" s="12" t="s">
        <v>53</v>
      </c>
      <c r="N40" s="15">
        <f t="shared" si="5"/>
        <v>0.5109816931142116</v>
      </c>
      <c r="O40">
        <f t="shared" si="6"/>
        <v>0.26110229069786633</v>
      </c>
      <c r="P40">
        <f t="shared" si="7"/>
        <v>0.5109816931142116</v>
      </c>
      <c r="Q40">
        <f t="shared" si="8"/>
        <v>0.97015879061315746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-47.84082605697219</v>
      </c>
      <c r="H41" s="3">
        <f t="shared" si="9"/>
        <v>-409.5</v>
      </c>
      <c r="I41" s="5">
        <f>H41*$E$8*$F$9</f>
        <v>-13.499806666469009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$C$32-D40</f>
        <v>55.5</v>
      </c>
      <c r="I44" s="16">
        <f>H44*$E$8*$F$9</f>
        <v>1.8296441269573385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109</v>
      </c>
      <c r="E48" s="8">
        <v>500</v>
      </c>
      <c r="F48" s="2">
        <f>(360/(2*PI()))*(ATAN((E48-D$13)/(D48-C$13))-(PI()/2))</f>
        <v>-59.74356283647073</v>
      </c>
      <c r="G48" s="2">
        <f>IF((90-F48-G38&gt;180),90-F48-G38-180,90-F48-G38)</f>
        <v>105.38730855064613</v>
      </c>
      <c r="H48" s="3" t="s">
        <v>31</v>
      </c>
      <c r="I48" s="6" t="s">
        <v>31</v>
      </c>
      <c r="K48" s="2">
        <f>IF((90-G38-F38&gt;180),90-G38-F38-180,90-G38-F38)</f>
        <v>78.783966593227404</v>
      </c>
      <c r="N48" s="15">
        <f>IF(E48&gt;0,-(E48-D$13)*$E$8*$F$9,"")</f>
        <v>-0.92306370369018864</v>
      </c>
      <c r="O48">
        <f>IF(N48="","",N48*N48)</f>
        <v>0.85204660107024832</v>
      </c>
      <c r="P48">
        <f>IF(N48="","",ABS(N48))</f>
        <v>0.92306370369018864</v>
      </c>
      <c r="Q48">
        <f>IF(N48="","",ABS(N48-O$59))</f>
        <v>0.46388660619124283</v>
      </c>
    </row>
    <row r="49" spans="1:17" x14ac:dyDescent="0.2">
      <c r="B49" t="s">
        <v>32</v>
      </c>
      <c r="C49" s="8">
        <v>2</v>
      </c>
      <c r="D49" s="8">
        <v>193.5</v>
      </c>
      <c r="E49" s="8">
        <v>516.5</v>
      </c>
      <c r="G49" s="15">
        <f>IF((90-F38-G39&gt;180),90-F38-G39-180,90-F38-G39)</f>
        <v>88.066466385703706</v>
      </c>
      <c r="H49" s="3">
        <f>D49-D48</f>
        <v>84.5</v>
      </c>
      <c r="I49" s="5">
        <f>H49*$E$8*$F$9</f>
        <v>2.7856743914936053</v>
      </c>
      <c r="K49" s="2">
        <f t="shared" ref="K49:K52" si="10">IF((90-G39-F39&gt;180),90-G39-F39-180,90-G39-F39)</f>
        <v>95.192807176076215</v>
      </c>
      <c r="N49" s="15">
        <f t="shared" ref="N49:N52" si="11">IF(E49&gt;0,-(E49-D$13)*$E$8*$F$9,"")</f>
        <v>-1.4670119576504783</v>
      </c>
      <c r="O49">
        <f t="shared" ref="O49:O52" si="12">IF(N49="","",N49*N49)</f>
        <v>2.1521240838894888</v>
      </c>
      <c r="P49">
        <f t="shared" ref="P49:P52" si="13">IF(N49="","",ABS(N49))</f>
        <v>1.4670119576504783</v>
      </c>
      <c r="Q49">
        <f t="shared" ref="Q49:Q52" si="14">IF(N49="","",ABS(N49-O$59))</f>
        <v>1.0078348601515326</v>
      </c>
    </row>
    <row r="50" spans="1:17" x14ac:dyDescent="0.2">
      <c r="B50" t="s">
        <v>33</v>
      </c>
      <c r="C50" s="8">
        <v>3</v>
      </c>
      <c r="D50" s="8">
        <v>359.5</v>
      </c>
      <c r="E50" s="8">
        <v>535.5</v>
      </c>
      <c r="G50" s="15">
        <f>IF((90-F39-G40&gt;180),90-F39-G40-180,90-F39-G40)</f>
        <v>72.596747404474854</v>
      </c>
      <c r="H50" s="3">
        <f t="shared" ref="H50:H53" si="15">D50-D49</f>
        <v>166</v>
      </c>
      <c r="I50" s="5">
        <f>H50*$E$8*$F$9</f>
        <v>5.4724491004489755</v>
      </c>
      <c r="K50" s="2">
        <f t="shared" si="10"/>
        <v>78.269376680785925</v>
      </c>
      <c r="N50" s="18">
        <f t="shared" si="11"/>
        <v>-2.093376613725964</v>
      </c>
      <c r="O50">
        <f t="shared" si="12"/>
        <v>4.382225646894784</v>
      </c>
      <c r="P50">
        <f t="shared" si="13"/>
        <v>2.093376613725964</v>
      </c>
      <c r="Q50">
        <f t="shared" si="14"/>
        <v>1.6341995162270182</v>
      </c>
    </row>
    <row r="51" spans="1:17" x14ac:dyDescent="0.2">
      <c r="B51" t="s">
        <v>34</v>
      </c>
      <c r="C51" s="8">
        <v>4</v>
      </c>
      <c r="D51" s="8">
        <v>440.5</v>
      </c>
      <c r="E51" s="8">
        <v>486.5</v>
      </c>
      <c r="G51" s="9">
        <f>IF((90-F40-$I$33&gt;180),90-F40-$I$33-180,90-F40-$I$33)</f>
        <v>105.91206671252247</v>
      </c>
      <c r="H51" s="3">
        <f t="shared" si="15"/>
        <v>81</v>
      </c>
      <c r="I51" s="5">
        <f>H51*$E$8*$F$9</f>
        <v>2.6702914285323316</v>
      </c>
      <c r="K51" s="2" t="e">
        <f t="shared" si="10"/>
        <v>#DIV/0!</v>
      </c>
      <c r="N51" s="15">
        <f t="shared" si="11"/>
        <v>-0.47801513226813341</v>
      </c>
      <c r="O51">
        <f t="shared" si="12"/>
        <v>0.22849846667732107</v>
      </c>
      <c r="P51">
        <f t="shared" si="13"/>
        <v>0.47801513226813341</v>
      </c>
      <c r="Q51">
        <f t="shared" si="14"/>
        <v>1.8838034769187606E-2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-440.5</v>
      </c>
      <c r="I52" s="5">
        <f>H52*$E$8*$F$9</f>
        <v>-14.521770052697432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D39</v>
      </c>
      <c r="P55" s="9" t="s">
        <v>118</v>
      </c>
    </row>
    <row r="56" spans="1:17" x14ac:dyDescent="0.2">
      <c r="N56" s="9" t="s">
        <v>98</v>
      </c>
      <c r="O56" t="str">
        <f>"D"&amp;MID(P56,2,99)</f>
        <v>D50</v>
      </c>
      <c r="P56" s="9" t="s">
        <v>99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44</v>
      </c>
      <c r="F57" s="2">
        <f>E57*$E$8*$F$9</f>
        <v>1.4505286772274395</v>
      </c>
      <c r="N57" t="s">
        <v>100</v>
      </c>
      <c r="O57" s="2">
        <f>SQRT((1/(C$37+C$47+2))*SUM(O38:O42,O48:O52))</f>
        <v>0.98073594679303411</v>
      </c>
    </row>
    <row r="58" spans="1:17" x14ac:dyDescent="0.2">
      <c r="B58" t="s">
        <v>39</v>
      </c>
      <c r="E58" s="3">
        <f t="shared" ref="E58:E61" si="17">E49-E39</f>
        <v>66</v>
      </c>
      <c r="F58" s="2">
        <f>E58*$E$8*$F$9</f>
        <v>2.1757930158411591</v>
      </c>
      <c r="N58" t="s">
        <v>101</v>
      </c>
      <c r="O58" s="2">
        <f>SUM(P38:P42,P48:P52)</f>
        <v>6.7086951321769064</v>
      </c>
    </row>
    <row r="59" spans="1:17" x14ac:dyDescent="0.2">
      <c r="B59" t="s">
        <v>40</v>
      </c>
      <c r="E59" s="3">
        <f t="shared" si="17"/>
        <v>79</v>
      </c>
      <c r="F59" s="2">
        <f>E59*$E$8*$F$9</f>
        <v>2.604358306840175</v>
      </c>
      <c r="N59" t="s">
        <v>102</v>
      </c>
      <c r="O59" s="2">
        <f>AVERAGE(N48:N52,N38:N42)</f>
        <v>-0.45917709749894581</v>
      </c>
    </row>
    <row r="60" spans="1:17" x14ac:dyDescent="0.2">
      <c r="B60" t="s">
        <v>41</v>
      </c>
      <c r="E60" s="17">
        <f>E51-D$32</f>
        <v>16.5</v>
      </c>
      <c r="F60" s="2">
        <f>E60*$E$8*$F$9</f>
        <v>0.54394825396028978</v>
      </c>
      <c r="N60" t="s">
        <v>103</v>
      </c>
      <c r="O60" s="2">
        <f>(1/(C$37+C$47+2))*SUM(Q38:Q42,Q48:Q52)</f>
        <v>0.69439089274199561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0.75099939046447273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1.2480034215721287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7.4669260316367057</v>
      </c>
    </row>
    <row r="64" spans="1:17" x14ac:dyDescent="0.2">
      <c r="N64" t="s">
        <v>107</v>
      </c>
      <c r="O64" s="19" cm="1">
        <f t="array" aca="1" ref="O64" ca="1">(INDIRECT(O56)-C$13)*E$8*F$9</f>
        <v>9.8405184125543332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57.844725609769874</v>
      </c>
      <c r="P65" s="19" cm="1">
        <f t="array" aca="1" ref="P65" ca="1">(360/(2*PI()))*ATAN(ABS(INDIRECT(P56))/(ABS(C$32-INDIRECT(O56))*E$8*F$9))</f>
        <v>31.043555616288245</v>
      </c>
      <c r="Q65" s="2">
        <f ca="1">180-O65-P65</f>
        <v>91.111718773941874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5.8943344215746691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-28</v>
      </c>
      <c r="F67" s="2">
        <f t="shared" ref="F67:F72" si="18">E67*$E$8*$F$9</f>
        <v>-0.92306370369018864</v>
      </c>
      <c r="N67" t="s">
        <v>111</v>
      </c>
      <c r="O67" s="19" cm="1">
        <f t="array" aca="1" ref="O67" ca="1">(360/(2*PI()))*ATAN((ABS(INDIRECT(P55))+ABS(INDIRECT(P56))/(ABS(O63-O64))))</f>
        <v>57.844725609769874</v>
      </c>
      <c r="P67" s="19" cm="1">
        <f t="array" aca="1" ref="P67" ca="1">(360/(2*PI()))*ATAN(ABS(INDIRECT(P56))/(ABS(0-INDIRECT(O56))*E$8*F$9))</f>
        <v>10.017071483293481</v>
      </c>
      <c r="Q67" s="2">
        <f ca="1">180-O67-P67</f>
        <v>112.13820290693664</v>
      </c>
    </row>
    <row r="68" spans="1:17" x14ac:dyDescent="0.2">
      <c r="B68" t="s">
        <v>39</v>
      </c>
      <c r="C68" t="s">
        <v>43</v>
      </c>
      <c r="E68" s="3">
        <f>E38-E49</f>
        <v>-60.5</v>
      </c>
      <c r="F68" s="2">
        <f t="shared" si="18"/>
        <v>-1.9944769311877293</v>
      </c>
      <c r="N68" t="s">
        <v>112</v>
      </c>
      <c r="O68" s="19" cm="1">
        <f t="array" aca="1" ref="O68" ca="1">SQRT((INDIRECT(P55)*INDIRECT(P55))+((INDIRECT(O55)-C$13)*(INDIRECT(O55)-C$13)*E$8*F$9*E$8*F$9)           )</f>
        <v>7.5004903139983963</v>
      </c>
    </row>
    <row r="69" spans="1:17" x14ac:dyDescent="0.2">
      <c r="B69" t="s">
        <v>40</v>
      </c>
      <c r="E69" s="3">
        <f t="shared" ref="E69:E72" si="19">E39-E50</f>
        <v>-85</v>
      </c>
      <c r="F69" s="2">
        <f t="shared" si="18"/>
        <v>-2.8021576719166443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-30</v>
      </c>
      <c r="F70" s="2">
        <f t="shared" si="18"/>
        <v>-0.98899682538234501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471</v>
      </c>
      <c r="E76" s="3">
        <f>(D77-D76  )</f>
        <v>15.5</v>
      </c>
      <c r="F76" s="3">
        <f>ATAN(E76/E77)</f>
        <v>0.42225115345127201</v>
      </c>
      <c r="G76" s="2">
        <f>((PI()/2)-F76-F77)*(360/(2*PI()))</f>
        <v>47.033817913851671</v>
      </c>
    </row>
    <row r="77" spans="1:17" x14ac:dyDescent="0.2">
      <c r="A77" t="s">
        <v>62</v>
      </c>
      <c r="B77" s="8">
        <v>2</v>
      </c>
      <c r="C77" s="8">
        <v>95.5</v>
      </c>
      <c r="D77" s="8">
        <v>486.5</v>
      </c>
      <c r="E77" s="3">
        <f>AVERAGE(C77,C78)-C76</f>
        <v>34.5</v>
      </c>
      <c r="F77" s="3">
        <f>ATAN(E77/E78)</f>
        <v>0.32765019096342213</v>
      </c>
    </row>
    <row r="78" spans="1:17" x14ac:dyDescent="0.2">
      <c r="A78" t="s">
        <v>63</v>
      </c>
      <c r="B78" s="8">
        <v>3</v>
      </c>
      <c r="C78" s="8">
        <v>95.5</v>
      </c>
      <c r="D78" s="8">
        <v>572.5</v>
      </c>
      <c r="E78" s="3">
        <f>D78-D76</f>
        <v>101.5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FDDEE-5D2D-9741-B8FA-7CE396BE00BD}">
  <sheetPr codeName="Sheet12"/>
  <dimension ref="A1:Q79"/>
  <sheetViews>
    <sheetView topLeftCell="A32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320</v>
      </c>
      <c r="D3" s="8">
        <v>90</v>
      </c>
    </row>
    <row r="4" spans="1:11" x14ac:dyDescent="0.2">
      <c r="B4" s="8">
        <v>2</v>
      </c>
      <c r="C4" s="8">
        <v>584.5</v>
      </c>
      <c r="D4" s="8">
        <v>109.5</v>
      </c>
    </row>
    <row r="5" spans="1:11" x14ac:dyDescent="0.2">
      <c r="A5" t="s">
        <v>47</v>
      </c>
      <c r="B5" s="8">
        <v>3</v>
      </c>
      <c r="C5" s="8">
        <v>187.5</v>
      </c>
      <c r="D5" s="8">
        <v>731.5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242.5</v>
      </c>
      <c r="D6" s="8">
        <v>729.5</v>
      </c>
      <c r="E6" s="3">
        <f>SQRT(((C6-C5)^2)+((D6-D5)^2))</f>
        <v>55.036351623268054</v>
      </c>
      <c r="F6" s="2">
        <f>E6*E8</f>
        <v>20.751376552065064</v>
      </c>
      <c r="J6" s="3">
        <f>SQRT(((C5-C7)^2)+((D5-D7)^2))</f>
        <v>62.649820430708338</v>
      </c>
    </row>
    <row r="7" spans="1:11" x14ac:dyDescent="0.2">
      <c r="A7" t="s">
        <v>5</v>
      </c>
      <c r="B7" s="8">
        <v>5</v>
      </c>
      <c r="C7" s="8">
        <v>244.5</v>
      </c>
      <c r="D7" s="8">
        <v>705.5</v>
      </c>
      <c r="E7" s="3">
        <f>SQRT(((D6-D7)^2)+((C6-C7)^2))</f>
        <v>24.083189157584592</v>
      </c>
      <c r="G7" s="2">
        <f>E7*E8</f>
        <v>9.0805315404003313</v>
      </c>
      <c r="H7" s="2">
        <f>G7/F6</f>
        <v>0.43758694839435536</v>
      </c>
      <c r="K7" s="2">
        <f>180-((360/(2*PI())*ACOS(((E7^2)+(E6^2)-(J6^2))/(2*E6*E7))))</f>
        <v>83.153793029542939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0.37704854954978301</v>
      </c>
      <c r="I8" s="2">
        <f>MAX(G7,H33)</f>
        <v>9.8824320360543378</v>
      </c>
    </row>
    <row r="9" spans="1:11" x14ac:dyDescent="0.2">
      <c r="A9" t="s">
        <v>59</v>
      </c>
      <c r="F9" s="3">
        <f>F6/G30</f>
        <v>9.1803755835309503E-2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452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460.5</v>
      </c>
      <c r="G14" s="3">
        <f>(C14-C$13)*$E$8</f>
        <v>13.385223509017298</v>
      </c>
      <c r="H14" s="3">
        <f>-(D14-D$13)*$E$8</f>
        <v>-3.2049126711731555</v>
      </c>
      <c r="J14" s="2">
        <f t="shared" ref="J14:K30" si="0">G14*$F$9</f>
        <v>1.2288137908228687</v>
      </c>
      <c r="K14" s="2">
        <f t="shared" si="0"/>
        <v>-0.29422302033786996</v>
      </c>
    </row>
    <row r="15" spans="1:11" x14ac:dyDescent="0.2">
      <c r="B15" s="8">
        <v>3</v>
      </c>
      <c r="C15" s="8">
        <v>129.5</v>
      </c>
      <c r="D15" s="8">
        <v>458.5</v>
      </c>
      <c r="G15" s="3">
        <f t="shared" ref="G15:G30" si="1">(C15-C$13)*$E$8</f>
        <v>26.204874193709919</v>
      </c>
      <c r="H15" s="3">
        <f t="shared" ref="H15:H30" si="2">-(D15-D$13)*$E$8</f>
        <v>-2.4508155720735894</v>
      </c>
      <c r="J15" s="2">
        <f t="shared" si="0"/>
        <v>2.4057058721743485</v>
      </c>
      <c r="K15" s="2">
        <f t="shared" si="0"/>
        <v>-0.22499407437601818</v>
      </c>
    </row>
    <row r="16" spans="1:11" x14ac:dyDescent="0.2">
      <c r="B16" s="8">
        <v>4</v>
      </c>
      <c r="C16" s="8">
        <v>165.5</v>
      </c>
      <c r="D16" s="8">
        <v>432.5</v>
      </c>
      <c r="G16" s="3">
        <f t="shared" si="1"/>
        <v>39.778621977502105</v>
      </c>
      <c r="H16" s="3">
        <f t="shared" si="2"/>
        <v>7.3524467162207685</v>
      </c>
      <c r="J16" s="2">
        <f t="shared" si="0"/>
        <v>3.6518268994876797</v>
      </c>
      <c r="K16" s="2">
        <f t="shared" si="0"/>
        <v>0.67498222312805456</v>
      </c>
    </row>
    <row r="17" spans="1:11" x14ac:dyDescent="0.2">
      <c r="B17" s="8">
        <v>5</v>
      </c>
      <c r="C17" s="8">
        <v>199.5</v>
      </c>
      <c r="D17" s="8">
        <v>482.5</v>
      </c>
      <c r="G17" s="3">
        <f t="shared" si="1"/>
        <v>52.598272662194731</v>
      </c>
      <c r="H17" s="3">
        <f t="shared" si="2"/>
        <v>-11.499980761268382</v>
      </c>
      <c r="J17" s="2">
        <f t="shared" si="0"/>
        <v>4.8287189808391595</v>
      </c>
      <c r="K17" s="2">
        <f t="shared" si="0"/>
        <v>-1.0557414259182394</v>
      </c>
    </row>
    <row r="18" spans="1:11" x14ac:dyDescent="0.2">
      <c r="B18" s="8">
        <v>6</v>
      </c>
      <c r="C18" s="8">
        <v>235.5</v>
      </c>
      <c r="D18" s="8">
        <v>458.5</v>
      </c>
      <c r="G18" s="3">
        <f t="shared" si="1"/>
        <v>66.172020445986917</v>
      </c>
      <c r="H18" s="3">
        <f t="shared" si="2"/>
        <v>-2.4508155720735894</v>
      </c>
      <c r="J18" s="2">
        <f t="shared" si="0"/>
        <v>6.0748400081524911</v>
      </c>
      <c r="K18" s="2">
        <f t="shared" si="0"/>
        <v>-0.22499407437601818</v>
      </c>
    </row>
    <row r="19" spans="1:11" x14ac:dyDescent="0.2">
      <c r="B19" s="8">
        <v>7</v>
      </c>
      <c r="C19" s="8">
        <v>270.5</v>
      </c>
      <c r="D19" s="8">
        <v>452.5</v>
      </c>
      <c r="G19" s="3">
        <f t="shared" si="1"/>
        <v>79.368719680229319</v>
      </c>
      <c r="H19" s="3">
        <f t="shared" si="2"/>
        <v>-0.1885242747748915</v>
      </c>
      <c r="J19" s="2">
        <f t="shared" si="0"/>
        <v>7.2863465624848969</v>
      </c>
      <c r="K19" s="2">
        <f t="shared" si="0"/>
        <v>-1.7307236490462938E-2</v>
      </c>
    </row>
    <row r="20" spans="1:11" x14ac:dyDescent="0.2">
      <c r="B20" s="8">
        <v>8</v>
      </c>
      <c r="C20" s="8">
        <v>303.5</v>
      </c>
      <c r="D20" s="8">
        <v>519.5</v>
      </c>
      <c r="G20" s="3">
        <f t="shared" si="1"/>
        <v>91.811321815372168</v>
      </c>
      <c r="H20" s="3">
        <f t="shared" si="2"/>
        <v>-25.450777094610352</v>
      </c>
      <c r="J20" s="2">
        <f t="shared" si="0"/>
        <v>8.4286241708554517</v>
      </c>
      <c r="K20" s="2">
        <f t="shared" si="0"/>
        <v>-2.3364769262124967</v>
      </c>
    </row>
    <row r="21" spans="1:11" x14ac:dyDescent="0.2">
      <c r="B21" s="8">
        <v>9</v>
      </c>
      <c r="C21" s="8">
        <v>342.5</v>
      </c>
      <c r="D21" s="8">
        <v>521.5</v>
      </c>
      <c r="G21" s="3">
        <f t="shared" si="1"/>
        <v>106.5162152478137</v>
      </c>
      <c r="H21" s="3">
        <f t="shared" si="2"/>
        <v>-26.204874193709919</v>
      </c>
      <c r="J21" s="2">
        <f t="shared" si="0"/>
        <v>9.778588617111561</v>
      </c>
      <c r="K21" s="2">
        <f t="shared" si="0"/>
        <v>-2.4057058721743485</v>
      </c>
    </row>
    <row r="22" spans="1:11" x14ac:dyDescent="0.2">
      <c r="B22" s="8">
        <v>10</v>
      </c>
      <c r="C22" s="8">
        <v>375.5</v>
      </c>
      <c r="D22" s="8">
        <v>522.5</v>
      </c>
      <c r="G22" s="3">
        <f t="shared" si="1"/>
        <v>118.95881738295654</v>
      </c>
      <c r="H22" s="3">
        <f t="shared" si="2"/>
        <v>-26.581922743259703</v>
      </c>
      <c r="J22" s="2">
        <f t="shared" si="0"/>
        <v>10.920866225482113</v>
      </c>
      <c r="K22" s="2">
        <f t="shared" si="0"/>
        <v>-2.4403203451552744</v>
      </c>
    </row>
    <row r="23" spans="1:11" x14ac:dyDescent="0.2">
      <c r="B23" s="8">
        <v>11</v>
      </c>
      <c r="C23" s="8">
        <v>413.5</v>
      </c>
      <c r="D23" s="8">
        <v>516.5</v>
      </c>
      <c r="G23" s="3">
        <f t="shared" si="1"/>
        <v>133.28666226584829</v>
      </c>
      <c r="H23" s="3">
        <f t="shared" si="2"/>
        <v>-24.319631445961004</v>
      </c>
      <c r="J23" s="2">
        <f t="shared" si="0"/>
        <v>12.236216198757297</v>
      </c>
      <c r="K23" s="2">
        <f t="shared" si="0"/>
        <v>-2.232633507269719</v>
      </c>
    </row>
    <row r="24" spans="1:11" x14ac:dyDescent="0.2">
      <c r="B24" s="8">
        <v>12</v>
      </c>
      <c r="C24" s="8">
        <v>451.5</v>
      </c>
      <c r="D24" s="8">
        <v>385.5</v>
      </c>
      <c r="G24" s="3">
        <f t="shared" si="1"/>
        <v>147.61450714874005</v>
      </c>
      <c r="H24" s="3">
        <f t="shared" si="2"/>
        <v>25.073728545060568</v>
      </c>
      <c r="J24" s="2">
        <f t="shared" si="0"/>
        <v>13.55156617203248</v>
      </c>
      <c r="K24" s="2">
        <f t="shared" si="0"/>
        <v>2.3018624532315708</v>
      </c>
    </row>
    <row r="25" spans="1:11" x14ac:dyDescent="0.2">
      <c r="B25" s="8">
        <v>13</v>
      </c>
      <c r="C25" s="8">
        <v>484.5</v>
      </c>
      <c r="D25" s="8">
        <v>343.5</v>
      </c>
      <c r="G25" s="3">
        <f t="shared" si="1"/>
        <v>160.05710928388288</v>
      </c>
      <c r="H25" s="3">
        <f t="shared" si="2"/>
        <v>40.909767626151456</v>
      </c>
      <c r="J25" s="2">
        <f t="shared" si="0"/>
        <v>14.693843780403034</v>
      </c>
      <c r="K25" s="2">
        <f t="shared" si="0"/>
        <v>3.7556703184304574</v>
      </c>
    </row>
    <row r="26" spans="1:11" x14ac:dyDescent="0.2">
      <c r="B26" s="8">
        <v>14</v>
      </c>
      <c r="C26" s="8">
        <v>519.5</v>
      </c>
      <c r="D26" s="8">
        <v>309.5</v>
      </c>
      <c r="G26" s="3">
        <f t="shared" si="1"/>
        <v>173.25380851812528</v>
      </c>
      <c r="H26" s="3">
        <f t="shared" si="2"/>
        <v>53.729418310844082</v>
      </c>
      <c r="J26" s="2">
        <f t="shared" si="0"/>
        <v>15.90535033473544</v>
      </c>
      <c r="K26" s="2">
        <f t="shared" si="0"/>
        <v>4.9325623997819372</v>
      </c>
    </row>
    <row r="27" spans="1:11" x14ac:dyDescent="0.2">
      <c r="B27" s="8">
        <v>15</v>
      </c>
      <c r="C27" s="8">
        <v>555.5</v>
      </c>
      <c r="D27" s="8">
        <v>283.5</v>
      </c>
      <c r="G27" s="3">
        <f t="shared" si="1"/>
        <v>186.82755630191747</v>
      </c>
      <c r="H27" s="3">
        <f t="shared" si="2"/>
        <v>63.532680599138438</v>
      </c>
      <c r="J27" s="2">
        <f t="shared" si="0"/>
        <v>17.15147136204877</v>
      </c>
      <c r="K27" s="2">
        <f t="shared" si="0"/>
        <v>5.8325386972860098</v>
      </c>
    </row>
    <row r="28" spans="1:11" x14ac:dyDescent="0.2">
      <c r="B28" s="8">
        <v>16</v>
      </c>
      <c r="C28" s="8">
        <v>589.5</v>
      </c>
      <c r="D28" s="8">
        <v>244.5</v>
      </c>
      <c r="G28" s="3">
        <f t="shared" si="1"/>
        <v>199.64720698661012</v>
      </c>
      <c r="H28" s="3">
        <f t="shared" si="2"/>
        <v>78.237574031579967</v>
      </c>
      <c r="J28" s="2">
        <f t="shared" si="0"/>
        <v>18.328363443400253</v>
      </c>
      <c r="K28" s="2">
        <f t="shared" si="0"/>
        <v>7.1825031435421183</v>
      </c>
    </row>
    <row r="29" spans="1:11" x14ac:dyDescent="0.2">
      <c r="B29" s="8">
        <v>17</v>
      </c>
      <c r="C29" s="8">
        <v>624.5</v>
      </c>
      <c r="D29" s="8">
        <v>217.5</v>
      </c>
      <c r="G29" s="3">
        <f t="shared" si="1"/>
        <v>212.84390622085252</v>
      </c>
      <c r="H29" s="3">
        <f t="shared" si="2"/>
        <v>88.417884869424114</v>
      </c>
      <c r="J29" s="2">
        <f t="shared" si="0"/>
        <v>19.539869997732659</v>
      </c>
      <c r="K29" s="2">
        <f t="shared" si="0"/>
        <v>8.1170939140271177</v>
      </c>
    </row>
    <row r="30" spans="1:11" x14ac:dyDescent="0.2">
      <c r="B30" s="8">
        <v>18</v>
      </c>
      <c r="C30" s="8">
        <v>659.5</v>
      </c>
      <c r="D30" s="8">
        <v>197.5</v>
      </c>
      <c r="G30" s="3">
        <f t="shared" si="1"/>
        <v>226.04060545509492</v>
      </c>
      <c r="H30" s="3">
        <f t="shared" si="2"/>
        <v>95.958855860419774</v>
      </c>
      <c r="J30" s="2">
        <f t="shared" si="0"/>
        <v>20.751376552065064</v>
      </c>
      <c r="K30" s="2">
        <f t="shared" si="0"/>
        <v>8.8093833736456357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431</v>
      </c>
      <c r="D32" s="8">
        <v>459</v>
      </c>
      <c r="G32" s="2">
        <f>(C32-C$13)*$E$8*$F$9</f>
        <v>12.8419694759235</v>
      </c>
      <c r="I32" t="s">
        <v>16</v>
      </c>
    </row>
    <row r="33" spans="1:17" x14ac:dyDescent="0.2">
      <c r="A33" t="s">
        <v>17</v>
      </c>
      <c r="B33" s="8">
        <v>2</v>
      </c>
      <c r="C33" s="8">
        <v>429.5</v>
      </c>
      <c r="D33" s="8">
        <v>744.5</v>
      </c>
      <c r="E33" s="3">
        <f>D33-D32</f>
        <v>285.5</v>
      </c>
      <c r="H33" s="2">
        <f>E33*E8*$F$9</f>
        <v>9.8824320360543378</v>
      </c>
      <c r="I33" s="9">
        <f>-(360/(2*PI()))*(ATAN((-E50+E33)/(-D50+D33))-(0))</f>
        <v>29.788112510704835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162</v>
      </c>
      <c r="E38" s="8">
        <v>437</v>
      </c>
      <c r="F38" s="2">
        <f>(360/(2*PI()))*(ATAN((E49-E38)/(D49-D38))-(PI()/2))</f>
        <v>-36.596628909439175</v>
      </c>
      <c r="G38" s="2">
        <f>-(360/(2*PI()))*(ATAN((-E48+E38)/(-D48+D38))-(0))</f>
        <v>51.666659890901371</v>
      </c>
      <c r="H38" s="4">
        <f>D38-C13</f>
        <v>102</v>
      </c>
      <c r="I38" s="5">
        <f>H38*$E$8*$F$9</f>
        <v>3.5306762440544395</v>
      </c>
      <c r="J38" s="12" t="s">
        <v>53</v>
      </c>
      <c r="N38" s="15">
        <f>IF(E38&gt;0,-(E38-D$13)*$E$8*$F$9,"")</f>
        <v>0.51921709471388811</v>
      </c>
      <c r="O38">
        <f>IF(N38="","",N38*N38)</f>
        <v>0.26958639144313062</v>
      </c>
      <c r="P38">
        <f>IF(N38="","",ABS(N38))</f>
        <v>0.51921709471388811</v>
      </c>
      <c r="Q38">
        <f>IF(N38="","",ABS(N38-O$59))</f>
        <v>1.3811174719389427</v>
      </c>
    </row>
    <row r="39" spans="1:17" x14ac:dyDescent="0.2">
      <c r="B39" t="s">
        <v>24</v>
      </c>
      <c r="C39" s="8">
        <v>2</v>
      </c>
      <c r="D39" s="8">
        <v>276.5</v>
      </c>
      <c r="E39" s="8">
        <v>449.5</v>
      </c>
      <c r="F39" s="2">
        <f t="shared" ref="F39:F42" si="3">(360/(2*PI()))*(ATAN((E50-E39)/(D50-D39))-(PI()/2))</f>
        <v>-26.281411021320174</v>
      </c>
      <c r="G39" s="2">
        <f t="shared" ref="G39:G42" si="4">-(360/(2*PI()))*(ATAN((-E49+E39)/(-D49+D39))-(0))</f>
        <v>26.26663835708311</v>
      </c>
      <c r="H39" s="3">
        <f>D39-D38</f>
        <v>114.5</v>
      </c>
      <c r="I39" s="5">
        <f>H39*$E$8*$F$9</f>
        <v>3.9633571563160124</v>
      </c>
      <c r="J39" s="12" t="s">
        <v>54</v>
      </c>
      <c r="N39" s="18">
        <f t="shared" ref="N39:N42" si="5">IF(E39&gt;0,-(E39-D$13)*$E$8*$F$9,"")</f>
        <v>8.6536182452314689E-2</v>
      </c>
      <c r="O39">
        <f t="shared" ref="O39:O42" si="6">IF(N39="","",N39*N39)</f>
        <v>7.4885108734202965E-3</v>
      </c>
      <c r="P39">
        <f t="shared" ref="P39:P42" si="7">IF(N39="","",ABS(N39))</f>
        <v>8.6536182452314689E-2</v>
      </c>
      <c r="Q39">
        <f t="shared" ref="Q39:Q42" si="8">IF(N39="","",ABS(N39-O$59))</f>
        <v>0.94843655967736917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-59.179403085505207</v>
      </c>
      <c r="H40" s="3">
        <f t="shared" ref="H40:H42" si="9">D40-D39</f>
        <v>-276.5</v>
      </c>
      <c r="I40" s="5">
        <f>H40*$E$8*$F$9</f>
        <v>-9.5709017792260056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$C$32-D39</f>
        <v>154.5</v>
      </c>
      <c r="I44" s="16">
        <f>H44*$E$8*$F$9</f>
        <v>5.3479360755530481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128</v>
      </c>
      <c r="E48" s="8">
        <v>480</v>
      </c>
      <c r="F48" s="2">
        <f>(360/(2*PI()))*(ATAN((E48-D$13)/(D48-C$13))-(PI()/2))</f>
        <v>-67.61986494804043</v>
      </c>
      <c r="G48" s="2">
        <f>IF((90-F48-G38&gt;180),90-F48-G38-180,90-F48-G38)</f>
        <v>105.95320505713906</v>
      </c>
      <c r="H48" s="3" t="s">
        <v>31</v>
      </c>
      <c r="I48" s="6" t="s">
        <v>31</v>
      </c>
      <c r="K48" s="2">
        <f>IF((90-G38-F38&gt;180),90-G38-F38-180,90-G38-F38)</f>
        <v>74.929969018537804</v>
      </c>
      <c r="N48" s="15">
        <f>IF(E48&gt;0,-(E48-D$13)*$E$8*$F$9,"")</f>
        <v>-0.96920524346592463</v>
      </c>
      <c r="O48">
        <f>IF(N48="","",N48*N48)</f>
        <v>0.93935880396184224</v>
      </c>
      <c r="P48">
        <f>IF(N48="","",ABS(N48))</f>
        <v>0.96920524346592463</v>
      </c>
      <c r="Q48">
        <f>IF(N48="","",ABS(N48-O$59))</f>
        <v>0.1073048662408701</v>
      </c>
    </row>
    <row r="49" spans="1:17" x14ac:dyDescent="0.2">
      <c r="B49" t="s">
        <v>32</v>
      </c>
      <c r="C49" s="8">
        <v>2</v>
      </c>
      <c r="D49" s="8">
        <v>199.5</v>
      </c>
      <c r="E49" s="8">
        <v>487.5</v>
      </c>
      <c r="G49" s="15">
        <f>IF((90-F38-G39&gt;180),90-F38-G39-180,90-F38-G39)</f>
        <v>100.32999055235607</v>
      </c>
      <c r="H49" s="3">
        <f>D49-D48</f>
        <v>71.5</v>
      </c>
      <c r="I49" s="5">
        <f>H49*$E$8*$F$9</f>
        <v>2.4749348181361999</v>
      </c>
      <c r="K49" s="2">
        <f t="shared" ref="K49:K52" si="10">IF((90-G39-F39&gt;180),90-G39-F39-180,90-G39-F39)</f>
        <v>90.014772664237057</v>
      </c>
      <c r="N49" s="15">
        <f t="shared" ref="N49:N52" si="11">IF(E49&gt;0,-(E49-D$13)*$E$8*$F$9,"")</f>
        <v>-1.2288137908228687</v>
      </c>
      <c r="O49">
        <f t="shared" ref="O49:O52" si="12">IF(N49="","",N49*N49)</f>
        <v>1.5099833325164689</v>
      </c>
      <c r="P49">
        <f t="shared" ref="P49:P52" si="13">IF(N49="","",ABS(N49))</f>
        <v>1.2288137908228687</v>
      </c>
      <c r="Q49">
        <f t="shared" ref="Q49:Q52" si="14">IF(N49="","",ABS(N49-O$59))</f>
        <v>0.36691341359781415</v>
      </c>
    </row>
    <row r="50" spans="1:17" x14ac:dyDescent="0.2">
      <c r="B50" t="s">
        <v>33</v>
      </c>
      <c r="C50" s="8">
        <v>3</v>
      </c>
      <c r="D50" s="8">
        <v>316.5</v>
      </c>
      <c r="E50" s="8">
        <v>530.5</v>
      </c>
      <c r="G50" s="9">
        <f>IF((90-F39-$I$33&gt;180),90-F39-$I$33-180,90-F39-$I$33)</f>
        <v>86.493298510615332</v>
      </c>
      <c r="H50" s="3">
        <f t="shared" ref="H50:H53" si="15">D50-D49</f>
        <v>117</v>
      </c>
      <c r="I50" s="5">
        <f>H50*$E$8*$F$9</f>
        <v>4.0498933387683271</v>
      </c>
      <c r="K50" s="2" t="e">
        <f t="shared" si="10"/>
        <v>#DIV/0!</v>
      </c>
      <c r="N50" s="18">
        <f t="shared" si="11"/>
        <v>-2.7172361290026812</v>
      </c>
      <c r="O50">
        <f t="shared" si="12"/>
        <v>7.3833721807574753</v>
      </c>
      <c r="P50">
        <f t="shared" si="13"/>
        <v>2.7172361290026812</v>
      </c>
      <c r="Q50">
        <f t="shared" si="14"/>
        <v>1.8553357517776266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-316.5</v>
      </c>
      <c r="I51" s="5">
        <f>H51*$E$8*$F$9</f>
        <v>-10.95548069846304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D38</v>
      </c>
      <c r="P55" s="9" t="s">
        <v>97</v>
      </c>
    </row>
    <row r="56" spans="1:17" x14ac:dyDescent="0.2">
      <c r="N56" s="9" t="s">
        <v>98</v>
      </c>
      <c r="O56" t="str">
        <f>"D"&amp;MID(P56,2,99)</f>
        <v>D50</v>
      </c>
      <c r="P56" s="9" t="s">
        <v>99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43</v>
      </c>
      <c r="F57" s="2">
        <f>E57*$E$8*$F$9</f>
        <v>1.4884223381798125</v>
      </c>
      <c r="N57" t="s">
        <v>100</v>
      </c>
      <c r="O57" s="2">
        <f>SQRT((1/(C$37+C$47+2))*SUM(O38:O42,O48:O52))</f>
        <v>1.2017718597109814</v>
      </c>
    </row>
    <row r="58" spans="1:17" x14ac:dyDescent="0.2">
      <c r="B58" t="s">
        <v>39</v>
      </c>
      <c r="E58" s="3">
        <f t="shared" ref="E58:E61" si="17">E49-E39</f>
        <v>38</v>
      </c>
      <c r="F58" s="2">
        <f>E58*$E$8*$F$9</f>
        <v>1.3153499732751834</v>
      </c>
      <c r="N58" t="s">
        <v>101</v>
      </c>
      <c r="O58" s="2">
        <f>SUM(P38:P42,P48:P52)</f>
        <v>5.5210084404576776</v>
      </c>
    </row>
    <row r="59" spans="1:17" x14ac:dyDescent="0.2">
      <c r="B59" t="s">
        <v>40</v>
      </c>
      <c r="E59" s="17">
        <f>E50-D$32</f>
        <v>71.5</v>
      </c>
      <c r="F59" s="2">
        <f>E59*$E$8*$F$9</f>
        <v>2.4749348181361999</v>
      </c>
      <c r="N59" t="s">
        <v>102</v>
      </c>
      <c r="O59" s="2">
        <f>AVERAGE(N48:N52,N38:N42)</f>
        <v>-0.86190037722505453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103</v>
      </c>
      <c r="O60" s="2">
        <f>(1/(C$37+C$47+2))*SUM(Q38:Q42,Q48:Q52)</f>
        <v>0.66558686617608886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0.70138334253249945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1.2582675024821897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3.5306762440544395</v>
      </c>
    </row>
    <row r="64" spans="1:17" x14ac:dyDescent="0.2">
      <c r="N64" t="s">
        <v>107</v>
      </c>
      <c r="O64" s="19" cm="1">
        <f t="array" aca="1" ref="O64" ca="1">(INDIRECT(O56)-C$13)*E$8*F$9</f>
        <v>8.8786123196074875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45.771723938880982</v>
      </c>
      <c r="P65" s="19" cm="1">
        <f t="array" aca="1" ref="P65" ca="1">(360/(2*PI()))*ATAN(ABS(INDIRECT(P56))/(ABS(C$32-INDIRECT(O56))*E$8*F$9))</f>
        <v>34.434126728868499</v>
      </c>
      <c r="Q65" s="2">
        <f ca="1">180-O65-P65</f>
        <v>99.794149332250498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9.3257583091828895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-28</v>
      </c>
      <c r="F67" s="2">
        <f t="shared" ref="F67:F72" si="18">E67*$E$8*$F$9</f>
        <v>-0.96920524346592463</v>
      </c>
      <c r="N67" t="s">
        <v>111</v>
      </c>
      <c r="O67" s="19" cm="1">
        <f t="array" aca="1" ref="O67" ca="1">(360/(2*PI()))*ATAN((ABS(INDIRECT(P55))+ABS(INDIRECT(P56))/(ABS(O63-O64))))</f>
        <v>45.771723938880982</v>
      </c>
      <c r="P67" s="19" cm="1">
        <f t="array" aca="1" ref="P67" ca="1">(360/(2*PI()))*ATAN(ABS(INDIRECT(P56))/(ABS(0-INDIRECT(O56))*E$8*F$9))</f>
        <v>13.929706254314709</v>
      </c>
      <c r="Q67" s="2">
        <f ca="1">180-O67-P67</f>
        <v>120.2985698068043</v>
      </c>
    </row>
    <row r="68" spans="1:17" x14ac:dyDescent="0.2">
      <c r="B68" t="s">
        <v>39</v>
      </c>
      <c r="C68" t="s">
        <v>43</v>
      </c>
      <c r="E68" s="3">
        <f>E38-E49</f>
        <v>-50.5</v>
      </c>
      <c r="F68" s="2">
        <f t="shared" si="18"/>
        <v>-1.7480308855367568</v>
      </c>
      <c r="N68" t="s">
        <v>112</v>
      </c>
      <c r="O68" s="19" cm="1">
        <f t="array" aca="1" ref="O68" ca="1">SQRT((INDIRECT(P55)*INDIRECT(P55))+((INDIRECT(O55)-C$13)*(INDIRECT(O55)-C$13)*E$8*F$9*E$8*F$9)           )</f>
        <v>3.5686497631139842</v>
      </c>
    </row>
    <row r="69" spans="1:17" x14ac:dyDescent="0.2">
      <c r="B69" t="s">
        <v>40</v>
      </c>
      <c r="E69" s="3">
        <f t="shared" ref="E69:E72" si="19">E39-E50</f>
        <v>-81</v>
      </c>
      <c r="F69" s="2">
        <f t="shared" si="18"/>
        <v>-2.8037723114549959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457</v>
      </c>
      <c r="E76" s="3">
        <f>(D77-D76  )</f>
        <v>9.5</v>
      </c>
      <c r="F76" s="3">
        <f>ATAN(E76/E77)</f>
        <v>0.26870302463517109</v>
      </c>
      <c r="G76" s="2">
        <f>((PI()/2)-F76-F77)*(360/(2*PI()))</f>
        <v>53.524053666082359</v>
      </c>
    </row>
    <row r="77" spans="1:17" x14ac:dyDescent="0.2">
      <c r="A77" t="s">
        <v>62</v>
      </c>
      <c r="B77" s="8">
        <v>2</v>
      </c>
      <c r="C77" s="8">
        <v>95.5</v>
      </c>
      <c r="D77" s="8">
        <v>466.5</v>
      </c>
      <c r="E77" s="3">
        <f>AVERAGE(C77,C78)-C76</f>
        <v>34.5</v>
      </c>
      <c r="F77" s="3">
        <f>ATAN(E77/E78)</f>
        <v>0.36792233667244661</v>
      </c>
    </row>
    <row r="78" spans="1:17" x14ac:dyDescent="0.2">
      <c r="A78" t="s">
        <v>63</v>
      </c>
      <c r="B78" s="8">
        <v>3</v>
      </c>
      <c r="C78" s="8">
        <v>95.5</v>
      </c>
      <c r="D78" s="8">
        <v>546.5</v>
      </c>
      <c r="E78" s="3">
        <f>D78-D76</f>
        <v>89.5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C24E7-DA21-224F-999C-EFF028D04DD8}">
  <sheetPr codeName="Sheet13"/>
  <dimension ref="A1:Q79"/>
  <sheetViews>
    <sheetView topLeftCell="A27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165.5</v>
      </c>
      <c r="D3" s="8">
        <v>475</v>
      </c>
    </row>
    <row r="4" spans="1:11" x14ac:dyDescent="0.2">
      <c r="B4" s="8">
        <v>2</v>
      </c>
      <c r="C4" s="8">
        <v>318.5</v>
      </c>
      <c r="D4" s="8">
        <v>695.5</v>
      </c>
    </row>
    <row r="5" spans="1:11" x14ac:dyDescent="0.2">
      <c r="A5" t="s">
        <v>47</v>
      </c>
      <c r="B5" s="8">
        <v>3</v>
      </c>
      <c r="C5" s="8">
        <v>275</v>
      </c>
      <c r="D5" s="8">
        <v>444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332</v>
      </c>
      <c r="D6" s="8">
        <v>442</v>
      </c>
      <c r="E6" s="3">
        <f>SQRT(((C6-C5)^2)+((D6-D5)^2))</f>
        <v>57.035076926396798</v>
      </c>
      <c r="F6" s="2">
        <f>E6*E8</f>
        <v>21.251401932199592</v>
      </c>
      <c r="J6" s="3">
        <f>SQRT(((C5-C7)^2)+((D5-D7)^2))</f>
        <v>65.956425009243787</v>
      </c>
    </row>
    <row r="7" spans="1:11" x14ac:dyDescent="0.2">
      <c r="A7" t="s">
        <v>5</v>
      </c>
      <c r="B7" s="8">
        <v>5</v>
      </c>
      <c r="C7" s="8">
        <v>337</v>
      </c>
      <c r="D7" s="8">
        <v>421.5</v>
      </c>
      <c r="E7" s="3">
        <f>SQRT(((D6-D7)^2)+((C6-C7)^2))</f>
        <v>21.100947846009191</v>
      </c>
      <c r="G7" s="2">
        <f>E7*E8</f>
        <v>7.8622621024007771</v>
      </c>
      <c r="H7" s="2">
        <f>G7/F6</f>
        <v>0.36996439705411033</v>
      </c>
      <c r="K7" s="2">
        <f>180-((360/(2*PI())*ACOS(((E7^2)+(E6^2)-(J6^2))/(2*E6*E7))))</f>
        <v>74.283485182899085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0.3726023190890812</v>
      </c>
      <c r="I8" s="2">
        <f>MAX(G7,H33)</f>
        <v>10.581390286508054</v>
      </c>
    </row>
    <row r="9" spans="1:11" x14ac:dyDescent="0.2">
      <c r="A9" t="s">
        <v>59</v>
      </c>
      <c r="F9" s="3">
        <f>F6/G30</f>
        <v>9.5137742996491734E-2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471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470.5</v>
      </c>
      <c r="G14" s="3">
        <f>(C14-C$13)*$E$8</f>
        <v>12.854780008573302</v>
      </c>
      <c r="H14" s="3">
        <f>-(D14-D$13)*$E$8</f>
        <v>0.1863011595445406</v>
      </c>
      <c r="J14" s="2">
        <f t="shared" ref="J14:K30" si="0">G14*$F$9</f>
        <v>1.2229747567320866</v>
      </c>
      <c r="K14" s="2">
        <f t="shared" si="0"/>
        <v>1.7724271836696906E-2</v>
      </c>
    </row>
    <row r="15" spans="1:11" x14ac:dyDescent="0.2">
      <c r="B15" s="8">
        <v>3</v>
      </c>
      <c r="C15" s="8">
        <v>130.5</v>
      </c>
      <c r="D15" s="8">
        <v>483.5</v>
      </c>
      <c r="G15" s="3">
        <f t="shared" ref="G15:G30" si="1">(C15-C$13)*$E$8</f>
        <v>25.895861176691145</v>
      </c>
      <c r="H15" s="3">
        <f t="shared" ref="H15:H30" si="2">-(D15-D$13)*$E$8</f>
        <v>-4.6575289886135147</v>
      </c>
      <c r="J15" s="2">
        <f t="shared" si="0"/>
        <v>2.4636737853008701</v>
      </c>
      <c r="K15" s="2">
        <f t="shared" si="0"/>
        <v>-0.44310679591742264</v>
      </c>
    </row>
    <row r="16" spans="1:11" x14ac:dyDescent="0.2">
      <c r="B16" s="8">
        <v>4</v>
      </c>
      <c r="C16" s="8">
        <v>166.5</v>
      </c>
      <c r="D16" s="8">
        <v>456.5</v>
      </c>
      <c r="G16" s="3">
        <f t="shared" si="1"/>
        <v>39.309544663898066</v>
      </c>
      <c r="H16" s="3">
        <f t="shared" si="2"/>
        <v>5.4027336267916777</v>
      </c>
      <c r="J16" s="2">
        <f t="shared" si="0"/>
        <v>3.7398213575430472</v>
      </c>
      <c r="K16" s="2">
        <f t="shared" si="0"/>
        <v>0.51400388326421032</v>
      </c>
    </row>
    <row r="17" spans="1:11" x14ac:dyDescent="0.2">
      <c r="B17" s="8">
        <v>5</v>
      </c>
      <c r="C17" s="8">
        <v>203.5</v>
      </c>
      <c r="D17" s="8">
        <v>484.5</v>
      </c>
      <c r="G17" s="3">
        <f t="shared" si="1"/>
        <v>53.095830470194073</v>
      </c>
      <c r="H17" s="3">
        <f t="shared" si="2"/>
        <v>-5.0301313077025966</v>
      </c>
      <c r="J17" s="2">
        <f t="shared" si="0"/>
        <v>5.0514174734586188</v>
      </c>
      <c r="K17" s="2">
        <f t="shared" si="0"/>
        <v>-0.47855533959081653</v>
      </c>
    </row>
    <row r="18" spans="1:11" x14ac:dyDescent="0.2">
      <c r="B18" s="8">
        <v>6</v>
      </c>
      <c r="C18" s="8">
        <v>235.5</v>
      </c>
      <c r="D18" s="8">
        <v>483.5</v>
      </c>
      <c r="G18" s="3">
        <f t="shared" si="1"/>
        <v>65.019104681044666</v>
      </c>
      <c r="H18" s="3">
        <f t="shared" si="2"/>
        <v>-4.6575289886135147</v>
      </c>
      <c r="J18" s="2">
        <f t="shared" si="0"/>
        <v>6.1857708710072199</v>
      </c>
      <c r="K18" s="2">
        <f t="shared" si="0"/>
        <v>-0.44310679591742264</v>
      </c>
    </row>
    <row r="19" spans="1:11" x14ac:dyDescent="0.2">
      <c r="B19" s="8">
        <v>7</v>
      </c>
      <c r="C19" s="8">
        <v>268.5</v>
      </c>
      <c r="D19" s="8">
        <v>461.5</v>
      </c>
      <c r="G19" s="3">
        <f t="shared" si="1"/>
        <v>77.314981210984342</v>
      </c>
      <c r="H19" s="3">
        <f t="shared" si="2"/>
        <v>3.5397220313462716</v>
      </c>
      <c r="J19" s="2">
        <f t="shared" si="0"/>
        <v>7.3555728122292159</v>
      </c>
      <c r="K19" s="2">
        <f t="shared" si="0"/>
        <v>0.33676116489724123</v>
      </c>
    </row>
    <row r="20" spans="1:11" x14ac:dyDescent="0.2">
      <c r="B20" s="8">
        <v>8</v>
      </c>
      <c r="C20" s="8">
        <v>305.5</v>
      </c>
      <c r="D20" s="8">
        <v>459.5</v>
      </c>
      <c r="G20" s="3">
        <f t="shared" si="1"/>
        <v>91.10126701728035</v>
      </c>
      <c r="H20" s="3">
        <f t="shared" si="2"/>
        <v>4.2849266695244337</v>
      </c>
      <c r="J20" s="2">
        <f t="shared" si="0"/>
        <v>8.6671689281447861</v>
      </c>
      <c r="K20" s="2">
        <f t="shared" si="0"/>
        <v>0.40765825224402885</v>
      </c>
    </row>
    <row r="21" spans="1:11" x14ac:dyDescent="0.2">
      <c r="B21" s="8">
        <v>9</v>
      </c>
      <c r="C21" s="8">
        <v>341.5</v>
      </c>
      <c r="D21" s="8">
        <v>543.5</v>
      </c>
      <c r="G21" s="3">
        <f t="shared" si="1"/>
        <v>104.51495050448727</v>
      </c>
      <c r="H21" s="3">
        <f t="shared" si="2"/>
        <v>-27.013668133958387</v>
      </c>
      <c r="J21" s="2">
        <f t="shared" si="0"/>
        <v>9.943316500386965</v>
      </c>
      <c r="K21" s="2">
        <f t="shared" si="0"/>
        <v>-2.5700194163210512</v>
      </c>
    </row>
    <row r="22" spans="1:11" x14ac:dyDescent="0.2">
      <c r="B22" s="8">
        <v>10</v>
      </c>
      <c r="C22" s="8">
        <v>375.5</v>
      </c>
      <c r="D22" s="8">
        <v>523.5</v>
      </c>
      <c r="G22" s="3">
        <f t="shared" si="1"/>
        <v>117.18342935351603</v>
      </c>
      <c r="H22" s="3">
        <f t="shared" si="2"/>
        <v>-19.561621752176762</v>
      </c>
      <c r="J22" s="2">
        <f t="shared" si="0"/>
        <v>11.148566985282354</v>
      </c>
      <c r="K22" s="2">
        <f t="shared" si="0"/>
        <v>-1.8610485428531751</v>
      </c>
    </row>
    <row r="23" spans="1:11" x14ac:dyDescent="0.2">
      <c r="B23" s="8">
        <v>11</v>
      </c>
      <c r="C23" s="8">
        <v>413.5</v>
      </c>
      <c r="D23" s="8">
        <v>454.5</v>
      </c>
      <c r="G23" s="3">
        <f t="shared" si="1"/>
        <v>131.34231747890112</v>
      </c>
      <c r="H23" s="3">
        <f t="shared" si="2"/>
        <v>6.1479382649698398</v>
      </c>
      <c r="J23" s="2">
        <f t="shared" si="0"/>
        <v>12.495611644871319</v>
      </c>
      <c r="K23" s="2">
        <f t="shared" si="0"/>
        <v>0.58490097061099788</v>
      </c>
    </row>
    <row r="24" spans="1:11" x14ac:dyDescent="0.2">
      <c r="B24" s="8">
        <v>12</v>
      </c>
      <c r="C24" s="8">
        <v>449.5</v>
      </c>
      <c r="D24" s="8">
        <v>445.5</v>
      </c>
      <c r="G24" s="3">
        <f t="shared" si="1"/>
        <v>144.75600096610805</v>
      </c>
      <c r="H24" s="3">
        <f t="shared" si="2"/>
        <v>9.5013591367715708</v>
      </c>
      <c r="J24" s="2">
        <f t="shared" si="0"/>
        <v>13.771759217113496</v>
      </c>
      <c r="K24" s="2">
        <f t="shared" si="0"/>
        <v>0.90393786367154227</v>
      </c>
    </row>
    <row r="25" spans="1:11" x14ac:dyDescent="0.2">
      <c r="B25" s="8">
        <v>13</v>
      </c>
      <c r="C25" s="8">
        <v>486.5</v>
      </c>
      <c r="D25" s="8">
        <v>412.5</v>
      </c>
      <c r="G25" s="3">
        <f t="shared" si="1"/>
        <v>158.54228677240405</v>
      </c>
      <c r="H25" s="3">
        <f t="shared" si="2"/>
        <v>21.797235666711249</v>
      </c>
      <c r="J25" s="2">
        <f t="shared" si="0"/>
        <v>15.083355333029068</v>
      </c>
      <c r="K25" s="2">
        <f t="shared" si="0"/>
        <v>2.0737398048935378</v>
      </c>
    </row>
    <row r="26" spans="1:11" x14ac:dyDescent="0.2">
      <c r="B26" s="8">
        <v>14</v>
      </c>
      <c r="C26" s="8">
        <v>520.5</v>
      </c>
      <c r="D26" s="8">
        <v>376.5</v>
      </c>
      <c r="G26" s="3">
        <f t="shared" si="1"/>
        <v>171.21076562143281</v>
      </c>
      <c r="H26" s="3">
        <f t="shared" si="2"/>
        <v>35.210919153918177</v>
      </c>
      <c r="J26" s="2">
        <f t="shared" si="0"/>
        <v>16.288605817924456</v>
      </c>
      <c r="K26" s="2">
        <f t="shared" si="0"/>
        <v>3.3498873771357158</v>
      </c>
    </row>
    <row r="27" spans="1:11" x14ac:dyDescent="0.2">
      <c r="B27" s="8">
        <v>15</v>
      </c>
      <c r="C27" s="8">
        <v>555.5</v>
      </c>
      <c r="D27" s="8">
        <v>352.5</v>
      </c>
      <c r="G27" s="3">
        <f t="shared" si="1"/>
        <v>184.25184678955065</v>
      </c>
      <c r="H27" s="3">
        <f t="shared" si="2"/>
        <v>44.153374812056121</v>
      </c>
      <c r="J27" s="2">
        <f t="shared" si="0"/>
        <v>17.52930484649324</v>
      </c>
      <c r="K27" s="2">
        <f t="shared" si="0"/>
        <v>4.2006524252971671</v>
      </c>
    </row>
    <row r="28" spans="1:11" x14ac:dyDescent="0.2">
      <c r="B28" s="8">
        <v>16</v>
      </c>
      <c r="C28" s="8">
        <v>584.5</v>
      </c>
      <c r="D28" s="8">
        <v>338.5</v>
      </c>
      <c r="G28" s="3">
        <f t="shared" si="1"/>
        <v>195.057314043134</v>
      </c>
      <c r="H28" s="3">
        <f t="shared" si="2"/>
        <v>49.369807279303259</v>
      </c>
      <c r="J28" s="2">
        <f t="shared" si="0"/>
        <v>18.557312613021661</v>
      </c>
      <c r="K28" s="2">
        <f t="shared" si="0"/>
        <v>4.6969320367246805</v>
      </c>
    </row>
    <row r="29" spans="1:11" x14ac:dyDescent="0.2">
      <c r="B29" s="8">
        <v>17</v>
      </c>
      <c r="C29" s="8">
        <v>625.5</v>
      </c>
      <c r="D29" s="8">
        <v>314.5</v>
      </c>
      <c r="G29" s="3">
        <f t="shared" si="1"/>
        <v>210.33400912578634</v>
      </c>
      <c r="H29" s="3">
        <f t="shared" si="2"/>
        <v>58.312262937441211</v>
      </c>
      <c r="J29" s="2">
        <f t="shared" si="0"/>
        <v>20.010702903630808</v>
      </c>
      <c r="K29" s="2">
        <f t="shared" si="0"/>
        <v>5.5476970848861322</v>
      </c>
    </row>
    <row r="30" spans="1:11" x14ac:dyDescent="0.2">
      <c r="B30" s="8">
        <v>18</v>
      </c>
      <c r="C30" s="8">
        <v>660.5</v>
      </c>
      <c r="D30" s="8">
        <v>281.5</v>
      </c>
      <c r="G30" s="3">
        <f t="shared" si="1"/>
        <v>223.37509029390418</v>
      </c>
      <c r="H30" s="3">
        <f t="shared" si="2"/>
        <v>70.608139467380894</v>
      </c>
      <c r="J30" s="2">
        <f t="shared" si="0"/>
        <v>21.251401932199592</v>
      </c>
      <c r="K30" s="2">
        <f t="shared" si="0"/>
        <v>6.7174990261081282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415</v>
      </c>
      <c r="D32" s="8">
        <v>471</v>
      </c>
      <c r="G32" s="2">
        <f>(C32-C$13)*$E$8*$F$9</f>
        <v>12.548784460381411</v>
      </c>
      <c r="I32" t="s">
        <v>16</v>
      </c>
    </row>
    <row r="33" spans="1:17" x14ac:dyDescent="0.2">
      <c r="A33" t="s">
        <v>17</v>
      </c>
      <c r="B33" s="8">
        <v>2</v>
      </c>
      <c r="C33" s="8">
        <v>412.5</v>
      </c>
      <c r="D33" s="8">
        <v>769.5</v>
      </c>
      <c r="E33" s="3">
        <f>D33-D32</f>
        <v>298.5</v>
      </c>
      <c r="H33" s="2">
        <f>E33*E8*$F$9</f>
        <v>10.581390286508054</v>
      </c>
      <c r="I33" s="9">
        <f>-(360/(2*PI()))*(ATAN((-E50+E33)/(-D50+D33))-(0))</f>
        <v>30.385809293679461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179</v>
      </c>
      <c r="E38" s="8">
        <v>457</v>
      </c>
      <c r="F38" s="2">
        <f>(360/(2*PI()))*(ATAN((E49-E38)/(D49-D38))-(PI()/2))</f>
        <v>-45.77422016492806</v>
      </c>
      <c r="G38" s="2">
        <f>-(360/(2*PI()))*(ATAN((-E48+E38)/(-D48+D38))-(0))</f>
        <v>27.407575437818402</v>
      </c>
      <c r="H38" s="4">
        <f>D38-C13</f>
        <v>118</v>
      </c>
      <c r="I38" s="5">
        <f>H38*$E$8*$F$9</f>
        <v>4.1829281534604696</v>
      </c>
      <c r="J38" s="12" t="s">
        <v>53</v>
      </c>
      <c r="N38" s="15">
        <f>IF(E38&gt;0,-(E38-D$13)*$E$8*$F$9,"")</f>
        <v>0.49627961142751342</v>
      </c>
      <c r="O38">
        <f>IF(N38="","",N38*N38)</f>
        <v>0.24629345271864372</v>
      </c>
      <c r="P38">
        <f>IF(N38="","",ABS(N38))</f>
        <v>0.49627961142751342</v>
      </c>
      <c r="Q38">
        <f>IF(N38="","",ABS(N38-O$59))</f>
        <v>1.2087953392627291</v>
      </c>
    </row>
    <row r="39" spans="1:17" x14ac:dyDescent="0.2">
      <c r="B39" t="s">
        <v>24</v>
      </c>
      <c r="C39" s="8">
        <v>2</v>
      </c>
      <c r="D39" s="8">
        <v>310.5</v>
      </c>
      <c r="E39" s="8">
        <v>463.5</v>
      </c>
      <c r="F39" s="2">
        <f t="shared" ref="F39:F42" si="3">(360/(2*PI()))*(ATAN((E50-E39)/(D50-D39))-(PI()/2))</f>
        <v>-11.546690545927323</v>
      </c>
      <c r="G39" s="2">
        <f t="shared" ref="G39:G42" si="4">-(360/(2*PI()))*(ATAN((-E49+E39)/(-D49+D39))-(0))</f>
        <v>17.700427788667199</v>
      </c>
      <c r="H39" s="3">
        <f>D39-D38</f>
        <v>131.5</v>
      </c>
      <c r="I39" s="5">
        <f>H39*$E$8*$F$9</f>
        <v>4.6614834930512865</v>
      </c>
      <c r="J39" s="12" t="s">
        <v>54</v>
      </c>
      <c r="N39" s="18">
        <f t="shared" ref="N39:N42" si="5">IF(E39&gt;0,-(E39-D$13)*$E$8*$F$9,"")</f>
        <v>0.2658640775504536</v>
      </c>
      <c r="O39">
        <f t="shared" ref="O39:O42" si="6">IF(N39="","",N39*N39)</f>
        <v>7.0683707731753614E-2</v>
      </c>
      <c r="P39">
        <f t="shared" ref="P39:P42" si="7">IF(N39="","",ABS(N39))</f>
        <v>0.2658640775504536</v>
      </c>
      <c r="Q39">
        <f t="shared" ref="Q39:Q42" si="8">IF(N39="","",ABS(N39-O$59))</f>
        <v>0.97837980538566927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-59.370503040695198</v>
      </c>
      <c r="H40" s="3">
        <f t="shared" ref="H40:H42" si="9">D40-D39</f>
        <v>-310.5</v>
      </c>
      <c r="I40" s="5">
        <f>H40*$E$8*$F$9</f>
        <v>-11.00677281058878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$C$32-D39</f>
        <v>104.5</v>
      </c>
      <c r="I44" s="16">
        <f>H44*$E$8*$F$9</f>
        <v>3.7043728138696532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125</v>
      </c>
      <c r="E48" s="8">
        <v>485</v>
      </c>
      <c r="F48" s="2">
        <f>(360/(2*PI()))*(ATAN((E48-D$13)/(D48-C$13))-(PI()/2))</f>
        <v>-77.66091272167381</v>
      </c>
      <c r="G48" s="2">
        <f>IF((90-F48-G38&gt;180),90-F48-G38-180,90-F48-G38)</f>
        <v>140.25333728385542</v>
      </c>
      <c r="H48" s="3" t="s">
        <v>31</v>
      </c>
      <c r="I48" s="6" t="s">
        <v>31</v>
      </c>
      <c r="K48" s="2">
        <f>IF((90-G38-F38&gt;180),90-G38-F38-180,90-G38-F38)</f>
        <v>108.36664472710966</v>
      </c>
      <c r="N48" s="15">
        <f>IF(E48&gt;0,-(E48-D$13)*$E$8*$F$9,"")</f>
        <v>-0.49627961142751342</v>
      </c>
      <c r="O48">
        <f>IF(N48="","",N48*N48)</f>
        <v>0.24629345271864372</v>
      </c>
      <c r="P48">
        <f>IF(N48="","",ABS(N48))</f>
        <v>0.49627961142751342</v>
      </c>
      <c r="Q48">
        <f>IF(N48="","",ABS(N48-O$59))</f>
        <v>0.21623611640770224</v>
      </c>
    </row>
    <row r="49" spans="1:17" x14ac:dyDescent="0.2">
      <c r="B49" t="s">
        <v>32</v>
      </c>
      <c r="C49" s="8">
        <v>2</v>
      </c>
      <c r="D49" s="8">
        <v>216.5</v>
      </c>
      <c r="E49" s="8">
        <v>493.5</v>
      </c>
      <c r="G49" s="15">
        <f>IF((90-F38-G39&gt;180),90-F38-G39-180,90-F38-G39)</f>
        <v>118.07379237626087</v>
      </c>
      <c r="H49" s="3">
        <f>D49-D48</f>
        <v>91.5</v>
      </c>
      <c r="I49" s="5">
        <f>H49*$E$8*$F$9</f>
        <v>3.2435417461155338</v>
      </c>
      <c r="K49" s="2">
        <f t="shared" ref="K49:K52" si="10">IF((90-G39-F39&gt;180),90-G39-F39-180,90-G39-F39)</f>
        <v>83.846262757260121</v>
      </c>
      <c r="N49" s="15">
        <f t="shared" ref="N49:N52" si="11">IF(E49&gt;0,-(E49-D$13)*$E$8*$F$9,"")</f>
        <v>-0.79759223265136092</v>
      </c>
      <c r="O49">
        <f t="shared" ref="O49:O52" si="12">IF(N49="","",N49*N49)</f>
        <v>0.63615336958578261</v>
      </c>
      <c r="P49">
        <f t="shared" ref="P49:P52" si="13">IF(N49="","",ABS(N49))</f>
        <v>0.79759223265136092</v>
      </c>
      <c r="Q49">
        <f t="shared" ref="Q49:Q52" si="14">IF(N49="","",ABS(N49-O$59))</f>
        <v>8.507650481614526E-2</v>
      </c>
    </row>
    <row r="50" spans="1:17" x14ac:dyDescent="0.2">
      <c r="B50" t="s">
        <v>33</v>
      </c>
      <c r="C50" s="8">
        <v>3</v>
      </c>
      <c r="D50" s="8">
        <v>329.5</v>
      </c>
      <c r="E50" s="8">
        <v>556.5</v>
      </c>
      <c r="G50" s="9">
        <f>IF((90-F39-$I$33&gt;180),90-F39-$I$33-180,90-F39-$I$33)</f>
        <v>71.160881252247862</v>
      </c>
      <c r="H50" s="3">
        <f t="shared" ref="H50:H53" si="15">D50-D49</f>
        <v>113</v>
      </c>
      <c r="I50" s="5">
        <f>H50*$E$8*$F$9</f>
        <v>4.0056854350935005</v>
      </c>
      <c r="K50" s="2" t="e">
        <f t="shared" si="10"/>
        <v>#DIV/0!</v>
      </c>
      <c r="N50" s="18">
        <f t="shared" si="11"/>
        <v>-3.0308504840751711</v>
      </c>
      <c r="O50">
        <f t="shared" si="12"/>
        <v>9.1860546568186994</v>
      </c>
      <c r="P50">
        <f t="shared" si="13"/>
        <v>3.0308504840751711</v>
      </c>
      <c r="Q50">
        <f t="shared" si="14"/>
        <v>2.3183347562399552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-329.5</v>
      </c>
      <c r="I51" s="5">
        <f>H51*$E$8*$F$9</f>
        <v>-11.680295140383262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D38</v>
      </c>
      <c r="P55" s="9" t="s">
        <v>97</v>
      </c>
    </row>
    <row r="56" spans="1:17" x14ac:dyDescent="0.2">
      <c r="N56" s="9" t="s">
        <v>98</v>
      </c>
      <c r="O56" t="str">
        <f>"D"&amp;MID(P56,2,99)</f>
        <v>D50</v>
      </c>
      <c r="P56" s="9" t="s">
        <v>99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28</v>
      </c>
      <c r="F57" s="2">
        <f>E57*$E$8*$F$9</f>
        <v>0.99255922285502685</v>
      </c>
      <c r="N57" t="s">
        <v>100</v>
      </c>
      <c r="O57" s="2">
        <f>SQRT((1/(C$37+C$47+2))*SUM(O38:O42,O48:O52))</f>
        <v>1.2180475383388616</v>
      </c>
    </row>
    <row r="58" spans="1:17" x14ac:dyDescent="0.2">
      <c r="B58" t="s">
        <v>39</v>
      </c>
      <c r="E58" s="3">
        <f t="shared" ref="E58:E61" si="17">E49-E39</f>
        <v>30</v>
      </c>
      <c r="F58" s="2">
        <f>E58*$E$8*$F$9</f>
        <v>1.0634563102018144</v>
      </c>
      <c r="N58" t="s">
        <v>101</v>
      </c>
      <c r="O58" s="2">
        <f>SUM(P38:P42,P48:P52)</f>
        <v>5.0868660171320128</v>
      </c>
    </row>
    <row r="59" spans="1:17" x14ac:dyDescent="0.2">
      <c r="B59" t="s">
        <v>40</v>
      </c>
      <c r="E59" s="17">
        <f>E50-D$32</f>
        <v>85.5</v>
      </c>
      <c r="F59" s="2">
        <f>E59*$E$8*$F$9</f>
        <v>3.0308504840751711</v>
      </c>
      <c r="N59" t="s">
        <v>102</v>
      </c>
      <c r="O59" s="2">
        <f>AVERAGE(N48:N52,N38:N42)</f>
        <v>-0.71251572783521566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103</v>
      </c>
      <c r="O60" s="2">
        <f>(1/(C$37+C$47+2))*SUM(Q38:Q42,Q48:Q52)</f>
        <v>0.68668893173031442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0.97596114324081329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1.43865353171021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4.1829281534604696</v>
      </c>
    </row>
    <row r="64" spans="1:17" x14ac:dyDescent="0.2">
      <c r="N64" t="s">
        <v>107</v>
      </c>
      <c r="O64" s="19" cm="1">
        <f t="array" aca="1" ref="O64" ca="1">(INDIRECT(O56)-C$13)*E$8*F$9</f>
        <v>9.5179339763062387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46.786413177836849</v>
      </c>
      <c r="P65" s="19" cm="1">
        <f t="array" aca="1" ref="P65" ca="1">(360/(2*PI()))*ATAN(ABS(INDIRECT(P56))/(ABS(C$32-INDIRECT(O56))*E$8*F$9))</f>
        <v>45</v>
      </c>
      <c r="Q65" s="2">
        <f ca="1">180-O65-P65</f>
        <v>88.213586822163165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8.3805635371833755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-14</v>
      </c>
      <c r="F67" s="2">
        <f t="shared" ref="F67:F72" si="18">E67*$E$8*$F$9</f>
        <v>-0.49627961142751342</v>
      </c>
      <c r="N67" t="s">
        <v>111</v>
      </c>
      <c r="O67" s="19" cm="1">
        <f t="array" aca="1" ref="O67" ca="1">(360/(2*PI()))*ATAN((ABS(INDIRECT(P55))+ABS(INDIRECT(P56))/(ABS(O63-O64))))</f>
        <v>46.786413177836849</v>
      </c>
      <c r="P67" s="19" cm="1">
        <f t="array" aca="1" ref="P67" ca="1">(360/(2*PI()))*ATAN(ABS(INDIRECT(P56))/(ABS(0-INDIRECT(O56))*E$8*F$9))</f>
        <v>14.546523701638744</v>
      </c>
      <c r="Q67" s="2">
        <f ca="1">180-O67-P67</f>
        <v>118.66706312052442</v>
      </c>
    </row>
    <row r="68" spans="1:17" x14ac:dyDescent="0.2">
      <c r="B68" t="s">
        <v>39</v>
      </c>
      <c r="C68" t="s">
        <v>43</v>
      </c>
      <c r="E68" s="3">
        <f>E38-E49</f>
        <v>-36.5</v>
      </c>
      <c r="F68" s="2">
        <f t="shared" si="18"/>
        <v>-1.2938718440788741</v>
      </c>
      <c r="N68" t="s">
        <v>112</v>
      </c>
      <c r="O68" s="19" cm="1">
        <f t="array" aca="1" ref="O68" ca="1">SQRT((INDIRECT(P55)*INDIRECT(P55))+((INDIRECT(O55)-C$13)*(INDIRECT(O55)-C$13)*E$8*F$9*E$8*F$9)           )</f>
        <v>4.2122655886981839</v>
      </c>
    </row>
    <row r="69" spans="1:17" x14ac:dyDescent="0.2">
      <c r="B69" t="s">
        <v>40</v>
      </c>
      <c r="E69" s="3">
        <f t="shared" ref="E69:E72" si="19">E39-E50</f>
        <v>-93</v>
      </c>
      <c r="F69" s="2">
        <f t="shared" si="18"/>
        <v>-3.2967145616256248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472</v>
      </c>
      <c r="E76" s="3">
        <f>(D77-D76  )</f>
        <v>4.5</v>
      </c>
      <c r="F76" s="3">
        <f>ATAN(E76/E77)</f>
        <v>0.1297025371559121</v>
      </c>
      <c r="G76" s="2">
        <f>((PI()/2)-F76-F77)*(360/(2*PI()))</f>
        <v>64.929366758644747</v>
      </c>
    </row>
    <row r="77" spans="1:17" x14ac:dyDescent="0.2">
      <c r="A77" t="s">
        <v>62</v>
      </c>
      <c r="B77" s="8">
        <v>2</v>
      </c>
      <c r="C77" s="8">
        <v>95.5</v>
      </c>
      <c r="D77" s="8">
        <v>476.5</v>
      </c>
      <c r="E77" s="3">
        <f>AVERAGE(C77,C78)-C76</f>
        <v>34.5</v>
      </c>
      <c r="F77" s="3">
        <f>ATAN(E77/E78)</f>
        <v>0.30786255846567512</v>
      </c>
    </row>
    <row r="78" spans="1:17" x14ac:dyDescent="0.2">
      <c r="A78" t="s">
        <v>63</v>
      </c>
      <c r="B78" s="8">
        <v>3</v>
      </c>
      <c r="C78" s="8">
        <v>95.5</v>
      </c>
      <c r="D78" s="8">
        <v>580.5</v>
      </c>
      <c r="E78" s="3">
        <f>D78-D76</f>
        <v>108.5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57016-01E3-BA41-98E3-898345ED2E2E}">
  <sheetPr codeName="Sheet14"/>
  <dimension ref="A1:Q79"/>
  <sheetViews>
    <sheetView topLeftCell="A33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176</v>
      </c>
      <c r="D3" s="8">
        <v>488</v>
      </c>
    </row>
    <row r="4" spans="1:11" x14ac:dyDescent="0.2">
      <c r="B4" s="8">
        <v>2</v>
      </c>
      <c r="C4" s="8">
        <v>330</v>
      </c>
      <c r="D4" s="8">
        <v>707</v>
      </c>
    </row>
    <row r="5" spans="1:11" x14ac:dyDescent="0.2">
      <c r="A5" t="s">
        <v>47</v>
      </c>
      <c r="B5" s="8">
        <v>3</v>
      </c>
      <c r="C5" s="8">
        <v>285.5</v>
      </c>
      <c r="D5" s="8">
        <v>456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342</v>
      </c>
      <c r="D6" s="8">
        <v>453</v>
      </c>
      <c r="E6" s="3">
        <f>SQRT(((C6-C5)^2)+((D6-D5)^2))</f>
        <v>56.5795899596312</v>
      </c>
      <c r="F6" s="2">
        <f>E6*E8</f>
        <v>21.13342494489812</v>
      </c>
      <c r="J6" s="3">
        <f>SQRT(((C5-C7)^2)+((D5-D7)^2))</f>
        <v>67.537026881555875</v>
      </c>
    </row>
    <row r="7" spans="1:11" x14ac:dyDescent="0.2">
      <c r="A7" t="s">
        <v>5</v>
      </c>
      <c r="B7" s="8">
        <v>5</v>
      </c>
      <c r="C7" s="8">
        <v>349</v>
      </c>
      <c r="D7" s="8">
        <v>433</v>
      </c>
      <c r="E7" s="3">
        <f>SQRT(((D6-D7)^2)+((C6-C7)^2))</f>
        <v>21.189620100417091</v>
      </c>
      <c r="G7" s="2">
        <f>E7*E8</f>
        <v>7.9146781785194138</v>
      </c>
      <c r="H7" s="2">
        <f>G7/F6</f>
        <v>0.37450996225910455</v>
      </c>
      <c r="K7" s="2">
        <f>180-((360/(2*PI())*ACOS(((E7^2)+(E6^2)-(J6^2))/(2*E6*E7))))</f>
        <v>67.670554211884308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0.3735167568371659</v>
      </c>
      <c r="I8" s="2">
        <f>MAX(G7,H33)</f>
        <v>10.581350575250049</v>
      </c>
    </row>
    <row r="9" spans="1:11" x14ac:dyDescent="0.2">
      <c r="A9" t="s">
        <v>59</v>
      </c>
      <c r="F9" s="3">
        <f>F6/G30</f>
        <v>9.4064156208863187E-2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58</v>
      </c>
      <c r="D13" s="8">
        <v>506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94.166669999999996</v>
      </c>
      <c r="D14" s="8">
        <v>518.16669000000002</v>
      </c>
      <c r="G14" s="3">
        <f>(C14-C$13)*$E$8</f>
        <v>13.508857284000021</v>
      </c>
      <c r="H14" s="3">
        <f>-(D14-D$13)*$E$8</f>
        <v>-4.5444625902431843</v>
      </c>
      <c r="J14" s="2">
        <f t="shared" ref="J14:K30" si="0">G14*$F$9</f>
        <v>1.2706992617654171</v>
      </c>
      <c r="K14" s="2">
        <f t="shared" si="0"/>
        <v>-0.42747103897396993</v>
      </c>
    </row>
    <row r="15" spans="1:11" x14ac:dyDescent="0.2">
      <c r="B15" s="8">
        <v>3</v>
      </c>
      <c r="C15" s="8">
        <v>130.16666000000001</v>
      </c>
      <c r="D15" s="8">
        <v>523.5</v>
      </c>
      <c r="G15" s="3">
        <f t="shared" ref="G15:G30" si="1">(C15-C$13)*$E$8</f>
        <v>26.955456794970431</v>
      </c>
      <c r="H15" s="3">
        <f t="shared" ref="H15:H30" si="2">-(D15-D$13)*$E$8</f>
        <v>-6.536543244650403</v>
      </c>
      <c r="J15" s="2">
        <f t="shared" si="0"/>
        <v>2.5355422986433611</v>
      </c>
      <c r="K15" s="2">
        <f t="shared" si="0"/>
        <v>-0.6148544248307849</v>
      </c>
    </row>
    <row r="16" spans="1:11" x14ac:dyDescent="0.2">
      <c r="B16" s="8">
        <v>4</v>
      </c>
      <c r="C16" s="8">
        <v>166.16666000000001</v>
      </c>
      <c r="D16" s="8">
        <v>487.5</v>
      </c>
      <c r="G16" s="3">
        <f t="shared" si="1"/>
        <v>40.402060041108399</v>
      </c>
      <c r="H16" s="3">
        <f t="shared" si="2"/>
        <v>6.9100600014875688</v>
      </c>
      <c r="J16" s="2">
        <f t="shared" si="0"/>
        <v>3.8003856868666896</v>
      </c>
      <c r="K16" s="2">
        <f t="shared" si="0"/>
        <v>0.64998896339254408</v>
      </c>
    </row>
    <row r="17" spans="1:11" x14ac:dyDescent="0.2">
      <c r="B17" s="8">
        <v>5</v>
      </c>
      <c r="C17" s="8">
        <v>202.16667000000001</v>
      </c>
      <c r="D17" s="8">
        <v>526.16669000000002</v>
      </c>
      <c r="G17" s="3">
        <f t="shared" si="1"/>
        <v>53.848667022413942</v>
      </c>
      <c r="H17" s="3">
        <f t="shared" si="2"/>
        <v>-7.5325966449405115</v>
      </c>
      <c r="J17" s="2">
        <f t="shared" si="0"/>
        <v>5.0652294264354047</v>
      </c>
      <c r="K17" s="2">
        <f t="shared" si="0"/>
        <v>-0.70854734746804304</v>
      </c>
    </row>
    <row r="18" spans="1:11" x14ac:dyDescent="0.2">
      <c r="B18" s="8">
        <v>6</v>
      </c>
      <c r="C18" s="8">
        <v>232.83332999999999</v>
      </c>
      <c r="D18" s="8">
        <v>523.5</v>
      </c>
      <c r="G18" s="3">
        <f t="shared" si="1"/>
        <v>65.303178408641983</v>
      </c>
      <c r="H18" s="3">
        <f t="shared" si="2"/>
        <v>-6.536543244650403</v>
      </c>
      <c r="J18" s="2">
        <f t="shared" si="0"/>
        <v>6.1426883747657612</v>
      </c>
      <c r="K18" s="2">
        <f t="shared" si="0"/>
        <v>-0.6148544248307849</v>
      </c>
    </row>
    <row r="19" spans="1:11" x14ac:dyDescent="0.2">
      <c r="B19" s="8">
        <v>7</v>
      </c>
      <c r="C19" s="8">
        <v>272.83330999999998</v>
      </c>
      <c r="D19" s="8">
        <v>502.16665999999998</v>
      </c>
      <c r="G19" s="3">
        <f t="shared" si="1"/>
        <v>80.24384121179348</v>
      </c>
      <c r="H19" s="3">
        <f t="shared" si="2"/>
        <v>1.4318167246541893</v>
      </c>
      <c r="J19" s="2">
        <f t="shared" si="0"/>
        <v>7.5480692145453556</v>
      </c>
      <c r="K19" s="2">
        <f t="shared" si="0"/>
        <v>0.13468263205033451</v>
      </c>
    </row>
    <row r="20" spans="1:11" x14ac:dyDescent="0.2">
      <c r="B20" s="8">
        <v>8</v>
      </c>
      <c r="C20" s="8">
        <v>299.5</v>
      </c>
      <c r="D20" s="8">
        <v>500.83334000000002</v>
      </c>
      <c r="G20" s="3">
        <f t="shared" si="1"/>
        <v>90.204296776175568</v>
      </c>
      <c r="H20" s="3">
        <f t="shared" si="2"/>
        <v>1.9298340868803037</v>
      </c>
      <c r="J20" s="2">
        <f t="shared" si="0"/>
        <v>8.4849910626648324</v>
      </c>
      <c r="K20" s="2">
        <f t="shared" si="0"/>
        <v>0.18152821500549773</v>
      </c>
    </row>
    <row r="21" spans="1:11" x14ac:dyDescent="0.2">
      <c r="B21" s="8">
        <v>9</v>
      </c>
      <c r="C21" s="8">
        <v>340.83334000000002</v>
      </c>
      <c r="D21" s="8">
        <v>588.83330999999998</v>
      </c>
      <c r="G21" s="3">
        <f t="shared" si="1"/>
        <v>105.64299188222347</v>
      </c>
      <c r="H21" s="3">
        <f t="shared" si="2"/>
        <v>-30.939629309287575</v>
      </c>
      <c r="J21" s="2">
        <f t="shared" si="0"/>
        <v>9.9372188907811339</v>
      </c>
      <c r="K21" s="2">
        <f t="shared" si="0"/>
        <v>-2.9103101243931482</v>
      </c>
    </row>
    <row r="22" spans="1:11" x14ac:dyDescent="0.2">
      <c r="B22" s="8">
        <v>10</v>
      </c>
      <c r="C22" s="8">
        <v>376.83334000000002</v>
      </c>
      <c r="D22" s="8">
        <v>570.16669000000002</v>
      </c>
      <c r="G22" s="3">
        <f t="shared" si="1"/>
        <v>119.08959512836145</v>
      </c>
      <c r="H22" s="3">
        <f t="shared" si="2"/>
        <v>-23.96733394577581</v>
      </c>
      <c r="J22" s="2">
        <f t="shared" si="0"/>
        <v>11.202062279004464</v>
      </c>
      <c r="K22" s="2">
        <f t="shared" si="0"/>
        <v>-2.2544670441854451</v>
      </c>
    </row>
    <row r="23" spans="1:11" x14ac:dyDescent="0.2">
      <c r="B23" s="8">
        <v>11</v>
      </c>
      <c r="C23" s="8">
        <v>414.16665999999998</v>
      </c>
      <c r="D23" s="8">
        <v>507.5</v>
      </c>
      <c r="G23" s="3">
        <f t="shared" si="1"/>
        <v>133.03421573672554</v>
      </c>
      <c r="H23" s="3">
        <f t="shared" si="2"/>
        <v>-0.5602751352557489</v>
      </c>
      <c r="J23" s="2">
        <f t="shared" si="0"/>
        <v>12.513751250182956</v>
      </c>
      <c r="K23" s="2">
        <f t="shared" si="0"/>
        <v>-5.2701807842638712E-2</v>
      </c>
    </row>
    <row r="24" spans="1:11" x14ac:dyDescent="0.2">
      <c r="B24" s="8">
        <v>12</v>
      </c>
      <c r="C24" s="8">
        <v>448.83334000000002</v>
      </c>
      <c r="D24" s="8">
        <v>480.83334000000002</v>
      </c>
      <c r="G24" s="3">
        <f t="shared" si="1"/>
        <v>145.98280162063739</v>
      </c>
      <c r="H24" s="3">
        <f t="shared" si="2"/>
        <v>9.400169223623621</v>
      </c>
      <c r="J24" s="2">
        <f t="shared" si="0"/>
        <v>13.731749055451122</v>
      </c>
      <c r="K24" s="2">
        <f t="shared" si="0"/>
        <v>0.88421898624068052</v>
      </c>
    </row>
    <row r="25" spans="1:11" x14ac:dyDescent="0.2">
      <c r="B25" s="8">
        <v>13</v>
      </c>
      <c r="C25" s="8">
        <v>486.16665999999998</v>
      </c>
      <c r="D25" s="8">
        <v>460.83334000000002</v>
      </c>
      <c r="G25" s="3">
        <f t="shared" si="1"/>
        <v>159.92742222900148</v>
      </c>
      <c r="H25" s="3">
        <f t="shared" si="2"/>
        <v>16.87050436036694</v>
      </c>
      <c r="J25" s="2">
        <f t="shared" si="0"/>
        <v>15.043438026629614</v>
      </c>
      <c r="K25" s="2">
        <f t="shared" si="0"/>
        <v>1.5869097574758635</v>
      </c>
    </row>
    <row r="26" spans="1:11" x14ac:dyDescent="0.2">
      <c r="B26" s="8">
        <v>14</v>
      </c>
      <c r="C26" s="8">
        <v>519.5</v>
      </c>
      <c r="D26" s="8">
        <v>411.5</v>
      </c>
      <c r="G26" s="3">
        <f t="shared" si="1"/>
        <v>172.37798328035205</v>
      </c>
      <c r="H26" s="3">
        <f t="shared" si="2"/>
        <v>35.297333521112179</v>
      </c>
      <c r="J26" s="2">
        <f t="shared" si="0"/>
        <v>16.214589546251844</v>
      </c>
      <c r="K26" s="2">
        <f t="shared" si="0"/>
        <v>3.3202138940862387</v>
      </c>
    </row>
    <row r="27" spans="1:11" x14ac:dyDescent="0.2">
      <c r="B27" s="8">
        <v>15</v>
      </c>
      <c r="C27" s="8">
        <v>558.16663000000005</v>
      </c>
      <c r="D27" s="8">
        <v>388.83334000000002</v>
      </c>
      <c r="G27" s="3">
        <f t="shared" si="1"/>
        <v>186.82061751577476</v>
      </c>
      <c r="H27" s="3">
        <f t="shared" si="2"/>
        <v>43.763710852642888</v>
      </c>
      <c r="J27" s="2">
        <f t="shared" si="0"/>
        <v>17.573123749040118</v>
      </c>
      <c r="K27" s="2">
        <f t="shared" si="0"/>
        <v>4.1165965339225217</v>
      </c>
    </row>
    <row r="28" spans="1:11" x14ac:dyDescent="0.2">
      <c r="B28" s="8">
        <v>16</v>
      </c>
      <c r="C28" s="8">
        <v>590.16669000000002</v>
      </c>
      <c r="D28" s="8">
        <v>375.5</v>
      </c>
      <c r="G28" s="3">
        <f t="shared" si="1"/>
        <v>198.77317614556944</v>
      </c>
      <c r="H28" s="3">
        <f t="shared" si="2"/>
        <v>48.743936767250148</v>
      </c>
      <c r="J28" s="2">
        <f t="shared" si="0"/>
        <v>18.69743109108872</v>
      </c>
      <c r="K28" s="2">
        <f t="shared" si="0"/>
        <v>4.5850572823095677</v>
      </c>
    </row>
    <row r="29" spans="1:11" x14ac:dyDescent="0.2">
      <c r="B29" s="8">
        <v>17</v>
      </c>
      <c r="C29" s="8">
        <v>623.5</v>
      </c>
      <c r="D29" s="8">
        <v>350.16665999999998</v>
      </c>
      <c r="G29" s="3">
        <f t="shared" si="1"/>
        <v>211.22372599141733</v>
      </c>
      <c r="H29" s="3">
        <f t="shared" si="2"/>
        <v>58.206363763903404</v>
      </c>
      <c r="J29" s="2">
        <f t="shared" si="0"/>
        <v>19.868581556674794</v>
      </c>
      <c r="K29" s="2">
        <f t="shared" si="0"/>
        <v>5.4751324934377239</v>
      </c>
    </row>
    <row r="30" spans="1:11" x14ac:dyDescent="0.2">
      <c r="B30" s="8">
        <v>18</v>
      </c>
      <c r="C30" s="8">
        <v>659.5</v>
      </c>
      <c r="D30" s="8">
        <v>328.83334000000002</v>
      </c>
      <c r="G30" s="3">
        <f t="shared" si="1"/>
        <v>224.67032923755528</v>
      </c>
      <c r="H30" s="3">
        <f t="shared" si="2"/>
        <v>66.174716262872835</v>
      </c>
      <c r="J30" s="2">
        <f t="shared" si="0"/>
        <v>21.13342494489812</v>
      </c>
      <c r="K30" s="2">
        <f t="shared" si="0"/>
        <v>6.2246688476280694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422</v>
      </c>
      <c r="D32" s="8">
        <v>509</v>
      </c>
      <c r="G32" s="2">
        <f>(C32-C$13)*$E$8*$F$9</f>
        <v>12.788972036480327</v>
      </c>
      <c r="I32" t="s">
        <v>16</v>
      </c>
    </row>
    <row r="33" spans="1:17" x14ac:dyDescent="0.2">
      <c r="A33" t="s">
        <v>17</v>
      </c>
      <c r="B33" s="8">
        <v>2</v>
      </c>
      <c r="C33" s="8">
        <v>420.83334000000002</v>
      </c>
      <c r="D33" s="8">
        <v>810.16663000000005</v>
      </c>
      <c r="E33" s="3">
        <f>D33-D32</f>
        <v>301.16663000000005</v>
      </c>
      <c r="H33" s="2">
        <f>E33*E8*$F$9</f>
        <v>10.581350575250049</v>
      </c>
      <c r="I33" s="9">
        <f>-(360/(2*PI()))*(ATAN((-E50+E33)/(-D50+D33))-(0))</f>
        <v>31.703131673025879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170</v>
      </c>
      <c r="E38" s="8">
        <v>496</v>
      </c>
      <c r="F38" s="2">
        <f>(360/(2*PI()))*(ATAN((E49-E38)/(D49-D38))-(PI()/2))</f>
        <v>-49.168011369274375</v>
      </c>
      <c r="G38" s="2">
        <f>-(360/(2*PI()))*(ATAN((-E48+E38)/(-D48+D38))-(0))</f>
        <v>33.146995832255996</v>
      </c>
      <c r="H38" s="4">
        <f>D38-C13</f>
        <v>112</v>
      </c>
      <c r="I38" s="5">
        <f>H38*$E$8*$F$9</f>
        <v>3.9350683189170237</v>
      </c>
      <c r="J38" s="12" t="s">
        <v>53</v>
      </c>
      <c r="N38" s="15">
        <f>IF(E38&gt;0,-(E38-D$13)*$E$8*$F$9,"")</f>
        <v>0.35134538561759138</v>
      </c>
      <c r="O38">
        <f>IF(N38="","",N38*N38)</f>
        <v>0.12344357999477398</v>
      </c>
      <c r="P38">
        <f>IF(N38="","",ABS(N38))</f>
        <v>0.35134538561759138</v>
      </c>
      <c r="Q38">
        <f>IF(N38="","",ABS(N38-O$59))</f>
        <v>1.2355646529345812</v>
      </c>
    </row>
    <row r="39" spans="1:17" x14ac:dyDescent="0.2">
      <c r="B39" t="s">
        <v>24</v>
      </c>
      <c r="C39" s="8">
        <v>2</v>
      </c>
      <c r="D39" s="8">
        <v>280.83334000000002</v>
      </c>
      <c r="E39" s="8">
        <v>500.83334000000002</v>
      </c>
      <c r="F39" s="2">
        <f t="shared" ref="F39:F42" si="3">(360/(2*PI()))*(ATAN((E50-E39)/(D50-D39))-(PI()/2))</f>
        <v>-27.82410066328443</v>
      </c>
      <c r="G39" s="2">
        <f t="shared" ref="G39:G42" si="4">-(360/(2*PI()))*(ATAN((-E49+E39)/(-D49+D39))-(0))</f>
        <v>26.565058052569739</v>
      </c>
      <c r="H39" s="3">
        <f>D39-D38</f>
        <v>110.83334000000002</v>
      </c>
      <c r="I39" s="5">
        <f>H39*$E$8*$F$9</f>
        <v>3.8940782581585625</v>
      </c>
      <c r="J39" s="12" t="s">
        <v>54</v>
      </c>
      <c r="N39" s="18">
        <f t="shared" ref="N39:N42" si="5">IF(E39&gt;0,-(E39-D$13)*$E$8*$F$9,"")</f>
        <v>0.18152821500549773</v>
      </c>
      <c r="O39">
        <f t="shared" ref="O39:O42" si="6">IF(N39="","",N39*N39)</f>
        <v>3.2952492843082215E-2</v>
      </c>
      <c r="P39">
        <f t="shared" ref="P39:P42" si="7">IF(N39="","",ABS(N39))</f>
        <v>0.18152821500549773</v>
      </c>
      <c r="Q39">
        <f t="shared" ref="Q39:Q42" si="8">IF(N39="","",ABS(N39-O$59))</f>
        <v>1.0657474823224875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-60.950829177756106</v>
      </c>
      <c r="H40" s="3">
        <f t="shared" ref="H40:H42" si="9">D40-D39</f>
        <v>-280.83334000000002</v>
      </c>
      <c r="I40" s="5">
        <f>H40*$E$8*$F$9</f>
        <v>-9.8669498136576159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$C$32-D39</f>
        <v>141.16665999999998</v>
      </c>
      <c r="I44" s="16">
        <f>H44*$E$8*$F$9</f>
        <v>4.9598254594047404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121</v>
      </c>
      <c r="E48" s="8">
        <v>528</v>
      </c>
      <c r="F48" s="2">
        <f>(360/(2*PI()))*(ATAN((E48-D$13)/(D48-C$13))-(PI()/2))</f>
        <v>-70.75047412731827</v>
      </c>
      <c r="G48" s="2">
        <f>IF((90-F48-G38&gt;180),90-F48-G38-180,90-F48-G38)</f>
        <v>127.60347829506229</v>
      </c>
      <c r="H48" s="3" t="s">
        <v>31</v>
      </c>
      <c r="I48" s="6" t="s">
        <v>31</v>
      </c>
      <c r="K48" s="2">
        <f>IF((90-G38-F38&gt;180),90-G38-F38-180,90-G38-F38)</f>
        <v>106.02101553701837</v>
      </c>
      <c r="N48" s="15">
        <f>IF(E48&gt;0,-(E48-D$13)*$E$8*$F$9,"")</f>
        <v>-0.77295984835870102</v>
      </c>
      <c r="O48">
        <f>IF(N48="","",N48*N48)</f>
        <v>0.59746692717470606</v>
      </c>
      <c r="P48">
        <f>IF(N48="","",ABS(N48))</f>
        <v>0.77295984835870102</v>
      </c>
      <c r="Q48">
        <f>IF(N48="","",ABS(N48-O$59))</f>
        <v>0.11125941895828872</v>
      </c>
    </row>
    <row r="49" spans="1:17" x14ac:dyDescent="0.2">
      <c r="B49" t="s">
        <v>32</v>
      </c>
      <c r="C49" s="8">
        <v>2</v>
      </c>
      <c r="D49" s="8">
        <v>214.16666000000001</v>
      </c>
      <c r="E49" s="8">
        <v>534.16669000000002</v>
      </c>
      <c r="G49" s="15">
        <f>IF((90-F38-G39&gt;180),90-F38-G39-180,90-F38-G39)</f>
        <v>112.60295331670464</v>
      </c>
      <c r="H49" s="3">
        <f>D49-D48</f>
        <v>93.166660000000007</v>
      </c>
      <c r="I49" s="5">
        <f>H49*$E$8*$F$9</f>
        <v>3.2733676084403034</v>
      </c>
      <c r="K49" s="2">
        <f t="shared" ref="K49:K52" si="10">IF((90-G39-F39&gt;180),90-G39-F39-180,90-G39-F39)</f>
        <v>91.259042610714687</v>
      </c>
      <c r="N49" s="15">
        <f t="shared" ref="N49:N52" si="11">IF(E49&gt;0,-(E49-D$13)*$E$8*$F$9,"")</f>
        <v>-0.9896236559621161</v>
      </c>
      <c r="O49">
        <f t="shared" ref="O49:O52" si="12">IF(N49="","",N49*N49)</f>
        <v>0.97935498043982472</v>
      </c>
      <c r="P49">
        <f t="shared" ref="P49:P52" si="13">IF(N49="","",ABS(N49))</f>
        <v>0.9896236559621161</v>
      </c>
      <c r="Q49">
        <f t="shared" ref="Q49:Q52" si="14">IF(N49="","",ABS(N49-O$59))</f>
        <v>0.10540438864512636</v>
      </c>
    </row>
    <row r="50" spans="1:17" x14ac:dyDescent="0.2">
      <c r="B50" t="s">
        <v>33</v>
      </c>
      <c r="C50" s="8">
        <v>3</v>
      </c>
      <c r="D50" s="8">
        <v>331.5</v>
      </c>
      <c r="E50" s="8">
        <v>596.83330999999998</v>
      </c>
      <c r="G50" s="9">
        <f>IF((90-F39-$I$33&gt;180),90-F39-$I$33-180,90-F39-$I$33)</f>
        <v>86.120968990258547</v>
      </c>
      <c r="H50" s="3">
        <f t="shared" ref="H50:H53" si="15">D50-D49</f>
        <v>117.33333999999999</v>
      </c>
      <c r="I50" s="5">
        <f>H50*$E$8*$F$9</f>
        <v>4.1224527588099962</v>
      </c>
      <c r="K50" s="2" t="e">
        <f t="shared" si="10"/>
        <v>#DIV/0!</v>
      </c>
      <c r="N50" s="18">
        <f t="shared" si="11"/>
        <v>-3.1913864328872212</v>
      </c>
      <c r="O50">
        <f t="shared" si="12"/>
        <v>10.184947364016622</v>
      </c>
      <c r="P50">
        <f t="shared" si="13"/>
        <v>3.1913864328872212</v>
      </c>
      <c r="Q50">
        <f t="shared" si="14"/>
        <v>2.3071671655702315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-331.5</v>
      </c>
      <c r="I51" s="5">
        <f>H51*$E$8*$F$9</f>
        <v>-11.647099533223155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D38</v>
      </c>
      <c r="P55" s="9" t="s">
        <v>97</v>
      </c>
    </row>
    <row r="56" spans="1:17" x14ac:dyDescent="0.2">
      <c r="N56" s="9" t="s">
        <v>98</v>
      </c>
      <c r="O56" t="str">
        <f>"D"&amp;MID(P56,2,99)</f>
        <v>D50</v>
      </c>
      <c r="P56" s="9" t="s">
        <v>99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32</v>
      </c>
      <c r="F57" s="2">
        <f>E57*$E$8*$F$9</f>
        <v>1.1243052339762925</v>
      </c>
      <c r="N57" t="s">
        <v>100</v>
      </c>
      <c r="O57" s="2">
        <f>SQRT((1/(C$37+C$47+2))*SUM(O38:O42,O48:O52))</f>
        <v>1.3048352574979949</v>
      </c>
    </row>
    <row r="58" spans="1:17" x14ac:dyDescent="0.2">
      <c r="B58" t="s">
        <v>39</v>
      </c>
      <c r="E58" s="3">
        <f t="shared" ref="E58:E61" si="17">E49-E39</f>
        <v>33.333349999999996</v>
      </c>
      <c r="F58" s="2">
        <f>E58*$E$8*$F$9</f>
        <v>1.1711518709676139</v>
      </c>
      <c r="N58" t="s">
        <v>101</v>
      </c>
      <c r="O58" s="2">
        <f>SUM(P38:P42,P48:P52)</f>
        <v>5.4868435378311275</v>
      </c>
    </row>
    <row r="59" spans="1:17" x14ac:dyDescent="0.2">
      <c r="B59" t="s">
        <v>40</v>
      </c>
      <c r="E59" s="17">
        <f>E50-D$32</f>
        <v>87.833309999999983</v>
      </c>
      <c r="F59" s="2">
        <f>E59*$E$8*$F$9</f>
        <v>3.0859828172019443</v>
      </c>
      <c r="N59" t="s">
        <v>102</v>
      </c>
      <c r="O59" s="2">
        <f>AVERAGE(N48:N52,N38:N42)</f>
        <v>-0.88421926731698974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103</v>
      </c>
      <c r="O60" s="2">
        <f>(1/(C$37+C$47+2))*SUM(Q38:Q42,Q48:Q52)</f>
        <v>0.68930615834724507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0.92075133651526453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1.3920634167327219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3.9350683189170237</v>
      </c>
    </row>
    <row r="64" spans="1:17" x14ac:dyDescent="0.2">
      <c r="N64" t="s">
        <v>107</v>
      </c>
      <c r="O64" s="19" cm="1">
        <f t="array" aca="1" ref="O64" ca="1">(INDIRECT(O56)-C$13)*E$8*F$9</f>
        <v>9.6092962966411246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42.420466518205735</v>
      </c>
      <c r="P65" s="19" cm="1">
        <f t="array" aca="1" ref="P65" ca="1">(360/(2*PI()))*ATAN(ABS(INDIRECT(P56))/(ABS(C$32-INDIRECT(O56))*E$8*F$9))</f>
        <v>45.105315646430228</v>
      </c>
      <c r="Q65" s="2">
        <f ca="1">180-O65-P65</f>
        <v>92.474217835364044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8.8608721139556046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-22</v>
      </c>
      <c r="F67" s="2">
        <f t="shared" ref="F67:F72" si="18">E67*$E$8*$F$9</f>
        <v>-0.77295984835870102</v>
      </c>
      <c r="N67" t="s">
        <v>111</v>
      </c>
      <c r="O67" s="19" cm="1">
        <f t="array" aca="1" ref="O67" ca="1">(360/(2*PI()))*ATAN((ABS(INDIRECT(P55))+ABS(INDIRECT(P56))/(ABS(O63-O64))))</f>
        <v>42.420466518205735</v>
      </c>
      <c r="P67" s="19" cm="1">
        <f t="array" aca="1" ref="P67" ca="1">(360/(2*PI()))*ATAN(ABS(INDIRECT(P56))/(ABS(0-INDIRECT(O56))*E$8*F$9))</f>
        <v>15.323341585654422</v>
      </c>
      <c r="Q67" s="2">
        <f ca="1">180-O67-P67</f>
        <v>122.25619189613985</v>
      </c>
    </row>
    <row r="68" spans="1:17" x14ac:dyDescent="0.2">
      <c r="B68" t="s">
        <v>39</v>
      </c>
      <c r="C68" t="s">
        <v>43</v>
      </c>
      <c r="E68" s="3">
        <f>E38-E49</f>
        <v>-38.166690000000017</v>
      </c>
      <c r="F68" s="2">
        <f t="shared" si="18"/>
        <v>-1.3409690415797075</v>
      </c>
      <c r="N68" t="s">
        <v>112</v>
      </c>
      <c r="O68" s="19" cm="1">
        <f t="array" aca="1" ref="O68" ca="1">SQRT((INDIRECT(P55)*INDIRECT(P55))+((INDIRECT(O55)-C$13)*(INDIRECT(O55)-C$13)*E$8*F$9*E$8*F$9)           )</f>
        <v>3.9507222446711219</v>
      </c>
    </row>
    <row r="69" spans="1:17" x14ac:dyDescent="0.2">
      <c r="B69" t="s">
        <v>40</v>
      </c>
      <c r="E69" s="3">
        <f t="shared" ref="E69:E72" si="19">E39-E50</f>
        <v>-95.999969999999962</v>
      </c>
      <c r="F69" s="2">
        <f t="shared" si="18"/>
        <v>-3.3729146478927192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64</v>
      </c>
      <c r="D76" s="8">
        <v>506</v>
      </c>
      <c r="E76" s="3">
        <f>(D77-D76  )</f>
        <v>14.833309999999983</v>
      </c>
      <c r="F76" s="3">
        <f>ATAN(E76/E77)</f>
        <v>0.45699528703527925</v>
      </c>
      <c r="G76" s="2">
        <f>((PI()/2)-F76-F77)*(360/(2*PI()))</f>
        <v>50.017900114015731</v>
      </c>
    </row>
    <row r="77" spans="1:17" x14ac:dyDescent="0.2">
      <c r="A77" t="s">
        <v>62</v>
      </c>
      <c r="B77" s="8">
        <v>2</v>
      </c>
      <c r="C77" s="8">
        <v>94.166659999999993</v>
      </c>
      <c r="D77" s="8">
        <v>520.83330999999998</v>
      </c>
      <c r="E77" s="3">
        <f>AVERAGE(C77,C78)-C76</f>
        <v>30.166659999999993</v>
      </c>
      <c r="F77" s="3">
        <f>ATAN(E77/E78)</f>
        <v>0.2408239978363958</v>
      </c>
    </row>
    <row r="78" spans="1:17" x14ac:dyDescent="0.2">
      <c r="A78" t="s">
        <v>63</v>
      </c>
      <c r="B78" s="8">
        <v>3</v>
      </c>
      <c r="C78" s="8">
        <v>94.166659999999993</v>
      </c>
      <c r="D78" s="8">
        <v>628.83330999999998</v>
      </c>
      <c r="E78" s="3">
        <f>D78-D76</f>
        <v>122.83330999999998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2398-F60B-8C4E-AEBA-71611DDB7943}">
  <sheetPr codeName="Sheet15"/>
  <dimension ref="A1:Q79"/>
  <sheetViews>
    <sheetView topLeftCell="A34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183</v>
      </c>
      <c r="D3" s="8">
        <v>61</v>
      </c>
    </row>
    <row r="4" spans="1:11" x14ac:dyDescent="0.2">
      <c r="B4" s="8">
        <v>2</v>
      </c>
      <c r="C4" s="8">
        <v>448.5</v>
      </c>
      <c r="D4" s="8">
        <v>78.5</v>
      </c>
    </row>
    <row r="5" spans="1:11" x14ac:dyDescent="0.2">
      <c r="A5" t="s">
        <v>47</v>
      </c>
      <c r="B5" s="8">
        <v>3</v>
      </c>
      <c r="C5" s="8">
        <v>268.5</v>
      </c>
      <c r="D5" s="8">
        <v>666.5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332.5</v>
      </c>
      <c r="D6" s="8">
        <v>663.5</v>
      </c>
      <c r="E6" s="3">
        <f>SQRT(((C6-C5)^2)+((D6-D5)^2))</f>
        <v>64.070273918565391</v>
      </c>
      <c r="F6" s="2">
        <f>E6*E8</f>
        <v>24.079678649124563</v>
      </c>
      <c r="J6" s="3">
        <f>SQRT(((C5-C7)^2)+((D5-D7)^2))</f>
        <v>67.067130548428864</v>
      </c>
    </row>
    <row r="7" spans="1:11" x14ac:dyDescent="0.2">
      <c r="A7" t="s">
        <v>5</v>
      </c>
      <c r="B7" s="8">
        <v>5</v>
      </c>
      <c r="C7" s="8">
        <v>331.5</v>
      </c>
      <c r="D7" s="8">
        <v>643.5</v>
      </c>
      <c r="E7" s="3">
        <f>SQRT(((D6-D7)^2)+((C6-C7)^2))</f>
        <v>20.024984394500787</v>
      </c>
      <c r="G7" s="2">
        <f>E7*E8</f>
        <v>7.5260360176732348</v>
      </c>
      <c r="H7" s="2">
        <f>G7/F6</f>
        <v>0.31254719497458283</v>
      </c>
      <c r="K7" s="2">
        <f>180-((360/(2*PI())*ACOS(((E7^2)+(E6^2)-(J6^2))/(2*E6*E7))))</f>
        <v>90.178630066642782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0.37583230375650212</v>
      </c>
      <c r="I8" s="2">
        <f>MAX(G7,H33)</f>
        <v>8.173835871721181</v>
      </c>
    </row>
    <row r="9" spans="1:11" x14ac:dyDescent="0.2">
      <c r="A9" t="s">
        <v>59</v>
      </c>
      <c r="F9" s="3">
        <f>F6/G30</f>
        <v>0.10687285057308656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472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473.5</v>
      </c>
      <c r="G14" s="3">
        <f>(C14-C$13)*$E$8</f>
        <v>12.966214479599323</v>
      </c>
      <c r="H14" s="3">
        <f>-(D14-D$13)*$E$8</f>
        <v>-0.56374845563475318</v>
      </c>
      <c r="J14" s="2">
        <f t="shared" ref="J14:K30" si="0">G14*$F$9</f>
        <v>1.3857363025768097</v>
      </c>
      <c r="K14" s="2">
        <f t="shared" si="0"/>
        <v>-6.0249404459861294E-2</v>
      </c>
    </row>
    <row r="15" spans="1:11" x14ac:dyDescent="0.2">
      <c r="B15" s="8">
        <v>3</v>
      </c>
      <c r="C15" s="8">
        <v>129.5</v>
      </c>
      <c r="D15" s="8">
        <v>471.5</v>
      </c>
      <c r="G15" s="3">
        <f t="shared" ref="G15:G30" si="1">(C15-C$13)*$E$8</f>
        <v>26.120345111076897</v>
      </c>
      <c r="H15" s="3">
        <f t="shared" ref="H15:H30" si="2">-(D15-D$13)*$E$8</f>
        <v>0.18791615187825106</v>
      </c>
      <c r="J15" s="2">
        <f t="shared" si="0"/>
        <v>2.7915557399735733</v>
      </c>
      <c r="K15" s="2">
        <f t="shared" si="0"/>
        <v>2.0083134819953764E-2</v>
      </c>
    </row>
    <row r="16" spans="1:11" x14ac:dyDescent="0.2">
      <c r="B16" s="8">
        <v>4</v>
      </c>
      <c r="C16" s="8">
        <v>163.5</v>
      </c>
      <c r="D16" s="8">
        <v>443.5</v>
      </c>
      <c r="G16" s="3">
        <f t="shared" si="1"/>
        <v>38.898643438797968</v>
      </c>
      <c r="H16" s="3">
        <f t="shared" si="2"/>
        <v>10.711220657060311</v>
      </c>
      <c r="J16" s="2">
        <f t="shared" si="0"/>
        <v>4.1572089077304293</v>
      </c>
      <c r="K16" s="2">
        <f t="shared" si="0"/>
        <v>1.1447386847373646</v>
      </c>
    </row>
    <row r="17" spans="1:11" x14ac:dyDescent="0.2">
      <c r="B17" s="8">
        <v>5</v>
      </c>
      <c r="C17" s="8">
        <v>199.5</v>
      </c>
      <c r="D17" s="8">
        <v>475.5</v>
      </c>
      <c r="G17" s="3">
        <f t="shared" si="1"/>
        <v>52.428606374032043</v>
      </c>
      <c r="H17" s="3">
        <f t="shared" si="2"/>
        <v>-1.3154130631477574</v>
      </c>
      <c r="J17" s="2">
        <f t="shared" si="0"/>
        <v>5.6031946147670997</v>
      </c>
      <c r="K17" s="2">
        <f t="shared" si="0"/>
        <v>-0.14058194373967633</v>
      </c>
    </row>
    <row r="18" spans="1:11" x14ac:dyDescent="0.2">
      <c r="B18" s="8">
        <v>6</v>
      </c>
      <c r="C18" s="8">
        <v>236.5</v>
      </c>
      <c r="D18" s="8">
        <v>470.5</v>
      </c>
      <c r="G18" s="3">
        <f t="shared" si="1"/>
        <v>66.334401613022621</v>
      </c>
      <c r="H18" s="3">
        <f t="shared" si="2"/>
        <v>0.56374845563475318</v>
      </c>
      <c r="J18" s="2">
        <f t="shared" si="0"/>
        <v>7.089346591443678</v>
      </c>
      <c r="K18" s="2">
        <f t="shared" si="0"/>
        <v>6.0249404459861294E-2</v>
      </c>
    </row>
    <row r="19" spans="1:11" x14ac:dyDescent="0.2">
      <c r="B19" s="8">
        <v>7</v>
      </c>
      <c r="C19" s="8">
        <v>269.5</v>
      </c>
      <c r="D19" s="8">
        <v>458.5</v>
      </c>
      <c r="G19" s="3">
        <f t="shared" si="1"/>
        <v>78.736867636987199</v>
      </c>
      <c r="H19" s="3">
        <f t="shared" si="2"/>
        <v>5.0737361007127788</v>
      </c>
      <c r="J19" s="2">
        <f t="shared" si="0"/>
        <v>8.4148334895606283</v>
      </c>
      <c r="K19" s="2">
        <f t="shared" si="0"/>
        <v>0.54224464013875162</v>
      </c>
    </row>
    <row r="20" spans="1:11" x14ac:dyDescent="0.2">
      <c r="B20" s="8">
        <v>8</v>
      </c>
      <c r="C20" s="8">
        <v>306.5</v>
      </c>
      <c r="D20" s="8">
        <v>493.5</v>
      </c>
      <c r="G20" s="3">
        <f t="shared" si="1"/>
        <v>92.642662875977777</v>
      </c>
      <c r="H20" s="3">
        <f t="shared" si="2"/>
        <v>-8.0803945307647957</v>
      </c>
      <c r="J20" s="2">
        <f t="shared" si="0"/>
        <v>9.9009854662372057</v>
      </c>
      <c r="K20" s="2">
        <f t="shared" si="0"/>
        <v>-0.86357479725801189</v>
      </c>
    </row>
    <row r="21" spans="1:11" x14ac:dyDescent="0.2">
      <c r="B21" s="8">
        <v>9</v>
      </c>
      <c r="C21" s="8">
        <v>344.5</v>
      </c>
      <c r="D21" s="8">
        <v>486.5</v>
      </c>
      <c r="G21" s="3">
        <f t="shared" si="1"/>
        <v>106.92429041872485</v>
      </c>
      <c r="H21" s="3">
        <f t="shared" si="2"/>
        <v>-5.4495684044692805</v>
      </c>
      <c r="J21" s="2">
        <f t="shared" si="0"/>
        <v>11.427303712553691</v>
      </c>
      <c r="K21" s="2">
        <f t="shared" si="0"/>
        <v>-0.58241090977865917</v>
      </c>
    </row>
    <row r="22" spans="1:11" x14ac:dyDescent="0.2">
      <c r="B22" s="8">
        <v>10</v>
      </c>
      <c r="C22" s="8">
        <v>378.5</v>
      </c>
      <c r="D22" s="8">
        <v>473.5</v>
      </c>
      <c r="G22" s="3">
        <f t="shared" si="1"/>
        <v>119.70258874644593</v>
      </c>
      <c r="H22" s="3">
        <f t="shared" si="2"/>
        <v>-0.56374845563475318</v>
      </c>
      <c r="J22" s="2">
        <f t="shared" si="0"/>
        <v>12.792956880310548</v>
      </c>
      <c r="K22" s="2">
        <f t="shared" si="0"/>
        <v>-6.0249404459861294E-2</v>
      </c>
    </row>
    <row r="23" spans="1:11" x14ac:dyDescent="0.2">
      <c r="B23" s="8">
        <v>11</v>
      </c>
      <c r="C23" s="8">
        <v>412.5</v>
      </c>
      <c r="D23" s="8">
        <v>487.5</v>
      </c>
      <c r="G23" s="3">
        <f t="shared" si="1"/>
        <v>132.48088707416699</v>
      </c>
      <c r="H23" s="3">
        <f t="shared" si="2"/>
        <v>-5.825400708225783</v>
      </c>
      <c r="J23" s="2">
        <f t="shared" si="0"/>
        <v>14.158610048067402</v>
      </c>
      <c r="K23" s="2">
        <f t="shared" si="0"/>
        <v>-0.62257717941856672</v>
      </c>
    </row>
    <row r="24" spans="1:11" x14ac:dyDescent="0.2">
      <c r="B24" s="8">
        <v>12</v>
      </c>
      <c r="C24" s="8">
        <v>447.5</v>
      </c>
      <c r="D24" s="8">
        <v>337.5</v>
      </c>
      <c r="G24" s="3">
        <f t="shared" si="1"/>
        <v>145.63501770564457</v>
      </c>
      <c r="H24" s="3">
        <f t="shared" si="2"/>
        <v>50.549444855249533</v>
      </c>
      <c r="J24" s="2">
        <f t="shared" si="0"/>
        <v>15.564429485464167</v>
      </c>
      <c r="K24" s="2">
        <f t="shared" si="0"/>
        <v>5.4023632665675621</v>
      </c>
    </row>
    <row r="25" spans="1:11" x14ac:dyDescent="0.2">
      <c r="B25" s="8">
        <v>13</v>
      </c>
      <c r="C25" s="8">
        <v>485.5</v>
      </c>
      <c r="D25" s="8">
        <v>312.5</v>
      </c>
      <c r="G25" s="3">
        <f t="shared" si="1"/>
        <v>159.91664524839166</v>
      </c>
      <c r="H25" s="3">
        <f t="shared" si="2"/>
        <v>59.945252449162091</v>
      </c>
      <c r="J25" s="2">
        <f t="shared" si="0"/>
        <v>17.090747731780652</v>
      </c>
      <c r="K25" s="2">
        <f t="shared" si="0"/>
        <v>6.4065200075652511</v>
      </c>
    </row>
    <row r="26" spans="1:11" x14ac:dyDescent="0.2">
      <c r="B26" s="8">
        <v>14</v>
      </c>
      <c r="C26" s="8">
        <v>519.5</v>
      </c>
      <c r="D26" s="8">
        <v>308.5</v>
      </c>
      <c r="G26" s="3">
        <f t="shared" si="1"/>
        <v>172.69494357611273</v>
      </c>
      <c r="H26" s="3">
        <f t="shared" si="2"/>
        <v>61.448581664188097</v>
      </c>
      <c r="J26" s="2">
        <f t="shared" si="0"/>
        <v>18.45640089953751</v>
      </c>
      <c r="K26" s="2">
        <f t="shared" si="0"/>
        <v>6.5671850861248808</v>
      </c>
    </row>
    <row r="27" spans="1:11" x14ac:dyDescent="0.2">
      <c r="B27" s="8">
        <v>15</v>
      </c>
      <c r="C27" s="8">
        <v>554.5</v>
      </c>
      <c r="D27" s="8">
        <v>301.5</v>
      </c>
      <c r="G27" s="3">
        <f t="shared" si="1"/>
        <v>185.84907420759029</v>
      </c>
      <c r="H27" s="3">
        <f t="shared" si="2"/>
        <v>64.079407790483614</v>
      </c>
      <c r="J27" s="2">
        <f t="shared" si="0"/>
        <v>19.862220336934271</v>
      </c>
      <c r="K27" s="2">
        <f t="shared" si="0"/>
        <v>6.8483489736042342</v>
      </c>
    </row>
    <row r="28" spans="1:11" x14ac:dyDescent="0.2">
      <c r="B28" s="8">
        <v>16</v>
      </c>
      <c r="C28" s="8">
        <v>587.5</v>
      </c>
      <c r="D28" s="8">
        <v>289.5</v>
      </c>
      <c r="G28" s="3">
        <f t="shared" si="1"/>
        <v>198.25154023155486</v>
      </c>
      <c r="H28" s="3">
        <f t="shared" si="2"/>
        <v>68.589395435561642</v>
      </c>
      <c r="J28" s="2">
        <f t="shared" si="0"/>
        <v>21.187707235051221</v>
      </c>
      <c r="K28" s="2">
        <f t="shared" si="0"/>
        <v>7.3303442092831244</v>
      </c>
    </row>
    <row r="29" spans="1:11" x14ac:dyDescent="0.2">
      <c r="B29" s="8">
        <v>17</v>
      </c>
      <c r="C29" s="8">
        <v>625.5</v>
      </c>
      <c r="D29" s="8">
        <v>264.5</v>
      </c>
      <c r="G29" s="3">
        <f t="shared" si="1"/>
        <v>212.53316777430194</v>
      </c>
      <c r="H29" s="3">
        <f t="shared" si="2"/>
        <v>77.985203029474192</v>
      </c>
      <c r="J29" s="2">
        <f t="shared" si="0"/>
        <v>22.714025481367706</v>
      </c>
      <c r="K29" s="2">
        <f t="shared" si="0"/>
        <v>8.3345009502808125</v>
      </c>
    </row>
    <row r="30" spans="1:11" x14ac:dyDescent="0.2">
      <c r="B30" s="8">
        <v>18</v>
      </c>
      <c r="C30" s="8">
        <v>659.5</v>
      </c>
      <c r="D30" s="8">
        <v>273.5</v>
      </c>
      <c r="G30" s="3">
        <f t="shared" si="1"/>
        <v>225.31146610202302</v>
      </c>
      <c r="H30" s="3">
        <f t="shared" si="2"/>
        <v>74.602712295665668</v>
      </c>
      <c r="J30" s="2">
        <f t="shared" si="0"/>
        <v>24.079678649124563</v>
      </c>
      <c r="K30" s="2">
        <f t="shared" si="0"/>
        <v>7.9730045235216442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427</v>
      </c>
      <c r="D32" s="8">
        <v>469</v>
      </c>
      <c r="G32" s="2">
        <f>(C32-C$13)*$E$8*$F$9</f>
        <v>14.741020957846063</v>
      </c>
      <c r="I32" t="s">
        <v>16</v>
      </c>
    </row>
    <row r="33" spans="1:17" x14ac:dyDescent="0.2">
      <c r="A33" t="s">
        <v>17</v>
      </c>
      <c r="B33" s="8">
        <v>2</v>
      </c>
      <c r="C33" s="8">
        <v>425.5</v>
      </c>
      <c r="D33" s="8">
        <v>672.5</v>
      </c>
      <c r="E33" s="3">
        <f>D33-D32</f>
        <v>203.5</v>
      </c>
      <c r="H33" s="2">
        <f>E33*E8*$F$9</f>
        <v>8.173835871721181</v>
      </c>
      <c r="I33" s="9">
        <f>-(360/(2*PI()))*(ATAN((-E51+E33)/(-D51+D33))-(0))</f>
        <v>48.231848870387239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169</v>
      </c>
      <c r="E38" s="8">
        <v>440</v>
      </c>
      <c r="F38" s="2">
        <f>(360/(2*PI()))*(ATAN((E49-E38)/(D49-D38))-(PI()/2))</f>
        <v>-41.235965135094283</v>
      </c>
      <c r="G38" s="2">
        <f>-(360/(2*PI()))*(ATAN((-E48+E38)/(-D48+D38))-(0))</f>
        <v>38.15722658736906</v>
      </c>
      <c r="H38" s="4">
        <f>D38-C13</f>
        <v>109</v>
      </c>
      <c r="I38" s="5">
        <f>H38*$E$8*$F$9</f>
        <v>4.3781233907499209</v>
      </c>
      <c r="J38" s="12" t="s">
        <v>53</v>
      </c>
      <c r="N38" s="15">
        <f>IF(E38&gt;0,-(E38-D$13)*$E$8*$F$9,"")</f>
        <v>1.2853206284770409</v>
      </c>
      <c r="O38">
        <f>IF(N38="","",N38*N38)</f>
        <v>1.6520491179886154</v>
      </c>
      <c r="P38">
        <f>IF(N38="","",ABS(N38))</f>
        <v>1.2853206284770409</v>
      </c>
      <c r="Q38">
        <f>IF(N38="","",ABS(N38-O$59))</f>
        <v>1.2308092625371663</v>
      </c>
    </row>
    <row r="39" spans="1:17" x14ac:dyDescent="0.2">
      <c r="B39" t="s">
        <v>24</v>
      </c>
      <c r="C39" s="8">
        <v>2</v>
      </c>
      <c r="D39" s="8">
        <v>266.5</v>
      </c>
      <c r="E39" s="8">
        <v>454.5</v>
      </c>
      <c r="F39" s="2">
        <f t="shared" ref="F39:F42" si="3">(360/(2*PI()))*(ATAN((E50-E39)/(D50-D39))-(PI()/2))</f>
        <v>-51.604835496753964</v>
      </c>
      <c r="G39" s="2">
        <f t="shared" ref="G39:G42" si="4">-(360/(2*PI()))*(ATAN((-E49+E39)/(-D49+D39))-(0))</f>
        <v>22.750976342787638</v>
      </c>
      <c r="H39" s="3">
        <f>D39-D38</f>
        <v>97.5</v>
      </c>
      <c r="I39" s="5">
        <f>H39*$E$8*$F$9</f>
        <v>3.9162112898909838</v>
      </c>
      <c r="J39" s="12" t="s">
        <v>54</v>
      </c>
      <c r="N39" s="18">
        <f t="shared" ref="N39:N42" si="5">IF(E39&gt;0,-(E39-D$13)*$E$8*$F$9,"")</f>
        <v>0.70290971869838181</v>
      </c>
      <c r="O39">
        <f t="shared" ref="O39:O42" si="6">IF(N39="","",N39*N39)</f>
        <v>0.49408207264063825</v>
      </c>
      <c r="P39">
        <f t="shared" ref="P39:P42" si="7">IF(N39="","",ABS(N39))</f>
        <v>0.70290971869838181</v>
      </c>
      <c r="Q39">
        <f t="shared" ref="Q39:Q42" si="8">IF(N39="","",ABS(N39-O$59))</f>
        <v>0.64839835275850732</v>
      </c>
    </row>
    <row r="40" spans="1:17" x14ac:dyDescent="0.2">
      <c r="B40" t="s">
        <v>25</v>
      </c>
      <c r="C40" s="8">
        <v>3</v>
      </c>
      <c r="D40" s="8">
        <v>366.5</v>
      </c>
      <c r="E40" s="8">
        <v>456.5</v>
      </c>
      <c r="F40" s="2">
        <f t="shared" si="3"/>
        <v>-51.788974574438789</v>
      </c>
      <c r="G40" s="2">
        <f t="shared" si="4"/>
        <v>40.399904333736721</v>
      </c>
      <c r="H40" s="3">
        <f t="shared" ref="H40:H42" si="9">D40-D39</f>
        <v>100</v>
      </c>
      <c r="I40" s="5">
        <f>H40*$E$8*$F$9</f>
        <v>4.0166269639907526</v>
      </c>
      <c r="J40" s="12" t="s">
        <v>54</v>
      </c>
      <c r="N40" s="15">
        <f t="shared" si="5"/>
        <v>0.62257717941856672</v>
      </c>
      <c r="O40">
        <f t="shared" si="6"/>
        <v>0.38760234433277824</v>
      </c>
      <c r="P40">
        <f t="shared" si="7"/>
        <v>0.62257717941856672</v>
      </c>
      <c r="Q40">
        <f t="shared" si="8"/>
        <v>0.56806581347869223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-50.040607456985668</v>
      </c>
      <c r="H41" s="3">
        <f t="shared" si="9"/>
        <v>-366.5</v>
      </c>
      <c r="I41" s="5">
        <f>H41*$E$8*$F$9</f>
        <v>-14.720937823026109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$C$32-D40</f>
        <v>60.5</v>
      </c>
      <c r="I44" s="16">
        <f>H44*$E$8*$F$9</f>
        <v>2.4300593132144055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127</v>
      </c>
      <c r="E48" s="8">
        <v>473</v>
      </c>
      <c r="F48" s="2">
        <f>(360/(2*PI()))*(ATAN((E48-D$13)/(D48-C$13))-(PI()/2))</f>
        <v>-89.144902603733286</v>
      </c>
      <c r="G48" s="2">
        <f>IF((90-F48-G38&gt;180),90-F48-G38-180,90-F48-G38)</f>
        <v>140.98767601636422</v>
      </c>
      <c r="H48" s="3" t="s">
        <v>31</v>
      </c>
      <c r="I48" s="6" t="s">
        <v>31</v>
      </c>
      <c r="K48" s="2">
        <f>IF((90-G38-F38&gt;180),90-G38-F38-180,90-G38-F38)</f>
        <v>93.078738547725223</v>
      </c>
      <c r="N48" s="15">
        <f>IF(E48&gt;0,-(E48-D$13)*$E$8*$F$9,"")</f>
        <v>-4.0166269639907527E-2</v>
      </c>
      <c r="O48">
        <f>IF(N48="","",N48*N48)</f>
        <v>1.6133292167857572E-3</v>
      </c>
      <c r="P48">
        <f>IF(N48="","",ABS(N48))</f>
        <v>4.0166269639907527E-2</v>
      </c>
      <c r="Q48">
        <f>IF(N48="","",ABS(N48-O$59))</f>
        <v>9.4677635579782038E-2</v>
      </c>
    </row>
    <row r="49" spans="1:17" x14ac:dyDescent="0.2">
      <c r="B49" t="s">
        <v>32</v>
      </c>
      <c r="C49" s="8">
        <v>2</v>
      </c>
      <c r="D49" s="8">
        <v>204.5</v>
      </c>
      <c r="E49" s="8">
        <v>480.5</v>
      </c>
      <c r="G49" s="15">
        <f>IF((90-F38-G39&gt;180),90-F38-G39-180,90-F38-G39)</f>
        <v>108.48498879230665</v>
      </c>
      <c r="H49" s="3">
        <f>D49-D48</f>
        <v>77.5</v>
      </c>
      <c r="I49" s="5">
        <f>H49*$E$8*$F$9</f>
        <v>3.1128858970928333</v>
      </c>
      <c r="K49" s="2">
        <f t="shared" ref="K49:K52" si="10">IF((90-G39-F39&gt;180),90-G39-F39-180,90-G39-F39)</f>
        <v>118.85385915396633</v>
      </c>
      <c r="N49" s="15">
        <f t="shared" ref="N49:N52" si="11">IF(E49&gt;0,-(E49-D$13)*$E$8*$F$9,"")</f>
        <v>-0.34141329193921394</v>
      </c>
      <c r="O49">
        <f t="shared" ref="O49:O52" si="12">IF(N49="","",N49*N49)</f>
        <v>0.11656303591277092</v>
      </c>
      <c r="P49">
        <f t="shared" ref="P49:P52" si="13">IF(N49="","",ABS(N49))</f>
        <v>0.34141329193921394</v>
      </c>
      <c r="Q49">
        <f t="shared" ref="Q49:Q52" si="14">IF(N49="","",ABS(N49-O$59))</f>
        <v>0.39592465787908843</v>
      </c>
    </row>
    <row r="50" spans="1:17" x14ac:dyDescent="0.2">
      <c r="B50" t="s">
        <v>33</v>
      </c>
      <c r="C50" s="8">
        <v>3</v>
      </c>
      <c r="D50" s="8">
        <v>319.5</v>
      </c>
      <c r="E50" s="8">
        <v>496.5</v>
      </c>
      <c r="G50" s="15">
        <f>IF((90-F39-G40&gt;180),90-F39-G40-180,90-F39-G40)</f>
        <v>101.20493116301725</v>
      </c>
      <c r="H50" s="3">
        <f t="shared" ref="H50:H53" si="15">D50-D49</f>
        <v>115</v>
      </c>
      <c r="I50" s="5">
        <f>H50*$E$8*$F$9</f>
        <v>4.6191210085893655</v>
      </c>
      <c r="K50" s="2">
        <f t="shared" si="10"/>
        <v>101.38907024070207</v>
      </c>
      <c r="N50" s="18">
        <f t="shared" si="11"/>
        <v>-0.98407360617773454</v>
      </c>
      <c r="O50">
        <f t="shared" si="12"/>
        <v>0.96840086237565093</v>
      </c>
      <c r="P50">
        <f t="shared" si="13"/>
        <v>0.98407360617773454</v>
      </c>
      <c r="Q50">
        <f t="shared" si="14"/>
        <v>1.038584972117609</v>
      </c>
    </row>
    <row r="51" spans="1:17" x14ac:dyDescent="0.2">
      <c r="B51" t="s">
        <v>34</v>
      </c>
      <c r="C51" s="8">
        <v>4</v>
      </c>
      <c r="D51" s="8">
        <v>413.5</v>
      </c>
      <c r="E51" s="8">
        <v>493.5</v>
      </c>
      <c r="G51" s="9">
        <f>IF((90-F40-$I$33&gt;180),90-F40-$I$33-180,90-F40-$I$33)</f>
        <v>93.557125704051543</v>
      </c>
      <c r="H51" s="3">
        <f t="shared" si="15"/>
        <v>94</v>
      </c>
      <c r="I51" s="5">
        <f>H51*$E$8*$F$9</f>
        <v>3.7756293461513075</v>
      </c>
      <c r="K51" s="2" t="e">
        <f t="shared" si="10"/>
        <v>#DIV/0!</v>
      </c>
      <c r="N51" s="15">
        <f t="shared" si="11"/>
        <v>-0.86357479725801189</v>
      </c>
      <c r="O51">
        <f t="shared" si="12"/>
        <v>0.74576143045921639</v>
      </c>
      <c r="P51">
        <f t="shared" si="13"/>
        <v>0.86357479725801189</v>
      </c>
      <c r="Q51">
        <f t="shared" si="14"/>
        <v>0.91808616319788638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-413.5</v>
      </c>
      <c r="I52" s="5">
        <f>H52*$E$8*$F$9</f>
        <v>-16.608752496101761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D38</v>
      </c>
      <c r="P55" s="9" t="s">
        <v>97</v>
      </c>
    </row>
    <row r="56" spans="1:17" x14ac:dyDescent="0.2">
      <c r="N56" s="9" t="s">
        <v>98</v>
      </c>
      <c r="O56" t="str">
        <f>"D"&amp;MID(P56,2,99)</f>
        <v>D50</v>
      </c>
      <c r="P56" s="9" t="s">
        <v>99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33</v>
      </c>
      <c r="F57" s="2">
        <f>E57*$E$8*$F$9</f>
        <v>1.3254868981169483</v>
      </c>
      <c r="N57" t="s">
        <v>100</v>
      </c>
      <c r="O57" s="2">
        <f>SQRT((1/(C$37+C$47+2))*SUM(O38:O42,O48:O52))</f>
        <v>0.69650494079179648</v>
      </c>
    </row>
    <row r="58" spans="1:17" x14ac:dyDescent="0.2">
      <c r="B58" t="s">
        <v>39</v>
      </c>
      <c r="E58" s="3">
        <f t="shared" ref="E58:E61" si="17">E49-E39</f>
        <v>26</v>
      </c>
      <c r="F58" s="2">
        <f>E58*$E$8*$F$9</f>
        <v>1.0443230106375956</v>
      </c>
      <c r="N58" t="s">
        <v>101</v>
      </c>
      <c r="O58" s="2">
        <f>SUM(P38:P42,P48:P52)</f>
        <v>4.840035491608857</v>
      </c>
    </row>
    <row r="59" spans="1:17" x14ac:dyDescent="0.2">
      <c r="B59" t="s">
        <v>40</v>
      </c>
      <c r="E59" s="3">
        <f t="shared" si="17"/>
        <v>40</v>
      </c>
      <c r="F59" s="2">
        <f>E59*$E$8*$F$9</f>
        <v>1.606650785596301</v>
      </c>
      <c r="N59" t="s">
        <v>102</v>
      </c>
      <c r="O59" s="2">
        <f>AVERAGE(N48:N52,N38:N42)</f>
        <v>5.4511365939874504E-2</v>
      </c>
    </row>
    <row r="60" spans="1:17" x14ac:dyDescent="0.2">
      <c r="B60" t="s">
        <v>41</v>
      </c>
      <c r="E60" s="17">
        <f>E51-D$32</f>
        <v>24.5</v>
      </c>
      <c r="F60" s="2">
        <f>E60*$E$8*$F$9</f>
        <v>0.98407360617773454</v>
      </c>
      <c r="N60" t="s">
        <v>103</v>
      </c>
      <c r="O60" s="2">
        <f>(1/(C$37+C$47+2))*SUM(Q38:Q42,Q48:Q52)</f>
        <v>0.54383853972763685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0.48214764353075301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1.2767916774743744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4.3781233907499209</v>
      </c>
    </row>
    <row r="64" spans="1:17" x14ac:dyDescent="0.2">
      <c r="N64" t="s">
        <v>107</v>
      </c>
      <c r="O64" s="19" cm="1">
        <f t="array" aca="1" ref="O64" ca="1">(INDIRECT(O56)-C$13)*E$8*F$9</f>
        <v>10.423146971556003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55.372801197728684</v>
      </c>
      <c r="P65" s="19" cm="1">
        <f t="array" aca="1" ref="P65" ca="1">(360/(2*PI()))*ATAN(ABS(INDIRECT(P56))/(ABS(C$32-INDIRECT(O56))*E$8*F$9))</f>
        <v>12.838816279900813</v>
      </c>
      <c r="Q65" s="2">
        <f ca="1">180-O65-P65</f>
        <v>111.78838252237051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10.442303151322305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</v>
      </c>
      <c r="F67" s="2">
        <f t="shared" ref="F67:F72" si="18">E67*$E$8*$F$9</f>
        <v>-4.0166269639907527E-2</v>
      </c>
      <c r="N67" t="s">
        <v>111</v>
      </c>
      <c r="O67" s="19" cm="1">
        <f t="array" aca="1" ref="O67" ca="1">(360/(2*PI()))*ATAN((ABS(INDIRECT(P55))+ABS(INDIRECT(P56))/(ABS(O63-O64))))</f>
        <v>55.372801197728684</v>
      </c>
      <c r="P67" s="19" cm="1">
        <f t="array" aca="1" ref="P67" ca="1">(360/(2*PI()))*ATAN(ABS(INDIRECT(P56))/(ABS(0-INDIRECT(O56))*E$8*F$9))</f>
        <v>4.3849916693998017</v>
      </c>
      <c r="Q67" s="2">
        <f ca="1">180-O67-P67</f>
        <v>120.24220713287153</v>
      </c>
    </row>
    <row r="68" spans="1:17" x14ac:dyDescent="0.2">
      <c r="B68" t="s">
        <v>39</v>
      </c>
      <c r="C68" t="s">
        <v>43</v>
      </c>
      <c r="E68" s="3">
        <f>E38-E49</f>
        <v>-40.5</v>
      </c>
      <c r="F68" s="2">
        <f t="shared" si="18"/>
        <v>-1.626733920416255</v>
      </c>
      <c r="N68" t="s">
        <v>112</v>
      </c>
      <c r="O68" s="19" cm="1">
        <f t="array" aca="1" ref="O68" ca="1">SQRT((INDIRECT(P55)*INDIRECT(P55))+((INDIRECT(O55)-C$13)*(INDIRECT(O55)-C$13)*E$8*F$9*E$8*F$9)           )</f>
        <v>4.5628953026143604</v>
      </c>
    </row>
    <row r="69" spans="1:17" x14ac:dyDescent="0.2">
      <c r="B69" t="s">
        <v>40</v>
      </c>
      <c r="E69" s="3">
        <f t="shared" ref="E69:E72" si="19">E39-E50</f>
        <v>-42</v>
      </c>
      <c r="F69" s="2">
        <f t="shared" si="18"/>
        <v>-1.6869833248761161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-37</v>
      </c>
      <c r="F70" s="2">
        <f t="shared" si="18"/>
        <v>-1.4861519766765785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471</v>
      </c>
      <c r="E76" s="3">
        <f>(D77-D76  )</f>
        <v>12.5</v>
      </c>
      <c r="F76" s="3">
        <f>ATAN(E76/E77)</f>
        <v>0.34760685975590194</v>
      </c>
      <c r="G76" s="2">
        <f>((PI()/2)-F76-F77)*(360/(2*PI()))</f>
        <v>44.008238422242144</v>
      </c>
    </row>
    <row r="77" spans="1:17" x14ac:dyDescent="0.2">
      <c r="A77" t="s">
        <v>62</v>
      </c>
      <c r="B77" s="8">
        <v>2</v>
      </c>
      <c r="C77" s="8">
        <v>95.5</v>
      </c>
      <c r="D77" s="8">
        <v>483.5</v>
      </c>
      <c r="E77" s="3">
        <f>AVERAGE(C77,C78)-C76</f>
        <v>34.5</v>
      </c>
      <c r="F77" s="3">
        <f>ATAN(E77/E78)</f>
        <v>0.45510080856819463</v>
      </c>
    </row>
    <row r="78" spans="1:17" x14ac:dyDescent="0.2">
      <c r="A78" t="s">
        <v>63</v>
      </c>
      <c r="B78" s="8">
        <v>3</v>
      </c>
      <c r="C78" s="8">
        <v>95.5</v>
      </c>
      <c r="D78" s="8">
        <v>541.5</v>
      </c>
      <c r="E78" s="3">
        <f>D78-D76</f>
        <v>70.5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FFE3A-7771-7249-9C82-522ACA9D915F}">
  <sheetPr codeName="Sheet16"/>
  <dimension ref="A1:Q79"/>
  <sheetViews>
    <sheetView topLeftCell="A33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60</v>
      </c>
    </row>
    <row r="4" spans="1:11" x14ac:dyDescent="0.2">
      <c r="B4" s="8">
        <v>2</v>
      </c>
      <c r="C4" s="8">
        <v>448.83334000000002</v>
      </c>
      <c r="D4" s="8">
        <v>78.166659999999993</v>
      </c>
    </row>
    <row r="5" spans="1:11" x14ac:dyDescent="0.2">
      <c r="A5" t="s">
        <v>47</v>
      </c>
      <c r="B5" s="8">
        <v>3</v>
      </c>
      <c r="C5" s="8">
        <v>274.83334000000002</v>
      </c>
      <c r="D5" s="8">
        <v>585.5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337.5</v>
      </c>
      <c r="D6" s="8">
        <v>581.5</v>
      </c>
      <c r="E6" s="3">
        <f>SQRT(((C6-C5)^2)+((D6-D5)^2))</f>
        <v>62.794189823228052</v>
      </c>
      <c r="F6" s="2">
        <f>E6*E8</f>
        <v>23.478760744670808</v>
      </c>
      <c r="J6" s="3">
        <f>SQRT(((C5-C7)^2)+((D5-D7)^2))</f>
        <v>72.740017841320309</v>
      </c>
    </row>
    <row r="7" spans="1:11" x14ac:dyDescent="0.2">
      <c r="A7" t="s">
        <v>5</v>
      </c>
      <c r="B7" s="8">
        <v>5</v>
      </c>
      <c r="C7" s="8">
        <v>343.5</v>
      </c>
      <c r="D7" s="8">
        <v>561.5</v>
      </c>
      <c r="E7" s="3">
        <f>SQRT(((D6-D7)^2)+((C6-C7)^2))</f>
        <v>20.880613017821101</v>
      </c>
      <c r="G7" s="2">
        <f>E7*E8</f>
        <v>7.807265586634462</v>
      </c>
      <c r="H7" s="2">
        <f>G7/F6</f>
        <v>0.33252460262011696</v>
      </c>
      <c r="K7" s="2">
        <f>180-((360/(2*PI())*ACOS(((E7^2)+(E6^2)-(J6^2))/(2*E6*E7))))</f>
        <v>69.648532598217272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0.37390020972905097</v>
      </c>
      <c r="I8" s="2">
        <f>MAX(G7,H33)</f>
        <v>10.118461743519218</v>
      </c>
    </row>
    <row r="9" spans="1:11" x14ac:dyDescent="0.2">
      <c r="A9" t="s">
        <v>59</v>
      </c>
      <c r="F9" s="3">
        <f>F6/G30</f>
        <v>0.10509487836523523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471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500.5</v>
      </c>
      <c r="G14" s="3">
        <f>(C14-C$13)*$E$8</f>
        <v>13.273457445381309</v>
      </c>
      <c r="H14" s="3">
        <f>-(D14-D$13)*$E$8</f>
        <v>-11.030056187007004</v>
      </c>
      <c r="J14" s="2">
        <f t="shared" ref="J14:K30" si="0">G14*$F$9</f>
        <v>1.3949723957084748</v>
      </c>
      <c r="K14" s="2">
        <f t="shared" si="0"/>
        <v>-1.1592024133352115</v>
      </c>
    </row>
    <row r="15" spans="1:11" x14ac:dyDescent="0.2">
      <c r="B15" s="8">
        <v>3</v>
      </c>
      <c r="C15" s="8">
        <v>129.5</v>
      </c>
      <c r="D15" s="8">
        <v>469.5</v>
      </c>
      <c r="G15" s="3">
        <f t="shared" ref="G15:G30" si="1">(C15-C$13)*$E$8</f>
        <v>25.986064576169042</v>
      </c>
      <c r="H15" s="3">
        <f t="shared" ref="H15:H30" si="2">-(D15-D$13)*$E$8</f>
        <v>0.56085031459357648</v>
      </c>
      <c r="J15" s="2">
        <f t="shared" si="0"/>
        <v>2.7310022958236337</v>
      </c>
      <c r="K15" s="2">
        <f t="shared" si="0"/>
        <v>5.8942495593315838E-2</v>
      </c>
    </row>
    <row r="16" spans="1:11" x14ac:dyDescent="0.2">
      <c r="B16" s="8">
        <v>4</v>
      </c>
      <c r="C16" s="8">
        <v>165.5</v>
      </c>
      <c r="D16" s="8">
        <v>500.5</v>
      </c>
      <c r="G16" s="3">
        <f t="shared" si="1"/>
        <v>39.446472126414875</v>
      </c>
      <c r="H16" s="3">
        <f t="shared" si="2"/>
        <v>-11.030056187007004</v>
      </c>
      <c r="J16" s="2">
        <f t="shared" si="0"/>
        <v>4.1456221900632135</v>
      </c>
      <c r="K16" s="2">
        <f t="shared" si="0"/>
        <v>-1.1592024133352115</v>
      </c>
    </row>
    <row r="17" spans="1:11" x14ac:dyDescent="0.2">
      <c r="B17" s="8">
        <v>5</v>
      </c>
      <c r="C17" s="8">
        <v>204.5</v>
      </c>
      <c r="D17" s="8">
        <v>492.5</v>
      </c>
      <c r="G17" s="3">
        <f t="shared" si="1"/>
        <v>54.028580305847868</v>
      </c>
      <c r="H17" s="3">
        <f t="shared" si="2"/>
        <v>-8.0388545091745964</v>
      </c>
      <c r="J17" s="2">
        <f t="shared" si="0"/>
        <v>5.6781270754894253</v>
      </c>
      <c r="K17" s="2">
        <f t="shared" si="0"/>
        <v>-0.84484243683752702</v>
      </c>
    </row>
    <row r="18" spans="1:11" x14ac:dyDescent="0.2">
      <c r="B18" s="8">
        <v>6</v>
      </c>
      <c r="C18" s="8">
        <v>238.5</v>
      </c>
      <c r="D18" s="8">
        <v>465.5</v>
      </c>
      <c r="G18" s="3">
        <f t="shared" si="1"/>
        <v>66.741187436635599</v>
      </c>
      <c r="H18" s="3">
        <f t="shared" si="2"/>
        <v>2.0564511535097805</v>
      </c>
      <c r="J18" s="2">
        <f t="shared" si="0"/>
        <v>7.0141569756045845</v>
      </c>
      <c r="K18" s="2">
        <f t="shared" si="0"/>
        <v>0.21612248384215807</v>
      </c>
    </row>
    <row r="19" spans="1:11" x14ac:dyDescent="0.2">
      <c r="B19" s="8">
        <v>7</v>
      </c>
      <c r="C19" s="8">
        <v>272.5</v>
      </c>
      <c r="D19" s="8">
        <v>488.5</v>
      </c>
      <c r="G19" s="3">
        <f t="shared" si="1"/>
        <v>79.45379456742333</v>
      </c>
      <c r="H19" s="3">
        <f t="shared" si="2"/>
        <v>-6.5432536702583919</v>
      </c>
      <c r="J19" s="2">
        <f t="shared" si="0"/>
        <v>8.3501868757197428</v>
      </c>
      <c r="K19" s="2">
        <f t="shared" si="0"/>
        <v>-0.68766244858868475</v>
      </c>
    </row>
    <row r="20" spans="1:11" x14ac:dyDescent="0.2">
      <c r="B20" s="8">
        <v>8</v>
      </c>
      <c r="C20" s="8">
        <v>302.5</v>
      </c>
      <c r="D20" s="8">
        <v>529.5</v>
      </c>
      <c r="G20" s="3">
        <f t="shared" si="1"/>
        <v>90.670800859294857</v>
      </c>
      <c r="H20" s="3">
        <f t="shared" si="2"/>
        <v>-21.873162269149482</v>
      </c>
      <c r="J20" s="2">
        <f t="shared" si="0"/>
        <v>9.52903678758606</v>
      </c>
      <c r="K20" s="2">
        <f t="shared" si="0"/>
        <v>-2.2987573281393177</v>
      </c>
    </row>
    <row r="21" spans="1:11" x14ac:dyDescent="0.2">
      <c r="B21" s="8">
        <v>9</v>
      </c>
      <c r="C21" s="8">
        <v>340.5</v>
      </c>
      <c r="D21" s="8">
        <v>518.5</v>
      </c>
      <c r="G21" s="3">
        <f t="shared" si="1"/>
        <v>104.87900882899879</v>
      </c>
      <c r="H21" s="3">
        <f t="shared" si="2"/>
        <v>-17.760259962129922</v>
      </c>
      <c r="J21" s="2">
        <f t="shared" si="0"/>
        <v>11.022246675950059</v>
      </c>
      <c r="K21" s="2">
        <f t="shared" si="0"/>
        <v>-1.8665123604550016</v>
      </c>
    </row>
    <row r="22" spans="1:11" x14ac:dyDescent="0.2">
      <c r="B22" s="8">
        <v>10</v>
      </c>
      <c r="C22" s="8">
        <v>379.5</v>
      </c>
      <c r="D22" s="8">
        <v>523.5</v>
      </c>
      <c r="G22" s="3">
        <f t="shared" si="1"/>
        <v>119.46111700843178</v>
      </c>
      <c r="H22" s="3">
        <f t="shared" si="2"/>
        <v>-19.629761010775177</v>
      </c>
      <c r="J22" s="2">
        <f t="shared" si="0"/>
        <v>12.554751561376273</v>
      </c>
      <c r="K22" s="2">
        <f t="shared" si="0"/>
        <v>-2.0629873457660541</v>
      </c>
    </row>
    <row r="23" spans="1:11" x14ac:dyDescent="0.2">
      <c r="B23" s="8">
        <v>11</v>
      </c>
      <c r="C23" s="8">
        <v>412.5</v>
      </c>
      <c r="D23" s="8">
        <v>522.5</v>
      </c>
      <c r="G23" s="3">
        <f t="shared" si="1"/>
        <v>131.79982392949046</v>
      </c>
      <c r="H23" s="3">
        <f t="shared" si="2"/>
        <v>-19.255860801046126</v>
      </c>
      <c r="J23" s="2">
        <f t="shared" si="0"/>
        <v>13.85148646442922</v>
      </c>
      <c r="K23" s="2">
        <f t="shared" si="0"/>
        <v>-2.0236923487038436</v>
      </c>
    </row>
    <row r="24" spans="1:11" x14ac:dyDescent="0.2">
      <c r="B24" s="8">
        <v>12</v>
      </c>
      <c r="C24" s="8">
        <v>449.5</v>
      </c>
      <c r="D24" s="8">
        <v>388.5</v>
      </c>
      <c r="G24" s="3">
        <f t="shared" si="1"/>
        <v>145.63413168946536</v>
      </c>
      <c r="H24" s="3">
        <f t="shared" si="2"/>
        <v>30.846767302646704</v>
      </c>
      <c r="J24" s="2">
        <f t="shared" si="0"/>
        <v>15.305401355731012</v>
      </c>
      <c r="K24" s="2">
        <f t="shared" si="0"/>
        <v>3.2418372576323709</v>
      </c>
    </row>
    <row r="25" spans="1:11" x14ac:dyDescent="0.2">
      <c r="B25" s="8">
        <v>13</v>
      </c>
      <c r="C25" s="8">
        <v>486.5</v>
      </c>
      <c r="D25" s="8">
        <v>361.5</v>
      </c>
      <c r="G25" s="3">
        <f t="shared" si="1"/>
        <v>159.46843944944024</v>
      </c>
      <c r="H25" s="3">
        <f t="shared" si="2"/>
        <v>40.942072965331079</v>
      </c>
      <c r="J25" s="2">
        <f t="shared" si="0"/>
        <v>16.759316247032803</v>
      </c>
      <c r="K25" s="2">
        <f t="shared" si="0"/>
        <v>4.3028021783120556</v>
      </c>
    </row>
    <row r="26" spans="1:11" x14ac:dyDescent="0.2">
      <c r="B26" s="8">
        <v>14</v>
      </c>
      <c r="C26" s="8">
        <v>517.5</v>
      </c>
      <c r="D26" s="8">
        <v>348.5</v>
      </c>
      <c r="G26" s="3">
        <f t="shared" si="1"/>
        <v>171.05934595104083</v>
      </c>
      <c r="H26" s="3">
        <f t="shared" si="2"/>
        <v>45.802775691808741</v>
      </c>
      <c r="J26" s="2">
        <f t="shared" si="0"/>
        <v>17.977461155961329</v>
      </c>
      <c r="K26" s="2">
        <f t="shared" si="0"/>
        <v>4.8136371401207922</v>
      </c>
    </row>
    <row r="27" spans="1:11" x14ac:dyDescent="0.2">
      <c r="B27" s="8">
        <v>15</v>
      </c>
      <c r="C27" s="8">
        <v>555.5</v>
      </c>
      <c r="D27" s="8">
        <v>340.5</v>
      </c>
      <c r="G27" s="3">
        <f t="shared" si="1"/>
        <v>185.26755392074475</v>
      </c>
      <c r="H27" s="3">
        <f t="shared" si="2"/>
        <v>48.793977369641155</v>
      </c>
      <c r="J27" s="2">
        <f t="shared" si="0"/>
        <v>19.470671044325329</v>
      </c>
      <c r="K27" s="2">
        <f t="shared" si="0"/>
        <v>5.1279971166184781</v>
      </c>
    </row>
    <row r="28" spans="1:11" x14ac:dyDescent="0.2">
      <c r="B28" s="8">
        <v>16</v>
      </c>
      <c r="C28" s="8">
        <v>590.5</v>
      </c>
      <c r="D28" s="8">
        <v>327.5</v>
      </c>
      <c r="G28" s="3">
        <f t="shared" si="1"/>
        <v>198.35406126126153</v>
      </c>
      <c r="H28" s="3">
        <f t="shared" si="2"/>
        <v>53.654680096118817</v>
      </c>
      <c r="J28" s="2">
        <f t="shared" si="0"/>
        <v>20.8459959415027</v>
      </c>
      <c r="K28" s="2">
        <f t="shared" si="0"/>
        <v>5.6388320784272148</v>
      </c>
    </row>
    <row r="29" spans="1:11" x14ac:dyDescent="0.2">
      <c r="B29" s="8">
        <v>17</v>
      </c>
      <c r="C29" s="8">
        <v>626.5</v>
      </c>
      <c r="D29" s="8">
        <v>281.5</v>
      </c>
      <c r="G29" s="3">
        <f t="shared" si="1"/>
        <v>211.81446881150737</v>
      </c>
      <c r="H29" s="3">
        <f t="shared" si="2"/>
        <v>70.854089743655152</v>
      </c>
      <c r="J29" s="2">
        <f t="shared" si="0"/>
        <v>22.260615835742279</v>
      </c>
      <c r="K29" s="2">
        <f t="shared" si="0"/>
        <v>7.4464019432888993</v>
      </c>
    </row>
    <row r="30" spans="1:11" x14ac:dyDescent="0.2">
      <c r="B30" s="8">
        <v>18</v>
      </c>
      <c r="C30" s="8">
        <v>657.5</v>
      </c>
      <c r="D30" s="8">
        <v>271.5</v>
      </c>
      <c r="G30" s="3">
        <f t="shared" si="1"/>
        <v>223.40537531310795</v>
      </c>
      <c r="H30" s="3">
        <f t="shared" si="2"/>
        <v>74.593091840945675</v>
      </c>
      <c r="J30" s="2">
        <f t="shared" si="0"/>
        <v>23.478760744670808</v>
      </c>
      <c r="K30" s="2">
        <f t="shared" si="0"/>
        <v>7.8393519139110062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436</v>
      </c>
      <c r="D32" s="8">
        <v>470</v>
      </c>
      <c r="G32" s="2">
        <f>(C32-C$13)*$E$8*$F$9</f>
        <v>14.774918895391169</v>
      </c>
      <c r="I32" t="s">
        <v>16</v>
      </c>
    </row>
    <row r="33" spans="1:17" x14ac:dyDescent="0.2">
      <c r="A33" t="s">
        <v>17</v>
      </c>
      <c r="B33" s="8">
        <v>2</v>
      </c>
      <c r="C33" s="8">
        <v>434.5</v>
      </c>
      <c r="D33" s="8">
        <v>727.5</v>
      </c>
      <c r="E33" s="3">
        <f>D33-D32</f>
        <v>257.5</v>
      </c>
      <c r="H33" s="2">
        <f>E33*E8*$F$9</f>
        <v>10.118461743519218</v>
      </c>
      <c r="I33" s="9">
        <f>-(360/(2*PI()))*(ATAN((-E51+E33)/(-D51+D33))-(0))</f>
        <v>39.423141350076172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145</v>
      </c>
      <c r="E38" s="8">
        <v>463</v>
      </c>
      <c r="F38" s="2">
        <f>(360/(2*PI()))*(ATAN((E49-E38)/(D49-D38))-(PI()/2))</f>
        <v>-28.101351305961771</v>
      </c>
      <c r="G38" s="2">
        <f>-(360/(2*PI()))*(ATAN((-E48+E38)/(-D48+D38))-(0))</f>
        <v>37.450578231736728</v>
      </c>
      <c r="H38" s="4">
        <f>D38-C13</f>
        <v>85</v>
      </c>
      <c r="I38" s="5">
        <f>H38*$E$8*$F$9</f>
        <v>3.3400747502878971</v>
      </c>
      <c r="J38" s="12" t="s">
        <v>53</v>
      </c>
      <c r="N38" s="15">
        <f>IF(E38&gt;0,-(E38-D$13)*$E$8*$F$9,"")</f>
        <v>0.31435997649768443</v>
      </c>
      <c r="O38">
        <f>IF(N38="","",N38*N38)</f>
        <v>9.8822194823624712E-2</v>
      </c>
      <c r="P38">
        <f>IF(N38="","",ABS(N38))</f>
        <v>0.31435997649768443</v>
      </c>
      <c r="Q38">
        <f>IF(N38="","",ABS(N38-O$59))</f>
        <v>1.4904031028595575</v>
      </c>
    </row>
    <row r="39" spans="1:17" x14ac:dyDescent="0.2">
      <c r="B39" t="s">
        <v>24</v>
      </c>
      <c r="C39" s="8">
        <v>2</v>
      </c>
      <c r="D39" s="8">
        <v>260.5</v>
      </c>
      <c r="E39" s="8">
        <v>455.5</v>
      </c>
      <c r="F39" s="2">
        <f t="shared" ref="F39:F42" si="3">(360/(2*PI()))*(ATAN((E50-E39)/(D50-D39))-(PI()/2))</f>
        <v>-34.354336655039674</v>
      </c>
      <c r="G39" s="2">
        <f t="shared" ref="G39:G42" si="4">-(360/(2*PI()))*(ATAN((-E49+E39)/(-D49+D39))-(0))</f>
        <v>33.840056134967242</v>
      </c>
      <c r="H39" s="3">
        <f>D39-D38</f>
        <v>115.5</v>
      </c>
      <c r="I39" s="5">
        <f>H39*$E$8*$F$9</f>
        <v>4.5385721606853187</v>
      </c>
      <c r="J39" s="12" t="s">
        <v>53</v>
      </c>
      <c r="N39" s="18">
        <f t="shared" ref="N39:N42" si="5">IF(E39&gt;0,-(E39-D$13)*$E$8*$F$9,"")</f>
        <v>0.60907245446426361</v>
      </c>
      <c r="O39">
        <f t="shared" ref="O39:O42" si="6">IF(N39="","",N39*N39)</f>
        <v>0.37096925478712245</v>
      </c>
      <c r="P39">
        <f t="shared" ref="P39:P42" si="7">IF(N39="","",ABS(N39))</f>
        <v>0.60907245446426361</v>
      </c>
      <c r="Q39">
        <f t="shared" ref="Q39:Q42" si="8">IF(N39="","",ABS(N39-O$59))</f>
        <v>1.7851155808261367</v>
      </c>
    </row>
    <row r="40" spans="1:17" x14ac:dyDescent="0.2">
      <c r="B40" t="s">
        <v>25</v>
      </c>
      <c r="C40" s="8">
        <v>3</v>
      </c>
      <c r="D40" s="8">
        <v>348.5</v>
      </c>
      <c r="E40" s="8">
        <v>514.5</v>
      </c>
      <c r="F40" s="2">
        <f t="shared" si="3"/>
        <v>-78.274887984834919</v>
      </c>
      <c r="G40" s="2">
        <f t="shared" si="4"/>
        <v>30.46554491945988</v>
      </c>
      <c r="H40" s="3">
        <f t="shared" ref="H40:H42" si="9">D40-D39</f>
        <v>88</v>
      </c>
      <c r="I40" s="5">
        <f>H40*$E$8*$F$9</f>
        <v>3.4579597414745291</v>
      </c>
      <c r="J40" s="12" t="s">
        <v>54</v>
      </c>
      <c r="N40" s="15">
        <f t="shared" si="5"/>
        <v>-1.7093323722061593</v>
      </c>
      <c r="O40">
        <f t="shared" si="6"/>
        <v>2.9218171586719359</v>
      </c>
      <c r="P40">
        <f t="shared" si="7"/>
        <v>1.7093323722061593</v>
      </c>
      <c r="Q40">
        <f t="shared" si="8"/>
        <v>0.53328924584428616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-52.618933247520552</v>
      </c>
      <c r="H41" s="3">
        <f t="shared" si="9"/>
        <v>-348.5</v>
      </c>
      <c r="I41" s="5">
        <f>H41*$E$8*$F$9</f>
        <v>-13.694306476180378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$C$32-D40</f>
        <v>87.5</v>
      </c>
      <c r="I44" s="16">
        <f>H44*$E$8*$F$9</f>
        <v>3.4383122429434234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98</v>
      </c>
      <c r="E48" s="8">
        <v>499</v>
      </c>
      <c r="F48" s="2">
        <f>(360/(2*PI()))*(ATAN((E48-D$13)/(D48-C$13))-(PI()/2))</f>
        <v>-53.615648184164115</v>
      </c>
      <c r="G48" s="2">
        <f>IF((90-F48-G38&gt;180),90-F48-G38-180,90-F48-G38)</f>
        <v>106.16506995242739</v>
      </c>
      <c r="H48" s="3" t="s">
        <v>31</v>
      </c>
      <c r="I48" s="6" t="s">
        <v>31</v>
      </c>
      <c r="K48" s="2">
        <f>IF((90-G38-F38&gt;180),90-G38-F38-180,90-G38-F38)</f>
        <v>80.650773074225043</v>
      </c>
      <c r="N48" s="15">
        <f>IF(E48&gt;0,-(E48-D$13)*$E$8*$F$9,"")</f>
        <v>-1.1002599177418955</v>
      </c>
      <c r="O48">
        <f>IF(N48="","",N48*N48)</f>
        <v>1.2105718865894026</v>
      </c>
      <c r="P48">
        <f>IF(N48="","",ABS(N48))</f>
        <v>1.1002599177418955</v>
      </c>
      <c r="Q48">
        <f>IF(N48="","",ABS(N48-O$59))</f>
        <v>7.5783208619977671E-2</v>
      </c>
    </row>
    <row r="49" spans="1:17" x14ac:dyDescent="0.2">
      <c r="B49" t="s">
        <v>32</v>
      </c>
      <c r="C49" s="8">
        <v>2</v>
      </c>
      <c r="D49" s="8">
        <v>172.5</v>
      </c>
      <c r="E49" s="8">
        <v>514.5</v>
      </c>
      <c r="G49" s="15">
        <f>IF((90-F38-G39&gt;180),90-F38-G39-180,90-F38-G39)</f>
        <v>84.261295170994529</v>
      </c>
      <c r="H49" s="3">
        <f>D49-D48</f>
        <v>74.5</v>
      </c>
      <c r="I49" s="5">
        <f>H49*$E$8*$F$9</f>
        <v>2.9274772811346863</v>
      </c>
      <c r="K49" s="2">
        <f t="shared" ref="K49:K52" si="10">IF((90-G39-F39&gt;180),90-G39-F39-180,90-G39-F39)</f>
        <v>90.514280520072433</v>
      </c>
      <c r="N49" s="15">
        <f t="shared" ref="N49:N52" si="11">IF(E49&gt;0,-(E49-D$13)*$E$8*$F$9,"")</f>
        <v>-1.7093323722061593</v>
      </c>
      <c r="O49">
        <f t="shared" ref="O49:O52" si="12">IF(N49="","",N49*N49)</f>
        <v>2.9218171586719359</v>
      </c>
      <c r="P49">
        <f t="shared" ref="P49:P52" si="13">IF(N49="","",ABS(N49))</f>
        <v>1.7093323722061593</v>
      </c>
      <c r="Q49">
        <f t="shared" ref="Q49:Q52" si="14">IF(N49="","",ABS(N49-O$59))</f>
        <v>0.53328924584428616</v>
      </c>
    </row>
    <row r="50" spans="1:17" x14ac:dyDescent="0.2">
      <c r="B50" t="s">
        <v>33</v>
      </c>
      <c r="C50" s="8">
        <v>3</v>
      </c>
      <c r="D50" s="8">
        <v>314.5</v>
      </c>
      <c r="E50" s="8">
        <v>534.5</v>
      </c>
      <c r="G50" s="15">
        <f>IF((90-F39-G40&gt;180),90-F39-G40-180,90-F39-G40)</f>
        <v>93.888791735579787</v>
      </c>
      <c r="H50" s="3">
        <f t="shared" ref="H50:H53" si="15">D50-D49</f>
        <v>142</v>
      </c>
      <c r="I50" s="5">
        <f>H50*$E$8*$F$9</f>
        <v>5.579889582833899</v>
      </c>
      <c r="K50" s="2">
        <f t="shared" si="10"/>
        <v>137.80934306537503</v>
      </c>
      <c r="N50" s="18">
        <f t="shared" si="11"/>
        <v>-2.4952323134503702</v>
      </c>
      <c r="O50">
        <f t="shared" si="12"/>
        <v>6.2261842980868867</v>
      </c>
      <c r="P50">
        <f t="shared" si="13"/>
        <v>2.4952323134503702</v>
      </c>
      <c r="Q50">
        <f t="shared" si="14"/>
        <v>1.3191891870884971</v>
      </c>
    </row>
    <row r="51" spans="1:17" x14ac:dyDescent="0.2">
      <c r="B51" t="s">
        <v>34</v>
      </c>
      <c r="C51" s="8">
        <v>4</v>
      </c>
      <c r="D51" s="8">
        <v>401.5</v>
      </c>
      <c r="E51" s="8">
        <v>525.5</v>
      </c>
      <c r="G51" s="9">
        <f>IF((90-F40-$I$33&gt;180),90-F40-$I$33-180,90-F40-$I$33)</f>
        <v>128.85174663475874</v>
      </c>
      <c r="H51" s="3">
        <f t="shared" si="15"/>
        <v>87</v>
      </c>
      <c r="I51" s="5">
        <f>H51*$E$8*$F$9</f>
        <v>3.4186647444123186</v>
      </c>
      <c r="K51" s="2" t="e">
        <f t="shared" si="10"/>
        <v>#DIV/0!</v>
      </c>
      <c r="N51" s="15">
        <f t="shared" si="11"/>
        <v>-2.1415773398904752</v>
      </c>
      <c r="O51">
        <f t="shared" si="12"/>
        <v>4.5863535027323641</v>
      </c>
      <c r="P51">
        <f t="shared" si="13"/>
        <v>2.1415773398904752</v>
      </c>
      <c r="Q51">
        <f t="shared" si="14"/>
        <v>0.96553421352860203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-401.5</v>
      </c>
      <c r="I52" s="5">
        <f>H52*$E$8*$F$9</f>
        <v>-15.776941320477539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D39</v>
      </c>
      <c r="P55" s="9" t="s">
        <v>118</v>
      </c>
    </row>
    <row r="56" spans="1:17" x14ac:dyDescent="0.2">
      <c r="N56" s="9" t="s">
        <v>98</v>
      </c>
      <c r="O56" t="str">
        <f>"D"&amp;MID(P56,2,99)</f>
        <v>D50</v>
      </c>
      <c r="P56" s="9" t="s">
        <v>99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>E57*$E$8*$F$9</f>
        <v>1.41461989423958</v>
      </c>
      <c r="N57" t="s">
        <v>100</v>
      </c>
      <c r="O57" s="2">
        <f>SQRT((1/(C$37+C$47+2))*SUM(O38:O42,O48:O52))</f>
        <v>1.4273727012460991</v>
      </c>
    </row>
    <row r="58" spans="1:17" x14ac:dyDescent="0.2">
      <c r="B58" t="s">
        <v>39</v>
      </c>
      <c r="E58" s="3">
        <f t="shared" ref="E58:E61" si="17">E49-E39</f>
        <v>59</v>
      </c>
      <c r="F58" s="2">
        <f>E58*$E$8*$F$9</f>
        <v>2.3184048266704229</v>
      </c>
      <c r="N58" t="s">
        <v>101</v>
      </c>
      <c r="O58" s="2">
        <f>SUM(P38:P42,P48:P52)</f>
        <v>10.079166746457007</v>
      </c>
    </row>
    <row r="59" spans="1:17" x14ac:dyDescent="0.2">
      <c r="B59" t="s">
        <v>40</v>
      </c>
      <c r="E59" s="3">
        <f t="shared" si="17"/>
        <v>20</v>
      </c>
      <c r="F59" s="2">
        <f>E59*$E$8*$F$9</f>
        <v>0.78589994124421103</v>
      </c>
      <c r="N59" t="s">
        <v>102</v>
      </c>
      <c r="O59" s="2">
        <f>AVERAGE(N48:N52,N38:N42)</f>
        <v>-1.1760431263618731</v>
      </c>
    </row>
    <row r="60" spans="1:17" x14ac:dyDescent="0.2">
      <c r="B60" t="s">
        <v>41</v>
      </c>
      <c r="E60" s="17">
        <f>E51-D$32</f>
        <v>55.5</v>
      </c>
      <c r="F60" s="2">
        <f>E60*$E$8*$F$9</f>
        <v>2.1808723369526857</v>
      </c>
      <c r="N60" t="s">
        <v>103</v>
      </c>
      <c r="O60" s="2">
        <f>(1/(C$37+C$47+2))*SUM(Q38:Q42,Q48:Q52)</f>
        <v>0.74473375384570484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0.6543153931995771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1.0861568131778003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7.8786469109732167</v>
      </c>
    </row>
    <row r="64" spans="1:17" x14ac:dyDescent="0.2">
      <c r="N64" t="s">
        <v>107</v>
      </c>
      <c r="O64" s="19" cm="1">
        <f t="array" aca="1" ref="O64" ca="1">(INDIRECT(O56)-C$13)*E$8*F$9</f>
        <v>10.000576752332586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60.741378229057332</v>
      </c>
      <c r="P65" s="19" cm="1">
        <f t="array" aca="1" ref="P65" ca="1">(360/(2*PI()))*ATAN(ABS(INDIRECT(P56))/(ABS(C$32-INDIRECT(O56))*E$8*F$9))</f>
        <v>27.593086966902007</v>
      </c>
      <c r="Q65" s="2">
        <f ca="1">180-O65-P65</f>
        <v>91.665534804040661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6.9231161002726971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-28</v>
      </c>
      <c r="F67" s="2">
        <f t="shared" ref="F67:F72" si="18">E67*$E$8*$F$9</f>
        <v>-1.1002599177418955</v>
      </c>
      <c r="N67" t="s">
        <v>111</v>
      </c>
      <c r="O67" s="19" cm="1">
        <f t="array" aca="1" ref="O67" ca="1">(360/(2*PI()))*ATAN((ABS(INDIRECT(P55))+ABS(INDIRECT(P56))/(ABS(O63-O64))))</f>
        <v>60.741378229057332</v>
      </c>
      <c r="P67" s="19" cm="1">
        <f t="array" aca="1" ref="P67" ca="1">(360/(2*PI()))*ATAN(ABS(INDIRECT(P56))/(ABS(0-INDIRECT(O56))*E$8*F$9))</f>
        <v>11.414997966609784</v>
      </c>
      <c r="Q67" s="2">
        <f ca="1">180-O67-P67</f>
        <v>107.84362380433288</v>
      </c>
    </row>
    <row r="68" spans="1:17" x14ac:dyDescent="0.2">
      <c r="B68" t="s">
        <v>39</v>
      </c>
      <c r="C68" t="s">
        <v>43</v>
      </c>
      <c r="E68" s="3">
        <f>E38-E49</f>
        <v>-51.5</v>
      </c>
      <c r="F68" s="2">
        <f t="shared" si="18"/>
        <v>-2.0236923487038436</v>
      </c>
      <c r="N68" t="s">
        <v>112</v>
      </c>
      <c r="O68" s="19" cm="1">
        <f t="array" aca="1" ref="O68" ca="1">SQRT((INDIRECT(P55)*INDIRECT(P55))+((INDIRECT(O55)-C$13)*(INDIRECT(O55)-C$13)*E$8*F$9*E$8*F$9)           )</f>
        <v>7.9021545418053503</v>
      </c>
    </row>
    <row r="69" spans="1:17" x14ac:dyDescent="0.2">
      <c r="B69" t="s">
        <v>40</v>
      </c>
      <c r="E69" s="3">
        <f t="shared" ref="E69:E72" si="19">E39-E50</f>
        <v>-79</v>
      </c>
      <c r="F69" s="2">
        <f t="shared" si="18"/>
        <v>-3.1043047679146336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-11</v>
      </c>
      <c r="F70" s="2">
        <f t="shared" si="18"/>
        <v>-0.43224496768431614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59</v>
      </c>
      <c r="D76" s="8">
        <v>472</v>
      </c>
      <c r="E76" s="3">
        <f>(D77-D76  )</f>
        <v>24.5</v>
      </c>
      <c r="F76" s="3">
        <f>ATAN(E76/E77)</f>
        <v>0.57871494491319908</v>
      </c>
      <c r="G76" s="2">
        <f>((PI()/2)-F76-F77)*(360/(2*PI()))</f>
        <v>31.588912720753886</v>
      </c>
    </row>
    <row r="77" spans="1:17" x14ac:dyDescent="0.2">
      <c r="A77" t="s">
        <v>62</v>
      </c>
      <c r="B77" s="8">
        <v>2</v>
      </c>
      <c r="C77" s="8">
        <v>94.5</v>
      </c>
      <c r="D77" s="8">
        <v>496.5</v>
      </c>
      <c r="E77" s="3">
        <f>AVERAGE(C77,C78)-C76</f>
        <v>37.5</v>
      </c>
      <c r="F77" s="3">
        <f>ATAN(E77/E78)</f>
        <v>0.44075084777942214</v>
      </c>
    </row>
    <row r="78" spans="1:17" x14ac:dyDescent="0.2">
      <c r="A78" t="s">
        <v>63</v>
      </c>
      <c r="B78" s="8">
        <v>3</v>
      </c>
      <c r="C78" s="8">
        <v>98.5</v>
      </c>
      <c r="D78" s="8">
        <v>551.5</v>
      </c>
      <c r="E78" s="3">
        <f>D78-D76</f>
        <v>79.5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350B3-12DF-834B-A8B8-B61D86BF9B13}">
  <sheetPr codeName="Sheet17"/>
  <dimension ref="A1:Q79"/>
  <sheetViews>
    <sheetView topLeftCell="A32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180</v>
      </c>
      <c r="D3" s="8">
        <v>57</v>
      </c>
    </row>
    <row r="4" spans="1:11" x14ac:dyDescent="0.2">
      <c r="B4" s="8">
        <v>2</v>
      </c>
      <c r="C4" s="8">
        <v>448.5</v>
      </c>
      <c r="D4" s="8">
        <v>79.5</v>
      </c>
    </row>
    <row r="5" spans="1:11" x14ac:dyDescent="0.2">
      <c r="A5" t="s">
        <v>47</v>
      </c>
      <c r="B5" s="8">
        <v>3</v>
      </c>
      <c r="C5" s="8">
        <v>300.5</v>
      </c>
      <c r="D5" s="8">
        <v>660.5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355.5</v>
      </c>
      <c r="D6" s="8">
        <v>661.5</v>
      </c>
      <c r="E6" s="3">
        <f>SQRT(((C6-C5)^2)+((D6-D5)^2))</f>
        <v>55.009090157900268</v>
      </c>
      <c r="F6" s="2">
        <f>E6*E8</f>
        <v>20.415999107385012</v>
      </c>
      <c r="J6" s="3">
        <f>SQRT(((C5-C7)^2)+((D5-D7)^2))</f>
        <v>67.357256476195644</v>
      </c>
    </row>
    <row r="7" spans="1:11" x14ac:dyDescent="0.2">
      <c r="A7" t="s">
        <v>5</v>
      </c>
      <c r="B7" s="8">
        <v>5</v>
      </c>
      <c r="C7" s="8">
        <v>364.5</v>
      </c>
      <c r="D7" s="8">
        <v>639.5</v>
      </c>
      <c r="E7" s="3">
        <f>SQRT(((D6-D7)^2)+((C6-C7)^2))</f>
        <v>23.769728648009426</v>
      </c>
      <c r="G7" s="2">
        <f>E7*E8</f>
        <v>8.8218648493834309</v>
      </c>
      <c r="H7" s="2">
        <f>G7/F6</f>
        <v>0.43210546801955563</v>
      </c>
      <c r="K7" s="2">
        <f>180-((360/(2*PI())*ACOS(((E7^2)+(E6^2)-(J6^2))/(2*E6*E7))))</f>
        <v>68.792603018797607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0.37113864360930388</v>
      </c>
      <c r="I8" s="2">
        <f>MAX(G7,H33)</f>
        <v>8.9735041948222687</v>
      </c>
    </row>
    <row r="9" spans="1:11" x14ac:dyDescent="0.2">
      <c r="A9" t="s">
        <v>59</v>
      </c>
      <c r="F9" s="3">
        <f>F6/G30</f>
        <v>9.1758282164971255E-2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434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92.5</v>
      </c>
      <c r="D14" s="8">
        <v>443.5</v>
      </c>
      <c r="G14" s="3">
        <f>(C14-C$13)*$E$8</f>
        <v>12.062005917302375</v>
      </c>
      <c r="H14" s="3">
        <f>-(D14-D$13)*$E$8</f>
        <v>-3.5258171142883867</v>
      </c>
      <c r="J14" s="2">
        <f t="shared" ref="J14:K30" si="0">G14*$F$9</f>
        <v>1.1067889424353843</v>
      </c>
      <c r="K14" s="2">
        <f t="shared" si="0"/>
        <v>-0.32352292163495849</v>
      </c>
    </row>
    <row r="15" spans="1:11" x14ac:dyDescent="0.2">
      <c r="B15" s="8">
        <v>3</v>
      </c>
      <c r="C15" s="8">
        <v>128.5</v>
      </c>
      <c r="D15" s="8">
        <v>456.5</v>
      </c>
      <c r="G15" s="3">
        <f t="shared" ref="G15:G30" si="1">(C15-C$13)*$E$8</f>
        <v>25.422997087237317</v>
      </c>
      <c r="H15" s="3">
        <f t="shared" ref="H15:H30" si="2">-(D15-D$13)*$E$8</f>
        <v>-8.3506194812093373</v>
      </c>
      <c r="J15" s="2">
        <f t="shared" si="0"/>
        <v>2.3327705402099639</v>
      </c>
      <c r="K15" s="2">
        <f t="shared" si="0"/>
        <v>-0.76623849860911231</v>
      </c>
    </row>
    <row r="16" spans="1:11" x14ac:dyDescent="0.2">
      <c r="B16" s="8">
        <v>4</v>
      </c>
      <c r="C16" s="8">
        <v>165.5</v>
      </c>
      <c r="D16" s="8">
        <v>439.5</v>
      </c>
      <c r="G16" s="3">
        <f t="shared" si="1"/>
        <v>39.155126900781561</v>
      </c>
      <c r="H16" s="3">
        <f t="shared" si="2"/>
        <v>-2.0412625398511715</v>
      </c>
      <c r="J16" s="2">
        <f t="shared" si="0"/>
        <v>3.5928071823671708</v>
      </c>
      <c r="K16" s="2">
        <f t="shared" si="0"/>
        <v>-0.18730274410444966</v>
      </c>
    </row>
    <row r="17" spans="1:11" x14ac:dyDescent="0.2">
      <c r="B17" s="8">
        <v>5</v>
      </c>
      <c r="C17" s="8">
        <v>199.5</v>
      </c>
      <c r="D17" s="8">
        <v>456.5</v>
      </c>
      <c r="G17" s="3">
        <f t="shared" si="1"/>
        <v>51.773840783497889</v>
      </c>
      <c r="H17" s="3">
        <f t="shared" si="2"/>
        <v>-8.3506194812093373</v>
      </c>
      <c r="J17" s="2">
        <f t="shared" si="0"/>
        <v>4.7506786913764953</v>
      </c>
      <c r="K17" s="2">
        <f t="shared" si="0"/>
        <v>-0.76623849860911231</v>
      </c>
    </row>
    <row r="18" spans="1:11" x14ac:dyDescent="0.2">
      <c r="B18" s="8">
        <v>6</v>
      </c>
      <c r="C18" s="8">
        <v>236.5</v>
      </c>
      <c r="D18" s="8">
        <v>444.5</v>
      </c>
      <c r="G18" s="3">
        <f t="shared" si="1"/>
        <v>65.505970597042136</v>
      </c>
      <c r="H18" s="3">
        <f t="shared" si="2"/>
        <v>-3.8969557578976906</v>
      </c>
      <c r="J18" s="2">
        <f t="shared" si="0"/>
        <v>6.0107153335337031</v>
      </c>
      <c r="K18" s="2">
        <f t="shared" si="0"/>
        <v>-0.35757796601758568</v>
      </c>
    </row>
    <row r="19" spans="1:11" x14ac:dyDescent="0.2">
      <c r="B19" s="8">
        <v>7</v>
      </c>
      <c r="C19" s="8">
        <v>270.5</v>
      </c>
      <c r="D19" s="8">
        <v>425.5</v>
      </c>
      <c r="G19" s="3">
        <f t="shared" si="1"/>
        <v>78.124684479758471</v>
      </c>
      <c r="H19" s="3">
        <f t="shared" si="2"/>
        <v>3.1546784706790829</v>
      </c>
      <c r="J19" s="2">
        <f t="shared" si="0"/>
        <v>7.1685868425430286</v>
      </c>
      <c r="K19" s="2">
        <f t="shared" si="0"/>
        <v>0.28946787725233131</v>
      </c>
    </row>
    <row r="20" spans="1:11" x14ac:dyDescent="0.2">
      <c r="B20" s="8">
        <v>8</v>
      </c>
      <c r="C20" s="8">
        <v>303.5</v>
      </c>
      <c r="D20" s="8">
        <v>469.5</v>
      </c>
      <c r="G20" s="3">
        <f t="shared" si="1"/>
        <v>90.372259718865493</v>
      </c>
      <c r="H20" s="3">
        <f t="shared" si="2"/>
        <v>-13.175421848130288</v>
      </c>
      <c r="J20" s="2">
        <f t="shared" si="0"/>
        <v>8.2924033071697263</v>
      </c>
      <c r="K20" s="2">
        <f t="shared" si="0"/>
        <v>-1.208954075583266</v>
      </c>
    </row>
    <row r="21" spans="1:11" x14ac:dyDescent="0.2">
      <c r="B21" s="8">
        <v>9</v>
      </c>
      <c r="C21" s="8">
        <v>345.5</v>
      </c>
      <c r="D21" s="8">
        <v>466.5</v>
      </c>
      <c r="G21" s="3">
        <f t="shared" si="1"/>
        <v>105.96008275045625</v>
      </c>
      <c r="H21" s="3">
        <f t="shared" si="2"/>
        <v>-12.062005917302375</v>
      </c>
      <c r="J21" s="2">
        <f t="shared" si="0"/>
        <v>9.7227151712400683</v>
      </c>
      <c r="K21" s="2">
        <f t="shared" si="0"/>
        <v>-1.1067889424353843</v>
      </c>
    </row>
    <row r="22" spans="1:11" x14ac:dyDescent="0.2">
      <c r="B22" s="8">
        <v>10</v>
      </c>
      <c r="C22" s="8">
        <v>377.5</v>
      </c>
      <c r="D22" s="8">
        <v>475.5</v>
      </c>
      <c r="G22" s="3">
        <f t="shared" si="1"/>
        <v>117.83651934595397</v>
      </c>
      <c r="H22" s="3">
        <f t="shared" si="2"/>
        <v>-15.402253709786111</v>
      </c>
      <c r="J22" s="2">
        <f t="shared" si="0"/>
        <v>10.812476591484138</v>
      </c>
      <c r="K22" s="2">
        <f t="shared" si="0"/>
        <v>-1.4132843418790293</v>
      </c>
    </row>
    <row r="23" spans="1:11" x14ac:dyDescent="0.2">
      <c r="B23" s="8">
        <v>11</v>
      </c>
      <c r="C23" s="8">
        <v>411.5</v>
      </c>
      <c r="D23" s="8">
        <v>478.5</v>
      </c>
      <c r="G23" s="3">
        <f t="shared" si="1"/>
        <v>130.45523322867032</v>
      </c>
      <c r="H23" s="3">
        <f t="shared" si="2"/>
        <v>-16.515669640614021</v>
      </c>
      <c r="J23" s="2">
        <f t="shared" si="0"/>
        <v>11.970348100493466</v>
      </c>
      <c r="K23" s="2">
        <f t="shared" si="0"/>
        <v>-1.5154494750269107</v>
      </c>
    </row>
    <row r="24" spans="1:11" x14ac:dyDescent="0.2">
      <c r="B24" s="8">
        <v>12</v>
      </c>
      <c r="C24" s="8">
        <v>451.5</v>
      </c>
      <c r="D24" s="8">
        <v>476.5</v>
      </c>
      <c r="G24" s="3">
        <f t="shared" si="1"/>
        <v>145.30077897304247</v>
      </c>
      <c r="H24" s="3">
        <f t="shared" si="2"/>
        <v>-15.773392353395415</v>
      </c>
      <c r="J24" s="2">
        <f t="shared" si="0"/>
        <v>13.332549875798554</v>
      </c>
      <c r="K24" s="2">
        <f t="shared" si="0"/>
        <v>-1.4473393862616566</v>
      </c>
    </row>
    <row r="25" spans="1:11" x14ac:dyDescent="0.2">
      <c r="B25" s="8">
        <v>13</v>
      </c>
      <c r="C25" s="8">
        <v>483.5</v>
      </c>
      <c r="D25" s="8">
        <v>341.5</v>
      </c>
      <c r="G25" s="3">
        <f t="shared" si="1"/>
        <v>157.17721556854019</v>
      </c>
      <c r="H25" s="3">
        <f t="shared" si="2"/>
        <v>34.330324533860612</v>
      </c>
      <c r="J25" s="2">
        <f t="shared" si="0"/>
        <v>14.422311296042624</v>
      </c>
      <c r="K25" s="2">
        <f t="shared" si="0"/>
        <v>3.1500916053930172</v>
      </c>
    </row>
    <row r="26" spans="1:11" x14ac:dyDescent="0.2">
      <c r="B26" s="8">
        <v>14</v>
      </c>
      <c r="C26" s="8">
        <v>518.5</v>
      </c>
      <c r="D26" s="8">
        <v>310.5</v>
      </c>
      <c r="G26" s="3">
        <f t="shared" si="1"/>
        <v>170.16706809486584</v>
      </c>
      <c r="H26" s="3">
        <f t="shared" si="2"/>
        <v>45.835622485749028</v>
      </c>
      <c r="J26" s="2">
        <f t="shared" si="0"/>
        <v>15.614237849434577</v>
      </c>
      <c r="K26" s="2">
        <f t="shared" si="0"/>
        <v>4.2057979812544604</v>
      </c>
    </row>
    <row r="27" spans="1:11" x14ac:dyDescent="0.2">
      <c r="B27" s="8">
        <v>15</v>
      </c>
      <c r="C27" s="8">
        <v>554.5</v>
      </c>
      <c r="D27" s="8">
        <v>282.5</v>
      </c>
      <c r="G27" s="3">
        <f t="shared" si="1"/>
        <v>183.52805926480076</v>
      </c>
      <c r="H27" s="3">
        <f t="shared" si="2"/>
        <v>56.227504506809538</v>
      </c>
      <c r="J27" s="2">
        <f t="shared" si="0"/>
        <v>16.840219447209154</v>
      </c>
      <c r="K27" s="2">
        <f t="shared" si="0"/>
        <v>5.1593392239680229</v>
      </c>
    </row>
    <row r="28" spans="1:11" x14ac:dyDescent="0.2">
      <c r="B28" s="8">
        <v>16</v>
      </c>
      <c r="C28" s="8">
        <v>587.5</v>
      </c>
      <c r="D28" s="8">
        <v>271.5</v>
      </c>
      <c r="G28" s="3">
        <f t="shared" si="1"/>
        <v>195.77563450390778</v>
      </c>
      <c r="H28" s="3">
        <f t="shared" si="2"/>
        <v>60.310029586511881</v>
      </c>
      <c r="J28" s="2">
        <f t="shared" si="0"/>
        <v>17.964035911835854</v>
      </c>
      <c r="K28" s="2">
        <f t="shared" si="0"/>
        <v>5.5339447121769219</v>
      </c>
    </row>
    <row r="29" spans="1:11" x14ac:dyDescent="0.2">
      <c r="B29" s="8">
        <v>17</v>
      </c>
      <c r="C29" s="8">
        <v>622.5</v>
      </c>
      <c r="D29" s="8">
        <v>249.5</v>
      </c>
      <c r="G29" s="3">
        <f t="shared" si="1"/>
        <v>208.76548703023343</v>
      </c>
      <c r="H29" s="3">
        <f t="shared" si="2"/>
        <v>68.47507974591656</v>
      </c>
      <c r="J29" s="2">
        <f t="shared" si="0"/>
        <v>19.155962465227805</v>
      </c>
      <c r="K29" s="2">
        <f t="shared" si="0"/>
        <v>6.2831556885947197</v>
      </c>
    </row>
    <row r="30" spans="1:11" x14ac:dyDescent="0.2">
      <c r="B30" s="8">
        <v>18</v>
      </c>
      <c r="C30" s="8">
        <v>659.5</v>
      </c>
      <c r="D30" s="8">
        <v>238.5</v>
      </c>
      <c r="G30" s="3">
        <f t="shared" si="1"/>
        <v>222.49761684377768</v>
      </c>
      <c r="H30" s="3">
        <f t="shared" si="2"/>
        <v>72.55760482561891</v>
      </c>
      <c r="J30" s="2">
        <f t="shared" si="0"/>
        <v>20.415999107385012</v>
      </c>
      <c r="K30" s="2">
        <f t="shared" si="0"/>
        <v>6.6577611768036196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465</v>
      </c>
      <c r="D32" s="8">
        <v>435</v>
      </c>
      <c r="G32" s="2">
        <f>(C32-C$13)*$E$8*$F$9</f>
        <v>13.79229297496402</v>
      </c>
      <c r="I32" t="s">
        <v>16</v>
      </c>
    </row>
    <row r="33" spans="1:17" x14ac:dyDescent="0.2">
      <c r="A33" t="s">
        <v>17</v>
      </c>
      <c r="B33" s="8">
        <v>2</v>
      </c>
      <c r="C33" s="8">
        <v>465.5</v>
      </c>
      <c r="D33" s="8">
        <v>698.5</v>
      </c>
      <c r="E33" s="3">
        <f>D33-D32</f>
        <v>263.5</v>
      </c>
      <c r="H33" s="2">
        <f>E33*E8*$F$9</f>
        <v>8.9735041948222687</v>
      </c>
      <c r="I33" s="9">
        <f>-(360/(2*PI()))*(ATAN((-E51+E33)/(-D51+D33))-(0))</f>
        <v>37.626233638669788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162</v>
      </c>
      <c r="E38" s="8">
        <v>425</v>
      </c>
      <c r="F38" s="2">
        <f>(360/(2*PI()))*(ATAN((E49-E38)/(D49-D38))-(PI()/2))</f>
        <v>-26.810954300348691</v>
      </c>
      <c r="G38" s="2">
        <f>-(360/(2*PI()))*(ATAN((-E48+E38)/(-D48+D38))-(0))</f>
        <v>37.30394827798343</v>
      </c>
      <c r="H38" s="4">
        <f>D38-C13</f>
        <v>102</v>
      </c>
      <c r="I38" s="5">
        <f>H38*$E$8*$F$9</f>
        <v>3.4736145270279759</v>
      </c>
      <c r="J38" s="12" t="s">
        <v>53</v>
      </c>
      <c r="N38" s="15">
        <f>IF(E38&gt;0,-(E38-D$13)*$E$8*$F$9,"")</f>
        <v>0.3064953994436449</v>
      </c>
      <c r="O38">
        <f>IF(N38="","",N38*N38)</f>
        <v>9.3939429880119441E-2</v>
      </c>
      <c r="P38">
        <f>IF(N38="","",ABS(N38))</f>
        <v>0.3064953994436449</v>
      </c>
      <c r="Q38">
        <f>IF(N38="","",ABS(N38-O$59))</f>
        <v>1.2332791072851426</v>
      </c>
    </row>
    <row r="39" spans="1:17" x14ac:dyDescent="0.2">
      <c r="B39" t="s">
        <v>24</v>
      </c>
      <c r="C39" s="8">
        <v>2</v>
      </c>
      <c r="D39" s="8">
        <v>279.5</v>
      </c>
      <c r="E39" s="8">
        <v>427.5</v>
      </c>
      <c r="F39" s="2">
        <f t="shared" ref="F39:F42" si="3">(360/(2*PI()))*(ATAN((E50-E39)/(D50-D39))-(PI()/2))</f>
        <v>-32.171217128544583</v>
      </c>
      <c r="G39" s="2">
        <f t="shared" ref="G39:G42" si="4">-(360/(2*PI()))*(ATAN((-E49+E39)/(-D49+D39))-(0))</f>
        <v>25.083594006190918</v>
      </c>
      <c r="H39" s="3">
        <f>D39-D38</f>
        <v>117.5</v>
      </c>
      <c r="I39" s="5">
        <f>H39*$E$8*$F$9</f>
        <v>4.0014677149586975</v>
      </c>
      <c r="J39" s="12" t="s">
        <v>54</v>
      </c>
      <c r="N39" s="18">
        <f t="shared" ref="N39:N42" si="5">IF(E39&gt;0,-(E39-D$13)*$E$8*$F$9,"")</f>
        <v>0.22135778848707688</v>
      </c>
      <c r="O39">
        <f t="shared" ref="O39:O42" si="6">IF(N39="","",N39*N39)</f>
        <v>4.8999270523889464E-2</v>
      </c>
      <c r="P39">
        <f t="shared" ref="P39:P42" si="7">IF(N39="","",ABS(N39))</f>
        <v>0.22135778848707688</v>
      </c>
      <c r="Q39">
        <f t="shared" ref="Q39:Q42" si="8">IF(N39="","",ABS(N39-O$59))</f>
        <v>1.1481414963285745</v>
      </c>
    </row>
    <row r="40" spans="1:17" x14ac:dyDescent="0.2">
      <c r="B40" t="s">
        <v>25</v>
      </c>
      <c r="C40" s="8">
        <v>3</v>
      </c>
      <c r="D40" s="8">
        <v>333.5</v>
      </c>
      <c r="E40" s="8">
        <v>472.5</v>
      </c>
      <c r="F40" s="2">
        <f t="shared" si="3"/>
        <v>-80.417055276467437</v>
      </c>
      <c r="G40" s="2">
        <f t="shared" si="4"/>
        <v>48.576334374997352</v>
      </c>
      <c r="H40" s="3">
        <f t="shared" ref="H40:H42" si="9">D40-D39</f>
        <v>54</v>
      </c>
      <c r="I40" s="5">
        <f>H40*$E$8*$F$9</f>
        <v>1.8389723966618692</v>
      </c>
      <c r="J40" s="12" t="s">
        <v>54</v>
      </c>
      <c r="N40" s="15">
        <f t="shared" si="5"/>
        <v>-1.3111192087311476</v>
      </c>
      <c r="O40">
        <f t="shared" si="6"/>
        <v>1.7190335795037905</v>
      </c>
      <c r="P40">
        <f t="shared" si="7"/>
        <v>1.3111192087311476</v>
      </c>
      <c r="Q40">
        <f t="shared" si="8"/>
        <v>0.38433550088964996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-49.784809429492711</v>
      </c>
      <c r="H41" s="3">
        <f t="shared" si="9"/>
        <v>-333.5</v>
      </c>
      <c r="I41" s="5">
        <f>H41*$E$8*$F$9</f>
        <v>-11.357357301606175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$C$32-D40</f>
        <v>131.5</v>
      </c>
      <c r="I44" s="16">
        <f>H44*$E$8*$F$9</f>
        <v>4.4782383363154779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120</v>
      </c>
      <c r="E48" s="8">
        <v>457</v>
      </c>
      <c r="F48" s="2">
        <f>(360/(2*PI()))*(ATAN((E48-D$13)/(D48-C$13))-(PI()/2))</f>
        <v>-69.026506578679204</v>
      </c>
      <c r="G48" s="2">
        <f>IF((90-F48-G38&gt;180),90-F48-G38-180,90-F48-G38)</f>
        <v>121.72255830069577</v>
      </c>
      <c r="H48" s="3" t="s">
        <v>31</v>
      </c>
      <c r="I48" s="6" t="s">
        <v>31</v>
      </c>
      <c r="K48" s="2">
        <f>IF((90-G38-F38&gt;180),90-G38-F38-180,90-G38-F38)</f>
        <v>79.50700602236526</v>
      </c>
      <c r="N48" s="15">
        <f>IF(E48&gt;0,-(E48-D$13)*$E$8*$F$9,"")</f>
        <v>-0.78326602080042584</v>
      </c>
      <c r="O48">
        <f>IF(N48="","",N48*N48)</f>
        <v>0.61350565934053314</v>
      </c>
      <c r="P48">
        <f>IF(N48="","",ABS(N48))</f>
        <v>0.78326602080042584</v>
      </c>
      <c r="Q48">
        <f>IF(N48="","",ABS(N48-O$59))</f>
        <v>0.14351768704107182</v>
      </c>
    </row>
    <row r="49" spans="1:17" x14ac:dyDescent="0.2">
      <c r="B49" t="s">
        <v>32</v>
      </c>
      <c r="C49" s="8">
        <v>2</v>
      </c>
      <c r="D49" s="8">
        <v>185.5</v>
      </c>
      <c r="E49" s="8">
        <v>471.5</v>
      </c>
      <c r="G49" s="15">
        <f>IF((90-F38-G39&gt;180),90-F38-G39-180,90-F38-G39)</f>
        <v>91.727360294157776</v>
      </c>
      <c r="H49" s="3">
        <f>D49-D48</f>
        <v>65.5</v>
      </c>
      <c r="I49" s="5">
        <f>H49*$E$8*$F$9</f>
        <v>2.2306054070620824</v>
      </c>
      <c r="K49" s="2">
        <f t="shared" ref="K49:K52" si="10">IF((90-G39-F39&gt;180),90-G39-F39-180,90-G39-F39)</f>
        <v>97.087623122353662</v>
      </c>
      <c r="N49" s="15">
        <f t="shared" ref="N49:N52" si="11">IF(E49&gt;0,-(E49-D$13)*$E$8*$F$9,"")</f>
        <v>-1.2770641643485203</v>
      </c>
      <c r="O49">
        <f t="shared" ref="O49:O52" si="12">IF(N49="","",N49*N49)</f>
        <v>1.6308928798631845</v>
      </c>
      <c r="P49">
        <f t="shared" ref="P49:P52" si="13">IF(N49="","",ABS(N49))</f>
        <v>1.2770641643485203</v>
      </c>
      <c r="Q49">
        <f t="shared" ref="Q49:Q52" si="14">IF(N49="","",ABS(N49-O$59))</f>
        <v>0.35028045650702266</v>
      </c>
    </row>
    <row r="50" spans="1:17" x14ac:dyDescent="0.2">
      <c r="B50" t="s">
        <v>33</v>
      </c>
      <c r="C50" s="8">
        <v>3</v>
      </c>
      <c r="D50" s="8">
        <v>318.5</v>
      </c>
      <c r="E50" s="8">
        <v>489.5</v>
      </c>
      <c r="G50" s="15">
        <f>IF((90-F39-G40&gt;180),90-F39-G40-180,90-F39-G40)</f>
        <v>73.594882753547239</v>
      </c>
      <c r="H50" s="3">
        <f t="shared" ref="H50:H53" si="15">D50-D49</f>
        <v>133</v>
      </c>
      <c r="I50" s="5">
        <f>H50*$E$8*$F$9</f>
        <v>4.5293209028894186</v>
      </c>
      <c r="K50" s="2">
        <f t="shared" si="10"/>
        <v>121.84072090147009</v>
      </c>
      <c r="N50" s="18">
        <f t="shared" si="11"/>
        <v>-1.8900549632358101</v>
      </c>
      <c r="O50">
        <f t="shared" si="12"/>
        <v>3.5723077640523195</v>
      </c>
      <c r="P50">
        <f t="shared" si="13"/>
        <v>1.8900549632358101</v>
      </c>
      <c r="Q50">
        <f t="shared" si="14"/>
        <v>0.96327125539431246</v>
      </c>
    </row>
    <row r="51" spans="1:17" x14ac:dyDescent="0.2">
      <c r="B51" t="s">
        <v>34</v>
      </c>
      <c r="C51" s="8">
        <v>4</v>
      </c>
      <c r="D51" s="8">
        <v>410.5</v>
      </c>
      <c r="E51" s="8">
        <v>485.5</v>
      </c>
      <c r="G51" s="9">
        <f>IF((90-F40-$I$33&gt;180),90-F40-$I$33-180,90-F40-$I$33)</f>
        <v>132.79082163779765</v>
      </c>
      <c r="H51" s="3">
        <f t="shared" si="15"/>
        <v>92</v>
      </c>
      <c r="I51" s="5">
        <f>H51*$E$8*$F$9</f>
        <v>3.1330640832017034</v>
      </c>
      <c r="K51" s="2" t="e">
        <f t="shared" si="10"/>
        <v>#DIV/0!</v>
      </c>
      <c r="N51" s="15">
        <f t="shared" si="11"/>
        <v>-1.7538347857053014</v>
      </c>
      <c r="O51">
        <f t="shared" si="12"/>
        <v>3.0759364555499604</v>
      </c>
      <c r="P51">
        <f t="shared" si="13"/>
        <v>1.7538347857053014</v>
      </c>
      <c r="Q51">
        <f t="shared" si="14"/>
        <v>0.82705107786380372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-410.5</v>
      </c>
      <c r="I52" s="5">
        <f>H52*$E$8*$F$9</f>
        <v>-13.97959571906847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D38</v>
      </c>
      <c r="P55" s="9" t="s">
        <v>97</v>
      </c>
    </row>
    <row r="56" spans="1:17" x14ac:dyDescent="0.2">
      <c r="N56" s="9" t="s">
        <v>98</v>
      </c>
      <c r="O56" t="str">
        <f>"D"&amp;MID(P56,2,99)</f>
        <v>D50</v>
      </c>
      <c r="P56" s="9" t="s">
        <v>99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32</v>
      </c>
      <c r="F57" s="2">
        <f>E57*$E$8*$F$9</f>
        <v>1.0897614202440709</v>
      </c>
      <c r="N57" t="s">
        <v>100</v>
      </c>
      <c r="O57" s="2">
        <f>SQRT((1/(C$37+C$47+2))*SUM(O38:O42,O48:O52))</f>
        <v>1.0931409911460439</v>
      </c>
    </row>
    <row r="58" spans="1:17" x14ac:dyDescent="0.2">
      <c r="B58" t="s">
        <v>39</v>
      </c>
      <c r="E58" s="3">
        <f t="shared" ref="E58:E61" si="17">E49-E39</f>
        <v>44</v>
      </c>
      <c r="F58" s="2">
        <f>E58*$E$8*$F$9</f>
        <v>1.4984219528355973</v>
      </c>
      <c r="N58" t="s">
        <v>101</v>
      </c>
      <c r="O58" s="2">
        <f>SUM(P38:P42,P48:P52)</f>
        <v>7.5431923307519266</v>
      </c>
    </row>
    <row r="59" spans="1:17" x14ac:dyDescent="0.2">
      <c r="B59" t="s">
        <v>40</v>
      </c>
      <c r="E59" s="3">
        <f t="shared" si="17"/>
        <v>17</v>
      </c>
      <c r="F59" s="2">
        <f>E59*$E$8*$F$9</f>
        <v>0.57893575450466261</v>
      </c>
      <c r="N59" t="s">
        <v>102</v>
      </c>
      <c r="O59" s="2">
        <f>AVERAGE(N48:N52,N38:N42)</f>
        <v>-0.92678370784149766</v>
      </c>
    </row>
    <row r="60" spans="1:17" x14ac:dyDescent="0.2">
      <c r="B60" t="s">
        <v>41</v>
      </c>
      <c r="E60" s="17">
        <f>E51-D$32</f>
        <v>50.5</v>
      </c>
      <c r="F60" s="2">
        <f>E60*$E$8*$F$9</f>
        <v>1.7197797413226741</v>
      </c>
      <c r="N60" t="s">
        <v>103</v>
      </c>
      <c r="O60" s="2">
        <f>(1/(C$37+C$47+2))*SUM(Q38:Q42,Q48:Q52)</f>
        <v>0.56109739792328628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0.33602918540332061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1.0331187530872499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3.4736145270279759</v>
      </c>
    </row>
    <row r="64" spans="1:17" x14ac:dyDescent="0.2">
      <c r="N64" t="s">
        <v>107</v>
      </c>
      <c r="O64" s="19" cm="1">
        <f t="array" aca="1" ref="O64" ca="1">(INDIRECT(O56)-C$13)*E$8*F$9</f>
        <v>8.8032289729091335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33.4698065857269</v>
      </c>
      <c r="P65" s="19" cm="1">
        <f t="array" aca="1" ref="P65" ca="1">(360/(2*PI()))*ATAN(ABS(INDIRECT(P56))/(ABS(C$32-INDIRECT(O56))*E$8*F$9))</f>
        <v>20.748671320746226</v>
      </c>
      <c r="Q65" s="2">
        <f ca="1">180-O65-P65</f>
        <v>125.78152209352687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10.323229356251847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-23</v>
      </c>
      <c r="F67" s="2">
        <f t="shared" ref="F67:F72" si="18">E67*$E$8*$F$9</f>
        <v>-0.78326602080042584</v>
      </c>
      <c r="N67" t="s">
        <v>111</v>
      </c>
      <c r="O67" s="19" cm="1">
        <f t="array" aca="1" ref="O67" ca="1">(360/(2*PI()))*ATAN((ABS(INDIRECT(P55))+ABS(INDIRECT(P56))/(ABS(O63-O64))))</f>
        <v>33.4698065857269</v>
      </c>
      <c r="P67" s="19" cm="1">
        <f t="array" aca="1" ref="P67" ca="1">(360/(2*PI()))*ATAN(ABS(INDIRECT(P56))/(ABS(0-INDIRECT(O56))*E$8*F$9))</f>
        <v>9.884785339049138</v>
      </c>
      <c r="Q67" s="2">
        <f ca="1">180-O67-P67</f>
        <v>136.64540807522397</v>
      </c>
    </row>
    <row r="68" spans="1:17" x14ac:dyDescent="0.2">
      <c r="B68" t="s">
        <v>39</v>
      </c>
      <c r="C68" t="s">
        <v>43</v>
      </c>
      <c r="E68" s="3">
        <f>E38-E49</f>
        <v>-46.5</v>
      </c>
      <c r="F68" s="2">
        <f t="shared" si="18"/>
        <v>-1.5835595637921653</v>
      </c>
      <c r="N68" t="s">
        <v>112</v>
      </c>
      <c r="O68" s="19" cm="1">
        <f t="array" aca="1" ref="O68" ca="1">SQRT((INDIRECT(P55)*INDIRECT(P55))+((INDIRECT(O55)-C$13)*(INDIRECT(O55)-C$13)*E$8*F$9*E$8*F$9)           )</f>
        <v>3.4871101663497677</v>
      </c>
    </row>
    <row r="69" spans="1:17" x14ac:dyDescent="0.2">
      <c r="B69" t="s">
        <v>40</v>
      </c>
      <c r="E69" s="3">
        <f t="shared" ref="E69:E72" si="19">E39-E50</f>
        <v>-62</v>
      </c>
      <c r="F69" s="2">
        <f t="shared" si="18"/>
        <v>-2.1114127517228871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-13</v>
      </c>
      <c r="F70" s="2">
        <f t="shared" si="18"/>
        <v>-0.44271557697415376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60</v>
      </c>
      <c r="D76" s="8">
        <v>434</v>
      </c>
      <c r="E76" s="3">
        <f>(D77-D76  )</f>
        <v>11.5</v>
      </c>
      <c r="F76" s="3">
        <f>ATAN(E76/E77)</f>
        <v>0.32615581224345308</v>
      </c>
      <c r="G76" s="2">
        <f>((PI()/2)-F76-F77)*(360/(2*PI()))</f>
        <v>52.08806817434256</v>
      </c>
    </row>
    <row r="77" spans="1:17" x14ac:dyDescent="0.2">
      <c r="A77" t="s">
        <v>62</v>
      </c>
      <c r="B77" s="8">
        <v>2</v>
      </c>
      <c r="C77" s="8">
        <v>94.5</v>
      </c>
      <c r="D77" s="8">
        <v>445.5</v>
      </c>
      <c r="E77" s="3">
        <f>AVERAGE(C77,C78)-C76</f>
        <v>34</v>
      </c>
      <c r="F77" s="3">
        <f>ATAN(E77/E78)</f>
        <v>0.33553222390589404</v>
      </c>
    </row>
    <row r="78" spans="1:17" x14ac:dyDescent="0.2">
      <c r="A78" t="s">
        <v>63</v>
      </c>
      <c r="B78" s="8">
        <v>3</v>
      </c>
      <c r="C78" s="8">
        <v>93.5</v>
      </c>
      <c r="D78" s="8">
        <v>531.5</v>
      </c>
      <c r="E78" s="3">
        <f>D78-D76</f>
        <v>97.5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9F446-1C73-EE4C-98B5-9DCE421BD4BA}">
  <sheetPr codeName="Sheet18"/>
  <dimension ref="A1:Q79"/>
  <sheetViews>
    <sheetView topLeftCell="A33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60</v>
      </c>
    </row>
    <row r="4" spans="1:11" x14ac:dyDescent="0.2">
      <c r="B4" s="8">
        <v>2</v>
      </c>
      <c r="C4" s="8">
        <v>449.5</v>
      </c>
      <c r="D4" s="8">
        <v>78.5</v>
      </c>
    </row>
    <row r="5" spans="1:11" x14ac:dyDescent="0.2">
      <c r="A5" t="s">
        <v>47</v>
      </c>
      <c r="B5" s="8">
        <v>3</v>
      </c>
      <c r="C5" s="8">
        <v>282.83334000000002</v>
      </c>
      <c r="D5" s="8">
        <v>514.5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346.16669000000002</v>
      </c>
      <c r="D6" s="8">
        <v>511.16665999999998</v>
      </c>
      <c r="E6" s="3">
        <f>SQRT(((C6-C5)^2)+((D6-D5)^2))</f>
        <v>63.421008962157799</v>
      </c>
      <c r="F6" s="2">
        <f>E6*E8</f>
        <v>23.65229200070759</v>
      </c>
      <c r="J6" s="3">
        <f>SQRT(((C5-C7)^2)+((D5-D7)^2))</f>
        <v>68.212105507586415</v>
      </c>
    </row>
    <row r="7" spans="1:11" x14ac:dyDescent="0.2">
      <c r="A7" t="s">
        <v>5</v>
      </c>
      <c r="B7" s="8">
        <v>5</v>
      </c>
      <c r="C7" s="8">
        <v>346.16669000000002</v>
      </c>
      <c r="D7" s="8">
        <v>489.16665999999998</v>
      </c>
      <c r="E7" s="3">
        <f>SQRT(((D6-D7)^2)+((C6-C7)^2))</f>
        <v>22</v>
      </c>
      <c r="G7" s="2">
        <f>E7*E8</f>
        <v>8.2047011318607517</v>
      </c>
      <c r="H7" s="2">
        <f>G7/F6</f>
        <v>0.34688820565953171</v>
      </c>
      <c r="K7" s="2">
        <f>180-((360/(2*PI())*ACOS(((E7^2)+(E6^2)-(J6^2))/(2*E6*E7))))</f>
        <v>86.987207272722131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0.37294096053912507</v>
      </c>
      <c r="I8" s="2">
        <f>MAX(G7,H33)</f>
        <v>10.322072568887354</v>
      </c>
    </row>
    <row r="9" spans="1:11" x14ac:dyDescent="0.2">
      <c r="A9" t="s">
        <v>59</v>
      </c>
      <c r="F9" s="3">
        <f>F6/G30</f>
        <v>0.10543808638762728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471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484.5</v>
      </c>
      <c r="G14" s="3">
        <f>(C14-C$13)*$E$8</f>
        <v>13.239404099138939</v>
      </c>
      <c r="H14" s="3">
        <f>-(D14-D$13)*$E$8</f>
        <v>-5.0347029672781884</v>
      </c>
      <c r="J14" s="2">
        <f t="shared" ref="J14:K30" si="0">G14*$F$9</f>
        <v>1.3959374331257182</v>
      </c>
      <c r="K14" s="2">
        <f t="shared" si="0"/>
        <v>-0.53084944639992104</v>
      </c>
    </row>
    <row r="15" spans="1:11" x14ac:dyDescent="0.2">
      <c r="B15" s="8">
        <v>3</v>
      </c>
      <c r="C15" s="8">
        <v>130.5</v>
      </c>
      <c r="D15" s="8">
        <v>467.5</v>
      </c>
      <c r="G15" s="3">
        <f t="shared" ref="G15:G30" si="1">(C15-C$13)*$E$8</f>
        <v>26.292337718008316</v>
      </c>
      <c r="H15" s="3">
        <f t="shared" ref="H15:H30" si="2">-(D15-D$13)*$E$8</f>
        <v>1.3052933618869378</v>
      </c>
      <c r="J15" s="2">
        <f t="shared" si="0"/>
        <v>2.7722137756440319</v>
      </c>
      <c r="K15" s="2">
        <f t="shared" si="0"/>
        <v>0.13762763425183139</v>
      </c>
    </row>
    <row r="16" spans="1:11" x14ac:dyDescent="0.2">
      <c r="B16" s="8">
        <v>4</v>
      </c>
      <c r="C16" s="8">
        <v>163.5</v>
      </c>
      <c r="D16" s="8">
        <v>484.5</v>
      </c>
      <c r="G16" s="3">
        <f t="shared" si="1"/>
        <v>38.599389415799443</v>
      </c>
      <c r="H16" s="3">
        <f t="shared" si="2"/>
        <v>-5.0347029672781884</v>
      </c>
      <c r="J16" s="2">
        <f t="shared" si="0"/>
        <v>4.0698457557327279</v>
      </c>
      <c r="K16" s="2">
        <f t="shared" si="0"/>
        <v>-0.53084944639992104</v>
      </c>
    </row>
    <row r="17" spans="1:11" x14ac:dyDescent="0.2">
      <c r="B17" s="8">
        <v>5</v>
      </c>
      <c r="C17" s="8">
        <v>198.5</v>
      </c>
      <c r="D17" s="8">
        <v>468.5</v>
      </c>
      <c r="G17" s="3">
        <f t="shared" si="1"/>
        <v>51.652323034668825</v>
      </c>
      <c r="H17" s="3">
        <f t="shared" si="2"/>
        <v>0.93235240134781261</v>
      </c>
      <c r="J17" s="2">
        <f t="shared" si="0"/>
        <v>5.4461220982510419</v>
      </c>
      <c r="K17" s="2">
        <f t="shared" si="0"/>
        <v>9.83054530370224E-2</v>
      </c>
    </row>
    <row r="18" spans="1:11" x14ac:dyDescent="0.2">
      <c r="B18" s="8">
        <v>6</v>
      </c>
      <c r="C18" s="8">
        <v>234.5</v>
      </c>
      <c r="D18" s="8">
        <v>455.5</v>
      </c>
      <c r="G18" s="3">
        <f t="shared" si="1"/>
        <v>65.078197614077325</v>
      </c>
      <c r="H18" s="3">
        <f t="shared" si="2"/>
        <v>5.7805848883564384</v>
      </c>
      <c r="J18" s="2">
        <f t="shared" si="0"/>
        <v>6.8617206219841647</v>
      </c>
      <c r="K18" s="2">
        <f t="shared" si="0"/>
        <v>0.60949380882953896</v>
      </c>
    </row>
    <row r="19" spans="1:11" x14ac:dyDescent="0.2">
      <c r="B19" s="8">
        <v>7</v>
      </c>
      <c r="C19" s="8">
        <v>267.5</v>
      </c>
      <c r="D19" s="8">
        <v>452.5</v>
      </c>
      <c r="G19" s="3">
        <f t="shared" si="1"/>
        <v>77.385249311868449</v>
      </c>
      <c r="H19" s="3">
        <f t="shared" si="2"/>
        <v>6.8994077699738137</v>
      </c>
      <c r="J19" s="2">
        <f t="shared" si="0"/>
        <v>8.1593526020728593</v>
      </c>
      <c r="K19" s="2">
        <f t="shared" si="0"/>
        <v>0.72746035247396579</v>
      </c>
    </row>
    <row r="20" spans="1:11" x14ac:dyDescent="0.2">
      <c r="B20" s="8">
        <v>8</v>
      </c>
      <c r="C20" s="8">
        <v>302.5</v>
      </c>
      <c r="D20" s="8">
        <v>471.5</v>
      </c>
      <c r="G20" s="3">
        <f t="shared" si="1"/>
        <v>90.438182930737824</v>
      </c>
      <c r="H20" s="3">
        <f t="shared" si="2"/>
        <v>-0.18647048026956253</v>
      </c>
      <c r="J20" s="2">
        <f t="shared" si="0"/>
        <v>9.5356289445911742</v>
      </c>
      <c r="K20" s="2">
        <f t="shared" si="0"/>
        <v>-1.9661090607404483E-2</v>
      </c>
    </row>
    <row r="21" spans="1:11" x14ac:dyDescent="0.2">
      <c r="B21" s="8">
        <v>9</v>
      </c>
      <c r="C21" s="8">
        <v>340.5</v>
      </c>
      <c r="D21" s="8">
        <v>494.5</v>
      </c>
      <c r="G21" s="3">
        <f t="shared" si="1"/>
        <v>104.60993943122457</v>
      </c>
      <c r="H21" s="3">
        <f t="shared" si="2"/>
        <v>-8.7641125726694398</v>
      </c>
      <c r="J21" s="2">
        <f t="shared" si="0"/>
        <v>11.029871830753914</v>
      </c>
      <c r="K21" s="2">
        <f t="shared" si="0"/>
        <v>-0.92407125854801075</v>
      </c>
    </row>
    <row r="22" spans="1:11" x14ac:dyDescent="0.2">
      <c r="B22" s="8">
        <v>10</v>
      </c>
      <c r="C22" s="8">
        <v>377.5</v>
      </c>
      <c r="D22" s="8">
        <v>495.5</v>
      </c>
      <c r="G22" s="3">
        <f t="shared" si="1"/>
        <v>118.40875497117221</v>
      </c>
      <c r="H22" s="3">
        <f t="shared" si="2"/>
        <v>-9.1370535332085634</v>
      </c>
      <c r="J22" s="2">
        <f t="shared" si="0"/>
        <v>12.484792535701846</v>
      </c>
      <c r="K22" s="2">
        <f t="shared" si="0"/>
        <v>-0.96339343976281955</v>
      </c>
    </row>
    <row r="23" spans="1:11" x14ac:dyDescent="0.2">
      <c r="B23" s="8">
        <v>11</v>
      </c>
      <c r="C23" s="8">
        <v>410.5</v>
      </c>
      <c r="D23" s="8">
        <v>490.5</v>
      </c>
      <c r="G23" s="3">
        <f t="shared" si="1"/>
        <v>130.71580666896332</v>
      </c>
      <c r="H23" s="3">
        <f t="shared" si="2"/>
        <v>-7.2723487305129391</v>
      </c>
      <c r="J23" s="2">
        <f t="shared" si="0"/>
        <v>13.782424515790542</v>
      </c>
      <c r="K23" s="2">
        <f t="shared" si="0"/>
        <v>-0.7667825336887748</v>
      </c>
    </row>
    <row r="24" spans="1:11" x14ac:dyDescent="0.2">
      <c r="B24" s="8">
        <v>12</v>
      </c>
      <c r="C24" s="8">
        <v>448.5</v>
      </c>
      <c r="D24" s="8">
        <v>412.5</v>
      </c>
      <c r="G24" s="3">
        <f t="shared" si="1"/>
        <v>144.88756316945009</v>
      </c>
      <c r="H24" s="3">
        <f t="shared" si="2"/>
        <v>21.817046191538818</v>
      </c>
      <c r="J24" s="2">
        <f t="shared" si="0"/>
        <v>15.276667401953283</v>
      </c>
      <c r="K24" s="2">
        <f t="shared" si="0"/>
        <v>2.3003476010663246</v>
      </c>
    </row>
    <row r="25" spans="1:11" x14ac:dyDescent="0.2">
      <c r="B25" s="8">
        <v>13</v>
      </c>
      <c r="C25" s="8">
        <v>484.5</v>
      </c>
      <c r="D25" s="8">
        <v>372.5</v>
      </c>
      <c r="G25" s="3">
        <f t="shared" si="1"/>
        <v>158.3134377488586</v>
      </c>
      <c r="H25" s="3">
        <f t="shared" si="2"/>
        <v>36.734684613103816</v>
      </c>
      <c r="J25" s="2">
        <f t="shared" si="0"/>
        <v>16.692265925686407</v>
      </c>
      <c r="K25" s="2">
        <f t="shared" si="0"/>
        <v>3.8732348496586826</v>
      </c>
    </row>
    <row r="26" spans="1:11" x14ac:dyDescent="0.2">
      <c r="B26" s="8">
        <v>14</v>
      </c>
      <c r="C26" s="8">
        <v>518.5</v>
      </c>
      <c r="D26" s="8">
        <v>348.5</v>
      </c>
      <c r="G26" s="3">
        <f t="shared" si="1"/>
        <v>170.99343040718884</v>
      </c>
      <c r="H26" s="3">
        <f t="shared" si="2"/>
        <v>45.685267666042819</v>
      </c>
      <c r="J26" s="2">
        <f t="shared" si="0"/>
        <v>18.029220086989909</v>
      </c>
      <c r="K26" s="2">
        <f t="shared" si="0"/>
        <v>4.8169671988140976</v>
      </c>
    </row>
    <row r="27" spans="1:11" x14ac:dyDescent="0.2">
      <c r="B27" s="8">
        <v>15</v>
      </c>
      <c r="C27" s="8">
        <v>552.5</v>
      </c>
      <c r="D27" s="8">
        <v>335.5</v>
      </c>
      <c r="G27" s="3">
        <f t="shared" si="1"/>
        <v>183.6734230655191</v>
      </c>
      <c r="H27" s="3">
        <f t="shared" si="2"/>
        <v>50.533500153051449</v>
      </c>
      <c r="J27" s="2">
        <f t="shared" si="0"/>
        <v>19.366174248293415</v>
      </c>
      <c r="K27" s="2">
        <f t="shared" si="0"/>
        <v>5.3281555546066146</v>
      </c>
    </row>
    <row r="28" spans="1:11" x14ac:dyDescent="0.2">
      <c r="B28" s="8">
        <v>16</v>
      </c>
      <c r="C28" s="8">
        <v>589.5</v>
      </c>
      <c r="D28" s="8">
        <v>280.5</v>
      </c>
      <c r="G28" s="3">
        <f t="shared" si="1"/>
        <v>197.47223860546671</v>
      </c>
      <c r="H28" s="3">
        <f t="shared" si="2"/>
        <v>71.045252982703332</v>
      </c>
      <c r="J28" s="2">
        <f t="shared" si="0"/>
        <v>20.821094953241346</v>
      </c>
      <c r="K28" s="2">
        <f t="shared" si="0"/>
        <v>7.490875521421108</v>
      </c>
    </row>
    <row r="29" spans="1:11" x14ac:dyDescent="0.2">
      <c r="B29" s="8">
        <v>17</v>
      </c>
      <c r="C29" s="8">
        <v>626.5</v>
      </c>
      <c r="D29" s="8">
        <v>244.5</v>
      </c>
      <c r="G29" s="3">
        <f t="shared" si="1"/>
        <v>211.27105414541435</v>
      </c>
      <c r="H29" s="3">
        <f t="shared" si="2"/>
        <v>84.471127562111832</v>
      </c>
      <c r="J29" s="2">
        <f t="shared" si="0"/>
        <v>22.27601565818928</v>
      </c>
      <c r="K29" s="2">
        <f t="shared" si="0"/>
        <v>8.9064740451542317</v>
      </c>
    </row>
    <row r="30" spans="1:11" x14ac:dyDescent="0.2">
      <c r="B30" s="8">
        <v>18</v>
      </c>
      <c r="C30" s="8">
        <v>661.5</v>
      </c>
      <c r="D30" s="8">
        <v>240.5</v>
      </c>
      <c r="G30" s="3">
        <f t="shared" si="1"/>
        <v>224.32398776428371</v>
      </c>
      <c r="H30" s="3">
        <f t="shared" si="2"/>
        <v>85.962891404268333</v>
      </c>
      <c r="J30" s="2">
        <f t="shared" si="0"/>
        <v>23.65229200070759</v>
      </c>
      <c r="K30" s="2">
        <f t="shared" si="0"/>
        <v>9.0637627700134669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429</v>
      </c>
      <c r="D32" s="8">
        <v>467</v>
      </c>
      <c r="G32" s="2">
        <f>(C32-C$13)*$E$8*$F$9</f>
        <v>14.509884868264509</v>
      </c>
      <c r="I32" t="s">
        <v>16</v>
      </c>
    </row>
    <row r="33" spans="1:17" x14ac:dyDescent="0.2">
      <c r="A33" t="s">
        <v>17</v>
      </c>
      <c r="B33" s="8">
        <v>2</v>
      </c>
      <c r="C33" s="8">
        <v>428.5</v>
      </c>
      <c r="D33" s="8">
        <v>729.5</v>
      </c>
      <c r="E33" s="3">
        <f>D33-D32</f>
        <v>262.5</v>
      </c>
      <c r="H33" s="2">
        <f>E33*E8*$F$9</f>
        <v>10.322072568887354</v>
      </c>
      <c r="I33" s="9">
        <f>-(360/(2*PI()))*(ATAN((-E50+E33)/(-D50+D33))-(0))</f>
        <v>34.834305120457316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145</v>
      </c>
      <c r="E38" s="8">
        <v>460</v>
      </c>
      <c r="F38" s="2">
        <f>(360/(2*PI()))*(ATAN((E49-E38)/(D49-D38))-(PI()/2))</f>
        <v>-47.683775159468986</v>
      </c>
      <c r="G38" s="2">
        <f>-(360/(2*PI()))*(ATAN((-E48+E38)/(-D48+D38))-(0))</f>
        <v>32.550003492193404</v>
      </c>
      <c r="H38" s="4">
        <f>D38-C13</f>
        <v>85</v>
      </c>
      <c r="I38" s="5">
        <f>H38*$E$8*$F$9</f>
        <v>3.3423854032587621</v>
      </c>
      <c r="J38" s="12" t="s">
        <v>54</v>
      </c>
      <c r="N38" s="15">
        <f>IF(E38&gt;0,-(E38-D$13)*$E$8*$F$9,"")</f>
        <v>0.43254399336289862</v>
      </c>
      <c r="O38">
        <f>IF(N38="","",N38*N38)</f>
        <v>0.1870943061943233</v>
      </c>
      <c r="P38">
        <f>IF(N38="","",ABS(N38))</f>
        <v>0.43254399336289862</v>
      </c>
      <c r="Q38">
        <f>IF(N38="","",ABS(N38-O$59))</f>
        <v>0.75891809744581296</v>
      </c>
    </row>
    <row r="39" spans="1:17" x14ac:dyDescent="0.2">
      <c r="B39" t="s">
        <v>24</v>
      </c>
      <c r="C39" s="8">
        <v>2</v>
      </c>
      <c r="D39" s="8">
        <v>279.5</v>
      </c>
      <c r="E39" s="8">
        <v>455.5</v>
      </c>
      <c r="F39" s="2">
        <f t="shared" ref="F39:F42" si="3">(360/(2*PI()))*(ATAN((E50-E39)/(D50-D39))-(PI()/2))</f>
        <v>-67.38013505195957</v>
      </c>
      <c r="G39" s="2">
        <f t="shared" ref="G39:G42" si="4">-(360/(2*PI()))*(ATAN((-E49+E39)/(-D49+D39))-(0))</f>
        <v>19.112973733673311</v>
      </c>
      <c r="H39" s="3">
        <f>D39-D38</f>
        <v>134.5</v>
      </c>
      <c r="I39" s="5">
        <f>H39*$E$8*$F$9</f>
        <v>5.2888333733918058</v>
      </c>
      <c r="J39" s="12" t="s">
        <v>54</v>
      </c>
      <c r="N39" s="18">
        <f t="shared" ref="N39:N42" si="5">IF(E39&gt;0,-(E39-D$13)*$E$8*$F$9,"")</f>
        <v>0.60949380882953896</v>
      </c>
      <c r="O39">
        <f t="shared" ref="O39:O42" si="6">IF(N39="","",N39*N39)</f>
        <v>0.37148270300153857</v>
      </c>
      <c r="P39">
        <f t="shared" ref="P39:P42" si="7">IF(N39="","",ABS(N39))</f>
        <v>0.60949380882953896</v>
      </c>
      <c r="Q39">
        <f t="shared" ref="Q39:Q42" si="8">IF(N39="","",ABS(N39-O$59))</f>
        <v>0.93586791291245341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-52.252040177402542</v>
      </c>
      <c r="H40" s="3">
        <f t="shared" ref="H40:H42" si="9">D40-D39</f>
        <v>-279.5</v>
      </c>
      <c r="I40" s="5">
        <f>H40*$E$8*$F$9</f>
        <v>-10.990549649539105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$C$32-D39</f>
        <v>149.5</v>
      </c>
      <c r="I44" s="16">
        <f>H44*$E$8*$F$9</f>
        <v>5.8786660916139404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98</v>
      </c>
      <c r="E48" s="8">
        <v>490</v>
      </c>
      <c r="F48" s="2">
        <f>(360/(2*PI()))*(ATAN((E48-D$13)/(D48-C$13))-(PI()/2))</f>
        <v>-63.43494882292201</v>
      </c>
      <c r="G48" s="2">
        <f>IF((90-F48-G38&gt;180),90-F48-G38-180,90-F48-G38)</f>
        <v>120.88494533072861</v>
      </c>
      <c r="H48" s="3" t="s">
        <v>31</v>
      </c>
      <c r="I48" s="6" t="s">
        <v>31</v>
      </c>
      <c r="K48" s="2">
        <f>IF((90-G38-F38&gt;180),90-G38-F38-180,90-G38-F38)</f>
        <v>105.13377166727558</v>
      </c>
      <c r="N48" s="15">
        <f>IF(E48&gt;0,-(E48-D$13)*$E$8*$F$9,"")</f>
        <v>-0.7471214430813703</v>
      </c>
      <c r="O48">
        <f>IF(N48="","",N48*N48)</f>
        <v>0.55819045071198925</v>
      </c>
      <c r="P48">
        <f>IF(N48="","",ABS(N48))</f>
        <v>0.7471214430813703</v>
      </c>
      <c r="Q48">
        <f>IF(N48="","",ABS(N48-O$59))</f>
        <v>0.4207473389984559</v>
      </c>
    </row>
    <row r="49" spans="1:17" x14ac:dyDescent="0.2">
      <c r="B49" t="s">
        <v>32</v>
      </c>
      <c r="C49" s="8">
        <v>2</v>
      </c>
      <c r="D49" s="8">
        <v>178.5</v>
      </c>
      <c r="E49" s="8">
        <v>490.5</v>
      </c>
      <c r="G49" s="15">
        <f>IF((90-F38-G39&gt;180),90-F38-G39-180,90-F38-G39)</f>
        <v>118.57080142579566</v>
      </c>
      <c r="H49" s="3">
        <f>D49-D48</f>
        <v>80.5</v>
      </c>
      <c r="I49" s="5">
        <f>H49*$E$8*$F$9</f>
        <v>3.1654355877921216</v>
      </c>
      <c r="K49" s="2">
        <f t="shared" ref="K49:K52" si="10">IF((90-G39-F39&gt;180),90-G39-F39-180,90-G39-F39)</f>
        <v>138.26716131828624</v>
      </c>
      <c r="N49" s="15">
        <f t="shared" ref="N49:N52" si="11">IF(E49&gt;0,-(E49-D$13)*$E$8*$F$9,"")</f>
        <v>-0.7667825336887748</v>
      </c>
      <c r="O49">
        <f t="shared" ref="O49:O52" si="12">IF(N49="","",N49*N49)</f>
        <v>0.58795545397017701</v>
      </c>
      <c r="P49">
        <f t="shared" ref="P49:P52" si="13">IF(N49="","",ABS(N49))</f>
        <v>0.7667825336887748</v>
      </c>
      <c r="Q49">
        <f t="shared" ref="Q49:Q52" si="14">IF(N49="","",ABS(N49-O$59))</f>
        <v>0.44040842960586041</v>
      </c>
    </row>
    <row r="50" spans="1:17" x14ac:dyDescent="0.2">
      <c r="B50" t="s">
        <v>33</v>
      </c>
      <c r="C50" s="8">
        <v>3</v>
      </c>
      <c r="D50" s="8">
        <v>387.5</v>
      </c>
      <c r="E50" s="8">
        <v>500.5</v>
      </c>
      <c r="G50" s="9">
        <f>IF((90-F39-$I$33&gt;180),90-F39-$I$33-180,90-F39-$I$33)</f>
        <v>122.54582993150225</v>
      </c>
      <c r="H50" s="3">
        <f t="shared" ref="H50:H53" si="15">D50-D49</f>
        <v>209</v>
      </c>
      <c r="I50" s="5">
        <f>H50*$E$8*$F$9</f>
        <v>8.2183358738950734</v>
      </c>
      <c r="K50" s="2" t="e">
        <f t="shared" si="10"/>
        <v>#DIV/0!</v>
      </c>
      <c r="N50" s="18">
        <f t="shared" si="11"/>
        <v>-1.1600043458368643</v>
      </c>
      <c r="O50">
        <f t="shared" si="12"/>
        <v>1.3456100823604114</v>
      </c>
      <c r="P50">
        <f t="shared" si="13"/>
        <v>1.1600043458368643</v>
      </c>
      <c r="Q50">
        <f t="shared" si="14"/>
        <v>0.83363024175394984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-387.5</v>
      </c>
      <c r="I51" s="5">
        <f>H51*$E$8*$F$9</f>
        <v>-15.237345220738474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D39</v>
      </c>
      <c r="P55" s="9" t="s">
        <v>118</v>
      </c>
    </row>
    <row r="56" spans="1:17" x14ac:dyDescent="0.2">
      <c r="N56" s="9" t="s">
        <v>98</v>
      </c>
      <c r="O56" t="str">
        <f>"D"&amp;MID(P56,2,99)</f>
        <v>D50</v>
      </c>
      <c r="P56" s="9" t="s">
        <v>99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30</v>
      </c>
      <c r="F57" s="2">
        <f>E57*$E$8*$F$9</f>
        <v>1.1796654364442689</v>
      </c>
      <c r="N57" t="s">
        <v>100</v>
      </c>
      <c r="O57" s="2">
        <f>SQRT((1/(C$37+C$47+2))*SUM(O38:O42,O48:O52))</f>
        <v>0.66012260725223715</v>
      </c>
    </row>
    <row r="58" spans="1:17" x14ac:dyDescent="0.2">
      <c r="B58" t="s">
        <v>39</v>
      </c>
      <c r="E58" s="3">
        <f t="shared" ref="E58:E61" si="17">E49-E39</f>
        <v>35</v>
      </c>
      <c r="F58" s="2">
        <f>E58*$E$8*$F$9</f>
        <v>1.3762763425183138</v>
      </c>
      <c r="N58" t="s">
        <v>101</v>
      </c>
      <c r="O58" s="2">
        <f>SUM(P38:P42,P48:P52)</f>
        <v>3.7159461247994465</v>
      </c>
    </row>
    <row r="59" spans="1:17" x14ac:dyDescent="0.2">
      <c r="B59" t="s">
        <v>40</v>
      </c>
      <c r="E59" s="17">
        <f>E50-D$32</f>
        <v>33.5</v>
      </c>
      <c r="F59" s="2">
        <f>E59*$E$8*$F$9</f>
        <v>1.3172930706961004</v>
      </c>
      <c r="N59" t="s">
        <v>102</v>
      </c>
      <c r="O59" s="2">
        <f>AVERAGE(N48:N52,N38:N42)</f>
        <v>-0.3263741040829144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103</v>
      </c>
      <c r="O60" s="2">
        <f>(1/(C$37+C$47+2))*SUM(Q38:Q42,Q48:Q52)</f>
        <v>0.48422457438807609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0.32924180078956627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1.1849790113982908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8.6312187766505684</v>
      </c>
    </row>
    <row r="64" spans="1:17" x14ac:dyDescent="0.2">
      <c r="N64" t="s">
        <v>107</v>
      </c>
      <c r="O64" s="19" cm="1">
        <f t="array" aca="1" ref="O64" ca="1">(INDIRECT(O56)-C$13)*E$8*F$9</f>
        <v>12.878014347849936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41.432974917448007</v>
      </c>
      <c r="P65" s="19" cm="1">
        <f t="array" aca="1" ref="P65" ca="1">(360/(2*PI()))*ATAN(ABS(INDIRECT(P56))/(ABS(C$32-INDIRECT(O56))*E$8*F$9))</f>
        <v>35.406865737269655</v>
      </c>
      <c r="Q65" s="2">
        <f ca="1">180-O65-P65</f>
        <v>103.16015934528234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5.9101774693906668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-19</v>
      </c>
      <c r="F67" s="2">
        <f t="shared" ref="F67:F72" si="18">E67*$E$8*$F$9</f>
        <v>-0.7471214430813703</v>
      </c>
      <c r="N67" t="s">
        <v>111</v>
      </c>
      <c r="O67" s="19" cm="1">
        <f t="array" aca="1" ref="O67" ca="1">(360/(2*PI()))*ATAN((ABS(INDIRECT(P55))+ABS(INDIRECT(P56))/(ABS(O63-O64))))</f>
        <v>41.432974917448007</v>
      </c>
      <c r="P67" s="19" cm="1">
        <f t="array" aca="1" ref="P67" ca="1">(360/(2*PI()))*ATAN(ABS(INDIRECT(P56))/(ABS(0-INDIRECT(O56))*E$8*F$9))</f>
        <v>4.3534748299423658</v>
      </c>
      <c r="Q67" s="2">
        <f ca="1">180-O67-P67</f>
        <v>134.21355025260962</v>
      </c>
    </row>
    <row r="68" spans="1:17" x14ac:dyDescent="0.2">
      <c r="B68" t="s">
        <v>39</v>
      </c>
      <c r="C68" t="s">
        <v>43</v>
      </c>
      <c r="E68" s="3">
        <f>E38-E49</f>
        <v>-30.5</v>
      </c>
      <c r="F68" s="2">
        <f t="shared" si="18"/>
        <v>-1.1993265270516733</v>
      </c>
      <c r="N68" t="s">
        <v>112</v>
      </c>
      <c r="O68" s="19" cm="1">
        <f t="array" aca="1" ref="O68" ca="1">SQRT((INDIRECT(P55)*INDIRECT(P55))+((INDIRECT(O55)-C$13)*(INDIRECT(O55)-C$13)*E$8*F$9*E$8*F$9)           )</f>
        <v>8.6527117294757296</v>
      </c>
    </row>
    <row r="69" spans="1:17" x14ac:dyDescent="0.2">
      <c r="B69" t="s">
        <v>40</v>
      </c>
      <c r="E69" s="3">
        <f t="shared" ref="E69:E72" si="19">E39-E50</f>
        <v>-45</v>
      </c>
      <c r="F69" s="2">
        <f t="shared" si="18"/>
        <v>-1.7694981546664035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473</v>
      </c>
      <c r="E76" s="3">
        <f>(D77-D76  )</f>
        <v>16.5</v>
      </c>
      <c r="F76" s="3">
        <f>ATAN(E76/E77)</f>
        <v>0.44610554894340365</v>
      </c>
      <c r="G76" s="2">
        <f>((PI()/2)-F76-F77)*(360/(2*PI()))</f>
        <v>48.336451091988785</v>
      </c>
    </row>
    <row r="77" spans="1:17" x14ac:dyDescent="0.2">
      <c r="A77" t="s">
        <v>62</v>
      </c>
      <c r="B77" s="8">
        <v>2</v>
      </c>
      <c r="C77" s="8">
        <v>94.5</v>
      </c>
      <c r="D77" s="8">
        <v>489.5</v>
      </c>
      <c r="E77" s="3">
        <f>AVERAGE(C77,C78)-C76</f>
        <v>34.5</v>
      </c>
      <c r="F77" s="3">
        <f>ATAN(E77/E78)</f>
        <v>0.28106055756708009</v>
      </c>
    </row>
    <row r="78" spans="1:17" x14ac:dyDescent="0.2">
      <c r="A78" t="s">
        <v>63</v>
      </c>
      <c r="B78" s="8">
        <v>3</v>
      </c>
      <c r="C78" s="8">
        <v>96.5</v>
      </c>
      <c r="D78" s="8">
        <v>592.5</v>
      </c>
      <c r="E78" s="3">
        <f>D78-D76</f>
        <v>119.5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70EF6-0EF1-3648-B1A7-7350F59B1167}">
  <sheetPr codeName="Sheet19"/>
  <dimension ref="A1:Q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180</v>
      </c>
      <c r="D3" s="8">
        <v>62</v>
      </c>
    </row>
    <row r="4" spans="1:11" x14ac:dyDescent="0.2">
      <c r="B4" s="8">
        <v>2</v>
      </c>
      <c r="C4" s="8">
        <v>447.5</v>
      </c>
      <c r="D4" s="8">
        <v>78.5</v>
      </c>
    </row>
    <row r="5" spans="1:11" x14ac:dyDescent="0.2">
      <c r="A5" t="s">
        <v>47</v>
      </c>
      <c r="B5" s="8">
        <v>3</v>
      </c>
      <c r="C5" s="8">
        <v>147.5</v>
      </c>
      <c r="D5" s="8">
        <v>729.5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209.5</v>
      </c>
      <c r="D6" s="8">
        <v>728.5</v>
      </c>
      <c r="E6" s="3">
        <f>SQRT(((C6-C5)^2)+((D6-D5)^2))</f>
        <v>62.008063991709982</v>
      </c>
      <c r="F6" s="2">
        <f>E6*E8</f>
        <v>23.136612530839237</v>
      </c>
      <c r="J6" s="3">
        <f>SQRT(((C5-C7)^2)+((D5-D7)^2))</f>
        <v>64.884512790033341</v>
      </c>
    </row>
    <row r="7" spans="1:11" x14ac:dyDescent="0.2">
      <c r="A7" t="s">
        <v>5</v>
      </c>
      <c r="B7" s="8">
        <v>5</v>
      </c>
      <c r="C7" s="8">
        <v>206.5</v>
      </c>
      <c r="D7" s="8">
        <v>702.5</v>
      </c>
      <c r="E7" s="3">
        <f>SQRT(((D6-D7)^2)+((C6-C7)^2))</f>
        <v>26.172504656604801</v>
      </c>
      <c r="G7" s="2">
        <f>E7*E8</f>
        <v>9.7655540299146821</v>
      </c>
      <c r="H7" s="2">
        <f>G7/F6</f>
        <v>0.42208227401042336</v>
      </c>
      <c r="K7" s="2">
        <f>180-((360/(2*PI())*ACOS(((E7^2)+(E6^2)-(J6^2))/(2*E6*E7))))</f>
        <v>95.657899302405298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0.37312263988652233</v>
      </c>
      <c r="I8" s="2">
        <f>MAX(G7,H33)</f>
        <v>9.7655540299146821</v>
      </c>
    </row>
    <row r="9" spans="1:11" x14ac:dyDescent="0.2">
      <c r="A9" t="s">
        <v>59</v>
      </c>
      <c r="F9" s="3">
        <f>F6/G30</f>
        <v>0.10308905069278468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59</v>
      </c>
      <c r="D13" s="8">
        <v>434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449.5</v>
      </c>
      <c r="G14" s="3">
        <f>(C14-C$13)*$E$8</f>
        <v>12.872731076085021</v>
      </c>
      <c r="H14" s="3">
        <f>-(D14-D$13)*$E$8</f>
        <v>-5.7834009182410959</v>
      </c>
      <c r="J14" s="2">
        <f t="shared" ref="J14:K30" si="0">G14*$F$9</f>
        <v>1.3270376264571133</v>
      </c>
      <c r="K14" s="2">
        <f t="shared" si="0"/>
        <v>-0.59620531043725378</v>
      </c>
    </row>
    <row r="15" spans="1:11" x14ac:dyDescent="0.2">
      <c r="B15" s="8">
        <v>3</v>
      </c>
      <c r="C15" s="8">
        <v>130.5</v>
      </c>
      <c r="D15" s="8">
        <v>460.5</v>
      </c>
      <c r="G15" s="3">
        <f t="shared" ref="G15:G30" si="1">(C15-C$13)*$E$8</f>
        <v>26.678268751886346</v>
      </c>
      <c r="H15" s="3">
        <f t="shared" ref="H15:H30" si="2">-(D15-D$13)*$E$8</f>
        <v>-9.8877499569928418</v>
      </c>
      <c r="J15" s="2">
        <f t="shared" si="0"/>
        <v>2.7502373997589449</v>
      </c>
      <c r="K15" s="2">
        <f t="shared" si="0"/>
        <v>-1.0193187565540145</v>
      </c>
    </row>
    <row r="16" spans="1:11" x14ac:dyDescent="0.2">
      <c r="B16" s="8">
        <v>4</v>
      </c>
      <c r="C16" s="8">
        <v>165.5</v>
      </c>
      <c r="D16" s="8">
        <v>482.5</v>
      </c>
      <c r="G16" s="3">
        <f t="shared" si="1"/>
        <v>39.737561147914626</v>
      </c>
      <c r="H16" s="3">
        <f t="shared" si="2"/>
        <v>-18.096448034496333</v>
      </c>
      <c r="J16" s="2">
        <f t="shared" si="0"/>
        <v>4.0965074555850016</v>
      </c>
      <c r="K16" s="2">
        <f t="shared" si="0"/>
        <v>-1.8655456487875361</v>
      </c>
    </row>
    <row r="17" spans="1:11" x14ac:dyDescent="0.2">
      <c r="B17" s="8">
        <v>5</v>
      </c>
      <c r="C17" s="8">
        <v>201.5</v>
      </c>
      <c r="D17" s="8">
        <v>460.5</v>
      </c>
      <c r="G17" s="3">
        <f t="shared" si="1"/>
        <v>53.169976183829434</v>
      </c>
      <c r="H17" s="3">
        <f t="shared" si="2"/>
        <v>-9.8877499569928418</v>
      </c>
      <c r="J17" s="2">
        <f t="shared" si="0"/>
        <v>5.4812423701489461</v>
      </c>
      <c r="K17" s="2">
        <f t="shared" si="0"/>
        <v>-1.0193187565540145</v>
      </c>
    </row>
    <row r="18" spans="1:11" x14ac:dyDescent="0.2">
      <c r="B18" s="8">
        <v>6</v>
      </c>
      <c r="C18" s="8">
        <v>236.5</v>
      </c>
      <c r="D18" s="8">
        <v>441.5</v>
      </c>
      <c r="G18" s="3">
        <f t="shared" si="1"/>
        <v>66.229268579857717</v>
      </c>
      <c r="H18" s="3">
        <f t="shared" si="2"/>
        <v>-2.7984197991489177</v>
      </c>
      <c r="J18" s="2">
        <f t="shared" si="0"/>
        <v>6.8275124259750033</v>
      </c>
      <c r="K18" s="2">
        <f t="shared" si="0"/>
        <v>-0.28848644053415512</v>
      </c>
    </row>
    <row r="19" spans="1:11" x14ac:dyDescent="0.2">
      <c r="B19" s="8">
        <v>7</v>
      </c>
      <c r="C19" s="8">
        <v>271.5</v>
      </c>
      <c r="D19" s="8">
        <v>432.5</v>
      </c>
      <c r="G19" s="3">
        <f t="shared" si="1"/>
        <v>79.288560975886</v>
      </c>
      <c r="H19" s="3">
        <f t="shared" si="2"/>
        <v>0.55968395982978347</v>
      </c>
      <c r="J19" s="2">
        <f t="shared" si="0"/>
        <v>8.1737824818010605</v>
      </c>
      <c r="K19" s="2">
        <f t="shared" si="0"/>
        <v>5.7697288106831009E-2</v>
      </c>
    </row>
    <row r="20" spans="1:11" x14ac:dyDescent="0.2">
      <c r="B20" s="8">
        <v>8</v>
      </c>
      <c r="C20" s="8">
        <v>307.5</v>
      </c>
      <c r="D20" s="8">
        <v>474.5</v>
      </c>
      <c r="G20" s="3">
        <f t="shared" si="1"/>
        <v>92.720976011800801</v>
      </c>
      <c r="H20" s="3">
        <f t="shared" si="2"/>
        <v>-15.111466915404154</v>
      </c>
      <c r="J20" s="2">
        <f t="shared" si="0"/>
        <v>9.558517396365005</v>
      </c>
      <c r="K20" s="2">
        <f t="shared" si="0"/>
        <v>-1.5578267788844373</v>
      </c>
    </row>
    <row r="21" spans="1:11" x14ac:dyDescent="0.2">
      <c r="B21" s="8">
        <v>9</v>
      </c>
      <c r="C21" s="8">
        <v>341.5</v>
      </c>
      <c r="D21" s="8">
        <v>481.5</v>
      </c>
      <c r="G21" s="3">
        <f t="shared" si="1"/>
        <v>105.40714576794257</v>
      </c>
      <c r="H21" s="3">
        <f t="shared" si="2"/>
        <v>-17.723325394609812</v>
      </c>
      <c r="J21" s="2">
        <f t="shared" si="0"/>
        <v>10.866322593453175</v>
      </c>
      <c r="K21" s="2">
        <f t="shared" si="0"/>
        <v>-1.8270807900496491</v>
      </c>
    </row>
    <row r="22" spans="1:11" x14ac:dyDescent="0.2">
      <c r="B22" s="8">
        <v>10</v>
      </c>
      <c r="C22" s="8">
        <v>378.5</v>
      </c>
      <c r="D22" s="8">
        <v>449.5</v>
      </c>
      <c r="G22" s="3">
        <f t="shared" si="1"/>
        <v>119.21268344374388</v>
      </c>
      <c r="H22" s="3">
        <f t="shared" si="2"/>
        <v>-5.7834009182410959</v>
      </c>
      <c r="J22" s="2">
        <f t="shared" si="0"/>
        <v>12.289522366755007</v>
      </c>
      <c r="K22" s="2">
        <f t="shared" si="0"/>
        <v>-0.59620531043725378</v>
      </c>
    </row>
    <row r="23" spans="1:11" x14ac:dyDescent="0.2">
      <c r="B23" s="8">
        <v>11</v>
      </c>
      <c r="C23" s="8">
        <v>417.5</v>
      </c>
      <c r="D23" s="8">
        <v>348.5</v>
      </c>
      <c r="G23" s="3">
        <f t="shared" si="1"/>
        <v>133.76446639931825</v>
      </c>
      <c r="H23" s="3">
        <f t="shared" si="2"/>
        <v>31.901985710297659</v>
      </c>
      <c r="J23" s="2">
        <f t="shared" si="0"/>
        <v>13.789651857532611</v>
      </c>
      <c r="K23" s="2">
        <f t="shared" si="0"/>
        <v>3.2887454220893679</v>
      </c>
    </row>
    <row r="24" spans="1:11" x14ac:dyDescent="0.2">
      <c r="B24" s="8">
        <v>12</v>
      </c>
      <c r="C24" s="8">
        <v>449.5</v>
      </c>
      <c r="D24" s="8">
        <v>304.5</v>
      </c>
      <c r="G24" s="3">
        <f t="shared" si="1"/>
        <v>145.70439087568698</v>
      </c>
      <c r="H24" s="3">
        <f t="shared" si="2"/>
        <v>48.319381865304642</v>
      </c>
      <c r="J24" s="2">
        <f t="shared" si="0"/>
        <v>15.020527337145008</v>
      </c>
      <c r="K24" s="2">
        <f t="shared" si="0"/>
        <v>4.9811992065564112</v>
      </c>
    </row>
    <row r="25" spans="1:11" x14ac:dyDescent="0.2">
      <c r="B25" s="8">
        <v>13</v>
      </c>
      <c r="C25" s="8">
        <v>483.5</v>
      </c>
      <c r="D25" s="8">
        <v>297.5</v>
      </c>
      <c r="G25" s="3">
        <f t="shared" si="1"/>
        <v>158.39056063182872</v>
      </c>
      <c r="H25" s="3">
        <f t="shared" si="2"/>
        <v>50.9312403445103</v>
      </c>
      <c r="J25" s="2">
        <f t="shared" si="0"/>
        <v>16.328332534233176</v>
      </c>
      <c r="K25" s="2">
        <f t="shared" si="0"/>
        <v>5.2504532177216223</v>
      </c>
    </row>
    <row r="26" spans="1:11" x14ac:dyDescent="0.2">
      <c r="B26" s="8">
        <v>14</v>
      </c>
      <c r="C26" s="8">
        <v>518.5</v>
      </c>
      <c r="D26" s="8">
        <v>269.5</v>
      </c>
      <c r="G26" s="3">
        <f t="shared" si="1"/>
        <v>171.44985302785702</v>
      </c>
      <c r="H26" s="3">
        <f t="shared" si="2"/>
        <v>61.378674261332925</v>
      </c>
      <c r="J26" s="2">
        <f t="shared" si="0"/>
        <v>17.674602590059234</v>
      </c>
      <c r="K26" s="2">
        <f t="shared" si="0"/>
        <v>6.3274692623824684</v>
      </c>
    </row>
    <row r="27" spans="1:11" x14ac:dyDescent="0.2">
      <c r="B27" s="8">
        <v>15</v>
      </c>
      <c r="C27" s="8">
        <v>554.5</v>
      </c>
      <c r="D27" s="8">
        <v>247.5</v>
      </c>
      <c r="G27" s="3">
        <f t="shared" si="1"/>
        <v>184.88226806377182</v>
      </c>
      <c r="H27" s="3">
        <f t="shared" si="2"/>
        <v>69.587372338836417</v>
      </c>
      <c r="J27" s="2">
        <f t="shared" si="0"/>
        <v>19.05933750462318</v>
      </c>
      <c r="K27" s="2">
        <f t="shared" si="0"/>
        <v>7.1736961546159899</v>
      </c>
    </row>
    <row r="28" spans="1:11" x14ac:dyDescent="0.2">
      <c r="B28" s="8">
        <v>16</v>
      </c>
      <c r="C28" s="8">
        <v>589.5</v>
      </c>
      <c r="D28" s="8">
        <v>194.5</v>
      </c>
      <c r="G28" s="3">
        <f t="shared" si="1"/>
        <v>197.94156045980009</v>
      </c>
      <c r="H28" s="3">
        <f t="shared" si="2"/>
        <v>89.3628722528221</v>
      </c>
      <c r="J28" s="2">
        <f t="shared" si="0"/>
        <v>20.405607560449234</v>
      </c>
      <c r="K28" s="2">
        <f t="shared" si="0"/>
        <v>9.2123336677240193</v>
      </c>
    </row>
    <row r="29" spans="1:11" x14ac:dyDescent="0.2">
      <c r="B29" s="8">
        <v>17</v>
      </c>
      <c r="C29" s="8">
        <v>624.5</v>
      </c>
      <c r="D29" s="8">
        <v>164.5</v>
      </c>
      <c r="G29" s="3">
        <f t="shared" si="1"/>
        <v>211.00085285582838</v>
      </c>
      <c r="H29" s="3">
        <f t="shared" si="2"/>
        <v>100.55655144941777</v>
      </c>
      <c r="J29" s="2">
        <f t="shared" si="0"/>
        <v>21.751877616275294</v>
      </c>
      <c r="K29" s="2">
        <f t="shared" si="0"/>
        <v>10.366279429860638</v>
      </c>
    </row>
    <row r="30" spans="1:11" x14ac:dyDescent="0.2">
      <c r="B30" s="8">
        <v>18</v>
      </c>
      <c r="C30" s="8">
        <v>660.5</v>
      </c>
      <c r="D30" s="8">
        <v>181.5</v>
      </c>
      <c r="G30" s="3">
        <f t="shared" si="1"/>
        <v>224.43326789174318</v>
      </c>
      <c r="H30" s="3">
        <f t="shared" si="2"/>
        <v>94.213466571346885</v>
      </c>
      <c r="J30" s="2">
        <f t="shared" si="0"/>
        <v>23.136612530839237</v>
      </c>
      <c r="K30" s="2">
        <f t="shared" si="0"/>
        <v>9.7123768313165542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392</v>
      </c>
      <c r="D32" s="8">
        <v>435</v>
      </c>
      <c r="G32" s="2">
        <f>(C32-C$13)*$E$8*$F$9</f>
        <v>12.808797959716484</v>
      </c>
      <c r="I32" t="s">
        <v>16</v>
      </c>
    </row>
    <row r="33" spans="1:17" x14ac:dyDescent="0.2">
      <c r="A33" t="s">
        <v>17</v>
      </c>
      <c r="B33" s="8">
        <v>2</v>
      </c>
      <c r="C33" s="8">
        <v>391.5</v>
      </c>
      <c r="D33" s="8">
        <v>675.5</v>
      </c>
      <c r="E33" s="3">
        <f>D33-D32</f>
        <v>240.5</v>
      </c>
      <c r="H33" s="2">
        <f>E33*E8*$F$9</f>
        <v>9.2507985264619066</v>
      </c>
      <c r="I33" s="9">
        <f>-(360/(2*PI()))*(ATAN((-E49+E33)/(-D49+D33))-(0))</f>
        <v>35.315847895621886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1</v>
      </c>
      <c r="D37" s="8"/>
      <c r="E37" s="8"/>
    </row>
    <row r="38" spans="1:17" x14ac:dyDescent="0.2">
      <c r="B38" t="s">
        <v>23</v>
      </c>
      <c r="C38" s="8">
        <v>1</v>
      </c>
      <c r="D38" s="8">
        <v>265</v>
      </c>
      <c r="E38" s="8">
        <v>422</v>
      </c>
      <c r="F38" s="2">
        <f>(360/(2*PI()))*(ATAN((E49-E38)/(D49-D38))-(PI()/2))</f>
        <v>-47.663000766067142</v>
      </c>
      <c r="G38" s="2">
        <f>-(360/(2*PI()))*(ATAN((-E48+E38)/(-D48+D38))-(0))</f>
        <v>32.828541791412533</v>
      </c>
      <c r="H38" s="4">
        <f>D38-C13</f>
        <v>206</v>
      </c>
      <c r="I38" s="5">
        <f>H38*$E$8*$F$9</f>
        <v>7.9237609000047931</v>
      </c>
      <c r="J38" s="12" t="s">
        <v>54</v>
      </c>
      <c r="N38" s="15">
        <f>IF(E38&gt;0,-(E38-D$13)*$E$8*$F$9,"")</f>
        <v>0.46157830485464807</v>
      </c>
      <c r="O38">
        <f>IF(N38="","",N38*N38)</f>
        <v>0.21305453151249043</v>
      </c>
      <c r="P38">
        <f>IF(N38="","",ABS(N38))</f>
        <v>0.46157830485464807</v>
      </c>
      <c r="Q38">
        <f>IF(N38="","",ABS(N38-O$59))</f>
        <v>1.5578267788844373</v>
      </c>
    </row>
    <row r="39" spans="1:17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-55.483933793059819</v>
      </c>
      <c r="H39" s="3">
        <f>D39-D38</f>
        <v>-265</v>
      </c>
      <c r="I39" s="5">
        <f>H39*$E$8*$F$9</f>
        <v>-10.193187565540146</v>
      </c>
      <c r="J39" s="11"/>
      <c r="N39" s="18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</row>
    <row r="40" spans="1:17" x14ac:dyDescent="0.2">
      <c r="B40" t="s">
        <v>25</v>
      </c>
      <c r="F40" s="2" t="e">
        <f t="shared" si="3"/>
        <v>#DIV/0!</v>
      </c>
      <c r="G40" s="2" t="e">
        <f t="shared" si="4"/>
        <v>#DIV/0!</v>
      </c>
      <c r="H40" s="3">
        <f t="shared" ref="H40:H42" si="9">D40-D39</f>
        <v>0</v>
      </c>
      <c r="I40" s="5">
        <f>H40*$E$8*$F$9</f>
        <v>0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$C$32-D38</f>
        <v>127</v>
      </c>
      <c r="I44" s="16">
        <f>H44*$E$8*$F$9</f>
        <v>4.8850370597116921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2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172</v>
      </c>
      <c r="E48" s="8">
        <v>482</v>
      </c>
      <c r="F48" s="2">
        <f>(360/(2*PI()))*(ATAN((E48-D$13)/(D48-C$13))-(PI()/2))</f>
        <v>-66.985245581210023</v>
      </c>
      <c r="G48" s="2">
        <f>IF((90-F48-G38&gt;180),90-F48-G38-180,90-F48-G38)</f>
        <v>124.15670378979749</v>
      </c>
      <c r="H48" s="3" t="s">
        <v>31</v>
      </c>
      <c r="I48" s="6" t="s">
        <v>31</v>
      </c>
      <c r="K48" s="2">
        <f>IF((90-G38-F38&gt;180),90-G38-F38-180,90-G38-F38)</f>
        <v>104.83445897465461</v>
      </c>
      <c r="N48" s="15">
        <f>IF(E48&gt;0,-(E48-D$13)*$E$8*$F$9,"")</f>
        <v>-1.8463132194185923</v>
      </c>
      <c r="O48">
        <f>IF(N48="","",N48*N48)</f>
        <v>3.4088725041998469</v>
      </c>
      <c r="P48">
        <f>IF(N48="","",ABS(N48))</f>
        <v>1.8463132194185923</v>
      </c>
      <c r="Q48">
        <f>IF(N48="","",ABS(N48-O$59))</f>
        <v>0.75006474538880297</v>
      </c>
    </row>
    <row r="49" spans="1:17" x14ac:dyDescent="0.2">
      <c r="B49" t="s">
        <v>32</v>
      </c>
      <c r="C49" s="8">
        <v>2</v>
      </c>
      <c r="D49" s="8">
        <v>332.5</v>
      </c>
      <c r="E49" s="8">
        <v>483.5</v>
      </c>
      <c r="G49" s="9">
        <f>IF((90-F38-$I$33&gt;180),90-F38-$I$33-180,90-F38-$I$33)</f>
        <v>102.34715287044526</v>
      </c>
      <c r="H49" s="3">
        <f>D49-D48</f>
        <v>160.5</v>
      </c>
      <c r="I49" s="5">
        <f>H49*$E$8*$F$9</f>
        <v>6.1736098274309184</v>
      </c>
      <c r="K49" s="2" t="e">
        <f t="shared" ref="K49:K52" si="10">IF((90-G39-F39&gt;180),90-G39-F39-180,90-G39-F39)</f>
        <v>#DIV/0!</v>
      </c>
      <c r="N49" s="15">
        <f t="shared" ref="N49:N52" si="11">IF(E49&gt;0,-(E49-D$13)*$E$8*$F$9,"")</f>
        <v>-1.9040105075254234</v>
      </c>
      <c r="O49">
        <f t="shared" ref="O49:O52" si="12">IF(N49="","",N49*N49)</f>
        <v>3.6252560127672204</v>
      </c>
      <c r="P49">
        <f t="shared" ref="P49:P52" si="13">IF(N49="","",ABS(N49))</f>
        <v>1.9040105075254234</v>
      </c>
      <c r="Q49">
        <f t="shared" ref="Q49:Q52" si="14">IF(N49="","",ABS(N49-O$59))</f>
        <v>0.80776203349563414</v>
      </c>
    </row>
    <row r="50" spans="1:17" x14ac:dyDescent="0.2">
      <c r="B50" t="s">
        <v>33</v>
      </c>
      <c r="C50" s="7"/>
      <c r="D50" s="7"/>
      <c r="E50" s="7"/>
      <c r="G50" s="2" t="e">
        <f t="shared" ref="G50:G52" si="15">IF((90-F50-G40&gt;180),90-F50-G40-180,90-F50-G40)</f>
        <v>#DIV/0!</v>
      </c>
      <c r="H50" s="3">
        <f t="shared" ref="H50:H53" si="16">D50-D49</f>
        <v>-332.5</v>
      </c>
      <c r="I50" s="5">
        <f>H50*$E$8*$F$9</f>
        <v>-12.789565530347542</v>
      </c>
      <c r="K50" s="2" t="e">
        <f t="shared" si="10"/>
        <v>#DIV/0!</v>
      </c>
      <c r="N50" s="18" t="str">
        <f t="shared" si="11"/>
        <v/>
      </c>
      <c r="O50" t="str">
        <f t="shared" si="12"/>
        <v/>
      </c>
      <c r="P50" t="str">
        <f t="shared" si="13"/>
        <v/>
      </c>
      <c r="Q50" t="str">
        <f t="shared" si="14"/>
        <v/>
      </c>
    </row>
    <row r="51" spans="1:17" x14ac:dyDescent="0.2">
      <c r="B51" t="s">
        <v>34</v>
      </c>
      <c r="G51" s="2" t="e">
        <f t="shared" si="15"/>
        <v>#DIV/0!</v>
      </c>
      <c r="H51" s="3">
        <f t="shared" si="16"/>
        <v>0</v>
      </c>
      <c r="I51" s="5">
        <f>H51*$E$8*$F$9</f>
        <v>0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5"/>
        <v>#DIV/0!</v>
      </c>
      <c r="H52" s="3">
        <f t="shared" si="16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6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D38</v>
      </c>
      <c r="P55" s="9" t="s">
        <v>97</v>
      </c>
    </row>
    <row r="56" spans="1:17" x14ac:dyDescent="0.2">
      <c r="N56" s="9" t="s">
        <v>98</v>
      </c>
      <c r="O56" t="str">
        <f>"D"&amp;MID(P56,2,99)</f>
        <v>D49</v>
      </c>
      <c r="P56" s="9" t="s">
        <v>120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60</v>
      </c>
      <c r="F57" s="2">
        <f>E57*$E$8*$F$9</f>
        <v>2.307891524273241</v>
      </c>
      <c r="N57" t="s">
        <v>100</v>
      </c>
      <c r="O57" s="2">
        <f>SQRT((1/(C$37+C$47+2))*SUM(O38:O42,O48:O52))</f>
        <v>1.2039255000604945</v>
      </c>
    </row>
    <row r="58" spans="1:17" x14ac:dyDescent="0.2">
      <c r="B58" t="s">
        <v>39</v>
      </c>
      <c r="E58" s="17">
        <f>E49-D$32</f>
        <v>48.5</v>
      </c>
      <c r="F58" s="2">
        <f>E58*$E$8*$F$9</f>
        <v>1.8655456487875361</v>
      </c>
      <c r="N58" t="s">
        <v>101</v>
      </c>
      <c r="O58" s="2">
        <f>SUM(P38:P42,P48:P52)</f>
        <v>4.2119020317986635</v>
      </c>
    </row>
    <row r="59" spans="1:17" x14ac:dyDescent="0.2">
      <c r="B59" t="s">
        <v>40</v>
      </c>
      <c r="E59" s="3">
        <f t="shared" ref="E59:E61" si="17">E50-E40</f>
        <v>0</v>
      </c>
      <c r="F59" s="2">
        <f>E59*$E$8*$F$9</f>
        <v>0</v>
      </c>
      <c r="N59" t="s">
        <v>102</v>
      </c>
      <c r="O59" s="2">
        <f>AVERAGE(N48:N52,N38:N42)</f>
        <v>-1.0962484740297893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103</v>
      </c>
      <c r="O60" s="2">
        <f>(1/(C$37+C$47+2))*SUM(Q38:Q42,Q48:Q52)</f>
        <v>0.62313071155377497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0.24767589288327008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0.79866143158695635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7.9237609000047931</v>
      </c>
    </row>
    <row r="64" spans="1:17" x14ac:dyDescent="0.2">
      <c r="N64" t="s">
        <v>107</v>
      </c>
      <c r="O64" s="19" cm="1">
        <f t="array" aca="1" ref="O64" ca="1">(INDIRECT(O56)-C$13)*E$8*F$9</f>
        <v>10.520138864812187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50.074645040479226</v>
      </c>
      <c r="P65" s="19" cm="1">
        <f t="array" aca="1" ref="P65" ca="1">(360/(2*PI()))*ATAN(ABS(INDIRECT(P56))/(ABS(C$32-INDIRECT(O56))*E$8*F$9))</f>
        <v>39.758180053020446</v>
      </c>
      <c r="Q65" s="2">
        <f ca="1">180-O65-P65</f>
        <v>90.167174906500321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4.9067954518472794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-48</v>
      </c>
      <c r="F67" s="2">
        <f t="shared" ref="F67:F72" si="18">E67*$E$8*$F$9</f>
        <v>-1.8463132194185923</v>
      </c>
      <c r="N67" t="s">
        <v>111</v>
      </c>
      <c r="O67" s="19" cm="1">
        <f t="array" aca="1" ref="O67" ca="1">(360/(2*PI()))*ATAN((ABS(INDIRECT(P55))+ABS(INDIRECT(P56))/(ABS(O63-O64))))</f>
        <v>50.074645040479226</v>
      </c>
      <c r="P67" s="19" cm="1">
        <f t="array" aca="1" ref="P67" ca="1">(360/(2*PI()))*ATAN(ABS(INDIRECT(P56))/(ABS(0-INDIRECT(O56))*E$8*F$9))</f>
        <v>8.4675578182259112</v>
      </c>
      <c r="Q67" s="2">
        <f ca="1">180-O67-P67</f>
        <v>121.45779714129486</v>
      </c>
    </row>
    <row r="68" spans="1:17" x14ac:dyDescent="0.2">
      <c r="B68" t="s">
        <v>39</v>
      </c>
      <c r="C68" t="s">
        <v>43</v>
      </c>
      <c r="E68" s="3">
        <f>E38-E49</f>
        <v>-61.5</v>
      </c>
      <c r="F68" s="2">
        <f t="shared" si="18"/>
        <v>-2.3655888123800719</v>
      </c>
      <c r="N68" t="s">
        <v>112</v>
      </c>
      <c r="O68" s="19" cm="1">
        <f t="array" aca="1" ref="O68" ca="1">SQRT((INDIRECT(P55)*INDIRECT(P55))+((INDIRECT(O55)-C$13)*(INDIRECT(O55)-C$13)*E$8*F$9*E$8*F$9)           )</f>
        <v>7.9371935425537687</v>
      </c>
    </row>
    <row r="69" spans="1:17" x14ac:dyDescent="0.2">
      <c r="B69" t="s">
        <v>40</v>
      </c>
      <c r="E69" s="3">
        <f t="shared" ref="E69:E72" si="19">E39-E50</f>
        <v>0</v>
      </c>
      <c r="F69" s="2">
        <f t="shared" si="18"/>
        <v>0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59</v>
      </c>
      <c r="D76" s="8">
        <v>435</v>
      </c>
      <c r="E76" s="3">
        <f>(D77-D76  )</f>
        <v>12.5</v>
      </c>
      <c r="F76" s="3">
        <f>ATAN(E76/E77)</f>
        <v>0.33855569491168419</v>
      </c>
      <c r="G76" s="2">
        <f>((PI()/2)-F76-F77)*(360/(2*PI()))</f>
        <v>50.595492813701512</v>
      </c>
    </row>
    <row r="77" spans="1:17" x14ac:dyDescent="0.2">
      <c r="A77" t="s">
        <v>62</v>
      </c>
      <c r="B77" s="8">
        <v>2</v>
      </c>
      <c r="C77" s="8">
        <v>94.5</v>
      </c>
      <c r="D77" s="8">
        <v>447.5</v>
      </c>
      <c r="E77" s="3">
        <f>AVERAGE(C77,C78)-C76</f>
        <v>35.5</v>
      </c>
      <c r="F77" s="3">
        <f>ATAN(E77/E78)</f>
        <v>0.34918269561499105</v>
      </c>
    </row>
    <row r="78" spans="1:17" x14ac:dyDescent="0.2">
      <c r="A78" t="s">
        <v>63</v>
      </c>
      <c r="B78" s="8">
        <v>3</v>
      </c>
      <c r="C78" s="8">
        <v>94.5</v>
      </c>
      <c r="D78" s="8">
        <v>532.5</v>
      </c>
      <c r="E78" s="3">
        <f>D78-D76</f>
        <v>97.5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41459-493E-864A-974B-8E695EE61EF2}">
  <sheetPr codeName="Sheet20"/>
  <dimension ref="A1:Q79"/>
  <sheetViews>
    <sheetView topLeftCell="A22" workbookViewId="0">
      <selection activeCell="N51" sqref="N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61</v>
      </c>
    </row>
    <row r="4" spans="1:11" x14ac:dyDescent="0.2">
      <c r="B4" s="8">
        <v>2</v>
      </c>
      <c r="C4" s="8">
        <v>448.16665999999998</v>
      </c>
      <c r="D4" s="8">
        <v>79.5</v>
      </c>
    </row>
    <row r="5" spans="1:11" x14ac:dyDescent="0.2">
      <c r="A5" t="s">
        <v>47</v>
      </c>
      <c r="B5" s="8">
        <v>3</v>
      </c>
      <c r="C5" s="8">
        <v>226.16667000000001</v>
      </c>
      <c r="D5" s="8">
        <v>584.83330999999998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290.83334000000002</v>
      </c>
      <c r="D6" s="8">
        <v>584.83330999999998</v>
      </c>
      <c r="E6" s="3">
        <f>SQRT(((C6-C5)^2)+((D6-D5)^2))</f>
        <v>64.666670000000011</v>
      </c>
      <c r="F6" s="2">
        <f>E6*E8</f>
        <v>24.237082010132923</v>
      </c>
      <c r="J6" s="3">
        <f>SQRT(((C5-C7)^2)+((D5-D7)^2))</f>
        <v>74.630927696850335</v>
      </c>
    </row>
    <row r="7" spans="1:11" x14ac:dyDescent="0.2">
      <c r="A7" t="s">
        <v>5</v>
      </c>
      <c r="B7" s="8">
        <v>5</v>
      </c>
      <c r="C7" s="8">
        <v>296.83334000000002</v>
      </c>
      <c r="D7" s="8">
        <v>560.83336999999995</v>
      </c>
      <c r="E7" s="3">
        <f>SQRT(((D6-D7)^2)+((C6-C7)^2))</f>
        <v>24.73857554516027</v>
      </c>
      <c r="G7" s="2">
        <f>E7*E8</f>
        <v>9.2720235061109246</v>
      </c>
      <c r="H7" s="2">
        <f>G7/F6</f>
        <v>0.38255527221612412</v>
      </c>
      <c r="K7" s="2">
        <f>180-((360/(2*PI())*ACOS(((E7^2)+(E6^2)-(J6^2))/(2*E6*E7))))</f>
        <v>75.963722828594555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0.37480021795049784</v>
      </c>
      <c r="I8" s="2">
        <f>MAX(G7,H33)</f>
        <v>10.81034703882916</v>
      </c>
    </row>
    <row r="9" spans="1:11" x14ac:dyDescent="0.2">
      <c r="A9" t="s">
        <v>59</v>
      </c>
      <c r="F9" s="3">
        <f>F6/G30</f>
        <v>0.10822873640167364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60</v>
      </c>
      <c r="D13" s="8">
        <v>470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484.5</v>
      </c>
      <c r="G14" s="3">
        <f>(C14-C$13)*$E$8</f>
        <v>12.930607519292176</v>
      </c>
      <c r="H14" s="3">
        <f>-(D14-D$13)*$E$8</f>
        <v>-5.4346031602822187</v>
      </c>
      <c r="J14" s="2">
        <f t="shared" ref="J14:K30" si="0">G14*$F$9</f>
        <v>1.399463312718972</v>
      </c>
      <c r="K14" s="2">
        <f t="shared" si="0"/>
        <v>-0.58818023288188681</v>
      </c>
    </row>
    <row r="15" spans="1:11" x14ac:dyDescent="0.2">
      <c r="B15" s="8">
        <v>3</v>
      </c>
      <c r="C15" s="8">
        <v>132.5</v>
      </c>
      <c r="D15" s="8">
        <v>450.5</v>
      </c>
      <c r="G15" s="3">
        <f t="shared" ref="G15:G30" si="1">(C15-C$13)*$E$8</f>
        <v>27.173015801411093</v>
      </c>
      <c r="H15" s="3">
        <f t="shared" ref="H15:H30" si="2">-(D15-D$13)*$E$8</f>
        <v>7.3086042500347075</v>
      </c>
      <c r="J15" s="2">
        <f t="shared" si="0"/>
        <v>2.9409011644094338</v>
      </c>
      <c r="K15" s="2">
        <f t="shared" si="0"/>
        <v>0.79100100284115804</v>
      </c>
    </row>
    <row r="16" spans="1:11" x14ac:dyDescent="0.2">
      <c r="B16" s="8">
        <v>4</v>
      </c>
      <c r="C16" s="8">
        <v>167.5</v>
      </c>
      <c r="D16" s="8">
        <v>497.5</v>
      </c>
      <c r="G16" s="3">
        <f t="shared" si="1"/>
        <v>40.291023429678518</v>
      </c>
      <c r="H16" s="3">
        <f t="shared" si="2"/>
        <v>-10.30700599363869</v>
      </c>
      <c r="J16" s="2">
        <f t="shared" si="0"/>
        <v>4.3606465541243331</v>
      </c>
      <c r="K16" s="2">
        <f t="shared" si="0"/>
        <v>-1.1155142347759921</v>
      </c>
    </row>
    <row r="17" spans="1:11" x14ac:dyDescent="0.2">
      <c r="B17" s="8">
        <v>5</v>
      </c>
      <c r="C17" s="8">
        <v>199.5</v>
      </c>
      <c r="D17" s="8">
        <v>493.5</v>
      </c>
      <c r="G17" s="3">
        <f t="shared" si="1"/>
        <v>52.28463040409445</v>
      </c>
      <c r="H17" s="3">
        <f t="shared" si="2"/>
        <v>-8.8078051218366991</v>
      </c>
      <c r="J17" s="2">
        <f t="shared" si="0"/>
        <v>5.6586994818636693</v>
      </c>
      <c r="K17" s="2">
        <f t="shared" si="0"/>
        <v>-0.95325761880857507</v>
      </c>
    </row>
    <row r="18" spans="1:11" x14ac:dyDescent="0.2">
      <c r="B18" s="8">
        <v>6</v>
      </c>
      <c r="C18" s="8">
        <v>235.5</v>
      </c>
      <c r="D18" s="8">
        <v>474.5</v>
      </c>
      <c r="G18" s="3">
        <f t="shared" si="1"/>
        <v>65.777438250312372</v>
      </c>
      <c r="H18" s="3">
        <f t="shared" si="2"/>
        <v>-1.6866009807772402</v>
      </c>
      <c r="J18" s="2">
        <f t="shared" si="0"/>
        <v>7.1190090255704233</v>
      </c>
      <c r="K18" s="2">
        <f t="shared" si="0"/>
        <v>-0.18253869296334416</v>
      </c>
    </row>
    <row r="19" spans="1:11" x14ac:dyDescent="0.2">
      <c r="B19" s="8">
        <v>7</v>
      </c>
      <c r="C19" s="8">
        <v>270.5</v>
      </c>
      <c r="D19" s="8">
        <v>464.5</v>
      </c>
      <c r="G19" s="3">
        <f t="shared" si="1"/>
        <v>78.895445878579793</v>
      </c>
      <c r="H19" s="3">
        <f t="shared" si="2"/>
        <v>2.0614011987277383</v>
      </c>
      <c r="J19" s="2">
        <f t="shared" si="0"/>
        <v>8.5387544152853216</v>
      </c>
      <c r="K19" s="2">
        <f t="shared" si="0"/>
        <v>0.22310284695519847</v>
      </c>
    </row>
    <row r="20" spans="1:11" x14ac:dyDescent="0.2">
      <c r="B20" s="8">
        <v>8</v>
      </c>
      <c r="C20" s="8">
        <v>305.5</v>
      </c>
      <c r="D20" s="8">
        <v>532.5</v>
      </c>
      <c r="G20" s="3">
        <f t="shared" si="1"/>
        <v>92.013453506847213</v>
      </c>
      <c r="H20" s="3">
        <f t="shared" si="2"/>
        <v>-23.425013621906114</v>
      </c>
      <c r="J20" s="2">
        <f t="shared" si="0"/>
        <v>9.9584998050002209</v>
      </c>
      <c r="K20" s="2">
        <f t="shared" si="0"/>
        <v>-2.5352596244908914</v>
      </c>
    </row>
    <row r="21" spans="1:11" x14ac:dyDescent="0.2">
      <c r="B21" s="8">
        <v>9</v>
      </c>
      <c r="C21" s="8">
        <v>343.5</v>
      </c>
      <c r="D21" s="8">
        <v>542.5</v>
      </c>
      <c r="G21" s="3">
        <f t="shared" si="1"/>
        <v>106.25586178896614</v>
      </c>
      <c r="H21" s="3">
        <f t="shared" si="2"/>
        <v>-27.173015801411093</v>
      </c>
      <c r="J21" s="2">
        <f t="shared" si="0"/>
        <v>11.499937656690683</v>
      </c>
      <c r="K21" s="2">
        <f t="shared" si="0"/>
        <v>-2.9409011644094338</v>
      </c>
    </row>
    <row r="22" spans="1:11" x14ac:dyDescent="0.2">
      <c r="B22" s="8">
        <v>10</v>
      </c>
      <c r="C22" s="8">
        <v>377.5</v>
      </c>
      <c r="D22" s="8">
        <v>531.5</v>
      </c>
      <c r="G22" s="3">
        <f t="shared" si="1"/>
        <v>118.99906919928307</v>
      </c>
      <c r="H22" s="3">
        <f t="shared" si="2"/>
        <v>-23.050213403955617</v>
      </c>
      <c r="J22" s="2">
        <f t="shared" si="0"/>
        <v>12.879118892413729</v>
      </c>
      <c r="K22" s="2">
        <f t="shared" si="0"/>
        <v>-2.4946954704990372</v>
      </c>
    </row>
    <row r="23" spans="1:11" x14ac:dyDescent="0.2">
      <c r="B23" s="8">
        <v>11</v>
      </c>
      <c r="C23" s="8">
        <v>414.5</v>
      </c>
      <c r="D23" s="8">
        <v>535.5</v>
      </c>
      <c r="G23" s="3">
        <f t="shared" si="1"/>
        <v>132.86667726345149</v>
      </c>
      <c r="H23" s="3">
        <f t="shared" si="2"/>
        <v>-24.549414275757609</v>
      </c>
      <c r="J23" s="2">
        <f t="shared" si="0"/>
        <v>14.379992590112337</v>
      </c>
      <c r="K23" s="2">
        <f t="shared" si="0"/>
        <v>-2.6569520864664544</v>
      </c>
    </row>
    <row r="24" spans="1:11" x14ac:dyDescent="0.2">
      <c r="B24" s="8">
        <v>12</v>
      </c>
      <c r="C24" s="8">
        <v>447.5</v>
      </c>
      <c r="D24" s="8">
        <v>398.5</v>
      </c>
      <c r="G24" s="3">
        <f t="shared" si="1"/>
        <v>145.23508445581791</v>
      </c>
      <c r="H24" s="3">
        <f t="shared" si="2"/>
        <v>26.798215583460596</v>
      </c>
      <c r="J24" s="2">
        <f t="shared" si="0"/>
        <v>15.718609671843526</v>
      </c>
      <c r="K24" s="2">
        <f t="shared" si="0"/>
        <v>2.9003370104175796</v>
      </c>
    </row>
    <row r="25" spans="1:11" x14ac:dyDescent="0.2">
      <c r="B25" s="8">
        <v>13</v>
      </c>
      <c r="C25" s="8">
        <v>484.5</v>
      </c>
      <c r="D25" s="8">
        <v>352.5</v>
      </c>
      <c r="G25" s="3">
        <f t="shared" si="1"/>
        <v>159.10269251998633</v>
      </c>
      <c r="H25" s="3">
        <f t="shared" si="2"/>
        <v>44.039025609183497</v>
      </c>
      <c r="J25" s="2">
        <f t="shared" si="0"/>
        <v>17.219483369542132</v>
      </c>
      <c r="K25" s="2">
        <f t="shared" si="0"/>
        <v>4.766288094042876</v>
      </c>
    </row>
    <row r="26" spans="1:11" x14ac:dyDescent="0.2">
      <c r="B26" s="8">
        <v>14</v>
      </c>
      <c r="C26" s="8">
        <v>516.5</v>
      </c>
      <c r="D26" s="8">
        <v>335.5</v>
      </c>
      <c r="G26" s="3">
        <f t="shared" si="1"/>
        <v>171.09629949440227</v>
      </c>
      <c r="H26" s="3">
        <f t="shared" si="2"/>
        <v>50.410629314341961</v>
      </c>
      <c r="J26" s="2">
        <f t="shared" si="0"/>
        <v>18.51753629728147</v>
      </c>
      <c r="K26" s="2">
        <f t="shared" si="0"/>
        <v>5.4558787119043979</v>
      </c>
    </row>
    <row r="27" spans="1:11" x14ac:dyDescent="0.2">
      <c r="B27" s="8">
        <v>15</v>
      </c>
      <c r="C27" s="8">
        <v>551.5</v>
      </c>
      <c r="D27" s="8">
        <v>318.5</v>
      </c>
      <c r="G27" s="3">
        <f t="shared" si="1"/>
        <v>184.21430712266968</v>
      </c>
      <c r="H27" s="3">
        <f t="shared" si="2"/>
        <v>56.782233019500424</v>
      </c>
      <c r="J27" s="2">
        <f t="shared" si="0"/>
        <v>19.937281686996368</v>
      </c>
      <c r="K27" s="2">
        <f t="shared" si="0"/>
        <v>6.1454693297659206</v>
      </c>
    </row>
    <row r="28" spans="1:11" x14ac:dyDescent="0.2">
      <c r="B28" s="8">
        <v>16</v>
      </c>
      <c r="C28" s="8">
        <v>586.5</v>
      </c>
      <c r="D28" s="8">
        <v>305.5</v>
      </c>
      <c r="G28" s="3">
        <f t="shared" si="1"/>
        <v>197.33231475093712</v>
      </c>
      <c r="H28" s="3">
        <f t="shared" si="2"/>
        <v>61.654635852856892</v>
      </c>
      <c r="J28" s="2">
        <f t="shared" si="0"/>
        <v>21.357027076711269</v>
      </c>
      <c r="K28" s="2">
        <f t="shared" si="0"/>
        <v>6.6728033316600257</v>
      </c>
    </row>
    <row r="29" spans="1:11" x14ac:dyDescent="0.2">
      <c r="B29" s="8">
        <v>17</v>
      </c>
      <c r="C29" s="8">
        <v>625.5</v>
      </c>
      <c r="D29" s="8">
        <v>276.5</v>
      </c>
      <c r="G29" s="3">
        <f t="shared" si="1"/>
        <v>211.94952325100653</v>
      </c>
      <c r="H29" s="3">
        <f t="shared" si="2"/>
        <v>72.523842173421329</v>
      </c>
      <c r="J29" s="2">
        <f t="shared" si="0"/>
        <v>22.939029082393585</v>
      </c>
      <c r="K29" s="2">
        <f t="shared" si="0"/>
        <v>7.8491637974237989</v>
      </c>
    </row>
    <row r="30" spans="1:11" x14ac:dyDescent="0.2">
      <c r="B30" s="8">
        <v>18</v>
      </c>
      <c r="C30" s="8">
        <v>657.5</v>
      </c>
      <c r="D30" s="8">
        <v>253.5</v>
      </c>
      <c r="G30" s="3">
        <f t="shared" si="1"/>
        <v>223.94313022542246</v>
      </c>
      <c r="H30" s="3">
        <f t="shared" si="2"/>
        <v>81.144247186282783</v>
      </c>
      <c r="J30" s="2">
        <f t="shared" si="0"/>
        <v>24.237082010132923</v>
      </c>
      <c r="K30" s="2">
        <f t="shared" si="0"/>
        <v>8.7821393392364477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437</v>
      </c>
      <c r="D32" s="8">
        <v>471</v>
      </c>
      <c r="G32" s="2">
        <f>(C32-C$13)*$E$8*$F$9</f>
        <v>15.292686054929057</v>
      </c>
      <c r="I32" t="s">
        <v>16</v>
      </c>
    </row>
    <row r="33" spans="1:17" x14ac:dyDescent="0.2">
      <c r="A33" t="s">
        <v>17</v>
      </c>
      <c r="B33" s="8">
        <v>2</v>
      </c>
      <c r="C33" s="8">
        <v>433.5</v>
      </c>
      <c r="D33" s="8">
        <v>737.5</v>
      </c>
      <c r="E33" s="3">
        <f>D33-D32</f>
        <v>266.5</v>
      </c>
      <c r="H33" s="2">
        <f>E33*E8*$F$9</f>
        <v>10.81034703882916</v>
      </c>
      <c r="I33" s="9">
        <f>-(360/(2*PI()))*(ATAN((-E51+E33)/(-D51+D33))-(0))</f>
        <v>40.155999624919325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136</v>
      </c>
      <c r="E38" s="8">
        <v>450</v>
      </c>
      <c r="F38" s="2">
        <f>(360/(2*PI()))*(ATAN((E49-E38)/(D49-D38))-(PI()/2))</f>
        <v>-36.25383773744479</v>
      </c>
      <c r="G38" s="2">
        <f>-(360/(2*PI()))*(ATAN((-E48+E38)/(-D48+D38))-(0))</f>
        <v>42.709389957361473</v>
      </c>
      <c r="H38" s="4">
        <f>D38-C13</f>
        <v>76</v>
      </c>
      <c r="I38" s="5">
        <f>H38*$E$8*$F$9</f>
        <v>3.0828757033809238</v>
      </c>
      <c r="J38" s="12" t="s">
        <v>53</v>
      </c>
      <c r="N38" s="15">
        <f>IF(E38&gt;0,-(E38-D$13)*$E$8*$F$9,"")</f>
        <v>0.81128307983708525</v>
      </c>
      <c r="O38">
        <f>IF(N38="","",N38*N38)</f>
        <v>0.65818023562994643</v>
      </c>
      <c r="P38">
        <f>IF(N38="","",ABS(N38))</f>
        <v>0.81128307983708525</v>
      </c>
      <c r="Q38">
        <f>IF(N38="","",ABS(N38-O$59))</f>
        <v>2.025310260021866</v>
      </c>
    </row>
    <row r="39" spans="1:17" x14ac:dyDescent="0.2">
      <c r="B39" t="s">
        <v>24</v>
      </c>
      <c r="C39" s="8">
        <v>2</v>
      </c>
      <c r="D39" s="8">
        <v>271.5</v>
      </c>
      <c r="E39" s="8">
        <v>460.5</v>
      </c>
      <c r="F39" s="2">
        <f t="shared" ref="F39:F42" si="3">(360/(2*PI()))*(ATAN((E50-E39)/(D50-D39))-(PI()/2))</f>
        <v>-37.092837297041541</v>
      </c>
      <c r="G39" s="2">
        <f t="shared" ref="G39:G42" si="4">-(360/(2*PI()))*(ATAN((-E49+E39)/(-D49+D39))-(0))</f>
        <v>23.412114169302676</v>
      </c>
      <c r="H39" s="3">
        <f>D39-D38</f>
        <v>135.5</v>
      </c>
      <c r="I39" s="5">
        <f>H39*$E$8*$F$9</f>
        <v>5.4964428658962525</v>
      </c>
      <c r="J39" s="12" t="s">
        <v>54</v>
      </c>
      <c r="N39" s="18">
        <f t="shared" ref="N39:N42" si="5">IF(E39&gt;0,-(E39-D$13)*$E$8*$F$9,"")</f>
        <v>0.38535946292261547</v>
      </c>
      <c r="O39">
        <f t="shared" ref="O39:O42" si="6">IF(N39="","",N39*N39)</f>
        <v>0.14850191566400664</v>
      </c>
      <c r="P39">
        <f t="shared" ref="P39:P42" si="7">IF(N39="","",ABS(N39))</f>
        <v>0.38535946292261547</v>
      </c>
      <c r="Q39">
        <f t="shared" ref="Q39:Q42" si="8">IF(N39="","",ABS(N39-O$59))</f>
        <v>1.5993866431073962</v>
      </c>
    </row>
    <row r="40" spans="1:17" x14ac:dyDescent="0.2">
      <c r="B40" t="s">
        <v>25</v>
      </c>
      <c r="C40" s="8">
        <v>3</v>
      </c>
      <c r="D40" s="8">
        <v>364.5</v>
      </c>
      <c r="E40" s="8">
        <v>521.5</v>
      </c>
      <c r="F40" s="2">
        <f t="shared" si="3"/>
        <v>-74.197486046064469</v>
      </c>
      <c r="G40" s="2">
        <f t="shared" si="4"/>
        <v>34.114472945341262</v>
      </c>
      <c r="H40" s="3">
        <f t="shared" ref="H40:H42" si="9">D40-D39</f>
        <v>93</v>
      </c>
      <c r="I40" s="5">
        <f>H40*$E$8*$F$9</f>
        <v>3.7724663212424461</v>
      </c>
      <c r="J40" s="12" t="s">
        <v>53</v>
      </c>
      <c r="N40" s="15">
        <f t="shared" si="5"/>
        <v>-2.0890539305804943</v>
      </c>
      <c r="O40">
        <f t="shared" si="6"/>
        <v>4.3641463248738122</v>
      </c>
      <c r="P40">
        <f t="shared" si="7"/>
        <v>2.0890539305804943</v>
      </c>
      <c r="Q40">
        <f t="shared" si="8"/>
        <v>0.87502675039571343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-52.110232249239431</v>
      </c>
      <c r="H41" s="3">
        <f t="shared" si="9"/>
        <v>-364.5</v>
      </c>
      <c r="I41" s="5">
        <f>H41*$E$8*$F$9</f>
        <v>-14.785634130030878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$C$32-D40</f>
        <v>72.5</v>
      </c>
      <c r="I44" s="16">
        <f>H44*$E$8*$F$9</f>
        <v>2.9409011644094338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97</v>
      </c>
      <c r="E48" s="8">
        <v>486</v>
      </c>
      <c r="F48" s="2">
        <f>(360/(2*PI()))*(ATAN((E48-D$13)/(D48-C$13))-(PI()/2))</f>
        <v>-66.614778942786245</v>
      </c>
      <c r="G48" s="2">
        <f>IF((90-F48-G38&gt;180),90-F48-G38-180,90-F48-G38)</f>
        <v>113.90538898542476</v>
      </c>
      <c r="H48" s="3" t="s">
        <v>31</v>
      </c>
      <c r="I48" s="6" t="s">
        <v>31</v>
      </c>
      <c r="K48" s="2">
        <f>IF((90-G38-F38&gt;180),90-G38-F38-180,90-G38-F38)</f>
        <v>83.544447780083317</v>
      </c>
      <c r="N48" s="15">
        <f>IF(E48&gt;0,-(E48-D$13)*$E$8*$F$9,"")</f>
        <v>-0.64902646386966822</v>
      </c>
      <c r="O48">
        <f>IF(N48="","",N48*N48)</f>
        <v>0.42123535080316576</v>
      </c>
      <c r="P48">
        <f>IF(N48="","",ABS(N48))</f>
        <v>0.64902646386966822</v>
      </c>
      <c r="Q48">
        <f>IF(N48="","",ABS(N48-O$59))</f>
        <v>0.56500071631511262</v>
      </c>
    </row>
    <row r="49" spans="1:17" x14ac:dyDescent="0.2">
      <c r="B49" t="s">
        <v>32</v>
      </c>
      <c r="C49" s="8">
        <v>2</v>
      </c>
      <c r="D49" s="8">
        <v>174.5</v>
      </c>
      <c r="E49" s="8">
        <v>502.5</v>
      </c>
      <c r="G49" s="15">
        <f>IF((90-F38-G39&gt;180),90-F38-G39-180,90-F38-G39)</f>
        <v>102.84172356814213</v>
      </c>
      <c r="H49" s="3">
        <f>D49-D48</f>
        <v>77.5</v>
      </c>
      <c r="I49" s="5">
        <f>H49*$E$8*$F$9</f>
        <v>3.1437219343687053</v>
      </c>
      <c r="K49" s="2">
        <f t="shared" ref="K49:K52" si="10">IF((90-G39-F39&gt;180),90-G39-F39-180,90-G39-F39)</f>
        <v>103.68072312773887</v>
      </c>
      <c r="N49" s="15">
        <f t="shared" ref="N49:N52" si="11">IF(E49&gt;0,-(E49-D$13)*$E$8*$F$9,"")</f>
        <v>-1.3183350047352635</v>
      </c>
      <c r="O49">
        <f t="shared" ref="O49:O52" si="12">IF(N49="","",N49*N49)</f>
        <v>1.7380071847103273</v>
      </c>
      <c r="P49">
        <f t="shared" ref="P49:P52" si="13">IF(N49="","",ABS(N49))</f>
        <v>1.3183350047352635</v>
      </c>
      <c r="Q49">
        <f t="shared" ref="Q49:Q52" si="14">IF(N49="","",ABS(N49-O$59))</f>
        <v>0.10430782455048271</v>
      </c>
    </row>
    <row r="50" spans="1:17" x14ac:dyDescent="0.2">
      <c r="B50" t="s">
        <v>33</v>
      </c>
      <c r="C50" s="8">
        <v>3</v>
      </c>
      <c r="D50" s="8">
        <v>333.5</v>
      </c>
      <c r="E50" s="8">
        <v>542.5</v>
      </c>
      <c r="G50" s="15">
        <f>IF((90-F39-G40&gt;180),90-F39-G40-180,90-F39-G40)</f>
        <v>92.978364351700279</v>
      </c>
      <c r="H50" s="3">
        <f t="shared" ref="H50:H53" si="15">D50-D49</f>
        <v>159</v>
      </c>
      <c r="I50" s="5">
        <f>H50*$E$8*$F$9</f>
        <v>6.4497004847048274</v>
      </c>
      <c r="K50" s="2">
        <f t="shared" si="10"/>
        <v>130.08301310072321</v>
      </c>
      <c r="N50" s="18">
        <f t="shared" si="11"/>
        <v>-2.9409011644094338</v>
      </c>
      <c r="O50">
        <f t="shared" si="12"/>
        <v>8.6488996588247637</v>
      </c>
      <c r="P50">
        <f t="shared" si="13"/>
        <v>2.9409011644094338</v>
      </c>
      <c r="Q50">
        <f t="shared" si="14"/>
        <v>1.726873984224653</v>
      </c>
    </row>
    <row r="51" spans="1:17" x14ac:dyDescent="0.2">
      <c r="B51" t="s">
        <v>34</v>
      </c>
      <c r="C51" s="8">
        <v>4</v>
      </c>
      <c r="D51" s="8">
        <v>417.5</v>
      </c>
      <c r="E51" s="8">
        <v>536.5</v>
      </c>
      <c r="G51" s="9">
        <f>IF((90-F40-$I$33&gt;180),90-F40-$I$33-180,90-F40-$I$33)</f>
        <v>124.04148642114512</v>
      </c>
      <c r="H51" s="3">
        <f t="shared" si="15"/>
        <v>84</v>
      </c>
      <c r="I51" s="5">
        <f>H51*$E$8*$F$9</f>
        <v>3.4073889353157578</v>
      </c>
      <c r="K51" s="2" t="e">
        <f t="shared" si="10"/>
        <v>#DIV/0!</v>
      </c>
      <c r="N51" s="15">
        <f t="shared" si="11"/>
        <v>-2.6975162404583082</v>
      </c>
      <c r="O51">
        <f t="shared" si="12"/>
        <v>7.2765938675363255</v>
      </c>
      <c r="P51">
        <f t="shared" si="13"/>
        <v>2.6975162404583082</v>
      </c>
      <c r="Q51">
        <f t="shared" si="14"/>
        <v>1.4834890602735273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-417.5</v>
      </c>
      <c r="I52" s="5">
        <f>H52*$E$8*$F$9</f>
        <v>-16.935534291599154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D38</v>
      </c>
      <c r="P55" s="9" t="s">
        <v>97</v>
      </c>
    </row>
    <row r="56" spans="1:17" x14ac:dyDescent="0.2">
      <c r="N56" s="9" t="s">
        <v>98</v>
      </c>
      <c r="O56" t="str">
        <f>"D"&amp;MID(P56,2,99)</f>
        <v>D50</v>
      </c>
      <c r="P56" s="9" t="s">
        <v>99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>E57*$E$8*$F$9</f>
        <v>1.4603095437067533</v>
      </c>
      <c r="N57" t="s">
        <v>100</v>
      </c>
      <c r="O57" s="2">
        <f>SQRT((1/(C$37+C$47+2))*SUM(O38:O42,O48:O52))</f>
        <v>1.6074674538969798</v>
      </c>
    </row>
    <row r="58" spans="1:17" x14ac:dyDescent="0.2">
      <c r="B58" t="s">
        <v>39</v>
      </c>
      <c r="E58" s="3">
        <f t="shared" ref="E58:E61" si="17">E49-E39</f>
        <v>42</v>
      </c>
      <c r="F58" s="2">
        <f>E58*$E$8*$F$9</f>
        <v>1.7036944676578789</v>
      </c>
      <c r="N58" t="s">
        <v>101</v>
      </c>
      <c r="O58" s="2">
        <f>SUM(P38:P42,P48:P52)</f>
        <v>10.891475346812868</v>
      </c>
    </row>
    <row r="59" spans="1:17" x14ac:dyDescent="0.2">
      <c r="B59" t="s">
        <v>40</v>
      </c>
      <c r="E59" s="3">
        <f t="shared" si="17"/>
        <v>21</v>
      </c>
      <c r="F59" s="2">
        <f>E59*$E$8*$F$9</f>
        <v>0.85184723382893945</v>
      </c>
      <c r="N59" t="s">
        <v>102</v>
      </c>
      <c r="O59" s="2">
        <f>AVERAGE(N48:N52,N38:N42)</f>
        <v>-1.2140271801847808</v>
      </c>
    </row>
    <row r="60" spans="1:17" x14ac:dyDescent="0.2">
      <c r="B60" t="s">
        <v>41</v>
      </c>
      <c r="E60" s="17">
        <f>E51-D$32</f>
        <v>65.5</v>
      </c>
      <c r="F60" s="2">
        <f>E60*$E$8*$F$9</f>
        <v>2.6569520864664544</v>
      </c>
      <c r="N60" t="s">
        <v>103</v>
      </c>
      <c r="O60" s="2">
        <f>(1/(C$37+C$47+2))*SUM(Q38:Q42,Q48:Q52)</f>
        <v>0.93104391543208342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1.1100896211106284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1.1316414717502385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3.0828757033809238</v>
      </c>
    </row>
    <row r="64" spans="1:17" x14ac:dyDescent="0.2">
      <c r="N64" t="s">
        <v>107</v>
      </c>
      <c r="O64" s="19" cm="1">
        <f t="array" aca="1" ref="O64" ca="1">(INDIRECT(O56)-C$13)*E$8*F$9</f>
        <v>11.09429611677214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49.681109004255767</v>
      </c>
      <c r="P65" s="19" cm="1">
        <f t="array" aca="1" ref="P65" ca="1">(360/(2*PI()))*ATAN(ABS(INDIRECT(P56))/(ABS(C$32-INDIRECT(O56))*E$8*F$9))</f>
        <v>35.010592573763311</v>
      </c>
      <c r="Q65" s="2">
        <f ca="1">180-O65-P65</f>
        <v>95.308298421980908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12.236733594240002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-16</v>
      </c>
      <c r="F67" s="2">
        <f t="shared" ref="F67:F72" si="18">E67*$E$8*$F$9</f>
        <v>-0.64902646386966822</v>
      </c>
      <c r="N67" t="s">
        <v>111</v>
      </c>
      <c r="O67" s="19" cm="1">
        <f t="array" aca="1" ref="O67" ca="1">(360/(2*PI()))*ATAN((ABS(INDIRECT(P55))+ABS(INDIRECT(P56))/(ABS(O63-O64))))</f>
        <v>49.681109004255767</v>
      </c>
      <c r="P67" s="19" cm="1">
        <f t="array" aca="1" ref="P67" ca="1">(360/(2*PI()))*ATAN(ABS(INDIRECT(P56))/(ABS(0-INDIRECT(O56))*E$8*F$9))</f>
        <v>12.264773727892401</v>
      </c>
      <c r="Q67" s="2">
        <f ca="1">180-O67-P67</f>
        <v>118.05411726785182</v>
      </c>
    </row>
    <row r="68" spans="1:17" x14ac:dyDescent="0.2">
      <c r="B68" t="s">
        <v>39</v>
      </c>
      <c r="C68" t="s">
        <v>43</v>
      </c>
      <c r="E68" s="3">
        <f>E38-E49</f>
        <v>-52.5</v>
      </c>
      <c r="F68" s="2">
        <f t="shared" si="18"/>
        <v>-2.1296180845723489</v>
      </c>
      <c r="N68" t="s">
        <v>112</v>
      </c>
      <c r="O68" s="19" cm="1">
        <f t="array" aca="1" ref="O68" ca="1">SQRT((INDIRECT(P55)*INDIRECT(P55))+((INDIRECT(O55)-C$13)*(INDIRECT(O55)-C$13)*E$8*F$9*E$8*F$9)           )</f>
        <v>3.1878367019228531</v>
      </c>
    </row>
    <row r="69" spans="1:17" x14ac:dyDescent="0.2">
      <c r="B69" t="s">
        <v>40</v>
      </c>
      <c r="E69" s="3">
        <f t="shared" ref="E69:E72" si="19">E39-E50</f>
        <v>-82</v>
      </c>
      <c r="F69" s="2">
        <f t="shared" si="18"/>
        <v>-3.3262606273320494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-15</v>
      </c>
      <c r="F70" s="2">
        <f t="shared" si="18"/>
        <v>-0.60846230987781391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62</v>
      </c>
      <c r="D76" s="8">
        <v>469</v>
      </c>
      <c r="E76" s="3">
        <f>(D77-D76  )</f>
        <v>17.5</v>
      </c>
      <c r="F76" s="3">
        <f>ATAN(E76/E77)</f>
        <v>0.48139722405730367</v>
      </c>
      <c r="G76" s="2">
        <f>((PI()/2)-F76-F77)*(360/(2*PI()))</f>
        <v>44.801477430969442</v>
      </c>
    </row>
    <row r="77" spans="1:17" x14ac:dyDescent="0.2">
      <c r="A77" t="s">
        <v>62</v>
      </c>
      <c r="B77" s="8">
        <v>2</v>
      </c>
      <c r="C77" s="8">
        <v>95.5</v>
      </c>
      <c r="D77" s="8">
        <v>486.5</v>
      </c>
      <c r="E77" s="3">
        <f>AVERAGE(C77,C78)-C76</f>
        <v>33.5</v>
      </c>
      <c r="F77" s="3">
        <f>ATAN(E77/E78)</f>
        <v>0.30746581180924559</v>
      </c>
    </row>
    <row r="78" spans="1:17" x14ac:dyDescent="0.2">
      <c r="A78" t="s">
        <v>63</v>
      </c>
      <c r="B78" s="8">
        <v>3</v>
      </c>
      <c r="C78" s="8">
        <v>95.5</v>
      </c>
      <c r="D78" s="8">
        <v>574.5</v>
      </c>
      <c r="E78" s="3">
        <f>D78-D76</f>
        <v>105.5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7DF43-770D-6D41-8239-281393A41C14}">
  <sheetPr codeName="Sheet21"/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183</v>
      </c>
      <c r="D3" s="8">
        <v>60</v>
      </c>
    </row>
    <row r="4" spans="1:11" x14ac:dyDescent="0.2">
      <c r="B4" s="8">
        <v>2</v>
      </c>
      <c r="C4" s="8">
        <v>449.5</v>
      </c>
      <c r="D4" s="8">
        <v>78.5</v>
      </c>
    </row>
    <row r="5" spans="1:11" x14ac:dyDescent="0.2">
      <c r="A5" t="s">
        <v>47</v>
      </c>
      <c r="B5" s="8">
        <v>3</v>
      </c>
      <c r="C5" s="8">
        <v>427.5</v>
      </c>
      <c r="D5" s="8">
        <v>700.5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486.5</v>
      </c>
      <c r="D6" s="8">
        <v>698.5</v>
      </c>
      <c r="E6" s="3">
        <f>SQRT(((C6-C5)^2)+((D6-D5)^2))</f>
        <v>59.033888572581766</v>
      </c>
      <c r="F6" s="2">
        <f>E6*E8</f>
        <v>22.098371868107872</v>
      </c>
      <c r="J6" s="3">
        <f>SQRT(((C5-C7)^2)+((D5-D7)^2))</f>
        <v>73.53910524340094</v>
      </c>
    </row>
    <row r="7" spans="1:11" x14ac:dyDescent="0.2">
      <c r="A7" t="s">
        <v>5</v>
      </c>
      <c r="B7" s="8">
        <v>5</v>
      </c>
      <c r="C7" s="8">
        <v>495.5</v>
      </c>
      <c r="D7" s="8">
        <v>672.5</v>
      </c>
      <c r="E7" s="3">
        <f>SQRT(((D6-D7)^2)+((C6-C7)^2))</f>
        <v>27.513632984395208</v>
      </c>
      <c r="G7" s="2">
        <f>E7*E8</f>
        <v>10.299279072295297</v>
      </c>
      <c r="H7" s="2">
        <f>G7/F6</f>
        <v>0.46606506279130472</v>
      </c>
      <c r="K7" s="2">
        <f>180-((360/(2*PI())*ACOS(((E7^2)+(E6^2)-(J6^2))/(2*E6*E7))))</f>
        <v>68.965021608600011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0.37433366499206761</v>
      </c>
      <c r="I8" s="2">
        <f>MAX(G7,H33)</f>
        <v>10.299279072295297</v>
      </c>
    </row>
    <row r="9" spans="1:11" x14ac:dyDescent="0.2">
      <c r="A9" t="s">
        <v>59</v>
      </c>
      <c r="F9" s="3">
        <f>F6/G30</f>
        <v>9.81444531547494E-2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59</v>
      </c>
      <c r="D13" s="8">
        <v>471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483.5</v>
      </c>
      <c r="G14" s="3">
        <f>(C14-C$13)*$E$8</f>
        <v>13.2888451072184</v>
      </c>
      <c r="H14" s="3">
        <f>-(D14-D$13)*$E$8</f>
        <v>-4.6791708124008453</v>
      </c>
      <c r="J14" s="2">
        <f t="shared" ref="J14:K30" si="0">G14*$F$9</f>
        <v>1.3042264361061171</v>
      </c>
      <c r="K14" s="2">
        <f t="shared" si="0"/>
        <v>-0.45923466060074547</v>
      </c>
    </row>
    <row r="15" spans="1:11" x14ac:dyDescent="0.2">
      <c r="B15" s="8">
        <v>3</v>
      </c>
      <c r="C15" s="8">
        <v>130.5</v>
      </c>
      <c r="D15" s="8">
        <v>466.5</v>
      </c>
      <c r="G15" s="3">
        <f t="shared" ref="G15:G30" si="1">(C15-C$13)*$E$8</f>
        <v>26.764857046932836</v>
      </c>
      <c r="H15" s="3">
        <f t="shared" ref="H15:H30" si="2">-(D15-D$13)*$E$8</f>
        <v>1.6845014924643043</v>
      </c>
      <c r="J15" s="2">
        <f t="shared" si="0"/>
        <v>2.6268222586362642</v>
      </c>
      <c r="K15" s="2">
        <f t="shared" si="0"/>
        <v>0.16532447781626836</v>
      </c>
    </row>
    <row r="16" spans="1:11" x14ac:dyDescent="0.2">
      <c r="B16" s="8">
        <v>4</v>
      </c>
      <c r="C16" s="8">
        <v>168.5</v>
      </c>
      <c r="D16" s="8">
        <v>460.5</v>
      </c>
      <c r="G16" s="3">
        <f t="shared" si="1"/>
        <v>40.989536316631401</v>
      </c>
      <c r="H16" s="3">
        <f t="shared" si="2"/>
        <v>3.93050348241671</v>
      </c>
      <c r="J16" s="2">
        <f t="shared" si="0"/>
        <v>4.02289562686253</v>
      </c>
      <c r="K16" s="2">
        <f t="shared" si="0"/>
        <v>0.38575711490462616</v>
      </c>
    </row>
    <row r="17" spans="1:11" x14ac:dyDescent="0.2">
      <c r="B17" s="8">
        <v>5</v>
      </c>
      <c r="C17" s="8">
        <v>201.5</v>
      </c>
      <c r="D17" s="8">
        <v>497.5</v>
      </c>
      <c r="G17" s="3">
        <f t="shared" si="1"/>
        <v>53.342547261369631</v>
      </c>
      <c r="H17" s="3">
        <f t="shared" si="2"/>
        <v>-9.9198421222897917</v>
      </c>
      <c r="J17" s="2">
        <f t="shared" si="0"/>
        <v>5.2352751308484979</v>
      </c>
      <c r="K17" s="2">
        <f t="shared" si="0"/>
        <v>-0.97357748047358028</v>
      </c>
    </row>
    <row r="18" spans="1:11" x14ac:dyDescent="0.2">
      <c r="B18" s="8">
        <v>6</v>
      </c>
      <c r="C18" s="8">
        <v>237.5</v>
      </c>
      <c r="D18" s="8">
        <v>485.5</v>
      </c>
      <c r="G18" s="3">
        <f t="shared" si="1"/>
        <v>66.818559201084071</v>
      </c>
      <c r="H18" s="3">
        <f t="shared" si="2"/>
        <v>-5.4278381423849806</v>
      </c>
      <c r="J18" s="2">
        <f t="shared" si="0"/>
        <v>6.5578709533786448</v>
      </c>
      <c r="K18" s="2">
        <f t="shared" si="0"/>
        <v>-0.53271220629686478</v>
      </c>
    </row>
    <row r="19" spans="1:11" x14ac:dyDescent="0.2">
      <c r="B19" s="8">
        <v>7</v>
      </c>
      <c r="C19" s="8">
        <v>272.5</v>
      </c>
      <c r="D19" s="8">
        <v>458.5</v>
      </c>
      <c r="G19" s="3">
        <f t="shared" si="1"/>
        <v>79.920237475806431</v>
      </c>
      <c r="H19" s="3">
        <f t="shared" si="2"/>
        <v>4.6791708124008453</v>
      </c>
      <c r="J19" s="2">
        <f t="shared" si="0"/>
        <v>7.8437280030607317</v>
      </c>
      <c r="K19" s="2">
        <f t="shared" si="0"/>
        <v>0.45923466060074547</v>
      </c>
    </row>
    <row r="20" spans="1:11" x14ac:dyDescent="0.2">
      <c r="B20" s="8">
        <v>8</v>
      </c>
      <c r="C20" s="8">
        <v>307.5</v>
      </c>
      <c r="D20" s="8">
        <v>462.5</v>
      </c>
      <c r="G20" s="3">
        <f t="shared" si="1"/>
        <v>93.021915750528805</v>
      </c>
      <c r="H20" s="3">
        <f t="shared" si="2"/>
        <v>3.1818361524325747</v>
      </c>
      <c r="J20" s="2">
        <f t="shared" si="0"/>
        <v>9.1295850527428204</v>
      </c>
      <c r="K20" s="2">
        <f t="shared" si="0"/>
        <v>0.31227956920850691</v>
      </c>
    </row>
    <row r="21" spans="1:11" x14ac:dyDescent="0.2">
      <c r="B21" s="8">
        <v>9</v>
      </c>
      <c r="C21" s="8">
        <v>342.5</v>
      </c>
      <c r="D21" s="8">
        <v>503.5</v>
      </c>
      <c r="G21" s="3">
        <f t="shared" si="1"/>
        <v>106.12359402525117</v>
      </c>
      <c r="H21" s="3">
        <f t="shared" si="2"/>
        <v>-12.165844112242198</v>
      </c>
      <c r="J21" s="2">
        <f t="shared" si="0"/>
        <v>10.415442102424906</v>
      </c>
      <c r="K21" s="2">
        <f t="shared" si="0"/>
        <v>-1.1940101175619382</v>
      </c>
    </row>
    <row r="22" spans="1:11" x14ac:dyDescent="0.2">
      <c r="B22" s="8">
        <v>10</v>
      </c>
      <c r="C22" s="8">
        <v>379.5</v>
      </c>
      <c r="D22" s="8">
        <v>467.5</v>
      </c>
      <c r="G22" s="3">
        <f t="shared" si="1"/>
        <v>119.97393962995767</v>
      </c>
      <c r="H22" s="3">
        <f t="shared" si="2"/>
        <v>1.3101678274722366</v>
      </c>
      <c r="J22" s="2">
        <f t="shared" si="0"/>
        <v>11.774776697803112</v>
      </c>
      <c r="K22" s="2">
        <f t="shared" si="0"/>
        <v>0.12858570496820873</v>
      </c>
    </row>
    <row r="23" spans="1:11" x14ac:dyDescent="0.2">
      <c r="B23" s="8">
        <v>11</v>
      </c>
      <c r="C23" s="8">
        <v>414.5</v>
      </c>
      <c r="D23" s="8">
        <v>502.5</v>
      </c>
      <c r="G23" s="3">
        <f t="shared" si="1"/>
        <v>133.07561790468003</v>
      </c>
      <c r="H23" s="3">
        <f t="shared" si="2"/>
        <v>-11.791510447250129</v>
      </c>
      <c r="J23" s="2">
        <f t="shared" si="0"/>
        <v>13.0606337474852</v>
      </c>
      <c r="K23" s="2">
        <f t="shared" si="0"/>
        <v>-1.1572713447138785</v>
      </c>
    </row>
    <row r="24" spans="1:11" x14ac:dyDescent="0.2">
      <c r="B24" s="8">
        <v>12</v>
      </c>
      <c r="C24" s="8">
        <v>449.5</v>
      </c>
      <c r="D24" s="8">
        <v>463.5</v>
      </c>
      <c r="G24" s="3">
        <f t="shared" si="1"/>
        <v>146.17729617940239</v>
      </c>
      <c r="H24" s="3">
        <f t="shared" si="2"/>
        <v>2.807502487440507</v>
      </c>
      <c r="J24" s="2">
        <f t="shared" si="0"/>
        <v>14.346490797167286</v>
      </c>
      <c r="K24" s="2">
        <f t="shared" si="0"/>
        <v>0.27554079636044726</v>
      </c>
    </row>
    <row r="25" spans="1:11" x14ac:dyDescent="0.2">
      <c r="B25" s="8">
        <v>13</v>
      </c>
      <c r="C25" s="8">
        <v>487.5</v>
      </c>
      <c r="D25" s="8">
        <v>359.5</v>
      </c>
      <c r="G25" s="3">
        <f t="shared" si="1"/>
        <v>160.40197544910097</v>
      </c>
      <c r="H25" s="3">
        <f t="shared" si="2"/>
        <v>41.738203646615538</v>
      </c>
      <c r="J25" s="2">
        <f t="shared" si="0"/>
        <v>15.742564165393555</v>
      </c>
      <c r="K25" s="2">
        <f t="shared" si="0"/>
        <v>4.096373172558649</v>
      </c>
    </row>
    <row r="26" spans="1:11" x14ac:dyDescent="0.2">
      <c r="B26" s="8">
        <v>14</v>
      </c>
      <c r="C26" s="8">
        <v>519.5</v>
      </c>
      <c r="D26" s="8">
        <v>320.5</v>
      </c>
      <c r="G26" s="3">
        <f t="shared" si="1"/>
        <v>172.38065272884714</v>
      </c>
      <c r="H26" s="3">
        <f t="shared" si="2"/>
        <v>56.337216581306173</v>
      </c>
      <c r="J26" s="2">
        <f t="shared" si="0"/>
        <v>16.918204896531464</v>
      </c>
      <c r="K26" s="2">
        <f t="shared" si="0"/>
        <v>5.5291853136329747</v>
      </c>
    </row>
    <row r="27" spans="1:11" x14ac:dyDescent="0.2">
      <c r="B27" s="8">
        <v>15</v>
      </c>
      <c r="C27" s="8">
        <v>553.5</v>
      </c>
      <c r="D27" s="8">
        <v>299.5</v>
      </c>
      <c r="G27" s="3">
        <f t="shared" si="1"/>
        <v>185.10799733857743</v>
      </c>
      <c r="H27" s="3">
        <f t="shared" si="2"/>
        <v>64.198223546139587</v>
      </c>
      <c r="J27" s="2">
        <f t="shared" si="0"/>
        <v>18.167323173365489</v>
      </c>
      <c r="K27" s="2">
        <f t="shared" si="0"/>
        <v>6.300699543442227</v>
      </c>
    </row>
    <row r="28" spans="1:11" x14ac:dyDescent="0.2">
      <c r="B28" s="8">
        <v>16</v>
      </c>
      <c r="C28" s="8">
        <v>588.5</v>
      </c>
      <c r="D28" s="8">
        <v>284.5</v>
      </c>
      <c r="G28" s="3">
        <f t="shared" si="1"/>
        <v>198.20967561329979</v>
      </c>
      <c r="H28" s="3">
        <f t="shared" si="2"/>
        <v>69.813228521020605</v>
      </c>
      <c r="J28" s="2">
        <f t="shared" si="0"/>
        <v>19.453180223047575</v>
      </c>
      <c r="K28" s="2">
        <f t="shared" si="0"/>
        <v>6.8517811361631216</v>
      </c>
    </row>
    <row r="29" spans="1:11" x14ac:dyDescent="0.2">
      <c r="B29" s="8">
        <v>17</v>
      </c>
      <c r="C29" s="8">
        <v>623.5</v>
      </c>
      <c r="D29" s="8">
        <v>268.5</v>
      </c>
      <c r="G29" s="3">
        <f t="shared" si="1"/>
        <v>211.31135388802215</v>
      </c>
      <c r="H29" s="3">
        <f t="shared" si="2"/>
        <v>75.802567160893688</v>
      </c>
      <c r="J29" s="2">
        <f t="shared" si="0"/>
        <v>20.739037272729664</v>
      </c>
      <c r="K29" s="2">
        <f t="shared" si="0"/>
        <v>7.439601501732076</v>
      </c>
    </row>
    <row r="30" spans="1:11" x14ac:dyDescent="0.2">
      <c r="B30" s="8">
        <v>18</v>
      </c>
      <c r="C30" s="8">
        <v>660.5</v>
      </c>
      <c r="D30" s="8">
        <v>220.5</v>
      </c>
      <c r="G30" s="3">
        <f t="shared" si="1"/>
        <v>225.16169949272867</v>
      </c>
      <c r="H30" s="3">
        <f t="shared" si="2"/>
        <v>93.770583080512935</v>
      </c>
      <c r="J30" s="2">
        <f t="shared" si="0"/>
        <v>22.098371868107872</v>
      </c>
      <c r="K30" s="2">
        <f t="shared" si="0"/>
        <v>9.2030625984389385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453</v>
      </c>
      <c r="D32" s="8">
        <v>470</v>
      </c>
      <c r="G32" s="2">
        <f>(C32-C$13)*$E$8*$F$9</f>
        <v>14.475076502135495</v>
      </c>
      <c r="I32" t="s">
        <v>16</v>
      </c>
    </row>
    <row r="33" spans="1:17" x14ac:dyDescent="0.2">
      <c r="A33" t="s">
        <v>17</v>
      </c>
      <c r="B33" s="8">
        <v>2</v>
      </c>
      <c r="C33" s="8">
        <v>447.5</v>
      </c>
      <c r="D33" s="8">
        <v>712.5</v>
      </c>
      <c r="E33" s="3">
        <f>D33-D32</f>
        <v>242.5</v>
      </c>
      <c r="H33" s="2">
        <f>E33*E8*$F$9</f>
        <v>8.9091524156544626</v>
      </c>
      <c r="I33" s="9">
        <f>-(360/(2*PI()))*(ATAN((-E51+E33)/(-D51+D33))-(0))</f>
        <v>43.210089391753932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90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91</v>
      </c>
      <c r="O36" t="s">
        <v>92</v>
      </c>
      <c r="P36" t="s">
        <v>93</v>
      </c>
      <c r="Q36" t="s">
        <v>94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146</v>
      </c>
      <c r="E38" s="8">
        <v>437</v>
      </c>
      <c r="F38" s="2">
        <f>(360/(2*PI()))*(ATAN((E49-E38)/(D49-D38))-(PI()/2))</f>
        <v>-46.832839505942061</v>
      </c>
      <c r="G38" s="2">
        <f>-(360/(2*PI()))*(ATAN((-E48+E38)/(-D48+D38))-(0))</f>
        <v>58.81502534126161</v>
      </c>
      <c r="H38" s="4">
        <f>D38-C13</f>
        <v>87</v>
      </c>
      <c r="I38" s="5">
        <f>H38*$E$8*$F$9</f>
        <v>3.1962732377811882</v>
      </c>
      <c r="J38" s="12" t="s">
        <v>53</v>
      </c>
      <c r="N38" s="15">
        <f>IF(E38&gt;0,-(E38-D$13)*$E$8*$F$9,"")</f>
        <v>1.2491182768340277</v>
      </c>
      <c r="O38">
        <f>IF(N38="","",N38*N38)</f>
        <v>1.5602964695208106</v>
      </c>
      <c r="P38">
        <f>IF(N38="","",ABS(N38))</f>
        <v>1.2491182768340277</v>
      </c>
      <c r="Q38">
        <f>IF(N38="","",ABS(N38-O$59))</f>
        <v>1.4774235081041125</v>
      </c>
    </row>
    <row r="39" spans="1:17" x14ac:dyDescent="0.2">
      <c r="B39" t="s">
        <v>24</v>
      </c>
      <c r="C39" s="8">
        <v>2</v>
      </c>
      <c r="D39" s="8">
        <v>298.5</v>
      </c>
      <c r="E39" s="8">
        <v>442.5</v>
      </c>
      <c r="F39" s="2">
        <f t="shared" ref="F39:F42" si="3">(360/(2*PI()))*(ATAN((E50-E39)/(D50-D39))-(PI()/2))</f>
        <v>-34.315087599997284</v>
      </c>
      <c r="G39" s="2">
        <f t="shared" ref="G39:G42" si="4">-(360/(2*PI()))*(ATAN((-E49+E39)/(-D49+D39))-(0))</f>
        <v>32.005383208083494</v>
      </c>
      <c r="H39" s="3">
        <f>D39-D38</f>
        <v>152.5</v>
      </c>
      <c r="I39" s="5">
        <f>H39*$E$8*$F$9</f>
        <v>5.6026628593290946</v>
      </c>
      <c r="J39" s="12" t="s">
        <v>53</v>
      </c>
      <c r="N39" s="18">
        <f t="shared" ref="N39:N42" si="5">IF(E39&gt;0,-(E39-D$13)*$E$8*$F$9,"")</f>
        <v>1.0470550261696996</v>
      </c>
      <c r="O39">
        <f t="shared" ref="O39:O42" si="6">IF(N39="","",N39*N39)</f>
        <v>1.0963242278272303</v>
      </c>
      <c r="P39">
        <f t="shared" ref="P39:P42" si="7">IF(N39="","",ABS(N39))</f>
        <v>1.0470550261696996</v>
      </c>
      <c r="Q39">
        <f t="shared" ref="Q39:Q42" si="8">IF(N39="","",ABS(N39-O$59))</f>
        <v>1.2753602574397844</v>
      </c>
    </row>
    <row r="40" spans="1:17" x14ac:dyDescent="0.2">
      <c r="B40" t="s">
        <v>25</v>
      </c>
      <c r="C40" s="8">
        <v>3</v>
      </c>
      <c r="D40" s="8">
        <v>382.5</v>
      </c>
      <c r="E40" s="8">
        <v>461.5</v>
      </c>
      <c r="F40" s="2">
        <f t="shared" si="3"/>
        <v>-28.810793742973065</v>
      </c>
      <c r="G40" s="2">
        <f t="shared" si="4"/>
        <v>47.021364940356015</v>
      </c>
      <c r="H40" s="3">
        <f t="shared" ref="H40:H42" si="9">D40-D39</f>
        <v>84</v>
      </c>
      <c r="I40" s="5">
        <f>H40*$E$8*$F$9</f>
        <v>3.0860569192370093</v>
      </c>
      <c r="J40" s="12" t="s">
        <v>53</v>
      </c>
      <c r="N40" s="15">
        <f t="shared" si="5"/>
        <v>0.34901834205656651</v>
      </c>
      <c r="O40">
        <f t="shared" si="6"/>
        <v>0.12181380309191446</v>
      </c>
      <c r="P40">
        <f t="shared" si="7"/>
        <v>0.34901834205656651</v>
      </c>
      <c r="Q40">
        <f t="shared" si="8"/>
        <v>0.5773235733266513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-51.454259782548526</v>
      </c>
      <c r="H41" s="3">
        <f t="shared" si="9"/>
        <v>-382.5</v>
      </c>
      <c r="I41" s="5">
        <f>H41*$E$8*$F$9</f>
        <v>-14.052580614382812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4" t="s">
        <v>67</v>
      </c>
      <c r="F43" s="14"/>
      <c r="G43" s="14"/>
      <c r="H43" s="14"/>
      <c r="I43" s="14"/>
      <c r="J43" s="14"/>
    </row>
    <row r="44" spans="1:17" x14ac:dyDescent="0.2">
      <c r="B44" s="15" t="s">
        <v>89</v>
      </c>
      <c r="G44" s="1" t="s">
        <v>28</v>
      </c>
      <c r="H44" s="13">
        <f>$C$32-D40</f>
        <v>70.5</v>
      </c>
      <c r="I44" s="16">
        <f>H44*$E$8*$F$9</f>
        <v>2.5900834857882042</v>
      </c>
    </row>
    <row r="45" spans="1:17" x14ac:dyDescent="0.2">
      <c r="N45" t="s">
        <v>95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91</v>
      </c>
      <c r="O46" t="s">
        <v>92</v>
      </c>
      <c r="P46" t="s">
        <v>93</v>
      </c>
      <c r="Q46" t="s">
        <v>94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123</v>
      </c>
      <c r="E48" s="8">
        <v>475</v>
      </c>
      <c r="F48" s="2">
        <f>(360/(2*PI()))*(ATAN((E48-D$13)/(D48-C$13))-(PI()/2))</f>
        <v>-86.423665625002656</v>
      </c>
      <c r="G48" s="2">
        <f>IF((90-F48-G38&gt;180),90-F48-G38-180,90-F48-G38)</f>
        <v>117.60864028374104</v>
      </c>
      <c r="H48" s="3" t="s">
        <v>31</v>
      </c>
      <c r="I48" s="6" t="s">
        <v>31</v>
      </c>
      <c r="K48" s="2">
        <f>IF((90-G38-F38&gt;180),90-G38-F38-180,90-G38-F38)</f>
        <v>78.017814164680459</v>
      </c>
      <c r="N48" s="15">
        <f>IF(E48&gt;0,-(E48-D$13)*$E$8*$F$9,"")</f>
        <v>-0.14695509139223853</v>
      </c>
      <c r="O48">
        <f>IF(N48="","",N48*N48)</f>
        <v>2.1595798886101178E-2</v>
      </c>
      <c r="P48">
        <f>IF(N48="","",ABS(N48))</f>
        <v>0.14695509139223853</v>
      </c>
      <c r="Q48">
        <f>IF(N48="","",ABS(N48-O$59))</f>
        <v>8.1350139877846311E-2</v>
      </c>
    </row>
    <row r="49" spans="1:17" x14ac:dyDescent="0.2">
      <c r="B49" t="s">
        <v>32</v>
      </c>
      <c r="C49" s="8">
        <v>2</v>
      </c>
      <c r="D49" s="8">
        <v>210.5</v>
      </c>
      <c r="E49" s="8">
        <v>497.5</v>
      </c>
      <c r="G49" s="15">
        <f>IF((90-F38-G39&gt;180),90-F38-G39-180,90-F38-G39)</f>
        <v>104.82745629785856</v>
      </c>
      <c r="H49" s="3">
        <f>D49-D48</f>
        <v>87.5</v>
      </c>
      <c r="I49" s="5">
        <f>H49*$E$8*$F$9</f>
        <v>3.2146426242052177</v>
      </c>
      <c r="K49" s="2">
        <f t="shared" ref="K49:K52" si="10">IF((90-G39-F39&gt;180),90-G39-F39-180,90-G39-F39)</f>
        <v>92.309704391913783</v>
      </c>
      <c r="N49" s="15">
        <f t="shared" ref="N49:N52" si="11">IF(E49&gt;0,-(E49-D$13)*$E$8*$F$9,"")</f>
        <v>-0.97357748047358028</v>
      </c>
      <c r="O49">
        <f t="shared" ref="O49:O52" si="12">IF(N49="","",N49*N49)</f>
        <v>0.94785311048528464</v>
      </c>
      <c r="P49">
        <f t="shared" ref="P49:P52" si="13">IF(N49="","",ABS(N49))</f>
        <v>0.97357748047358028</v>
      </c>
      <c r="Q49">
        <f t="shared" ref="Q49:Q52" si="14">IF(N49="","",ABS(N49-O$59))</f>
        <v>0.74527224920349544</v>
      </c>
    </row>
    <row r="50" spans="1:17" x14ac:dyDescent="0.2">
      <c r="B50" t="s">
        <v>33</v>
      </c>
      <c r="C50" s="8">
        <v>3</v>
      </c>
      <c r="D50" s="8">
        <v>341.5</v>
      </c>
      <c r="E50" s="8">
        <v>505.5</v>
      </c>
      <c r="G50" s="15">
        <f>IF((90-F39-G40&gt;180),90-F39-G40-180,90-F39-G40)</f>
        <v>77.293722659641276</v>
      </c>
      <c r="H50" s="3">
        <f t="shared" ref="H50:H53" si="15">D50-D49</f>
        <v>131</v>
      </c>
      <c r="I50" s="5">
        <f>H50*$E$8*$F$9</f>
        <v>4.8127792430958118</v>
      </c>
      <c r="K50" s="2">
        <f t="shared" si="10"/>
        <v>71.789428802617053</v>
      </c>
      <c r="N50" s="18">
        <f t="shared" si="11"/>
        <v>-1.2674876632580574</v>
      </c>
      <c r="O50">
        <f t="shared" si="12"/>
        <v>1.6065249765113707</v>
      </c>
      <c r="P50">
        <f t="shared" si="13"/>
        <v>1.2674876632580574</v>
      </c>
      <c r="Q50">
        <f t="shared" si="14"/>
        <v>1.0391824319879726</v>
      </c>
    </row>
    <row r="51" spans="1:17" x14ac:dyDescent="0.2">
      <c r="B51" t="s">
        <v>34</v>
      </c>
      <c r="C51" s="8">
        <v>4</v>
      </c>
      <c r="D51" s="8">
        <v>415.5</v>
      </c>
      <c r="E51" s="8">
        <v>521.5</v>
      </c>
      <c r="G51" s="9">
        <f>IF((90-F40-$I$33&gt;180),90-F40-$I$33-180,90-F40-$I$33)</f>
        <v>75.600704351219122</v>
      </c>
      <c r="H51" s="3">
        <f t="shared" si="15"/>
        <v>74</v>
      </c>
      <c r="I51" s="5">
        <f>H51*$E$8*$F$9</f>
        <v>2.7186691907564127</v>
      </c>
      <c r="K51" s="2" t="e">
        <f t="shared" si="10"/>
        <v>#DIV/0!</v>
      </c>
      <c r="N51" s="15">
        <f t="shared" si="11"/>
        <v>-1.8553080288270116</v>
      </c>
      <c r="O51">
        <f t="shared" si="12"/>
        <v>3.4421678818299712</v>
      </c>
      <c r="P51">
        <f t="shared" si="13"/>
        <v>1.8553080288270116</v>
      </c>
      <c r="Q51">
        <f t="shared" si="14"/>
        <v>1.6270027975569268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-415.5</v>
      </c>
      <c r="I52" s="5">
        <f>H52*$E$8*$F$9</f>
        <v>-15.26496011836878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4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4"/>
    </row>
    <row r="54" spans="1:17" x14ac:dyDescent="0.2">
      <c r="G54" s="1" t="s">
        <v>28</v>
      </c>
    </row>
    <row r="55" spans="1:17" x14ac:dyDescent="0.2">
      <c r="N55" s="9" t="s">
        <v>96</v>
      </c>
      <c r="O55" t="str">
        <f>"D"&amp;MID(P55,2,99)</f>
        <v>D38</v>
      </c>
      <c r="P55" s="9" t="s">
        <v>97</v>
      </c>
    </row>
    <row r="56" spans="1:17" x14ac:dyDescent="0.2">
      <c r="N56" s="9" t="s">
        <v>98</v>
      </c>
      <c r="O56" t="str">
        <f>"D"&amp;MID(P56,2,99)</f>
        <v>D51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38</v>
      </c>
      <c r="F57" s="2">
        <f>E57*$E$8*$F$9</f>
        <v>1.396073368226266</v>
      </c>
      <c r="N57" t="s">
        <v>100</v>
      </c>
      <c r="O57" s="2">
        <f>SQRT((1/(C$37+C$47+2))*SUM(O38:O42,O48:O52))</f>
        <v>0.98863408960447841</v>
      </c>
    </row>
    <row r="58" spans="1:17" x14ac:dyDescent="0.2">
      <c r="B58" t="s">
        <v>39</v>
      </c>
      <c r="E58" s="3">
        <f t="shared" ref="E58:E61" si="17">E49-E39</f>
        <v>55</v>
      </c>
      <c r="F58" s="2">
        <f>E58*$E$8*$F$9</f>
        <v>2.0206325066432798</v>
      </c>
      <c r="N58" t="s">
        <v>101</v>
      </c>
      <c r="O58" s="2">
        <f>SUM(P38:P42,P48:P52)</f>
        <v>6.8885199090111824</v>
      </c>
    </row>
    <row r="59" spans="1:17" x14ac:dyDescent="0.2">
      <c r="B59" t="s">
        <v>40</v>
      </c>
      <c r="E59" s="3">
        <f t="shared" si="17"/>
        <v>44</v>
      </c>
      <c r="F59" s="2">
        <f>E59*$E$8*$F$9</f>
        <v>1.6165060053146239</v>
      </c>
      <c r="N59" t="s">
        <v>102</v>
      </c>
      <c r="O59" s="2">
        <f>AVERAGE(N48:N52,N38:N42)</f>
        <v>-0.22830523127008484</v>
      </c>
    </row>
    <row r="60" spans="1:17" x14ac:dyDescent="0.2">
      <c r="B60" t="s">
        <v>41</v>
      </c>
      <c r="E60" s="17">
        <f>E51-D$32</f>
        <v>51.5</v>
      </c>
      <c r="F60" s="2">
        <f>E60*$E$8*$F$9</f>
        <v>1.8920468016750713</v>
      </c>
      <c r="N60" t="s">
        <v>103</v>
      </c>
      <c r="O60" s="2">
        <f>(1/(C$37+C$47+2))*SUM(Q38:Q42,Q48:Q52)</f>
        <v>0.75810166194408757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104</v>
      </c>
      <c r="O61" s="2">
        <f>ABS((O57*O57)-(O59*O59))</f>
        <v>0.92527408450278892</v>
      </c>
    </row>
    <row r="62" spans="1:17" x14ac:dyDescent="0.2">
      <c r="B62" t="s">
        <v>65</v>
      </c>
      <c r="E62" s="14"/>
      <c r="F62" s="14"/>
      <c r="N62" t="s">
        <v>105</v>
      </c>
      <c r="O62" s="2">
        <f>(SQRT(ABS(O61)))/O60</f>
        <v>1.2688425979850846</v>
      </c>
      <c r="P62">
        <f>SQRT(PI()/2)</f>
        <v>1.2533141373155001</v>
      </c>
    </row>
    <row r="63" spans="1:17" x14ac:dyDescent="0.2">
      <c r="G63" s="1" t="s">
        <v>28</v>
      </c>
      <c r="N63" t="s">
        <v>106</v>
      </c>
      <c r="O63" s="19" cm="1">
        <f t="array" aca="1" ref="O63" ca="1">(INDIRECT(O55)-C$13)*E$8*F$9</f>
        <v>3.1962732377811882</v>
      </c>
    </row>
    <row r="64" spans="1:17" x14ac:dyDescent="0.2">
      <c r="N64" t="s">
        <v>107</v>
      </c>
      <c r="O64" s="19" cm="1">
        <f t="array" aca="1" ref="O64" ca="1">(INDIRECT(O56)-C$13)*E$8*F$9</f>
        <v>13.097372520333259</v>
      </c>
      <c r="P64" s="19" t="str">
        <f ca="1">IF(O64&gt;O63,"Type B",IF(O64&lt;63,"Type A","ugh"))</f>
        <v>Type B</v>
      </c>
      <c r="Q64" t="s">
        <v>108</v>
      </c>
    </row>
    <row r="65" spans="1:17" x14ac:dyDescent="0.2">
      <c r="N65" t="s">
        <v>109</v>
      </c>
      <c r="O65" s="19" cm="1">
        <f t="array" aca="1" ref="O65" ca="1">(360/(2*PI()))*ATAN((ABS(INDIRECT(P55))+ABS(INDIRECT(P56))/(ABS(O63-O64))))</f>
        <v>55.156860502456603</v>
      </c>
      <c r="P65" s="19" cm="1">
        <f t="array" aca="1" ref="P65" ca="1">(360/(2*PI()))*ATAN(ABS(INDIRECT(P56))/(ABS(C$32-INDIRECT(O56))*E$8*F$9))</f>
        <v>53.403371090560825</v>
      </c>
      <c r="Q65" s="2">
        <f ca="1">180-O65-P65</f>
        <v>71.43976840698258</v>
      </c>
    </row>
    <row r="66" spans="1:17" x14ac:dyDescent="0.2">
      <c r="N66" t="s">
        <v>110</v>
      </c>
      <c r="O66" s="19" cm="1">
        <f t="array" aca="1" ref="O66" ca="1">SQRT((INDIRECT(P55)*INDIRECT(P55))+((INDIRECT(O55)-C$32)*(INDIRECT(O55)-C$32)*E$8*F$9*E$8*F$9)           )</f>
        <v>11.347761873846764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</v>
      </c>
      <c r="F67" s="2">
        <f t="shared" ref="F67:F72" si="18">E67*$E$8*$F$9</f>
        <v>-0.14695509139223853</v>
      </c>
      <c r="N67" t="s">
        <v>111</v>
      </c>
      <c r="O67" s="19" cm="1">
        <f t="array" aca="1" ref="O67" ca="1">(360/(2*PI()))*ATAN((ABS(INDIRECT(P55))+ABS(INDIRECT(P56))/(ABS(O63-O64))))</f>
        <v>55.156860502456603</v>
      </c>
      <c r="P67" s="19" cm="1">
        <f t="array" aca="1" ref="P67" ca="1">(360/(2*PI()))*ATAN(ABS(INDIRECT(P56))/(ABS(0-INDIRECT(O56))*E$8*F$9))</f>
        <v>6.9297581140165043</v>
      </c>
      <c r="Q67" s="2">
        <f ca="1">180-O67-P67</f>
        <v>117.9133813835269</v>
      </c>
    </row>
    <row r="68" spans="1:17" x14ac:dyDescent="0.2">
      <c r="B68" t="s">
        <v>39</v>
      </c>
      <c r="C68" t="s">
        <v>43</v>
      </c>
      <c r="E68" s="3">
        <f>E38-E49</f>
        <v>-60.5</v>
      </c>
      <c r="F68" s="2">
        <f t="shared" si="18"/>
        <v>-2.2226957573076076</v>
      </c>
      <c r="N68" t="s">
        <v>112</v>
      </c>
      <c r="O68" s="19" cm="1">
        <f t="array" aca="1" ref="O68" ca="1">SQRT((INDIRECT(P55)*INDIRECT(P55))+((INDIRECT(O55)-C$13)*(INDIRECT(O55)-C$13)*E$8*F$9*E$8*F$9)           )</f>
        <v>3.4316845834192065</v>
      </c>
    </row>
    <row r="69" spans="1:17" x14ac:dyDescent="0.2">
      <c r="B69" t="s">
        <v>40</v>
      </c>
      <c r="E69" s="3">
        <f t="shared" ref="E69:E72" si="19">E39-E50</f>
        <v>-63</v>
      </c>
      <c r="F69" s="2">
        <f t="shared" si="18"/>
        <v>-2.314542689427757</v>
      </c>
      <c r="N69" s="6" t="s">
        <v>113</v>
      </c>
      <c r="O69" s="6" t="s">
        <v>114</v>
      </c>
    </row>
    <row r="70" spans="1:17" x14ac:dyDescent="0.2">
      <c r="B70" t="s">
        <v>41</v>
      </c>
      <c r="E70" s="3">
        <f t="shared" si="19"/>
        <v>-60</v>
      </c>
      <c r="F70" s="2">
        <f t="shared" si="18"/>
        <v>-2.2043263708835781</v>
      </c>
      <c r="N70" s="6" t="s">
        <v>115</v>
      </c>
      <c r="O70" s="6" t="s">
        <v>116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4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60</v>
      </c>
      <c r="D76" s="8">
        <v>469</v>
      </c>
      <c r="E76" s="3">
        <f>(D77-D76  )</f>
        <v>11.5</v>
      </c>
      <c r="F76" s="3">
        <f>ATAN(E76/E77)</f>
        <v>0.33532438131501136</v>
      </c>
      <c r="G76" s="2">
        <f>((PI()/2)-F76-F77)*(360/(2*PI()))</f>
        <v>35.998195873892293</v>
      </c>
    </row>
    <row r="77" spans="1:17" x14ac:dyDescent="0.2">
      <c r="A77" t="s">
        <v>62</v>
      </c>
      <c r="B77" s="8">
        <v>2</v>
      </c>
      <c r="C77" s="8">
        <v>93.5</v>
      </c>
      <c r="D77" s="8">
        <v>480.5</v>
      </c>
      <c r="E77" s="3">
        <f>AVERAGE(C77,C78)-C76</f>
        <v>33</v>
      </c>
      <c r="F77" s="3">
        <f>ATAN(E77/E78)</f>
        <v>0.60718490270262737</v>
      </c>
    </row>
    <row r="78" spans="1:17" x14ac:dyDescent="0.2">
      <c r="A78" t="s">
        <v>63</v>
      </c>
      <c r="B78" s="8">
        <v>3</v>
      </c>
      <c r="C78" s="8">
        <v>92.5</v>
      </c>
      <c r="D78" s="8">
        <v>516.5</v>
      </c>
      <c r="E78" s="3">
        <f>D78-D76</f>
        <v>47.5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T17-1</vt:lpstr>
      <vt:lpstr>T17-2</vt:lpstr>
      <vt:lpstr>T17-3</vt:lpstr>
      <vt:lpstr>T17-4</vt:lpstr>
      <vt:lpstr>T17-5</vt:lpstr>
      <vt:lpstr>T17-6</vt:lpstr>
      <vt:lpstr>T17-7</vt:lpstr>
      <vt:lpstr>T17-8</vt:lpstr>
      <vt:lpstr>T17-9</vt:lpstr>
      <vt:lpstr>T17-10</vt:lpstr>
      <vt:lpstr>T17-11</vt:lpstr>
      <vt:lpstr>T17-12</vt:lpstr>
      <vt:lpstr>T17-13</vt:lpstr>
      <vt:lpstr>T17-14</vt:lpstr>
      <vt:lpstr>T17-15</vt:lpstr>
      <vt:lpstr>T17-16</vt:lpstr>
      <vt:lpstr>T17-17</vt:lpstr>
      <vt:lpstr>T17-18</vt:lpstr>
      <vt:lpstr>T17-19</vt:lpstr>
      <vt:lpstr>T17-20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2025-11-18T13:40:22Z</dcterms:modified>
</cp:coreProperties>
</file>