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6EFF886E-4B14-BC49-A325-D787CA54521C}" xr6:coauthVersionLast="47" xr6:coauthVersionMax="47" xr10:uidLastSave="{00000000-0000-0000-0000-000000000000}"/>
  <bookViews>
    <workbookView xWindow="5360" yWindow="980" windowWidth="30480" windowHeight="20400" xr2:uid="{04BB4798-6BC8-FA4E-8A7F-1F78221EA93F}"/>
  </bookViews>
  <sheets>
    <sheet name="T13-1" sheetId="27" r:id="rId1"/>
    <sheet name="T13-2" sheetId="28" r:id="rId2"/>
    <sheet name="T13-3" sheetId="29" r:id="rId3"/>
    <sheet name="T13-4" sheetId="30" r:id="rId4"/>
    <sheet name="T13-5" sheetId="31" r:id="rId5"/>
    <sheet name="T13-6" sheetId="32" r:id="rId6"/>
    <sheet name="T13-7" sheetId="33" r:id="rId7"/>
    <sheet name="T13-8" sheetId="34" r:id="rId8"/>
    <sheet name="T13-9" sheetId="35" r:id="rId9"/>
    <sheet name="T13-10" sheetId="36" r:id="rId10"/>
    <sheet name="T13-11" sheetId="37" r:id="rId11"/>
    <sheet name="T13-12" sheetId="38" r:id="rId12"/>
    <sheet name="T13-13" sheetId="39" r:id="rId13"/>
    <sheet name="T13-14" sheetId="40" r:id="rId14"/>
    <sheet name="T13-15" sheetId="41" r:id="rId15"/>
    <sheet name="T13-16" sheetId="42" r:id="rId16"/>
    <sheet name="T13-17" sheetId="43" r:id="rId17"/>
    <sheet name="T13-18" sheetId="44" r:id="rId18"/>
    <sheet name="T13-19" sheetId="45" r:id="rId19"/>
    <sheet name="T13-20" sheetId="4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1" i="46" l="1"/>
  <c r="W51" i="46"/>
  <c r="X50" i="46"/>
  <c r="W50" i="46"/>
  <c r="X49" i="46"/>
  <c r="W49" i="46"/>
  <c r="X48" i="46"/>
  <c r="W48" i="46"/>
  <c r="X44" i="46"/>
  <c r="W44" i="46"/>
  <c r="X40" i="46"/>
  <c r="W40" i="46"/>
  <c r="X39" i="46"/>
  <c r="W39" i="46"/>
  <c r="X38" i="46"/>
  <c r="W38" i="46"/>
  <c r="X51" i="45"/>
  <c r="W51" i="45"/>
  <c r="X50" i="45"/>
  <c r="W50" i="45"/>
  <c r="X49" i="45"/>
  <c r="W49" i="45"/>
  <c r="X48" i="45"/>
  <c r="W48" i="45"/>
  <c r="X44" i="45"/>
  <c r="W44" i="45"/>
  <c r="X40" i="45"/>
  <c r="W40" i="45"/>
  <c r="X39" i="45"/>
  <c r="W39" i="45"/>
  <c r="X38" i="45"/>
  <c r="W38" i="45"/>
  <c r="X50" i="44"/>
  <c r="W50" i="44"/>
  <c r="X49" i="44"/>
  <c r="W49" i="44"/>
  <c r="X48" i="44"/>
  <c r="W48" i="44"/>
  <c r="X44" i="44"/>
  <c r="W44" i="44"/>
  <c r="X39" i="44"/>
  <c r="W39" i="44"/>
  <c r="X38" i="44"/>
  <c r="W38" i="44"/>
  <c r="X51" i="43"/>
  <c r="W51" i="43"/>
  <c r="X50" i="43"/>
  <c r="W50" i="43"/>
  <c r="X49" i="43"/>
  <c r="W49" i="43"/>
  <c r="X48" i="43"/>
  <c r="W48" i="43"/>
  <c r="X44" i="43"/>
  <c r="W44" i="43"/>
  <c r="X40" i="43"/>
  <c r="W40" i="43"/>
  <c r="X39" i="43"/>
  <c r="W39" i="43"/>
  <c r="X38" i="43"/>
  <c r="W38" i="43"/>
  <c r="X51" i="42"/>
  <c r="W51" i="42"/>
  <c r="X50" i="42"/>
  <c r="W50" i="42"/>
  <c r="X49" i="42"/>
  <c r="W49" i="42"/>
  <c r="X48" i="42"/>
  <c r="W48" i="42"/>
  <c r="X44" i="42"/>
  <c r="W44" i="42"/>
  <c r="X40" i="42"/>
  <c r="W40" i="42"/>
  <c r="X39" i="42"/>
  <c r="W39" i="42"/>
  <c r="X38" i="42"/>
  <c r="W38" i="42"/>
  <c r="X50" i="41"/>
  <c r="W50" i="41"/>
  <c r="X49" i="41"/>
  <c r="W49" i="41"/>
  <c r="X48" i="41"/>
  <c r="W48" i="41"/>
  <c r="X44" i="41"/>
  <c r="W44" i="41"/>
  <c r="X39" i="41"/>
  <c r="W39" i="41"/>
  <c r="X38" i="41"/>
  <c r="W38" i="41"/>
  <c r="X50" i="40"/>
  <c r="W50" i="40"/>
  <c r="X49" i="40"/>
  <c r="W49" i="40"/>
  <c r="X48" i="40"/>
  <c r="W48" i="40"/>
  <c r="X44" i="40"/>
  <c r="W44" i="40"/>
  <c r="X39" i="40"/>
  <c r="W39" i="40"/>
  <c r="X38" i="40"/>
  <c r="W38" i="40"/>
  <c r="X52" i="39"/>
  <c r="W52" i="39"/>
  <c r="X51" i="39"/>
  <c r="W51" i="39"/>
  <c r="X50" i="39"/>
  <c r="W50" i="39"/>
  <c r="X49" i="39"/>
  <c r="W49" i="39"/>
  <c r="X48" i="39"/>
  <c r="W48" i="39"/>
  <c r="X44" i="39"/>
  <c r="W44" i="39"/>
  <c r="X41" i="39"/>
  <c r="W41" i="39"/>
  <c r="X40" i="39"/>
  <c r="W40" i="39"/>
  <c r="X39" i="39"/>
  <c r="W39" i="39"/>
  <c r="X38" i="39"/>
  <c r="W38" i="39"/>
  <c r="X51" i="38"/>
  <c r="W51" i="38"/>
  <c r="X50" i="38"/>
  <c r="W50" i="38"/>
  <c r="X49" i="38"/>
  <c r="W49" i="38"/>
  <c r="X48" i="38"/>
  <c r="W48" i="38"/>
  <c r="X44" i="38"/>
  <c r="W44" i="38"/>
  <c r="X40" i="38"/>
  <c r="W40" i="38"/>
  <c r="X39" i="38"/>
  <c r="W39" i="38"/>
  <c r="X38" i="38"/>
  <c r="W38" i="38"/>
  <c r="X51" i="37"/>
  <c r="W51" i="37"/>
  <c r="X50" i="37"/>
  <c r="W50" i="37"/>
  <c r="X49" i="37"/>
  <c r="W49" i="37"/>
  <c r="X48" i="37"/>
  <c r="W48" i="37"/>
  <c r="X44" i="37"/>
  <c r="W44" i="37"/>
  <c r="X40" i="37"/>
  <c r="W40" i="37"/>
  <c r="X39" i="37"/>
  <c r="W39" i="37"/>
  <c r="X38" i="37"/>
  <c r="W38" i="37"/>
  <c r="X51" i="36"/>
  <c r="W51" i="36"/>
  <c r="X50" i="36"/>
  <c r="W50" i="36"/>
  <c r="X49" i="36"/>
  <c r="W49" i="36"/>
  <c r="X48" i="36"/>
  <c r="W48" i="36"/>
  <c r="X44" i="36"/>
  <c r="W44" i="36"/>
  <c r="X40" i="36"/>
  <c r="W40" i="36"/>
  <c r="X39" i="36"/>
  <c r="W39" i="36"/>
  <c r="X38" i="36"/>
  <c r="W38" i="36"/>
  <c r="X50" i="35"/>
  <c r="W50" i="35"/>
  <c r="X49" i="35"/>
  <c r="W49" i="35"/>
  <c r="X48" i="35"/>
  <c r="W48" i="35"/>
  <c r="X44" i="35"/>
  <c r="W44" i="35"/>
  <c r="X39" i="35"/>
  <c r="W39" i="35"/>
  <c r="X38" i="35"/>
  <c r="W38" i="35"/>
  <c r="X52" i="34"/>
  <c r="W52" i="34"/>
  <c r="X51" i="34"/>
  <c r="W51" i="34"/>
  <c r="X50" i="34"/>
  <c r="W50" i="34"/>
  <c r="X49" i="34"/>
  <c r="W49" i="34"/>
  <c r="X48" i="34"/>
  <c r="W48" i="34"/>
  <c r="X44" i="34"/>
  <c r="W44" i="34"/>
  <c r="X41" i="34"/>
  <c r="W41" i="34"/>
  <c r="X40" i="34"/>
  <c r="W40" i="34"/>
  <c r="X39" i="34"/>
  <c r="W39" i="34"/>
  <c r="X38" i="34"/>
  <c r="W38" i="34"/>
  <c r="X51" i="33"/>
  <c r="W51" i="33"/>
  <c r="X50" i="33"/>
  <c r="W50" i="33"/>
  <c r="X49" i="33"/>
  <c r="W49" i="33"/>
  <c r="X48" i="33"/>
  <c r="W48" i="33"/>
  <c r="X44" i="33"/>
  <c r="W44" i="33"/>
  <c r="X40" i="33"/>
  <c r="W40" i="33"/>
  <c r="X39" i="33"/>
  <c r="W39" i="33"/>
  <c r="X38" i="33"/>
  <c r="W38" i="33"/>
  <c r="X52" i="32"/>
  <c r="W52" i="32"/>
  <c r="X51" i="32"/>
  <c r="W51" i="32"/>
  <c r="X50" i="32"/>
  <c r="W50" i="32"/>
  <c r="X49" i="32"/>
  <c r="W49" i="32"/>
  <c r="X48" i="32"/>
  <c r="W48" i="32"/>
  <c r="X44" i="32"/>
  <c r="W44" i="32"/>
  <c r="X41" i="32"/>
  <c r="W41" i="32"/>
  <c r="X40" i="32"/>
  <c r="W40" i="32"/>
  <c r="X39" i="32"/>
  <c r="W39" i="32"/>
  <c r="X38" i="32"/>
  <c r="W38" i="32"/>
  <c r="X51" i="31"/>
  <c r="W51" i="31"/>
  <c r="X50" i="31"/>
  <c r="W50" i="31"/>
  <c r="X49" i="31"/>
  <c r="W49" i="31"/>
  <c r="X48" i="31"/>
  <c r="W48" i="31"/>
  <c r="X44" i="31"/>
  <c r="W44" i="31"/>
  <c r="X40" i="31"/>
  <c r="W40" i="31"/>
  <c r="X39" i="31"/>
  <c r="W39" i="31"/>
  <c r="X38" i="31"/>
  <c r="W38" i="31"/>
  <c r="X51" i="30"/>
  <c r="W51" i="30"/>
  <c r="X50" i="30"/>
  <c r="W50" i="30"/>
  <c r="X49" i="30"/>
  <c r="W49" i="30"/>
  <c r="X48" i="30"/>
  <c r="W48" i="30"/>
  <c r="X44" i="30"/>
  <c r="W44" i="30"/>
  <c r="X40" i="30"/>
  <c r="W40" i="30"/>
  <c r="X39" i="30"/>
  <c r="W39" i="30"/>
  <c r="X38" i="30"/>
  <c r="W38" i="30"/>
  <c r="X51" i="29"/>
  <c r="W51" i="29"/>
  <c r="X50" i="29"/>
  <c r="W50" i="29"/>
  <c r="X49" i="29"/>
  <c r="W49" i="29"/>
  <c r="X48" i="29"/>
  <c r="W48" i="29"/>
  <c r="X44" i="29"/>
  <c r="W44" i="29"/>
  <c r="X40" i="29"/>
  <c r="W40" i="29"/>
  <c r="X39" i="29"/>
  <c r="W39" i="29"/>
  <c r="X38" i="29"/>
  <c r="W38" i="29"/>
  <c r="X51" i="28"/>
  <c r="W51" i="28"/>
  <c r="X50" i="28"/>
  <c r="W50" i="28"/>
  <c r="X49" i="28"/>
  <c r="W49" i="28"/>
  <c r="X48" i="28"/>
  <c r="W48" i="28"/>
  <c r="X44" i="28"/>
  <c r="W44" i="28"/>
  <c r="X40" i="28"/>
  <c r="W40" i="28"/>
  <c r="X39" i="28"/>
  <c r="W39" i="28"/>
  <c r="X38" i="28"/>
  <c r="W38" i="28"/>
  <c r="W49" i="27"/>
  <c r="X49" i="27"/>
  <c r="W50" i="27"/>
  <c r="X50" i="27"/>
  <c r="W51" i="27"/>
  <c r="X51" i="27"/>
  <c r="W52" i="27"/>
  <c r="X52" i="27"/>
  <c r="W39" i="27"/>
  <c r="X39" i="27"/>
  <c r="W40" i="27"/>
  <c r="X40" i="27"/>
  <c r="W41" i="27"/>
  <c r="X41" i="27"/>
  <c r="W44" i="27"/>
  <c r="X44" i="27"/>
  <c r="U53" i="46"/>
  <c r="T53" i="46"/>
  <c r="U52" i="46"/>
  <c r="T52" i="46"/>
  <c r="U51" i="46"/>
  <c r="T51" i="46"/>
  <c r="U50" i="46"/>
  <c r="T50" i="46"/>
  <c r="U49" i="46"/>
  <c r="T49" i="46"/>
  <c r="U48" i="46"/>
  <c r="T48" i="46"/>
  <c r="U44" i="46"/>
  <c r="T44" i="46"/>
  <c r="U43" i="46"/>
  <c r="T43" i="46"/>
  <c r="U42" i="46"/>
  <c r="T42" i="46"/>
  <c r="U41" i="46"/>
  <c r="T41" i="46"/>
  <c r="U40" i="46"/>
  <c r="T40" i="46"/>
  <c r="U39" i="46"/>
  <c r="T39" i="46"/>
  <c r="U38" i="46"/>
  <c r="T38" i="46"/>
  <c r="U53" i="45"/>
  <c r="T53" i="45"/>
  <c r="U52" i="45"/>
  <c r="T52" i="45"/>
  <c r="U51" i="45"/>
  <c r="T51" i="45"/>
  <c r="U50" i="45"/>
  <c r="T50" i="45"/>
  <c r="U49" i="45"/>
  <c r="T49" i="45"/>
  <c r="U48" i="45"/>
  <c r="T48" i="45"/>
  <c r="U44" i="45"/>
  <c r="T44" i="45"/>
  <c r="U43" i="45"/>
  <c r="T43" i="45"/>
  <c r="U42" i="45"/>
  <c r="T42" i="45"/>
  <c r="U41" i="45"/>
  <c r="T41" i="45"/>
  <c r="U40" i="45"/>
  <c r="T40" i="45"/>
  <c r="U39" i="45"/>
  <c r="T39" i="45"/>
  <c r="U38" i="45"/>
  <c r="T38" i="45"/>
  <c r="U53" i="44"/>
  <c r="T53" i="44"/>
  <c r="U52" i="44"/>
  <c r="T52" i="44"/>
  <c r="U51" i="44"/>
  <c r="T51" i="44"/>
  <c r="U50" i="44"/>
  <c r="T50" i="44"/>
  <c r="U49" i="44"/>
  <c r="T49" i="44"/>
  <c r="U48" i="44"/>
  <c r="T48" i="44"/>
  <c r="U44" i="44"/>
  <c r="T44" i="44"/>
  <c r="U43" i="44"/>
  <c r="T43" i="44"/>
  <c r="U42" i="44"/>
  <c r="T42" i="44"/>
  <c r="U41" i="44"/>
  <c r="T41" i="44"/>
  <c r="U40" i="44"/>
  <c r="T40" i="44"/>
  <c r="U39" i="44"/>
  <c r="T39" i="44"/>
  <c r="U38" i="44"/>
  <c r="T38" i="44"/>
  <c r="U53" i="43"/>
  <c r="T53" i="43"/>
  <c r="U52" i="43"/>
  <c r="T52" i="43"/>
  <c r="U51" i="43"/>
  <c r="T51" i="43"/>
  <c r="U50" i="43"/>
  <c r="T50" i="43"/>
  <c r="U49" i="43"/>
  <c r="T49" i="43"/>
  <c r="U48" i="43"/>
  <c r="T48" i="43"/>
  <c r="U44" i="43"/>
  <c r="T44" i="43"/>
  <c r="U43" i="43"/>
  <c r="T43" i="43"/>
  <c r="U42" i="43"/>
  <c r="T42" i="43"/>
  <c r="U41" i="43"/>
  <c r="T41" i="43"/>
  <c r="U40" i="43"/>
  <c r="T40" i="43"/>
  <c r="U39" i="43"/>
  <c r="T39" i="43"/>
  <c r="U38" i="43"/>
  <c r="T38" i="43"/>
  <c r="U53" i="42"/>
  <c r="T53" i="42"/>
  <c r="U52" i="42"/>
  <c r="T52" i="42"/>
  <c r="U51" i="42"/>
  <c r="T51" i="42"/>
  <c r="U50" i="42"/>
  <c r="T50" i="42"/>
  <c r="U49" i="42"/>
  <c r="T49" i="42"/>
  <c r="U48" i="42"/>
  <c r="T48" i="42"/>
  <c r="U44" i="42"/>
  <c r="T44" i="42"/>
  <c r="U43" i="42"/>
  <c r="T43" i="42"/>
  <c r="U42" i="42"/>
  <c r="T42" i="42"/>
  <c r="U41" i="42"/>
  <c r="T41" i="42"/>
  <c r="U40" i="42"/>
  <c r="T40" i="42"/>
  <c r="U39" i="42"/>
  <c r="T39" i="42"/>
  <c r="U38" i="42"/>
  <c r="T38" i="42"/>
  <c r="U53" i="41"/>
  <c r="T53" i="41"/>
  <c r="U52" i="41"/>
  <c r="T52" i="41"/>
  <c r="U51" i="41"/>
  <c r="T51" i="41"/>
  <c r="U50" i="41"/>
  <c r="T50" i="41"/>
  <c r="U49" i="41"/>
  <c r="T49" i="41"/>
  <c r="U48" i="41"/>
  <c r="T48" i="41"/>
  <c r="U44" i="41"/>
  <c r="T44" i="41"/>
  <c r="U43" i="41"/>
  <c r="T43" i="41"/>
  <c r="U42" i="41"/>
  <c r="T42" i="41"/>
  <c r="U41" i="41"/>
  <c r="T41" i="41"/>
  <c r="U40" i="41"/>
  <c r="T40" i="41"/>
  <c r="U39" i="41"/>
  <c r="T39" i="41"/>
  <c r="U38" i="41"/>
  <c r="T38" i="41"/>
  <c r="U53" i="40"/>
  <c r="T53" i="40"/>
  <c r="U52" i="40"/>
  <c r="T52" i="40"/>
  <c r="U51" i="40"/>
  <c r="T51" i="40"/>
  <c r="U50" i="40"/>
  <c r="T50" i="40"/>
  <c r="U49" i="40"/>
  <c r="T49" i="40"/>
  <c r="U48" i="40"/>
  <c r="T48" i="40"/>
  <c r="U44" i="40"/>
  <c r="T44" i="40"/>
  <c r="U43" i="40"/>
  <c r="T43" i="40"/>
  <c r="U42" i="40"/>
  <c r="T42" i="40"/>
  <c r="U41" i="40"/>
  <c r="T41" i="40"/>
  <c r="U40" i="40"/>
  <c r="T40" i="40"/>
  <c r="U39" i="40"/>
  <c r="T39" i="40"/>
  <c r="U38" i="40"/>
  <c r="T38" i="40"/>
  <c r="U53" i="39"/>
  <c r="T53" i="39"/>
  <c r="U52" i="39"/>
  <c r="T52" i="39"/>
  <c r="U51" i="39"/>
  <c r="T51" i="39"/>
  <c r="U50" i="39"/>
  <c r="T50" i="39"/>
  <c r="U49" i="39"/>
  <c r="T49" i="39"/>
  <c r="U48" i="39"/>
  <c r="T48" i="39"/>
  <c r="U44" i="39"/>
  <c r="T44" i="39"/>
  <c r="U43" i="39"/>
  <c r="T43" i="39"/>
  <c r="U42" i="39"/>
  <c r="T42" i="39"/>
  <c r="U41" i="39"/>
  <c r="T41" i="39"/>
  <c r="U40" i="39"/>
  <c r="T40" i="39"/>
  <c r="U39" i="39"/>
  <c r="T39" i="39"/>
  <c r="U38" i="39"/>
  <c r="T38" i="39"/>
  <c r="U53" i="38"/>
  <c r="T53" i="38"/>
  <c r="U52" i="38"/>
  <c r="T52" i="38"/>
  <c r="U51" i="38"/>
  <c r="T51" i="38"/>
  <c r="U50" i="38"/>
  <c r="T50" i="38"/>
  <c r="U49" i="38"/>
  <c r="T49" i="38"/>
  <c r="U48" i="38"/>
  <c r="T48" i="38"/>
  <c r="U44" i="38"/>
  <c r="T44" i="38"/>
  <c r="U43" i="38"/>
  <c r="T43" i="38"/>
  <c r="U42" i="38"/>
  <c r="T42" i="38"/>
  <c r="U41" i="38"/>
  <c r="T41" i="38"/>
  <c r="U40" i="38"/>
  <c r="T40" i="38"/>
  <c r="U39" i="38"/>
  <c r="T39" i="38"/>
  <c r="U38" i="38"/>
  <c r="T38" i="38"/>
  <c r="U53" i="37"/>
  <c r="T53" i="37"/>
  <c r="U52" i="37"/>
  <c r="T52" i="37"/>
  <c r="U51" i="37"/>
  <c r="T51" i="37"/>
  <c r="U50" i="37"/>
  <c r="T50" i="37"/>
  <c r="U49" i="37"/>
  <c r="T49" i="37"/>
  <c r="U48" i="37"/>
  <c r="T48" i="37"/>
  <c r="U44" i="37"/>
  <c r="T44" i="37"/>
  <c r="U43" i="37"/>
  <c r="T43" i="37"/>
  <c r="U42" i="37"/>
  <c r="T42" i="37"/>
  <c r="U41" i="37"/>
  <c r="T41" i="37"/>
  <c r="U40" i="37"/>
  <c r="T40" i="37"/>
  <c r="U39" i="37"/>
  <c r="T39" i="37"/>
  <c r="U38" i="37"/>
  <c r="T38" i="37"/>
  <c r="U53" i="36"/>
  <c r="T53" i="36"/>
  <c r="U52" i="36"/>
  <c r="T52" i="36"/>
  <c r="U51" i="36"/>
  <c r="T51" i="36"/>
  <c r="U50" i="36"/>
  <c r="T50" i="36"/>
  <c r="U49" i="36"/>
  <c r="T49" i="36"/>
  <c r="U48" i="36"/>
  <c r="T48" i="36"/>
  <c r="U44" i="36"/>
  <c r="T44" i="36"/>
  <c r="U43" i="36"/>
  <c r="T43" i="36"/>
  <c r="U42" i="36"/>
  <c r="T42" i="36"/>
  <c r="U41" i="36"/>
  <c r="T41" i="36"/>
  <c r="U40" i="36"/>
  <c r="T40" i="36"/>
  <c r="U39" i="36"/>
  <c r="T39" i="36"/>
  <c r="U38" i="36"/>
  <c r="T38" i="36"/>
  <c r="U53" i="35"/>
  <c r="T53" i="35"/>
  <c r="U52" i="35"/>
  <c r="T52" i="35"/>
  <c r="U51" i="35"/>
  <c r="T51" i="35"/>
  <c r="U50" i="35"/>
  <c r="T50" i="35"/>
  <c r="U49" i="35"/>
  <c r="T49" i="35"/>
  <c r="U48" i="35"/>
  <c r="T48" i="35"/>
  <c r="U44" i="35"/>
  <c r="T44" i="35"/>
  <c r="U43" i="35"/>
  <c r="T43" i="35"/>
  <c r="U42" i="35"/>
  <c r="T42" i="35"/>
  <c r="U41" i="35"/>
  <c r="T41" i="35"/>
  <c r="U40" i="35"/>
  <c r="T40" i="35"/>
  <c r="U39" i="35"/>
  <c r="T39" i="35"/>
  <c r="U38" i="35"/>
  <c r="T38" i="35"/>
  <c r="U53" i="34"/>
  <c r="T53" i="34"/>
  <c r="U52" i="34"/>
  <c r="T52" i="34"/>
  <c r="U51" i="34"/>
  <c r="T51" i="34"/>
  <c r="U50" i="34"/>
  <c r="T50" i="34"/>
  <c r="U49" i="34"/>
  <c r="T49" i="34"/>
  <c r="U48" i="34"/>
  <c r="T48" i="34"/>
  <c r="U44" i="34"/>
  <c r="T44" i="34"/>
  <c r="U43" i="34"/>
  <c r="T43" i="34"/>
  <c r="U42" i="34"/>
  <c r="T42" i="34"/>
  <c r="U41" i="34"/>
  <c r="T41" i="34"/>
  <c r="U40" i="34"/>
  <c r="T40" i="34"/>
  <c r="U39" i="34"/>
  <c r="T39" i="34"/>
  <c r="U38" i="34"/>
  <c r="T38" i="34"/>
  <c r="U53" i="33"/>
  <c r="T53" i="33"/>
  <c r="U52" i="33"/>
  <c r="T52" i="33"/>
  <c r="U51" i="33"/>
  <c r="T51" i="33"/>
  <c r="U50" i="33"/>
  <c r="T50" i="33"/>
  <c r="U49" i="33"/>
  <c r="T49" i="33"/>
  <c r="U48" i="33"/>
  <c r="T48" i="33"/>
  <c r="U44" i="33"/>
  <c r="T44" i="33"/>
  <c r="U43" i="33"/>
  <c r="T43" i="33"/>
  <c r="U42" i="33"/>
  <c r="T42" i="33"/>
  <c r="U41" i="33"/>
  <c r="T41" i="33"/>
  <c r="U40" i="33"/>
  <c r="T40" i="33"/>
  <c r="U39" i="33"/>
  <c r="T39" i="33"/>
  <c r="U38" i="33"/>
  <c r="T38" i="33"/>
  <c r="U53" i="32"/>
  <c r="T53" i="32"/>
  <c r="U52" i="32"/>
  <c r="T52" i="32"/>
  <c r="U51" i="32"/>
  <c r="T51" i="32"/>
  <c r="U50" i="32"/>
  <c r="T50" i="32"/>
  <c r="U49" i="32"/>
  <c r="T49" i="32"/>
  <c r="U48" i="32"/>
  <c r="T48" i="32"/>
  <c r="U44" i="32"/>
  <c r="T44" i="32"/>
  <c r="U43" i="32"/>
  <c r="T43" i="32"/>
  <c r="U42" i="32"/>
  <c r="T42" i="32"/>
  <c r="U41" i="32"/>
  <c r="T41" i="32"/>
  <c r="U40" i="32"/>
  <c r="T40" i="32"/>
  <c r="U39" i="32"/>
  <c r="T39" i="32"/>
  <c r="U38" i="32"/>
  <c r="T38" i="32"/>
  <c r="U53" i="31"/>
  <c r="T53" i="31"/>
  <c r="U52" i="31"/>
  <c r="T52" i="31"/>
  <c r="U51" i="31"/>
  <c r="T51" i="31"/>
  <c r="U50" i="31"/>
  <c r="T50" i="31"/>
  <c r="U49" i="31"/>
  <c r="T49" i="31"/>
  <c r="U48" i="31"/>
  <c r="T48" i="31"/>
  <c r="U44" i="31"/>
  <c r="T44" i="31"/>
  <c r="U43" i="31"/>
  <c r="T43" i="31"/>
  <c r="U42" i="31"/>
  <c r="T42" i="31"/>
  <c r="U41" i="31"/>
  <c r="T41" i="31"/>
  <c r="U40" i="31"/>
  <c r="T40" i="31"/>
  <c r="U39" i="31"/>
  <c r="T39" i="31"/>
  <c r="U38" i="31"/>
  <c r="T38" i="31"/>
  <c r="U53" i="30"/>
  <c r="T53" i="30"/>
  <c r="U52" i="30"/>
  <c r="T52" i="30"/>
  <c r="U51" i="30"/>
  <c r="T51" i="30"/>
  <c r="U50" i="30"/>
  <c r="T50" i="30"/>
  <c r="U49" i="30"/>
  <c r="T49" i="30"/>
  <c r="U48" i="30"/>
  <c r="T48" i="30"/>
  <c r="U44" i="30"/>
  <c r="T44" i="30"/>
  <c r="U43" i="30"/>
  <c r="T43" i="30"/>
  <c r="U42" i="30"/>
  <c r="T42" i="30"/>
  <c r="U41" i="30"/>
  <c r="T41" i="30"/>
  <c r="U40" i="30"/>
  <c r="T40" i="30"/>
  <c r="U39" i="30"/>
  <c r="T39" i="30"/>
  <c r="U38" i="30"/>
  <c r="T38" i="30"/>
  <c r="U53" i="29"/>
  <c r="T53" i="29"/>
  <c r="U52" i="29"/>
  <c r="T52" i="29"/>
  <c r="U51" i="29"/>
  <c r="T51" i="29"/>
  <c r="U50" i="29"/>
  <c r="T50" i="29"/>
  <c r="U49" i="29"/>
  <c r="T49" i="29"/>
  <c r="U48" i="29"/>
  <c r="T48" i="29"/>
  <c r="U44" i="29"/>
  <c r="T44" i="29"/>
  <c r="U43" i="29"/>
  <c r="T43" i="29"/>
  <c r="U42" i="29"/>
  <c r="T42" i="29"/>
  <c r="U41" i="29"/>
  <c r="T41" i="29"/>
  <c r="U40" i="29"/>
  <c r="T40" i="29"/>
  <c r="U39" i="29"/>
  <c r="T39" i="29"/>
  <c r="U38" i="29"/>
  <c r="T38" i="29"/>
  <c r="U53" i="28"/>
  <c r="T53" i="28"/>
  <c r="U52" i="28"/>
  <c r="T52" i="28"/>
  <c r="U51" i="28"/>
  <c r="T51" i="28"/>
  <c r="U50" i="28"/>
  <c r="T50" i="28"/>
  <c r="U49" i="28"/>
  <c r="T49" i="28"/>
  <c r="U48" i="28"/>
  <c r="T48" i="28"/>
  <c r="U44" i="28"/>
  <c r="T44" i="28"/>
  <c r="U43" i="28"/>
  <c r="T43" i="28"/>
  <c r="U42" i="28"/>
  <c r="T42" i="28"/>
  <c r="U41" i="28"/>
  <c r="T41" i="28"/>
  <c r="U40" i="28"/>
  <c r="T40" i="28"/>
  <c r="U39" i="28"/>
  <c r="T39" i="28"/>
  <c r="U38" i="28"/>
  <c r="T38" i="28"/>
  <c r="U53" i="27"/>
  <c r="T53" i="27"/>
  <c r="U52" i="27"/>
  <c r="T52" i="27"/>
  <c r="U51" i="27"/>
  <c r="T51" i="27"/>
  <c r="U50" i="27"/>
  <c r="T50" i="27"/>
  <c r="U49" i="27"/>
  <c r="T49" i="27"/>
  <c r="X48" i="27"/>
  <c r="W48" i="27"/>
  <c r="U48" i="27"/>
  <c r="T48" i="27"/>
  <c r="U44" i="27"/>
  <c r="T44" i="27"/>
  <c r="U43" i="27"/>
  <c r="T43" i="27"/>
  <c r="U42" i="27"/>
  <c r="T42" i="27"/>
  <c r="U41" i="27"/>
  <c r="T41" i="27"/>
  <c r="U40" i="27"/>
  <c r="T40" i="27"/>
  <c r="U39" i="27"/>
  <c r="T39" i="27"/>
  <c r="U38" i="27"/>
  <c r="X38" i="27" s="1"/>
  <c r="T38" i="27"/>
  <c r="W38" i="27" s="1"/>
  <c r="E44" i="46"/>
  <c r="D44" i="46"/>
  <c r="E44" i="45"/>
  <c r="D44" i="45"/>
  <c r="E44" i="44"/>
  <c r="D44" i="44"/>
  <c r="E44" i="43"/>
  <c r="D44" i="43"/>
  <c r="E44" i="42"/>
  <c r="D44" i="42"/>
  <c r="E44" i="41"/>
  <c r="D44" i="41"/>
  <c r="E44" i="40"/>
  <c r="D44" i="40"/>
  <c r="E44" i="39"/>
  <c r="D44" i="39"/>
  <c r="E44" i="38"/>
  <c r="D44" i="38"/>
  <c r="E44" i="37"/>
  <c r="D44" i="37"/>
  <c r="E44" i="36"/>
  <c r="D44" i="36"/>
  <c r="E44" i="35"/>
  <c r="D44" i="35"/>
  <c r="E44" i="34"/>
  <c r="D44" i="34"/>
  <c r="E44" i="33"/>
  <c r="D44" i="33"/>
  <c r="E44" i="32"/>
  <c r="D44" i="32"/>
  <c r="E44" i="31"/>
  <c r="D44" i="31"/>
  <c r="E44" i="30"/>
  <c r="D44" i="30"/>
  <c r="E44" i="29"/>
  <c r="D44" i="29"/>
  <c r="E44" i="28"/>
  <c r="D44" i="28"/>
  <c r="E44" i="27"/>
  <c r="D44" i="27"/>
  <c r="P62" i="46" l="1"/>
  <c r="O56" i="46"/>
  <c r="O55" i="46"/>
  <c r="N52" i="46"/>
  <c r="Q52" i="46" s="1"/>
  <c r="N51" i="46"/>
  <c r="N50" i="46"/>
  <c r="N49" i="46"/>
  <c r="N48" i="46"/>
  <c r="O59" i="46" s="1"/>
  <c r="N42" i="46"/>
  <c r="Q42" i="46" s="1"/>
  <c r="N41" i="46"/>
  <c r="Q41" i="46" s="1"/>
  <c r="N40" i="46"/>
  <c r="Q40" i="46" s="1"/>
  <c r="N39" i="46"/>
  <c r="Q39" i="46" s="1"/>
  <c r="N38" i="46"/>
  <c r="Q38" i="46" s="1"/>
  <c r="P62" i="45"/>
  <c r="O56" i="45"/>
  <c r="O55" i="45"/>
  <c r="N52" i="45"/>
  <c r="Q52" i="45" s="1"/>
  <c r="N51" i="45"/>
  <c r="N50" i="45"/>
  <c r="P50" i="45" s="1"/>
  <c r="N49" i="45"/>
  <c r="N48" i="45"/>
  <c r="O59" i="45" s="1"/>
  <c r="Q50" i="45" s="1"/>
  <c r="N42" i="45"/>
  <c r="Q42" i="45" s="1"/>
  <c r="Q41" i="45"/>
  <c r="N41" i="45"/>
  <c r="P41" i="45" s="1"/>
  <c r="N40" i="45"/>
  <c r="Q40" i="45" s="1"/>
  <c r="N39" i="45"/>
  <c r="Q39" i="45" s="1"/>
  <c r="N38" i="45"/>
  <c r="Q38" i="45" s="1"/>
  <c r="P62" i="44"/>
  <c r="O56" i="44"/>
  <c r="O55" i="44"/>
  <c r="N52" i="44"/>
  <c r="Q52" i="44" s="1"/>
  <c r="N51" i="44"/>
  <c r="Q51" i="44" s="1"/>
  <c r="N50" i="44"/>
  <c r="N49" i="44"/>
  <c r="N48" i="44"/>
  <c r="O59" i="44" s="1"/>
  <c r="N42" i="44"/>
  <c r="Q42" i="44" s="1"/>
  <c r="N41" i="44"/>
  <c r="Q41" i="44" s="1"/>
  <c r="N40" i="44"/>
  <c r="Q40" i="44" s="1"/>
  <c r="N39" i="44"/>
  <c r="Q39" i="44" s="1"/>
  <c r="N38" i="44"/>
  <c r="Q38" i="44" s="1"/>
  <c r="P62" i="43"/>
  <c r="O56" i="43"/>
  <c r="O55" i="43"/>
  <c r="P52" i="43"/>
  <c r="N52" i="43"/>
  <c r="Q52" i="43" s="1"/>
  <c r="O51" i="43"/>
  <c r="N51" i="43"/>
  <c r="P50" i="43"/>
  <c r="O50" i="43"/>
  <c r="N50" i="43"/>
  <c r="N49" i="43"/>
  <c r="P48" i="43"/>
  <c r="N48" i="43"/>
  <c r="O59" i="43" s="1"/>
  <c r="O42" i="43"/>
  <c r="N42" i="43"/>
  <c r="Q42" i="43" s="1"/>
  <c r="P41" i="43"/>
  <c r="O41" i="43"/>
  <c r="N41" i="43"/>
  <c r="Q41" i="43" s="1"/>
  <c r="N40" i="43"/>
  <c r="P39" i="43"/>
  <c r="N39" i="43"/>
  <c r="O38" i="43"/>
  <c r="N38" i="43"/>
  <c r="P62" i="42"/>
  <c r="O56" i="42"/>
  <c r="O55" i="42"/>
  <c r="N52" i="42"/>
  <c r="Q52" i="42" s="1"/>
  <c r="N51" i="42"/>
  <c r="O50" i="42"/>
  <c r="N50" i="42"/>
  <c r="P49" i="42"/>
  <c r="N49" i="42"/>
  <c r="N48" i="42"/>
  <c r="O59" i="42" s="1"/>
  <c r="N42" i="42"/>
  <c r="Q42" i="42" s="1"/>
  <c r="O41" i="42"/>
  <c r="N41" i="42"/>
  <c r="Q41" i="42" s="1"/>
  <c r="P40" i="42"/>
  <c r="N40" i="42"/>
  <c r="Q40" i="42" s="1"/>
  <c r="N39" i="42"/>
  <c r="Q39" i="42" s="1"/>
  <c r="N38" i="42"/>
  <c r="P62" i="41"/>
  <c r="O56" i="41"/>
  <c r="O55" i="41"/>
  <c r="N52" i="41"/>
  <c r="O52" i="41" s="1"/>
  <c r="N51" i="41"/>
  <c r="Q51" i="41" s="1"/>
  <c r="N50" i="41"/>
  <c r="N49" i="41"/>
  <c r="O49" i="41" s="1"/>
  <c r="N48" i="41"/>
  <c r="P48" i="41" s="1"/>
  <c r="N42" i="41"/>
  <c r="Q42" i="41" s="1"/>
  <c r="N41" i="41"/>
  <c r="Q41" i="41" s="1"/>
  <c r="N40" i="41"/>
  <c r="O40" i="41" s="1"/>
  <c r="N39" i="41"/>
  <c r="N38" i="41"/>
  <c r="P62" i="40"/>
  <c r="O56" i="40"/>
  <c r="O55" i="40"/>
  <c r="Q52" i="40"/>
  <c r="P52" i="40"/>
  <c r="O52" i="40"/>
  <c r="N52" i="40"/>
  <c r="N51" i="40"/>
  <c r="Q51" i="40" s="1"/>
  <c r="N50" i="40"/>
  <c r="P50" i="40" s="1"/>
  <c r="P49" i="40"/>
  <c r="O49" i="40"/>
  <c r="N49" i="40"/>
  <c r="O59" i="40" s="1"/>
  <c r="P48" i="40"/>
  <c r="O48" i="40"/>
  <c r="N48" i="40"/>
  <c r="N42" i="40"/>
  <c r="Q42" i="40" s="1"/>
  <c r="Q41" i="40"/>
  <c r="N41" i="40"/>
  <c r="P41" i="40" s="1"/>
  <c r="P40" i="40"/>
  <c r="O40" i="40"/>
  <c r="N40" i="40"/>
  <c r="Q40" i="40" s="1"/>
  <c r="P39" i="40"/>
  <c r="O39" i="40"/>
  <c r="N39" i="40"/>
  <c r="N38" i="40"/>
  <c r="P62" i="39"/>
  <c r="O56" i="39"/>
  <c r="O55" i="39"/>
  <c r="P52" i="39"/>
  <c r="N52" i="39"/>
  <c r="O52" i="39" s="1"/>
  <c r="N51" i="39"/>
  <c r="O50" i="39"/>
  <c r="N50" i="39"/>
  <c r="N49" i="39"/>
  <c r="O59" i="39" s="1"/>
  <c r="P48" i="39"/>
  <c r="N48" i="39"/>
  <c r="O48" i="39" s="1"/>
  <c r="N42" i="39"/>
  <c r="Q42" i="39" s="1"/>
  <c r="O41" i="39"/>
  <c r="N41" i="39"/>
  <c r="Q41" i="39" s="1"/>
  <c r="N40" i="39"/>
  <c r="Q40" i="39" s="1"/>
  <c r="P39" i="39"/>
  <c r="N39" i="39"/>
  <c r="O39" i="39" s="1"/>
  <c r="N38" i="39"/>
  <c r="P62" i="38"/>
  <c r="O56" i="38"/>
  <c r="O55" i="38"/>
  <c r="N52" i="38"/>
  <c r="Q52" i="38" s="1"/>
  <c r="N51" i="38"/>
  <c r="N50" i="38"/>
  <c r="N49" i="38"/>
  <c r="P49" i="38" s="1"/>
  <c r="N48" i="38"/>
  <c r="O59" i="38" s="1"/>
  <c r="N42" i="38"/>
  <c r="Q42" i="38" s="1"/>
  <c r="N41" i="38"/>
  <c r="Q41" i="38" s="1"/>
  <c r="N40" i="38"/>
  <c r="Q40" i="38" s="1"/>
  <c r="N39" i="38"/>
  <c r="Q39" i="38" s="1"/>
  <c r="N38" i="38"/>
  <c r="Q38" i="38" s="1"/>
  <c r="P62" i="37"/>
  <c r="O56" i="37"/>
  <c r="O55" i="37"/>
  <c r="N52" i="37"/>
  <c r="P52" i="37" s="1"/>
  <c r="N51" i="37"/>
  <c r="N50" i="37"/>
  <c r="N49" i="37"/>
  <c r="P49" i="37" s="1"/>
  <c r="N48" i="37"/>
  <c r="P48" i="37" s="1"/>
  <c r="N42" i="37"/>
  <c r="Q42" i="37" s="1"/>
  <c r="N41" i="37"/>
  <c r="Q41" i="37" s="1"/>
  <c r="N40" i="37"/>
  <c r="P40" i="37" s="1"/>
  <c r="N39" i="37"/>
  <c r="P39" i="37" s="1"/>
  <c r="N38" i="37"/>
  <c r="P62" i="36"/>
  <c r="O56" i="36"/>
  <c r="O55" i="36"/>
  <c r="N52" i="36"/>
  <c r="Q52" i="36" s="1"/>
  <c r="O51" i="36"/>
  <c r="N51" i="36"/>
  <c r="N50" i="36"/>
  <c r="N49" i="36"/>
  <c r="N48" i="36"/>
  <c r="O59" i="36" s="1"/>
  <c r="O42" i="36"/>
  <c r="N42" i="36"/>
  <c r="Q42" i="36" s="1"/>
  <c r="N41" i="36"/>
  <c r="Q41" i="36" s="1"/>
  <c r="N40" i="36"/>
  <c r="Q40" i="36" s="1"/>
  <c r="N39" i="36"/>
  <c r="Q39" i="36" s="1"/>
  <c r="O38" i="36"/>
  <c r="N38" i="36"/>
  <c r="Q38" i="36" s="1"/>
  <c r="P62" i="35"/>
  <c r="O56" i="35"/>
  <c r="O55" i="35"/>
  <c r="N52" i="35"/>
  <c r="Q52" i="35" s="1"/>
  <c r="N51" i="35"/>
  <c r="Q51" i="35" s="1"/>
  <c r="P50" i="35"/>
  <c r="O50" i="35"/>
  <c r="N50" i="35"/>
  <c r="N49" i="35"/>
  <c r="N48" i="35"/>
  <c r="N42" i="35"/>
  <c r="Q42" i="35" s="1"/>
  <c r="P41" i="35"/>
  <c r="O41" i="35"/>
  <c r="N41" i="35"/>
  <c r="Q41" i="35" s="1"/>
  <c r="N40" i="35"/>
  <c r="Q40" i="35" s="1"/>
  <c r="N39" i="35"/>
  <c r="N38" i="35"/>
  <c r="P62" i="34"/>
  <c r="O56" i="34"/>
  <c r="O55" i="34"/>
  <c r="P52" i="34"/>
  <c r="N52" i="34"/>
  <c r="O52" i="34" s="1"/>
  <c r="N51" i="34"/>
  <c r="N50" i="34"/>
  <c r="P49" i="34"/>
  <c r="N49" i="34"/>
  <c r="P48" i="34"/>
  <c r="N48" i="34"/>
  <c r="O59" i="34" s="1"/>
  <c r="N42" i="34"/>
  <c r="Q42" i="34" s="1"/>
  <c r="N41" i="34"/>
  <c r="P40" i="34"/>
  <c r="N40" i="34"/>
  <c r="Q40" i="34" s="1"/>
  <c r="P39" i="34"/>
  <c r="N39" i="34"/>
  <c r="O39" i="34" s="1"/>
  <c r="N38" i="34"/>
  <c r="P62" i="33"/>
  <c r="O56" i="33"/>
  <c r="O55" i="33"/>
  <c r="N52" i="33"/>
  <c r="Q52" i="33" s="1"/>
  <c r="N51" i="33"/>
  <c r="N50" i="33"/>
  <c r="N49" i="33"/>
  <c r="N48" i="33"/>
  <c r="O48" i="33" s="1"/>
  <c r="N42" i="33"/>
  <c r="Q42" i="33" s="1"/>
  <c r="N41" i="33"/>
  <c r="Q41" i="33" s="1"/>
  <c r="N40" i="33"/>
  <c r="N39" i="33"/>
  <c r="O39" i="33" s="1"/>
  <c r="N38" i="33"/>
  <c r="P62" i="32"/>
  <c r="O56" i="32"/>
  <c r="O55" i="32"/>
  <c r="N52" i="32"/>
  <c r="N51" i="32"/>
  <c r="N50" i="32"/>
  <c r="N49" i="32"/>
  <c r="N48" i="32"/>
  <c r="O59" i="32" s="1"/>
  <c r="N42" i="32"/>
  <c r="Q42" i="32" s="1"/>
  <c r="N41" i="32"/>
  <c r="N40" i="32"/>
  <c r="N39" i="32"/>
  <c r="N38" i="32"/>
  <c r="P62" i="31"/>
  <c r="O56" i="31"/>
  <c r="O55" i="31"/>
  <c r="N52" i="31"/>
  <c r="Q52" i="31" s="1"/>
  <c r="N51" i="31"/>
  <c r="N50" i="31"/>
  <c r="N49" i="31"/>
  <c r="N48" i="31"/>
  <c r="O59" i="31" s="1"/>
  <c r="N42" i="31"/>
  <c r="Q42" i="31" s="1"/>
  <c r="N41" i="31"/>
  <c r="Q41" i="31" s="1"/>
  <c r="N40" i="31"/>
  <c r="Q40" i="31" s="1"/>
  <c r="N39" i="31"/>
  <c r="Q39" i="31" s="1"/>
  <c r="N38" i="31"/>
  <c r="Q38" i="31" s="1"/>
  <c r="P62" i="30"/>
  <c r="O56" i="30"/>
  <c r="O55" i="30"/>
  <c r="P52" i="30"/>
  <c r="N52" i="30"/>
  <c r="Q52" i="30" s="1"/>
  <c r="N51" i="30"/>
  <c r="N50" i="30"/>
  <c r="N49" i="30"/>
  <c r="P48" i="30"/>
  <c r="N48" i="30"/>
  <c r="O59" i="30" s="1"/>
  <c r="N42" i="30"/>
  <c r="Q42" i="30" s="1"/>
  <c r="N41" i="30"/>
  <c r="Q41" i="30" s="1"/>
  <c r="N40" i="30"/>
  <c r="Q40" i="30" s="1"/>
  <c r="P39" i="30"/>
  <c r="N39" i="30"/>
  <c r="Q39" i="30" s="1"/>
  <c r="N38" i="30"/>
  <c r="Q38" i="30" s="1"/>
  <c r="P62" i="29"/>
  <c r="O56" i="29"/>
  <c r="O55" i="29"/>
  <c r="O52" i="29"/>
  <c r="N52" i="29"/>
  <c r="Q52" i="29" s="1"/>
  <c r="N51" i="29"/>
  <c r="N50" i="29"/>
  <c r="N49" i="29"/>
  <c r="N48" i="29"/>
  <c r="P48" i="29" s="1"/>
  <c r="N42" i="29"/>
  <c r="Q42" i="29" s="1"/>
  <c r="N41" i="29"/>
  <c r="Q41" i="29" s="1"/>
  <c r="N40" i="29"/>
  <c r="N39" i="29"/>
  <c r="P39" i="29" s="1"/>
  <c r="N38" i="29"/>
  <c r="P62" i="28"/>
  <c r="O56" i="28"/>
  <c r="O55" i="28"/>
  <c r="N52" i="28"/>
  <c r="Q52" i="28" s="1"/>
  <c r="O51" i="28"/>
  <c r="N51" i="28"/>
  <c r="P50" i="28"/>
  <c r="O50" i="28"/>
  <c r="N50" i="28"/>
  <c r="N49" i="28"/>
  <c r="N48" i="28"/>
  <c r="O59" i="28" s="1"/>
  <c r="O42" i="28"/>
  <c r="N42" i="28"/>
  <c r="Q42" i="28" s="1"/>
  <c r="P41" i="28"/>
  <c r="O41" i="28"/>
  <c r="N41" i="28"/>
  <c r="Q41" i="28" s="1"/>
  <c r="N40" i="28"/>
  <c r="N39" i="28"/>
  <c r="O38" i="28"/>
  <c r="N38" i="28"/>
  <c r="P62" i="27"/>
  <c r="O56" i="27"/>
  <c r="O55" i="27"/>
  <c r="N52" i="27"/>
  <c r="N51" i="27"/>
  <c r="N50" i="27"/>
  <c r="P49" i="27"/>
  <c r="O49" i="27"/>
  <c r="N49" i="27"/>
  <c r="N48" i="27"/>
  <c r="O59" i="27" s="1"/>
  <c r="N42" i="27"/>
  <c r="Q42" i="27" s="1"/>
  <c r="N41" i="27"/>
  <c r="Q41" i="27" s="1"/>
  <c r="P40" i="27"/>
  <c r="O40" i="27"/>
  <c r="N40" i="27"/>
  <c r="Q40" i="27" s="1"/>
  <c r="N39" i="27"/>
  <c r="Q39" i="27" s="1"/>
  <c r="N38" i="27"/>
  <c r="E60" i="46"/>
  <c r="E60" i="45"/>
  <c r="E59" i="44"/>
  <c r="E60" i="43"/>
  <c r="E60" i="42"/>
  <c r="E59" i="41"/>
  <c r="E59" i="40"/>
  <c r="E61" i="39"/>
  <c r="E60" i="38"/>
  <c r="E60" i="37"/>
  <c r="E60" i="36"/>
  <c r="E59" i="35"/>
  <c r="E61" i="34"/>
  <c r="E60" i="33"/>
  <c r="E61" i="32"/>
  <c r="E60" i="31"/>
  <c r="E60" i="30"/>
  <c r="E60" i="29"/>
  <c r="E60" i="28"/>
  <c r="E61" i="27"/>
  <c r="H44" i="46"/>
  <c r="I44" i="46" s="1"/>
  <c r="H44" i="45"/>
  <c r="I44" i="45"/>
  <c r="H44" i="44"/>
  <c r="I44" i="44"/>
  <c r="H44" i="43"/>
  <c r="I44" i="43" s="1"/>
  <c r="H44" i="42"/>
  <c r="I44" i="42"/>
  <c r="H44" i="41"/>
  <c r="I44" i="41" s="1"/>
  <c r="H44" i="40"/>
  <c r="I44" i="40" s="1"/>
  <c r="H44" i="39"/>
  <c r="I44" i="39" s="1"/>
  <c r="H44" i="38"/>
  <c r="I44" i="38" s="1"/>
  <c r="H44" i="37"/>
  <c r="I44" i="37" s="1"/>
  <c r="H44" i="36"/>
  <c r="I44" i="36" s="1"/>
  <c r="H44" i="35"/>
  <c r="I44" i="35" s="1"/>
  <c r="H44" i="34"/>
  <c r="I44" i="34" s="1"/>
  <c r="H44" i="33"/>
  <c r="I44" i="33"/>
  <c r="H44" i="32"/>
  <c r="I44" i="32" s="1"/>
  <c r="H44" i="31"/>
  <c r="I44" i="31" s="1"/>
  <c r="H44" i="30"/>
  <c r="I44" i="30" s="1"/>
  <c r="H44" i="29"/>
  <c r="I44" i="29" s="1"/>
  <c r="H44" i="28"/>
  <c r="I44" i="28"/>
  <c r="H44" i="27"/>
  <c r="I44" i="27" s="1"/>
  <c r="G50" i="46"/>
  <c r="G49" i="46"/>
  <c r="G50" i="45"/>
  <c r="G49" i="45"/>
  <c r="G49" i="44"/>
  <c r="G50" i="43"/>
  <c r="G49" i="43"/>
  <c r="G50" i="42"/>
  <c r="G49" i="42"/>
  <c r="G49" i="41"/>
  <c r="G49" i="40"/>
  <c r="G51" i="39"/>
  <c r="G50" i="39"/>
  <c r="G49" i="39"/>
  <c r="G50" i="38"/>
  <c r="G49" i="38"/>
  <c r="G50" i="37"/>
  <c r="G49" i="37"/>
  <c r="G50" i="36"/>
  <c r="G49" i="36"/>
  <c r="G49" i="35"/>
  <c r="G51" i="34"/>
  <c r="G50" i="34"/>
  <c r="G49" i="34"/>
  <c r="G50" i="33"/>
  <c r="G49" i="33"/>
  <c r="G51" i="32"/>
  <c r="G50" i="32"/>
  <c r="G49" i="32"/>
  <c r="G50" i="31"/>
  <c r="G49" i="31"/>
  <c r="G50" i="30"/>
  <c r="G49" i="30"/>
  <c r="G50" i="29"/>
  <c r="G49" i="29"/>
  <c r="G50" i="28"/>
  <c r="G49" i="28"/>
  <c r="G51" i="27"/>
  <c r="G50" i="27"/>
  <c r="G49" i="27"/>
  <c r="I33" i="46"/>
  <c r="G51" i="46" s="1"/>
  <c r="E78" i="46"/>
  <c r="E77" i="46"/>
  <c r="F77" i="46" s="1"/>
  <c r="E76" i="46"/>
  <c r="F76" i="46" s="1"/>
  <c r="G76" i="46" s="1"/>
  <c r="E72" i="46"/>
  <c r="E71" i="46"/>
  <c r="E70" i="46"/>
  <c r="E69" i="46"/>
  <c r="E68" i="46"/>
  <c r="E67" i="46"/>
  <c r="E61" i="46"/>
  <c r="E59" i="46"/>
  <c r="E58" i="46"/>
  <c r="E57" i="46"/>
  <c r="H53" i="46"/>
  <c r="K52" i="46"/>
  <c r="H52" i="46"/>
  <c r="H51" i="46"/>
  <c r="H50" i="46"/>
  <c r="H49" i="46"/>
  <c r="F48" i="46"/>
  <c r="H42" i="46"/>
  <c r="G42" i="46"/>
  <c r="G52" i="46" s="1"/>
  <c r="F42" i="46"/>
  <c r="H41" i="46"/>
  <c r="G41" i="46"/>
  <c r="F41" i="46"/>
  <c r="H40" i="46"/>
  <c r="G40" i="46"/>
  <c r="F40" i="46"/>
  <c r="H39" i="46"/>
  <c r="G39" i="46"/>
  <c r="F39" i="46"/>
  <c r="K49" i="46" s="1"/>
  <c r="H38" i="46"/>
  <c r="G38" i="46"/>
  <c r="F38" i="46"/>
  <c r="E33" i="46"/>
  <c r="H30" i="46"/>
  <c r="G30" i="46"/>
  <c r="H28" i="46"/>
  <c r="G28" i="46"/>
  <c r="H27" i="46"/>
  <c r="G27" i="46"/>
  <c r="H26" i="46"/>
  <c r="G26" i="46"/>
  <c r="G23" i="46"/>
  <c r="H22" i="46"/>
  <c r="G22" i="46"/>
  <c r="H20" i="46"/>
  <c r="G20" i="46"/>
  <c r="H19" i="46"/>
  <c r="G19" i="46"/>
  <c r="H18" i="46"/>
  <c r="G18" i="46"/>
  <c r="H16" i="46"/>
  <c r="G16" i="46"/>
  <c r="H15" i="46"/>
  <c r="G15" i="46"/>
  <c r="E8" i="46"/>
  <c r="H29" i="46" s="1"/>
  <c r="E7" i="46"/>
  <c r="J6" i="46"/>
  <c r="E6" i="46"/>
  <c r="F6" i="46" s="1"/>
  <c r="I33" i="45"/>
  <c r="G51" i="45" s="1"/>
  <c r="E78" i="45"/>
  <c r="E77" i="45"/>
  <c r="F77" i="45" s="1"/>
  <c r="E76" i="45"/>
  <c r="E72" i="45"/>
  <c r="E71" i="45"/>
  <c r="E70" i="45"/>
  <c r="E69" i="45"/>
  <c r="E68" i="45"/>
  <c r="E67" i="45"/>
  <c r="E61" i="45"/>
  <c r="E59" i="45"/>
  <c r="E58" i="45"/>
  <c r="E57" i="45"/>
  <c r="H53" i="45"/>
  <c r="K52" i="45"/>
  <c r="H52" i="45"/>
  <c r="H51" i="45"/>
  <c r="H50" i="45"/>
  <c r="H49" i="45"/>
  <c r="F48" i="45"/>
  <c r="H42" i="45"/>
  <c r="G42" i="45"/>
  <c r="G52" i="45" s="1"/>
  <c r="F42" i="45"/>
  <c r="G53" i="45" s="1"/>
  <c r="H41" i="45"/>
  <c r="G41" i="45"/>
  <c r="F41" i="45"/>
  <c r="H40" i="45"/>
  <c r="G40" i="45"/>
  <c r="F40" i="45"/>
  <c r="H39" i="45"/>
  <c r="G39" i="45"/>
  <c r="F39" i="45"/>
  <c r="K49" i="45" s="1"/>
  <c r="H38" i="45"/>
  <c r="G38" i="45"/>
  <c r="F38" i="45"/>
  <c r="E33" i="45"/>
  <c r="H30" i="45"/>
  <c r="G30" i="45"/>
  <c r="H28" i="45"/>
  <c r="G28" i="45"/>
  <c r="H27" i="45"/>
  <c r="G27" i="45"/>
  <c r="H26" i="45"/>
  <c r="G26" i="45"/>
  <c r="H22" i="45"/>
  <c r="G22" i="45"/>
  <c r="H20" i="45"/>
  <c r="G20" i="45"/>
  <c r="H19" i="45"/>
  <c r="G19" i="45"/>
  <c r="H18" i="45"/>
  <c r="G18" i="45"/>
  <c r="H16" i="45"/>
  <c r="G16" i="45"/>
  <c r="H15" i="45"/>
  <c r="G15" i="45"/>
  <c r="E8" i="45"/>
  <c r="H29" i="45" s="1"/>
  <c r="E7" i="45"/>
  <c r="J6" i="45"/>
  <c r="E6" i="45"/>
  <c r="F6" i="45" s="1"/>
  <c r="G50" i="44"/>
  <c r="E78" i="44"/>
  <c r="E77" i="44"/>
  <c r="F77" i="44" s="1"/>
  <c r="E76" i="44"/>
  <c r="E72" i="44"/>
  <c r="E71" i="44"/>
  <c r="E70" i="44"/>
  <c r="E69" i="44"/>
  <c r="E68" i="44"/>
  <c r="E67" i="44"/>
  <c r="E61" i="44"/>
  <c r="E60" i="44"/>
  <c r="E58" i="44"/>
  <c r="E57" i="44"/>
  <c r="H53" i="44"/>
  <c r="H52" i="44"/>
  <c r="H51" i="44"/>
  <c r="H50" i="44"/>
  <c r="H49" i="44"/>
  <c r="F48" i="44"/>
  <c r="G48" i="44" s="1"/>
  <c r="H42" i="44"/>
  <c r="G42" i="44"/>
  <c r="G52" i="44" s="1"/>
  <c r="F42" i="44"/>
  <c r="H41" i="44"/>
  <c r="G41" i="44"/>
  <c r="F41" i="44"/>
  <c r="H40" i="44"/>
  <c r="G40" i="44"/>
  <c r="F40" i="44"/>
  <c r="H39" i="44"/>
  <c r="G39" i="44"/>
  <c r="F39" i="44"/>
  <c r="H38" i="44"/>
  <c r="G38" i="44"/>
  <c r="F38" i="44"/>
  <c r="E33" i="44"/>
  <c r="I33" i="44" s="1"/>
  <c r="H28" i="44"/>
  <c r="G28" i="44"/>
  <c r="H27" i="44"/>
  <c r="G27" i="44"/>
  <c r="H26" i="44"/>
  <c r="H19" i="44"/>
  <c r="G19" i="44"/>
  <c r="H18" i="44"/>
  <c r="G18" i="44"/>
  <c r="G17" i="44"/>
  <c r="E8" i="44"/>
  <c r="H29" i="44" s="1"/>
  <c r="E7" i="44"/>
  <c r="G7" i="44" s="1"/>
  <c r="J6" i="44"/>
  <c r="E6" i="44"/>
  <c r="K7" i="44" s="1"/>
  <c r="I33" i="43"/>
  <c r="G51" i="43" s="1"/>
  <c r="E78" i="43"/>
  <c r="E77" i="43"/>
  <c r="F77" i="43" s="1"/>
  <c r="E76" i="43"/>
  <c r="F76" i="43" s="1"/>
  <c r="E72" i="43"/>
  <c r="E71" i="43"/>
  <c r="E70" i="43"/>
  <c r="E69" i="43"/>
  <c r="E68" i="43"/>
  <c r="E67" i="43"/>
  <c r="E61" i="43"/>
  <c r="E59" i="43"/>
  <c r="E58" i="43"/>
  <c r="E57" i="43"/>
  <c r="H53" i="43"/>
  <c r="I53" i="43" s="1"/>
  <c r="K52" i="43"/>
  <c r="H52" i="43"/>
  <c r="H51" i="43"/>
  <c r="H50" i="43"/>
  <c r="H49" i="43"/>
  <c r="F48" i="43"/>
  <c r="H42" i="43"/>
  <c r="G42" i="43"/>
  <c r="G52" i="43" s="1"/>
  <c r="F42" i="43"/>
  <c r="H41" i="43"/>
  <c r="G41" i="43"/>
  <c r="F41" i="43"/>
  <c r="H40" i="43"/>
  <c r="G40" i="43"/>
  <c r="F40" i="43"/>
  <c r="H39" i="43"/>
  <c r="G39" i="43"/>
  <c r="F39" i="43"/>
  <c r="K49" i="43" s="1"/>
  <c r="H38" i="43"/>
  <c r="G38" i="43"/>
  <c r="F38" i="43"/>
  <c r="E33" i="43"/>
  <c r="H30" i="43"/>
  <c r="G30" i="43"/>
  <c r="H28" i="43"/>
  <c r="G28" i="43"/>
  <c r="H27" i="43"/>
  <c r="G27" i="43"/>
  <c r="H26" i="43"/>
  <c r="K26" i="43" s="1"/>
  <c r="G26" i="43"/>
  <c r="J26" i="43" s="1"/>
  <c r="H22" i="43"/>
  <c r="G22" i="43"/>
  <c r="H20" i="43"/>
  <c r="G20" i="43"/>
  <c r="H19" i="43"/>
  <c r="G19" i="43"/>
  <c r="H18" i="43"/>
  <c r="G18" i="43"/>
  <c r="G17" i="43"/>
  <c r="H16" i="43"/>
  <c r="G16" i="43"/>
  <c r="E8" i="43"/>
  <c r="H29" i="43" s="1"/>
  <c r="E7" i="43"/>
  <c r="J6" i="43"/>
  <c r="E6" i="43"/>
  <c r="F6" i="43" s="1"/>
  <c r="F9" i="43" s="1"/>
  <c r="I33" i="42"/>
  <c r="G51" i="42" s="1"/>
  <c r="E78" i="42"/>
  <c r="E77" i="42"/>
  <c r="F77" i="42" s="1"/>
  <c r="E76" i="42"/>
  <c r="F76" i="42" s="1"/>
  <c r="G76" i="42" s="1"/>
  <c r="E72" i="42"/>
  <c r="E71" i="42"/>
  <c r="E70" i="42"/>
  <c r="E69" i="42"/>
  <c r="E68" i="42"/>
  <c r="E67" i="42"/>
  <c r="E61" i="42"/>
  <c r="E59" i="42"/>
  <c r="E58" i="42"/>
  <c r="E57" i="42"/>
  <c r="H53" i="42"/>
  <c r="H52" i="42"/>
  <c r="H51" i="42"/>
  <c r="H50" i="42"/>
  <c r="H49" i="42"/>
  <c r="F48" i="42"/>
  <c r="H42" i="42"/>
  <c r="G42" i="42"/>
  <c r="G52" i="42" s="1"/>
  <c r="F42" i="42"/>
  <c r="H41" i="42"/>
  <c r="G41" i="42"/>
  <c r="F41" i="42"/>
  <c r="H40" i="42"/>
  <c r="G40" i="42"/>
  <c r="F40" i="42"/>
  <c r="H39" i="42"/>
  <c r="G39" i="42"/>
  <c r="F39" i="42"/>
  <c r="H38" i="42"/>
  <c r="G38" i="42"/>
  <c r="F38" i="42"/>
  <c r="E33" i="42"/>
  <c r="E8" i="42"/>
  <c r="H29" i="42" s="1"/>
  <c r="E7" i="42"/>
  <c r="J6" i="42"/>
  <c r="E6" i="42"/>
  <c r="G50" i="41"/>
  <c r="E78" i="41"/>
  <c r="E77" i="41"/>
  <c r="F77" i="41" s="1"/>
  <c r="E76" i="41"/>
  <c r="F76" i="41" s="1"/>
  <c r="G76" i="41" s="1"/>
  <c r="E72" i="41"/>
  <c r="E71" i="41"/>
  <c r="E70" i="41"/>
  <c r="E69" i="41"/>
  <c r="E68" i="41"/>
  <c r="E67" i="41"/>
  <c r="E61" i="41"/>
  <c r="E60" i="41"/>
  <c r="E58" i="41"/>
  <c r="E57" i="41"/>
  <c r="H53" i="41"/>
  <c r="K52" i="41"/>
  <c r="H52" i="41"/>
  <c r="H51" i="41"/>
  <c r="H50" i="41"/>
  <c r="H49" i="41"/>
  <c r="F48" i="41"/>
  <c r="H42" i="41"/>
  <c r="G42" i="41"/>
  <c r="G52" i="41" s="1"/>
  <c r="F42" i="41"/>
  <c r="H41" i="41"/>
  <c r="G41" i="41"/>
  <c r="F41" i="41"/>
  <c r="H40" i="41"/>
  <c r="G40" i="41"/>
  <c r="F40" i="41"/>
  <c r="H39" i="41"/>
  <c r="G39" i="41"/>
  <c r="F39" i="41"/>
  <c r="H38" i="41"/>
  <c r="G38" i="41"/>
  <c r="F38" i="41"/>
  <c r="E33" i="41"/>
  <c r="I33" i="41" s="1"/>
  <c r="H27" i="41"/>
  <c r="G26" i="41"/>
  <c r="H18" i="41"/>
  <c r="H16" i="41"/>
  <c r="E8" i="41"/>
  <c r="H29" i="41" s="1"/>
  <c r="E7" i="41"/>
  <c r="K7" i="41" s="1"/>
  <c r="J6" i="41"/>
  <c r="E6" i="41"/>
  <c r="G50" i="40"/>
  <c r="E78" i="40"/>
  <c r="E77" i="40"/>
  <c r="F77" i="40" s="1"/>
  <c r="E76" i="40"/>
  <c r="F76" i="40" s="1"/>
  <c r="G76" i="40" s="1"/>
  <c r="E72" i="40"/>
  <c r="E71" i="40"/>
  <c r="E70" i="40"/>
  <c r="E69" i="40"/>
  <c r="E68" i="40"/>
  <c r="E67" i="40"/>
  <c r="E61" i="40"/>
  <c r="E60" i="40"/>
  <c r="E58" i="40"/>
  <c r="E57" i="40"/>
  <c r="H53" i="40"/>
  <c r="K52" i="40"/>
  <c r="H52" i="40"/>
  <c r="H51" i="40"/>
  <c r="H50" i="40"/>
  <c r="H49" i="40"/>
  <c r="F48" i="40"/>
  <c r="G48" i="40" s="1"/>
  <c r="H42" i="40"/>
  <c r="G42" i="40"/>
  <c r="G52" i="40" s="1"/>
  <c r="F42" i="40"/>
  <c r="H41" i="40"/>
  <c r="G41" i="40"/>
  <c r="F41" i="40"/>
  <c r="H40" i="40"/>
  <c r="G40" i="40"/>
  <c r="F40" i="40"/>
  <c r="H39" i="40"/>
  <c r="G39" i="40"/>
  <c r="F39" i="40"/>
  <c r="K49" i="40" s="1"/>
  <c r="H38" i="40"/>
  <c r="G38" i="40"/>
  <c r="F38" i="40"/>
  <c r="K48" i="40" s="1"/>
  <c r="E33" i="40"/>
  <c r="I33" i="40" s="1"/>
  <c r="G30" i="40"/>
  <c r="H28" i="40"/>
  <c r="G28" i="40"/>
  <c r="G20" i="40"/>
  <c r="H19" i="40"/>
  <c r="G19" i="40"/>
  <c r="H18" i="40"/>
  <c r="G18" i="40"/>
  <c r="E8" i="40"/>
  <c r="H29" i="40" s="1"/>
  <c r="E7" i="40"/>
  <c r="J6" i="40"/>
  <c r="E6" i="40"/>
  <c r="F6" i="40" s="1"/>
  <c r="F9" i="40" s="1"/>
  <c r="I33" i="39"/>
  <c r="G52" i="39" s="1"/>
  <c r="E78" i="39"/>
  <c r="E77" i="39"/>
  <c r="F77" i="39" s="1"/>
  <c r="E76" i="39"/>
  <c r="E72" i="39"/>
  <c r="E71" i="39"/>
  <c r="E70" i="39"/>
  <c r="E69" i="39"/>
  <c r="E68" i="39"/>
  <c r="E67" i="39"/>
  <c r="E60" i="39"/>
  <c r="E59" i="39"/>
  <c r="E58" i="39"/>
  <c r="E57" i="39"/>
  <c r="H53" i="39"/>
  <c r="K52" i="39"/>
  <c r="H52" i="39"/>
  <c r="H51" i="39"/>
  <c r="H50" i="39"/>
  <c r="H49" i="39"/>
  <c r="F48" i="39"/>
  <c r="G48" i="39" s="1"/>
  <c r="H42" i="39"/>
  <c r="G42" i="39"/>
  <c r="F42" i="39"/>
  <c r="H41" i="39"/>
  <c r="G41" i="39"/>
  <c r="F41" i="39"/>
  <c r="H40" i="39"/>
  <c r="G40" i="39"/>
  <c r="F40" i="39"/>
  <c r="H39" i="39"/>
  <c r="G39" i="39"/>
  <c r="K49" i="39" s="1"/>
  <c r="F39" i="39"/>
  <c r="H38" i="39"/>
  <c r="G38" i="39"/>
  <c r="F38" i="39"/>
  <c r="K48" i="39" s="1"/>
  <c r="E33" i="39"/>
  <c r="G27" i="39"/>
  <c r="H26" i="39"/>
  <c r="G26" i="39"/>
  <c r="H23" i="39"/>
  <c r="E8" i="39"/>
  <c r="H29" i="39" s="1"/>
  <c r="E7" i="39"/>
  <c r="J6" i="39"/>
  <c r="E6" i="39"/>
  <c r="F6" i="39" s="1"/>
  <c r="I33" i="38"/>
  <c r="G51" i="38" s="1"/>
  <c r="E78" i="38"/>
  <c r="E77" i="38"/>
  <c r="F77" i="38" s="1"/>
  <c r="E76" i="38"/>
  <c r="F76" i="38" s="1"/>
  <c r="G76" i="38" s="1"/>
  <c r="E72" i="38"/>
  <c r="E71" i="38"/>
  <c r="E70" i="38"/>
  <c r="E69" i="38"/>
  <c r="E68" i="38"/>
  <c r="E67" i="38"/>
  <c r="E61" i="38"/>
  <c r="E59" i="38"/>
  <c r="E58" i="38"/>
  <c r="E57" i="38"/>
  <c r="H53" i="38"/>
  <c r="K52" i="38"/>
  <c r="H52" i="38"/>
  <c r="H51" i="38"/>
  <c r="H50" i="38"/>
  <c r="H49" i="38"/>
  <c r="F48" i="38"/>
  <c r="G48" i="38" s="1"/>
  <c r="H42" i="38"/>
  <c r="G42" i="38"/>
  <c r="G52" i="38" s="1"/>
  <c r="F42" i="38"/>
  <c r="H41" i="38"/>
  <c r="G41" i="38"/>
  <c r="F41" i="38"/>
  <c r="H40" i="38"/>
  <c r="G40" i="38"/>
  <c r="F40" i="38"/>
  <c r="H39" i="38"/>
  <c r="G39" i="38"/>
  <c r="F39" i="38"/>
  <c r="H38" i="38"/>
  <c r="G38" i="38"/>
  <c r="K48" i="38" s="1"/>
  <c r="F38" i="38"/>
  <c r="E33" i="38"/>
  <c r="H30" i="38"/>
  <c r="G30" i="38"/>
  <c r="H28" i="38"/>
  <c r="G28" i="38"/>
  <c r="H27" i="38"/>
  <c r="G27" i="38"/>
  <c r="H26" i="38"/>
  <c r="G26" i="38"/>
  <c r="G23" i="38"/>
  <c r="H22" i="38"/>
  <c r="G22" i="38"/>
  <c r="H20" i="38"/>
  <c r="G20" i="38"/>
  <c r="H19" i="38"/>
  <c r="G19" i="38"/>
  <c r="H18" i="38"/>
  <c r="G18" i="38"/>
  <c r="H16" i="38"/>
  <c r="G16" i="38"/>
  <c r="H15" i="38"/>
  <c r="G15" i="38"/>
  <c r="E8" i="38"/>
  <c r="H29" i="38" s="1"/>
  <c r="E7" i="38"/>
  <c r="J6" i="38"/>
  <c r="E6" i="38"/>
  <c r="F6" i="38" s="1"/>
  <c r="I33" i="37"/>
  <c r="G51" i="37" s="1"/>
  <c r="E78" i="37"/>
  <c r="E77" i="37"/>
  <c r="F77" i="37" s="1"/>
  <c r="E76" i="37"/>
  <c r="E72" i="37"/>
  <c r="E71" i="37"/>
  <c r="E70" i="37"/>
  <c r="E69" i="37"/>
  <c r="E68" i="37"/>
  <c r="E67" i="37"/>
  <c r="E61" i="37"/>
  <c r="E59" i="37"/>
  <c r="E58" i="37"/>
  <c r="E57" i="37"/>
  <c r="H53" i="37"/>
  <c r="K52" i="37"/>
  <c r="H52" i="37"/>
  <c r="H51" i="37"/>
  <c r="H50" i="37"/>
  <c r="H49" i="37"/>
  <c r="F48" i="37"/>
  <c r="G48" i="37" s="1"/>
  <c r="H42" i="37"/>
  <c r="G42" i="37"/>
  <c r="G52" i="37" s="1"/>
  <c r="F42" i="37"/>
  <c r="H41" i="37"/>
  <c r="G41" i="37"/>
  <c r="F41" i="37"/>
  <c r="H40" i="37"/>
  <c r="G40" i="37"/>
  <c r="F40" i="37"/>
  <c r="H39" i="37"/>
  <c r="G39" i="37"/>
  <c r="K49" i="37" s="1"/>
  <c r="F39" i="37"/>
  <c r="H38" i="37"/>
  <c r="G38" i="37"/>
  <c r="K48" i="37" s="1"/>
  <c r="F38" i="37"/>
  <c r="E33" i="37"/>
  <c r="H30" i="37"/>
  <c r="G30" i="37"/>
  <c r="H28" i="37"/>
  <c r="G28" i="37"/>
  <c r="H27" i="37"/>
  <c r="G27" i="37"/>
  <c r="H26" i="37"/>
  <c r="G26" i="37"/>
  <c r="H22" i="37"/>
  <c r="G22" i="37"/>
  <c r="H20" i="37"/>
  <c r="G20" i="37"/>
  <c r="H19" i="37"/>
  <c r="G19" i="37"/>
  <c r="H18" i="37"/>
  <c r="G18" i="37"/>
  <c r="H16" i="37"/>
  <c r="G16" i="37"/>
  <c r="H15" i="37"/>
  <c r="G15" i="37"/>
  <c r="E8" i="37"/>
  <c r="H29" i="37" s="1"/>
  <c r="E7" i="37"/>
  <c r="J6" i="37"/>
  <c r="E6" i="37"/>
  <c r="F6" i="37" s="1"/>
  <c r="I33" i="36"/>
  <c r="G51" i="36" s="1"/>
  <c r="E78" i="36"/>
  <c r="E77" i="36"/>
  <c r="F77" i="36" s="1"/>
  <c r="E76" i="36"/>
  <c r="E72" i="36"/>
  <c r="E71" i="36"/>
  <c r="E70" i="36"/>
  <c r="E69" i="36"/>
  <c r="E68" i="36"/>
  <c r="E67" i="36"/>
  <c r="E61" i="36"/>
  <c r="E59" i="36"/>
  <c r="E58" i="36"/>
  <c r="E57" i="36"/>
  <c r="H53" i="36"/>
  <c r="K52" i="36"/>
  <c r="H52" i="36"/>
  <c r="H51" i="36"/>
  <c r="H50" i="36"/>
  <c r="H49" i="36"/>
  <c r="F48" i="36"/>
  <c r="G48" i="36" s="1"/>
  <c r="H42" i="36"/>
  <c r="G42" i="36"/>
  <c r="G52" i="36" s="1"/>
  <c r="F42" i="36"/>
  <c r="H41" i="36"/>
  <c r="G41" i="36"/>
  <c r="F41" i="36"/>
  <c r="H40" i="36"/>
  <c r="G40" i="36"/>
  <c r="F40" i="36"/>
  <c r="H39" i="36"/>
  <c r="G39" i="36"/>
  <c r="F39" i="36"/>
  <c r="H38" i="36"/>
  <c r="G38" i="36"/>
  <c r="K48" i="36" s="1"/>
  <c r="F38" i="36"/>
  <c r="E33" i="36"/>
  <c r="H30" i="36"/>
  <c r="G30" i="36"/>
  <c r="H28" i="36"/>
  <c r="G28" i="36"/>
  <c r="H27" i="36"/>
  <c r="H23" i="36"/>
  <c r="H20" i="36"/>
  <c r="G20" i="36"/>
  <c r="H19" i="36"/>
  <c r="G19" i="36"/>
  <c r="H18" i="36"/>
  <c r="G18" i="36"/>
  <c r="H16" i="36"/>
  <c r="E8" i="36"/>
  <c r="H29" i="36" s="1"/>
  <c r="E7" i="36"/>
  <c r="J6" i="36"/>
  <c r="E6" i="36"/>
  <c r="F6" i="36" s="1"/>
  <c r="G50" i="35"/>
  <c r="E78" i="35"/>
  <c r="E77" i="35"/>
  <c r="F77" i="35" s="1"/>
  <c r="E76" i="35"/>
  <c r="E72" i="35"/>
  <c r="E71" i="35"/>
  <c r="E70" i="35"/>
  <c r="E69" i="35"/>
  <c r="E68" i="35"/>
  <c r="E67" i="35"/>
  <c r="E61" i="35"/>
  <c r="E60" i="35"/>
  <c r="E58" i="35"/>
  <c r="E57" i="35"/>
  <c r="H53" i="35"/>
  <c r="H52" i="35"/>
  <c r="H51" i="35"/>
  <c r="H50" i="35"/>
  <c r="H49" i="35"/>
  <c r="F48" i="35"/>
  <c r="G48" i="35" s="1"/>
  <c r="H42" i="35"/>
  <c r="G42" i="35"/>
  <c r="G52" i="35" s="1"/>
  <c r="F42" i="35"/>
  <c r="K52" i="35" s="1"/>
  <c r="H41" i="35"/>
  <c r="G41" i="35"/>
  <c r="F41" i="35"/>
  <c r="H40" i="35"/>
  <c r="G40" i="35"/>
  <c r="F40" i="35"/>
  <c r="H39" i="35"/>
  <c r="G39" i="35"/>
  <c r="F39" i="35"/>
  <c r="H38" i="35"/>
  <c r="G38" i="35"/>
  <c r="F38" i="35"/>
  <c r="K48" i="35" s="1"/>
  <c r="E33" i="35"/>
  <c r="I33" i="35" s="1"/>
  <c r="H27" i="35"/>
  <c r="G27" i="35"/>
  <c r="G26" i="35"/>
  <c r="G24" i="35"/>
  <c r="H23" i="35"/>
  <c r="G23" i="35"/>
  <c r="E8" i="35"/>
  <c r="H29" i="35" s="1"/>
  <c r="E7" i="35"/>
  <c r="G7" i="35" s="1"/>
  <c r="J6" i="35"/>
  <c r="E6" i="35"/>
  <c r="F6" i="35" s="1"/>
  <c r="I33" i="34"/>
  <c r="G52" i="34" s="1"/>
  <c r="E78" i="34"/>
  <c r="E77" i="34"/>
  <c r="F77" i="34" s="1"/>
  <c r="E76" i="34"/>
  <c r="E72" i="34"/>
  <c r="E71" i="34"/>
  <c r="E70" i="34"/>
  <c r="E69" i="34"/>
  <c r="E68" i="34"/>
  <c r="E67" i="34"/>
  <c r="E60" i="34"/>
  <c r="E59" i="34"/>
  <c r="E58" i="34"/>
  <c r="E57" i="34"/>
  <c r="H53" i="34"/>
  <c r="K52" i="34"/>
  <c r="H52" i="34"/>
  <c r="H51" i="34"/>
  <c r="H50" i="34"/>
  <c r="H49" i="34"/>
  <c r="F48" i="34"/>
  <c r="H42" i="34"/>
  <c r="G42" i="34"/>
  <c r="F42" i="34"/>
  <c r="H41" i="34"/>
  <c r="G41" i="34"/>
  <c r="F41" i="34"/>
  <c r="H40" i="34"/>
  <c r="G40" i="34"/>
  <c r="F40" i="34"/>
  <c r="H39" i="34"/>
  <c r="G39" i="34"/>
  <c r="K49" i="34" s="1"/>
  <c r="F39" i="34"/>
  <c r="H38" i="34"/>
  <c r="G38" i="34"/>
  <c r="F38" i="34"/>
  <c r="E33" i="34"/>
  <c r="H30" i="34"/>
  <c r="G30" i="34"/>
  <c r="H28" i="34"/>
  <c r="G28" i="34"/>
  <c r="H27" i="34"/>
  <c r="G27" i="34"/>
  <c r="H26" i="34"/>
  <c r="G26" i="34"/>
  <c r="G23" i="34"/>
  <c r="G22" i="34"/>
  <c r="H20" i="34"/>
  <c r="G20" i="34"/>
  <c r="H19" i="34"/>
  <c r="G19" i="34"/>
  <c r="H18" i="34"/>
  <c r="G18" i="34"/>
  <c r="H16" i="34"/>
  <c r="G16" i="34"/>
  <c r="H15" i="34"/>
  <c r="G15" i="34"/>
  <c r="E8" i="34"/>
  <c r="H24" i="34" s="1"/>
  <c r="E7" i="34"/>
  <c r="G7" i="34" s="1"/>
  <c r="J6" i="34"/>
  <c r="E6" i="34"/>
  <c r="F6" i="34" s="1"/>
  <c r="I33" i="33"/>
  <c r="G51" i="33" s="1"/>
  <c r="E78" i="33"/>
  <c r="E77" i="33"/>
  <c r="F77" i="33" s="1"/>
  <c r="E76" i="33"/>
  <c r="F76" i="33" s="1"/>
  <c r="G76" i="33" s="1"/>
  <c r="E72" i="33"/>
  <c r="E71" i="33"/>
  <c r="E70" i="33"/>
  <c r="E69" i="33"/>
  <c r="E68" i="33"/>
  <c r="E67" i="33"/>
  <c r="E61" i="33"/>
  <c r="E59" i="33"/>
  <c r="E58" i="33"/>
  <c r="E57" i="33"/>
  <c r="H53" i="33"/>
  <c r="K52" i="33"/>
  <c r="H52" i="33"/>
  <c r="H51" i="33"/>
  <c r="H50" i="33"/>
  <c r="H49" i="33"/>
  <c r="F48" i="33"/>
  <c r="G48" i="33" s="1"/>
  <c r="H42" i="33"/>
  <c r="G42" i="33"/>
  <c r="G52" i="33" s="1"/>
  <c r="F42" i="33"/>
  <c r="H41" i="33"/>
  <c r="G41" i="33"/>
  <c r="F41" i="33"/>
  <c r="H40" i="33"/>
  <c r="G40" i="33"/>
  <c r="F40" i="33"/>
  <c r="H39" i="33"/>
  <c r="G39" i="33"/>
  <c r="K49" i="33" s="1"/>
  <c r="F39" i="33"/>
  <c r="H38" i="33"/>
  <c r="G38" i="33"/>
  <c r="F38" i="33"/>
  <c r="K48" i="33" s="1"/>
  <c r="E33" i="33"/>
  <c r="H30" i="33"/>
  <c r="G30" i="33"/>
  <c r="H28" i="33"/>
  <c r="G28" i="33"/>
  <c r="H27" i="33"/>
  <c r="G27" i="33"/>
  <c r="H26" i="33"/>
  <c r="G26" i="33"/>
  <c r="G23" i="33"/>
  <c r="H22" i="33"/>
  <c r="G22" i="33"/>
  <c r="H20" i="33"/>
  <c r="G20" i="33"/>
  <c r="H19" i="33"/>
  <c r="G19" i="33"/>
  <c r="H18" i="33"/>
  <c r="G18" i="33"/>
  <c r="H16" i="33"/>
  <c r="G16" i="33"/>
  <c r="H15" i="33"/>
  <c r="G15" i="33"/>
  <c r="E8" i="33"/>
  <c r="H29" i="33" s="1"/>
  <c r="E7" i="33"/>
  <c r="J6" i="33"/>
  <c r="E6" i="33"/>
  <c r="F6" i="33" s="1"/>
  <c r="I33" i="32"/>
  <c r="G52" i="32" s="1"/>
  <c r="E78" i="32"/>
  <c r="E77" i="32"/>
  <c r="F77" i="32" s="1"/>
  <c r="E76" i="32"/>
  <c r="F76" i="32" s="1"/>
  <c r="G76" i="32" s="1"/>
  <c r="E72" i="32"/>
  <c r="E71" i="32"/>
  <c r="E70" i="32"/>
  <c r="E69" i="32"/>
  <c r="E68" i="32"/>
  <c r="E67" i="32"/>
  <c r="E60" i="32"/>
  <c r="E59" i="32"/>
  <c r="E58" i="32"/>
  <c r="E57" i="32"/>
  <c r="H53" i="32"/>
  <c r="K52" i="32"/>
  <c r="H52" i="32"/>
  <c r="H51" i="32"/>
  <c r="H50" i="32"/>
  <c r="H49" i="32"/>
  <c r="F48" i="32"/>
  <c r="H42" i="32"/>
  <c r="G42" i="32"/>
  <c r="F42" i="32"/>
  <c r="H41" i="32"/>
  <c r="G41" i="32"/>
  <c r="F41" i="32"/>
  <c r="H40" i="32"/>
  <c r="G40" i="32"/>
  <c r="F40" i="32"/>
  <c r="H39" i="32"/>
  <c r="G39" i="32"/>
  <c r="F39" i="32"/>
  <c r="K49" i="32" s="1"/>
  <c r="H38" i="32"/>
  <c r="G38" i="32"/>
  <c r="F38" i="32"/>
  <c r="E33" i="32"/>
  <c r="H30" i="32"/>
  <c r="G30" i="32"/>
  <c r="H28" i="32"/>
  <c r="G28" i="32"/>
  <c r="H27" i="32"/>
  <c r="G27" i="32"/>
  <c r="H26" i="32"/>
  <c r="G26" i="32"/>
  <c r="G23" i="32"/>
  <c r="H22" i="32"/>
  <c r="G22" i="32"/>
  <c r="H20" i="32"/>
  <c r="G20" i="32"/>
  <c r="H19" i="32"/>
  <c r="G19" i="32"/>
  <c r="H18" i="32"/>
  <c r="G18" i="32"/>
  <c r="H16" i="32"/>
  <c r="G16" i="32"/>
  <c r="H15" i="32"/>
  <c r="G15" i="32"/>
  <c r="E8" i="32"/>
  <c r="H29" i="32" s="1"/>
  <c r="E7" i="32"/>
  <c r="J6" i="32"/>
  <c r="E6" i="32"/>
  <c r="F6" i="32" s="1"/>
  <c r="I33" i="31"/>
  <c r="G51" i="31" s="1"/>
  <c r="E78" i="31"/>
  <c r="E77" i="31"/>
  <c r="F77" i="31" s="1"/>
  <c r="E76" i="31"/>
  <c r="E72" i="31"/>
  <c r="E71" i="31"/>
  <c r="E70" i="31"/>
  <c r="E69" i="31"/>
  <c r="E68" i="31"/>
  <c r="E67" i="31"/>
  <c r="E61" i="31"/>
  <c r="E59" i="31"/>
  <c r="E58" i="31"/>
  <c r="E57" i="31"/>
  <c r="H53" i="31"/>
  <c r="K52" i="31"/>
  <c r="H52" i="31"/>
  <c r="H51" i="31"/>
  <c r="H50" i="31"/>
  <c r="H49" i="31"/>
  <c r="F48" i="31"/>
  <c r="H42" i="31"/>
  <c r="G42" i="31"/>
  <c r="G52" i="31" s="1"/>
  <c r="F42" i="31"/>
  <c r="H41" i="31"/>
  <c r="G41" i="31"/>
  <c r="F41" i="31"/>
  <c r="H40" i="31"/>
  <c r="G40" i="31"/>
  <c r="K50" i="31" s="1"/>
  <c r="F40" i="31"/>
  <c r="H39" i="31"/>
  <c r="G39" i="31"/>
  <c r="F39" i="31"/>
  <c r="H38" i="31"/>
  <c r="G38" i="31"/>
  <c r="F38" i="31"/>
  <c r="K48" i="31" s="1"/>
  <c r="E33" i="31"/>
  <c r="H26" i="31"/>
  <c r="H22" i="31"/>
  <c r="E8" i="31"/>
  <c r="H29" i="31" s="1"/>
  <c r="E7" i="31"/>
  <c r="K7" i="31" s="1"/>
  <c r="J6" i="31"/>
  <c r="E6" i="31"/>
  <c r="I33" i="30"/>
  <c r="G51" i="30"/>
  <c r="E78" i="30"/>
  <c r="E77" i="30"/>
  <c r="F77" i="30" s="1"/>
  <c r="E76" i="30"/>
  <c r="F76" i="30" s="1"/>
  <c r="G76" i="30" s="1"/>
  <c r="E72" i="30"/>
  <c r="E71" i="30"/>
  <c r="E70" i="30"/>
  <c r="E69" i="30"/>
  <c r="E68" i="30"/>
  <c r="E67" i="30"/>
  <c r="E61" i="30"/>
  <c r="E59" i="30"/>
  <c r="E58" i="30"/>
  <c r="E57" i="30"/>
  <c r="H53" i="30"/>
  <c r="H52" i="30"/>
  <c r="H51" i="30"/>
  <c r="H50" i="30"/>
  <c r="H49" i="30"/>
  <c r="F48" i="30"/>
  <c r="G48" i="30" s="1"/>
  <c r="H42" i="30"/>
  <c r="G42" i="30"/>
  <c r="G52" i="30" s="1"/>
  <c r="F42" i="30"/>
  <c r="H41" i="30"/>
  <c r="G41" i="30"/>
  <c r="F41" i="30"/>
  <c r="H40" i="30"/>
  <c r="G40" i="30"/>
  <c r="F40" i="30"/>
  <c r="H39" i="30"/>
  <c r="G39" i="30"/>
  <c r="F39" i="30"/>
  <c r="H38" i="30"/>
  <c r="G38" i="30"/>
  <c r="K48" i="30" s="1"/>
  <c r="F38" i="30"/>
  <c r="E33" i="30"/>
  <c r="H30" i="30"/>
  <c r="G30" i="30"/>
  <c r="H28" i="30"/>
  <c r="G28" i="30"/>
  <c r="H27" i="30"/>
  <c r="G27" i="30"/>
  <c r="H26" i="30"/>
  <c r="H23" i="30"/>
  <c r="G23" i="30"/>
  <c r="H22" i="30"/>
  <c r="G22" i="30"/>
  <c r="H20" i="30"/>
  <c r="G20" i="30"/>
  <c r="H19" i="30"/>
  <c r="G19" i="30"/>
  <c r="H18" i="30"/>
  <c r="G18" i="30"/>
  <c r="H16" i="30"/>
  <c r="G16" i="30"/>
  <c r="H15" i="30"/>
  <c r="E8" i="30"/>
  <c r="H29" i="30" s="1"/>
  <c r="E7" i="30"/>
  <c r="J6" i="30"/>
  <c r="E6" i="30"/>
  <c r="F6" i="30" s="1"/>
  <c r="I33" i="29"/>
  <c r="G51" i="29" s="1"/>
  <c r="E78" i="29"/>
  <c r="E77" i="29"/>
  <c r="F77" i="29" s="1"/>
  <c r="E76" i="29"/>
  <c r="F76" i="29" s="1"/>
  <c r="G76" i="29" s="1"/>
  <c r="E72" i="29"/>
  <c r="E71" i="29"/>
  <c r="E70" i="29"/>
  <c r="E69" i="29"/>
  <c r="E68" i="29"/>
  <c r="E67" i="29"/>
  <c r="E61" i="29"/>
  <c r="E59" i="29"/>
  <c r="E58" i="29"/>
  <c r="E57" i="29"/>
  <c r="H53" i="29"/>
  <c r="H52" i="29"/>
  <c r="H51" i="29"/>
  <c r="H50" i="29"/>
  <c r="H49" i="29"/>
  <c r="F48" i="29"/>
  <c r="G48" i="29" s="1"/>
  <c r="H42" i="29"/>
  <c r="G42" i="29"/>
  <c r="G52" i="29" s="1"/>
  <c r="F42" i="29"/>
  <c r="H41" i="29"/>
  <c r="G41" i="29"/>
  <c r="F41" i="29"/>
  <c r="H40" i="29"/>
  <c r="G40" i="29"/>
  <c r="F40" i="29"/>
  <c r="H39" i="29"/>
  <c r="G39" i="29"/>
  <c r="F39" i="29"/>
  <c r="K49" i="29" s="1"/>
  <c r="H38" i="29"/>
  <c r="G38" i="29"/>
  <c r="F38" i="29"/>
  <c r="K48" i="29" s="1"/>
  <c r="E33" i="29"/>
  <c r="H30" i="29"/>
  <c r="G30" i="29"/>
  <c r="H28" i="29"/>
  <c r="G28" i="29"/>
  <c r="H27" i="29"/>
  <c r="G27" i="29"/>
  <c r="H26" i="29"/>
  <c r="G23" i="29"/>
  <c r="G22" i="29"/>
  <c r="H20" i="29"/>
  <c r="G20" i="29"/>
  <c r="H19" i="29"/>
  <c r="G19" i="29"/>
  <c r="H18" i="29"/>
  <c r="G18" i="29"/>
  <c r="H16" i="29"/>
  <c r="G16" i="29"/>
  <c r="H15" i="29"/>
  <c r="E8" i="29"/>
  <c r="H29" i="29" s="1"/>
  <c r="E7" i="29"/>
  <c r="J6" i="29"/>
  <c r="E6" i="29"/>
  <c r="F6" i="29" s="1"/>
  <c r="I33" i="28"/>
  <c r="G51" i="28" s="1"/>
  <c r="E78" i="28"/>
  <c r="E77" i="28"/>
  <c r="F77" i="28" s="1"/>
  <c r="E76" i="28"/>
  <c r="F76" i="28" s="1"/>
  <c r="G76" i="28" s="1"/>
  <c r="E72" i="28"/>
  <c r="E71" i="28"/>
  <c r="E70" i="28"/>
  <c r="E69" i="28"/>
  <c r="E68" i="28"/>
  <c r="E67" i="28"/>
  <c r="E61" i="28"/>
  <c r="E59" i="28"/>
  <c r="E58" i="28"/>
  <c r="E57" i="28"/>
  <c r="H53" i="28"/>
  <c r="H52" i="28"/>
  <c r="H51" i="28"/>
  <c r="H50" i="28"/>
  <c r="H49" i="28"/>
  <c r="F48" i="28"/>
  <c r="H42" i="28"/>
  <c r="G42" i="28"/>
  <c r="G52" i="28" s="1"/>
  <c r="F42" i="28"/>
  <c r="H41" i="28"/>
  <c r="G41" i="28"/>
  <c r="F41" i="28"/>
  <c r="H40" i="28"/>
  <c r="G40" i="28"/>
  <c r="F40" i="28"/>
  <c r="H39" i="28"/>
  <c r="G39" i="28"/>
  <c r="F39" i="28"/>
  <c r="H38" i="28"/>
  <c r="G38" i="28"/>
  <c r="F38" i="28"/>
  <c r="E33" i="28"/>
  <c r="G30" i="28"/>
  <c r="H29" i="28"/>
  <c r="G26" i="28"/>
  <c r="H25" i="28"/>
  <c r="H22" i="28"/>
  <c r="E8" i="28"/>
  <c r="G29" i="28" s="1"/>
  <c r="E7" i="28"/>
  <c r="J6" i="28"/>
  <c r="E6" i="28"/>
  <c r="F6" i="28" s="1"/>
  <c r="I33" i="27"/>
  <c r="G52" i="27" s="1"/>
  <c r="E78" i="27"/>
  <c r="E77" i="27"/>
  <c r="F77" i="27" s="1"/>
  <c r="E76" i="27"/>
  <c r="E72" i="27"/>
  <c r="E71" i="27"/>
  <c r="E70" i="27"/>
  <c r="E69" i="27"/>
  <c r="E68" i="27"/>
  <c r="E67" i="27"/>
  <c r="E60" i="27"/>
  <c r="E59" i="27"/>
  <c r="E58" i="27"/>
  <c r="E57" i="27"/>
  <c r="H53" i="27"/>
  <c r="H52" i="27"/>
  <c r="H51" i="27"/>
  <c r="H50" i="27"/>
  <c r="H49" i="27"/>
  <c r="F48" i="27"/>
  <c r="H42" i="27"/>
  <c r="G42" i="27"/>
  <c r="F42" i="27"/>
  <c r="H41" i="27"/>
  <c r="G41" i="27"/>
  <c r="F41" i="27"/>
  <c r="H40" i="27"/>
  <c r="G40" i="27"/>
  <c r="K50" i="27" s="1"/>
  <c r="F40" i="27"/>
  <c r="H39" i="27"/>
  <c r="G39" i="27"/>
  <c r="K49" i="27" s="1"/>
  <c r="F39" i="27"/>
  <c r="H38" i="27"/>
  <c r="G38" i="27"/>
  <c r="F38" i="27"/>
  <c r="E33" i="27"/>
  <c r="H26" i="27"/>
  <c r="G20" i="27"/>
  <c r="H19" i="27"/>
  <c r="E8" i="27"/>
  <c r="H29" i="27" s="1"/>
  <c r="E7" i="27"/>
  <c r="J6" i="27"/>
  <c r="E6" i="27"/>
  <c r="O63" i="33" a="1"/>
  <c r="O68" i="38" a="1"/>
  <c r="O63" i="36" a="1"/>
  <c r="P65" i="27" a="1"/>
  <c r="O63" i="30" a="1"/>
  <c r="O68" i="36" a="1"/>
  <c r="O64" i="28" a="1"/>
  <c r="O66" i="41" a="1"/>
  <c r="O64" i="36" a="1"/>
  <c r="O66" i="39" a="1"/>
  <c r="P65" i="38" a="1"/>
  <c r="P67" i="34" a="1"/>
  <c r="O66" i="29" a="1"/>
  <c r="P65" i="45" a="1"/>
  <c r="P67" i="40" a="1"/>
  <c r="P67" i="41" a="1"/>
  <c r="O66" i="34" a="1"/>
  <c r="O66" i="30" a="1"/>
  <c r="O68" i="28" a="1"/>
  <c r="O68" i="43" a="1"/>
  <c r="O68" i="35" a="1"/>
  <c r="O63" i="42" a="1"/>
  <c r="O64" i="41" a="1"/>
  <c r="P67" i="38" a="1"/>
  <c r="P67" i="36" a="1"/>
  <c r="P67" i="39" a="1"/>
  <c r="P65" i="46" a="1"/>
  <c r="P67" i="29" a="1"/>
  <c r="P65" i="29" a="1"/>
  <c r="O68" i="39" a="1"/>
  <c r="P65" i="40" a="1"/>
  <c r="P65" i="32" a="1"/>
  <c r="P67" i="43" a="1"/>
  <c r="O64" i="33" a="1"/>
  <c r="P65" i="28" a="1"/>
  <c r="P65" i="37" a="1"/>
  <c r="P67" i="30" a="1"/>
  <c r="O64" i="46" a="1"/>
  <c r="O68" i="34" a="1"/>
  <c r="P65" i="43" a="1"/>
  <c r="O64" i="37" a="1"/>
  <c r="P67" i="42" a="1"/>
  <c r="O68" i="37" a="1"/>
  <c r="P67" i="44" a="1"/>
  <c r="O64" i="40" a="1"/>
  <c r="O68" i="29" a="1"/>
  <c r="O63" i="34" a="1"/>
  <c r="O66" i="28" a="1"/>
  <c r="O68" i="32" a="1"/>
  <c r="O66" i="33" a="1"/>
  <c r="O66" i="36" a="1"/>
  <c r="O63" i="38" a="1"/>
  <c r="O68" i="30" a="1"/>
  <c r="O66" i="37" a="1"/>
  <c r="O64" i="27" a="1"/>
  <c r="O63" i="39" a="1"/>
  <c r="P67" i="31" a="1"/>
  <c r="P67" i="45" a="1"/>
  <c r="O63" i="27" a="1"/>
  <c r="O64" i="29" a="1"/>
  <c r="O66" i="32" a="1"/>
  <c r="P65" i="34" a="1"/>
  <c r="O66" i="31" a="1"/>
  <c r="P65" i="31" a="1"/>
  <c r="P67" i="33" a="1"/>
  <c r="O63" i="37" a="1"/>
  <c r="O63" i="28" a="1"/>
  <c r="O68" i="46" a="1"/>
  <c r="O63" i="35" a="1"/>
  <c r="O68" i="33" a="1"/>
  <c r="O64" i="30" a="1"/>
  <c r="P67" i="46" a="1"/>
  <c r="P67" i="37" a="1"/>
  <c r="O64" i="45" a="1"/>
  <c r="O66" i="45" a="1"/>
  <c r="P65" i="33" a="1"/>
  <c r="P67" i="27" a="1"/>
  <c r="P65" i="30" a="1"/>
  <c r="P65" i="39" a="1"/>
  <c r="O66" i="27" a="1"/>
  <c r="O64" i="35" a="1"/>
  <c r="O68" i="45" a="1"/>
  <c r="O63" i="41" a="1"/>
  <c r="O68" i="27" a="1"/>
  <c r="P65" i="42" a="1"/>
  <c r="P65" i="41" a="1"/>
  <c r="O63" i="29" a="1"/>
  <c r="O63" i="45" a="1"/>
  <c r="O63" i="44" a="1"/>
  <c r="P67" i="35" a="1"/>
  <c r="O64" i="44" a="1"/>
  <c r="O68" i="42" a="1"/>
  <c r="P65" i="35" a="1"/>
  <c r="O66" i="40" a="1"/>
  <c r="O64" i="39" a="1"/>
  <c r="O63" i="46" a="1"/>
  <c r="O64" i="38" a="1"/>
  <c r="O68" i="44" a="1"/>
  <c r="O66" i="44" a="1"/>
  <c r="P65" i="44" a="1"/>
  <c r="P67" i="32" a="1"/>
  <c r="O66" i="42" a="1"/>
  <c r="O63" i="40" a="1"/>
  <c r="O66" i="38" a="1"/>
  <c r="O64" i="31" a="1"/>
  <c r="O63" i="31" a="1"/>
  <c r="P65" i="36" a="1"/>
  <c r="O64" i="43" a="1"/>
  <c r="O66" i="35" a="1"/>
  <c r="O66" i="43" a="1"/>
  <c r="O68" i="31" a="1"/>
  <c r="P67" i="28" a="1"/>
  <c r="O64" i="34" a="1"/>
  <c r="O64" i="32" a="1"/>
  <c r="O63" i="32" a="1"/>
  <c r="O63" i="43" a="1"/>
  <c r="O68" i="40" a="1"/>
  <c r="O68" i="41" a="1"/>
  <c r="O64" i="42" a="1"/>
  <c r="O66" i="46" a="1"/>
  <c r="O63" i="46" l="1"/>
  <c r="O64" i="46"/>
  <c r="P65" i="46"/>
  <c r="O66" i="46"/>
  <c r="P67" i="46"/>
  <c r="O68" i="46"/>
  <c r="Q49" i="46"/>
  <c r="O60" i="46" s="1"/>
  <c r="Q50" i="46"/>
  <c r="Q51" i="46"/>
  <c r="O39" i="46"/>
  <c r="O48" i="46"/>
  <c r="O52" i="46"/>
  <c r="P39" i="46"/>
  <c r="P48" i="46"/>
  <c r="P52" i="46"/>
  <c r="Q48" i="46"/>
  <c r="O40" i="46"/>
  <c r="O49" i="46"/>
  <c r="P40" i="46"/>
  <c r="P49" i="46"/>
  <c r="O41" i="46"/>
  <c r="O50" i="46"/>
  <c r="P41" i="46"/>
  <c r="P50" i="46"/>
  <c r="O38" i="46"/>
  <c r="O42" i="46"/>
  <c r="O51" i="46"/>
  <c r="P38" i="46"/>
  <c r="P42" i="46"/>
  <c r="P51" i="46"/>
  <c r="O63" i="45"/>
  <c r="O64" i="45"/>
  <c r="P65" i="45"/>
  <c r="O66" i="45"/>
  <c r="P67" i="45"/>
  <c r="O68" i="45"/>
  <c r="Q49" i="45"/>
  <c r="Q51" i="45"/>
  <c r="O39" i="45"/>
  <c r="O48" i="45"/>
  <c r="O52" i="45"/>
  <c r="P39" i="45"/>
  <c r="P52" i="45"/>
  <c r="Q48" i="45"/>
  <c r="O60" i="45" s="1"/>
  <c r="P48" i="45"/>
  <c r="O40" i="45"/>
  <c r="O49" i="45"/>
  <c r="P40" i="45"/>
  <c r="P49" i="45"/>
  <c r="O41" i="45"/>
  <c r="O50" i="45"/>
  <c r="O38" i="45"/>
  <c r="O42" i="45"/>
  <c r="O51" i="45"/>
  <c r="P38" i="45"/>
  <c r="P42" i="45"/>
  <c r="P51" i="45"/>
  <c r="O64" i="44"/>
  <c r="O63" i="44"/>
  <c r="P65" i="44"/>
  <c r="O66" i="44"/>
  <c r="P67" i="44"/>
  <c r="O68" i="44"/>
  <c r="Q49" i="44"/>
  <c r="Q50" i="44"/>
  <c r="O39" i="44"/>
  <c r="O48" i="44"/>
  <c r="O52" i="44"/>
  <c r="P39" i="44"/>
  <c r="P48" i="44"/>
  <c r="P52" i="44"/>
  <c r="Q48" i="44"/>
  <c r="O60" i="44" s="1"/>
  <c r="O40" i="44"/>
  <c r="O49" i="44"/>
  <c r="P40" i="44"/>
  <c r="P49" i="44"/>
  <c r="O41" i="44"/>
  <c r="O50" i="44"/>
  <c r="P41" i="44"/>
  <c r="P50" i="44"/>
  <c r="O38" i="44"/>
  <c r="O42" i="44"/>
  <c r="O51" i="44"/>
  <c r="P38" i="44"/>
  <c r="P42" i="44"/>
  <c r="P51" i="44"/>
  <c r="O63" i="43"/>
  <c r="O64" i="43"/>
  <c r="P65" i="43"/>
  <c r="O66" i="43"/>
  <c r="P67" i="43"/>
  <c r="O68" i="43"/>
  <c r="Q49" i="43"/>
  <c r="Q38" i="43"/>
  <c r="Q51" i="43"/>
  <c r="Q50" i="43"/>
  <c r="Q40" i="43"/>
  <c r="Q39" i="43"/>
  <c r="O39" i="43"/>
  <c r="O57" i="43" s="1"/>
  <c r="O61" i="43" s="1"/>
  <c r="O48" i="43"/>
  <c r="O52" i="43"/>
  <c r="Q48" i="43"/>
  <c r="O40" i="43"/>
  <c r="O49" i="43"/>
  <c r="P40" i="43"/>
  <c r="P49" i="43"/>
  <c r="P38" i="43"/>
  <c r="P42" i="43"/>
  <c r="P51" i="43"/>
  <c r="O63" i="42"/>
  <c r="O64" i="42"/>
  <c r="P65" i="42"/>
  <c r="O66" i="42"/>
  <c r="P67" i="42"/>
  <c r="O68" i="42"/>
  <c r="Q49" i="42"/>
  <c r="Q50" i="42"/>
  <c r="Q51" i="42"/>
  <c r="Q38" i="42"/>
  <c r="O60" i="42" s="1"/>
  <c r="O39" i="42"/>
  <c r="O48" i="42"/>
  <c r="O52" i="42"/>
  <c r="P39" i="42"/>
  <c r="P48" i="42"/>
  <c r="P52" i="42"/>
  <c r="Q48" i="42"/>
  <c r="O40" i="42"/>
  <c r="O49" i="42"/>
  <c r="P41" i="42"/>
  <c r="P50" i="42"/>
  <c r="O38" i="42"/>
  <c r="O42" i="42"/>
  <c r="O51" i="42"/>
  <c r="P38" i="42"/>
  <c r="P42" i="42"/>
  <c r="P51" i="42"/>
  <c r="O63" i="41"/>
  <c r="O64" i="41"/>
  <c r="O66" i="41"/>
  <c r="P65" i="41"/>
  <c r="P67" i="41"/>
  <c r="O68" i="41"/>
  <c r="Q38" i="41"/>
  <c r="Q39" i="41"/>
  <c r="Q50" i="41"/>
  <c r="P52" i="41"/>
  <c r="O39" i="41"/>
  <c r="Q48" i="41"/>
  <c r="Q40" i="41"/>
  <c r="Q49" i="41"/>
  <c r="O48" i="41"/>
  <c r="Q52" i="41"/>
  <c r="O59" i="41"/>
  <c r="P49" i="41"/>
  <c r="O41" i="41"/>
  <c r="O50" i="41"/>
  <c r="P40" i="41"/>
  <c r="P41" i="41"/>
  <c r="P50" i="41"/>
  <c r="O38" i="41"/>
  <c r="O42" i="41"/>
  <c r="O51" i="41"/>
  <c r="P39" i="41"/>
  <c r="P38" i="41"/>
  <c r="P42" i="41"/>
  <c r="P51" i="41"/>
  <c r="O63" i="40"/>
  <c r="O64" i="40"/>
  <c r="P65" i="40"/>
  <c r="O66" i="40"/>
  <c r="P67" i="40"/>
  <c r="O68" i="40"/>
  <c r="Q38" i="40"/>
  <c r="Q50" i="40"/>
  <c r="Q48" i="40"/>
  <c r="Q39" i="40"/>
  <c r="Q49" i="40"/>
  <c r="O41" i="40"/>
  <c r="O50" i="40"/>
  <c r="O38" i="40"/>
  <c r="O42" i="40"/>
  <c r="O51" i="40"/>
  <c r="P38" i="40"/>
  <c r="P42" i="40"/>
  <c r="P51" i="40"/>
  <c r="O63" i="39"/>
  <c r="O64" i="39"/>
  <c r="P65" i="39"/>
  <c r="O66" i="39"/>
  <c r="P67" i="39"/>
  <c r="O68" i="39"/>
  <c r="Q52" i="39"/>
  <c r="Q48" i="39"/>
  <c r="Q39" i="39"/>
  <c r="Q50" i="39"/>
  <c r="Q51" i="39"/>
  <c r="Q38" i="39"/>
  <c r="O60" i="39" s="1"/>
  <c r="O40" i="39"/>
  <c r="O49" i="39"/>
  <c r="P40" i="39"/>
  <c r="P49" i="39"/>
  <c r="Q49" i="39"/>
  <c r="P41" i="39"/>
  <c r="P50" i="39"/>
  <c r="O38" i="39"/>
  <c r="O42" i="39"/>
  <c r="O51" i="39"/>
  <c r="P38" i="39"/>
  <c r="P42" i="39"/>
  <c r="P51" i="39"/>
  <c r="O63" i="38"/>
  <c r="O64" i="38"/>
  <c r="P65" i="38"/>
  <c r="O66" i="38"/>
  <c r="P67" i="38"/>
  <c r="O68" i="38"/>
  <c r="Q50" i="38"/>
  <c r="Q51" i="38"/>
  <c r="O39" i="38"/>
  <c r="O48" i="38"/>
  <c r="O52" i="38"/>
  <c r="P39" i="38"/>
  <c r="P48" i="38"/>
  <c r="P52" i="38"/>
  <c r="Q48" i="38"/>
  <c r="O60" i="38" s="1"/>
  <c r="O40" i="38"/>
  <c r="O49" i="38"/>
  <c r="P40" i="38"/>
  <c r="O41" i="38"/>
  <c r="O50" i="38"/>
  <c r="P41" i="38"/>
  <c r="P50" i="38"/>
  <c r="Q49" i="38"/>
  <c r="O38" i="38"/>
  <c r="O42" i="38"/>
  <c r="O51" i="38"/>
  <c r="P38" i="38"/>
  <c r="P42" i="38"/>
  <c r="P51" i="38"/>
  <c r="O63" i="37"/>
  <c r="O64" i="37"/>
  <c r="P65" i="37"/>
  <c r="O66" i="37"/>
  <c r="P67" i="37"/>
  <c r="O68" i="37"/>
  <c r="Q38" i="37"/>
  <c r="Q50" i="37"/>
  <c r="Q51" i="37"/>
  <c r="Q39" i="37"/>
  <c r="Q48" i="37"/>
  <c r="Q52" i="37"/>
  <c r="O52" i="37"/>
  <c r="O40" i="37"/>
  <c r="O49" i="37"/>
  <c r="O48" i="37"/>
  <c r="O39" i="37"/>
  <c r="O59" i="37"/>
  <c r="Q40" i="37" s="1"/>
  <c r="O41" i="37"/>
  <c r="O50" i="37"/>
  <c r="P41" i="37"/>
  <c r="P50" i="37"/>
  <c r="O38" i="37"/>
  <c r="O42" i="37"/>
  <c r="O51" i="37"/>
  <c r="P38" i="37"/>
  <c r="P42" i="37"/>
  <c r="P51" i="37"/>
  <c r="O63" i="36"/>
  <c r="O64" i="36"/>
  <c r="P65" i="36"/>
  <c r="O66" i="36"/>
  <c r="P67" i="36"/>
  <c r="O68" i="36"/>
  <c r="Q49" i="36"/>
  <c r="Q50" i="36"/>
  <c r="O60" i="36" s="1"/>
  <c r="Q51" i="36"/>
  <c r="O39" i="36"/>
  <c r="O48" i="36"/>
  <c r="O52" i="36"/>
  <c r="P39" i="36"/>
  <c r="P48" i="36"/>
  <c r="P52" i="36"/>
  <c r="Q48" i="36"/>
  <c r="O40" i="36"/>
  <c r="O49" i="36"/>
  <c r="P40" i="36"/>
  <c r="P49" i="36"/>
  <c r="O41" i="36"/>
  <c r="O50" i="36"/>
  <c r="P41" i="36"/>
  <c r="P50" i="36"/>
  <c r="P38" i="36"/>
  <c r="P42" i="36"/>
  <c r="P51" i="36"/>
  <c r="O63" i="35"/>
  <c r="O64" i="35"/>
  <c r="P65" i="35"/>
  <c r="O66" i="35"/>
  <c r="P67" i="35"/>
  <c r="O68" i="35"/>
  <c r="Q39" i="35"/>
  <c r="Q48" i="35"/>
  <c r="Q49" i="35"/>
  <c r="Q50" i="35"/>
  <c r="Q38" i="35"/>
  <c r="O60" i="35" s="1"/>
  <c r="O39" i="35"/>
  <c r="O48" i="35"/>
  <c r="O52" i="35"/>
  <c r="P39" i="35"/>
  <c r="P48" i="35"/>
  <c r="P52" i="35"/>
  <c r="O40" i="35"/>
  <c r="O49" i="35"/>
  <c r="P40" i="35"/>
  <c r="P49" i="35"/>
  <c r="O59" i="35"/>
  <c r="O38" i="35"/>
  <c r="O42" i="35"/>
  <c r="O51" i="35"/>
  <c r="P38" i="35"/>
  <c r="P42" i="35"/>
  <c r="P51" i="35"/>
  <c r="O63" i="34"/>
  <c r="O64" i="34"/>
  <c r="P65" i="34"/>
  <c r="O66" i="34"/>
  <c r="P67" i="34"/>
  <c r="O68" i="34"/>
  <c r="Q41" i="34"/>
  <c r="Q52" i="34"/>
  <c r="Q48" i="34"/>
  <c r="Q39" i="34"/>
  <c r="Q49" i="34"/>
  <c r="Q50" i="34"/>
  <c r="Q51" i="34"/>
  <c r="Q38" i="34"/>
  <c r="O60" i="34" s="1"/>
  <c r="O48" i="34"/>
  <c r="O40" i="34"/>
  <c r="O49" i="34"/>
  <c r="O41" i="34"/>
  <c r="O50" i="34"/>
  <c r="P41" i="34"/>
  <c r="P50" i="34"/>
  <c r="O38" i="34"/>
  <c r="O42" i="34"/>
  <c r="O51" i="34"/>
  <c r="P38" i="34"/>
  <c r="P42" i="34"/>
  <c r="P51" i="34"/>
  <c r="O63" i="33"/>
  <c r="O64" i="33"/>
  <c r="P65" i="33"/>
  <c r="O66" i="33"/>
  <c r="P67" i="33"/>
  <c r="O68" i="33"/>
  <c r="Q40" i="33"/>
  <c r="Q49" i="33"/>
  <c r="Q50" i="33"/>
  <c r="Q51" i="33"/>
  <c r="P39" i="33"/>
  <c r="P48" i="33"/>
  <c r="P52" i="33"/>
  <c r="O52" i="33"/>
  <c r="Q39" i="33"/>
  <c r="O40" i="33"/>
  <c r="O49" i="33"/>
  <c r="P40" i="33"/>
  <c r="P49" i="33"/>
  <c r="O59" i="33"/>
  <c r="Q48" i="33" s="1"/>
  <c r="O41" i="33"/>
  <c r="O50" i="33"/>
  <c r="P41" i="33"/>
  <c r="P50" i="33"/>
  <c r="O38" i="33"/>
  <c r="O42" i="33"/>
  <c r="O51" i="33"/>
  <c r="P38" i="33"/>
  <c r="P42" i="33"/>
  <c r="P51" i="33"/>
  <c r="O63" i="32"/>
  <c r="O64" i="32"/>
  <c r="P65" i="32"/>
  <c r="O66" i="32"/>
  <c r="P67" i="32"/>
  <c r="O68" i="32"/>
  <c r="Q38" i="32"/>
  <c r="Q39" i="32"/>
  <c r="Q40" i="32"/>
  <c r="Q41" i="32"/>
  <c r="Q49" i="32"/>
  <c r="Q50" i="32"/>
  <c r="Q51" i="32"/>
  <c r="Q52" i="32"/>
  <c r="O39" i="32"/>
  <c r="O48" i="32"/>
  <c r="O52" i="32"/>
  <c r="P39" i="32"/>
  <c r="P48" i="32"/>
  <c r="P52" i="32"/>
  <c r="Q48" i="32"/>
  <c r="O40" i="32"/>
  <c r="O49" i="32"/>
  <c r="P40" i="32"/>
  <c r="P49" i="32"/>
  <c r="O41" i="32"/>
  <c r="O50" i="32"/>
  <c r="P41" i="32"/>
  <c r="P50" i="32"/>
  <c r="O38" i="32"/>
  <c r="O42" i="32"/>
  <c r="O51" i="32"/>
  <c r="P38" i="32"/>
  <c r="P42" i="32"/>
  <c r="P51" i="32"/>
  <c r="O63" i="31"/>
  <c r="O64" i="31"/>
  <c r="P65" i="31"/>
  <c r="O66" i="31"/>
  <c r="P67" i="31"/>
  <c r="O68" i="31"/>
  <c r="Q49" i="31"/>
  <c r="O60" i="31" s="1"/>
  <c r="Q50" i="31"/>
  <c r="Q51" i="31"/>
  <c r="O39" i="31"/>
  <c r="O48" i="31"/>
  <c r="O52" i="31"/>
  <c r="P39" i="31"/>
  <c r="P48" i="31"/>
  <c r="P52" i="31"/>
  <c r="Q48" i="31"/>
  <c r="O40" i="31"/>
  <c r="O49" i="31"/>
  <c r="P40" i="31"/>
  <c r="P49" i="31"/>
  <c r="O41" i="31"/>
  <c r="O50" i="31"/>
  <c r="P41" i="31"/>
  <c r="P50" i="31"/>
  <c r="O38" i="31"/>
  <c r="O42" i="31"/>
  <c r="O51" i="31"/>
  <c r="P38" i="31"/>
  <c r="P42" i="31"/>
  <c r="P51" i="31"/>
  <c r="O63" i="30"/>
  <c r="O64" i="30"/>
  <c r="P65" i="30"/>
  <c r="O66" i="30"/>
  <c r="P67" i="30"/>
  <c r="O68" i="30"/>
  <c r="Q49" i="30"/>
  <c r="Q50" i="30"/>
  <c r="Q51" i="30"/>
  <c r="O39" i="30"/>
  <c r="O48" i="30"/>
  <c r="O52" i="30"/>
  <c r="Q48" i="30"/>
  <c r="O60" i="30" s="1"/>
  <c r="O40" i="30"/>
  <c r="O49" i="30"/>
  <c r="P40" i="30"/>
  <c r="P49" i="30"/>
  <c r="O41" i="30"/>
  <c r="O50" i="30"/>
  <c r="P41" i="30"/>
  <c r="P50" i="30"/>
  <c r="O38" i="30"/>
  <c r="O42" i="30"/>
  <c r="O51" i="30"/>
  <c r="P38" i="30"/>
  <c r="P42" i="30"/>
  <c r="P51" i="30"/>
  <c r="O63" i="29"/>
  <c r="O64" i="29"/>
  <c r="P65" i="29"/>
  <c r="O66" i="29"/>
  <c r="P67" i="29"/>
  <c r="O68" i="29"/>
  <c r="Q38" i="29"/>
  <c r="Q40" i="29"/>
  <c r="Q49" i="29"/>
  <c r="Q50" i="29"/>
  <c r="Q51" i="29"/>
  <c r="P52" i="29"/>
  <c r="Q39" i="29"/>
  <c r="Q48" i="29"/>
  <c r="O40" i="29"/>
  <c r="O49" i="29"/>
  <c r="P40" i="29"/>
  <c r="P49" i="29"/>
  <c r="O48" i="29"/>
  <c r="O59" i="29"/>
  <c r="O39" i="29"/>
  <c r="O41" i="29"/>
  <c r="O50" i="29"/>
  <c r="P41" i="29"/>
  <c r="P50" i="29"/>
  <c r="O38" i="29"/>
  <c r="O42" i="29"/>
  <c r="O51" i="29"/>
  <c r="P38" i="29"/>
  <c r="P42" i="29"/>
  <c r="P51" i="29"/>
  <c r="O63" i="28"/>
  <c r="O64" i="28"/>
  <c r="P65" i="28"/>
  <c r="O66" i="28"/>
  <c r="P67" i="28"/>
  <c r="O68" i="28"/>
  <c r="Q49" i="28"/>
  <c r="Q50" i="28"/>
  <c r="Q51" i="28"/>
  <c r="Q38" i="28"/>
  <c r="Q39" i="28"/>
  <c r="Q40" i="28"/>
  <c r="O39" i="28"/>
  <c r="O57" i="28" s="1"/>
  <c r="O61" i="28" s="1"/>
  <c r="O48" i="28"/>
  <c r="O52" i="28"/>
  <c r="P39" i="28"/>
  <c r="P48" i="28"/>
  <c r="P52" i="28"/>
  <c r="Q48" i="28"/>
  <c r="O40" i="28"/>
  <c r="O49" i="28"/>
  <c r="P40" i="28"/>
  <c r="P49" i="28"/>
  <c r="P38" i="28"/>
  <c r="P42" i="28"/>
  <c r="P51" i="28"/>
  <c r="O63" i="27"/>
  <c r="O64" i="27"/>
  <c r="P65" i="27"/>
  <c r="O66" i="27"/>
  <c r="P67" i="27"/>
  <c r="O68" i="27"/>
  <c r="Q49" i="27"/>
  <c r="Q50" i="27"/>
  <c r="Q51" i="27"/>
  <c r="Q52" i="27"/>
  <c r="Q38" i="27"/>
  <c r="O60" i="27" s="1"/>
  <c r="O39" i="27"/>
  <c r="O48" i="27"/>
  <c r="O52" i="27"/>
  <c r="P39" i="27"/>
  <c r="P48" i="27"/>
  <c r="P52" i="27"/>
  <c r="Q48" i="27"/>
  <c r="O41" i="27"/>
  <c r="O50" i="27"/>
  <c r="P41" i="27"/>
  <c r="P50" i="27"/>
  <c r="O38" i="27"/>
  <c r="O42" i="27"/>
  <c r="O51" i="27"/>
  <c r="P38" i="27"/>
  <c r="P42" i="27"/>
  <c r="P51" i="27"/>
  <c r="K50" i="46"/>
  <c r="K48" i="46"/>
  <c r="G53" i="46"/>
  <c r="G48" i="46"/>
  <c r="K51" i="46"/>
  <c r="F9" i="46"/>
  <c r="K18" i="46" s="1"/>
  <c r="K7" i="46"/>
  <c r="H23" i="46"/>
  <c r="K23" i="46" s="1"/>
  <c r="G7" i="46"/>
  <c r="G14" i="46"/>
  <c r="J14" i="46" s="1"/>
  <c r="G24" i="46"/>
  <c r="J24" i="46" s="1"/>
  <c r="H14" i="46"/>
  <c r="K14" i="46" s="1"/>
  <c r="H24" i="46"/>
  <c r="K24" i="46" s="1"/>
  <c r="F67" i="46"/>
  <c r="F68" i="46"/>
  <c r="I38" i="46"/>
  <c r="F71" i="46"/>
  <c r="H7" i="46"/>
  <c r="G17" i="46"/>
  <c r="G21" i="46"/>
  <c r="G25" i="46"/>
  <c r="G29" i="46"/>
  <c r="H17" i="46"/>
  <c r="H21" i="46"/>
  <c r="H25" i="46"/>
  <c r="F76" i="45"/>
  <c r="G76" i="45" s="1"/>
  <c r="K50" i="45"/>
  <c r="K48" i="45"/>
  <c r="G48" i="45"/>
  <c r="K51" i="45"/>
  <c r="K7" i="45"/>
  <c r="G7" i="45"/>
  <c r="H7" i="45" s="1"/>
  <c r="G23" i="45"/>
  <c r="F9" i="45"/>
  <c r="J27" i="45" s="1"/>
  <c r="H23" i="45"/>
  <c r="K23" i="45" s="1"/>
  <c r="G14" i="45"/>
  <c r="J14" i="45" s="1"/>
  <c r="G24" i="45"/>
  <c r="J24" i="45" s="1"/>
  <c r="J16" i="45"/>
  <c r="H14" i="45"/>
  <c r="H24" i="45"/>
  <c r="K24" i="45" s="1"/>
  <c r="F70" i="45"/>
  <c r="K22" i="45"/>
  <c r="G29" i="45"/>
  <c r="G17" i="45"/>
  <c r="G21" i="45"/>
  <c r="G25" i="45"/>
  <c r="H17" i="45"/>
  <c r="H21" i="45"/>
  <c r="H25" i="45"/>
  <c r="F76" i="44"/>
  <c r="G76" i="44" s="1"/>
  <c r="K50" i="44"/>
  <c r="K48" i="44"/>
  <c r="K49" i="44"/>
  <c r="K52" i="44"/>
  <c r="K51" i="44"/>
  <c r="G53" i="44"/>
  <c r="G20" i="44"/>
  <c r="G29" i="44"/>
  <c r="H20" i="44"/>
  <c r="G30" i="44"/>
  <c r="G21" i="44"/>
  <c r="H30" i="44"/>
  <c r="G22" i="44"/>
  <c r="H22" i="44"/>
  <c r="G14" i="44"/>
  <c r="G23" i="44"/>
  <c r="H14" i="44"/>
  <c r="H23" i="44"/>
  <c r="K23" i="44" s="1"/>
  <c r="G24" i="44"/>
  <c r="H15" i="44"/>
  <c r="H24" i="44"/>
  <c r="G15" i="44"/>
  <c r="J15" i="44" s="1"/>
  <c r="G16" i="44"/>
  <c r="G25" i="44"/>
  <c r="H16" i="44"/>
  <c r="G26" i="44"/>
  <c r="K22" i="44"/>
  <c r="J14" i="44"/>
  <c r="J23" i="44"/>
  <c r="F70" i="44"/>
  <c r="I53" i="44"/>
  <c r="F6" i="44"/>
  <c r="F9" i="44" s="1"/>
  <c r="J30" i="44" s="1"/>
  <c r="G51" i="44"/>
  <c r="H7" i="44"/>
  <c r="H17" i="44"/>
  <c r="K17" i="44" s="1"/>
  <c r="H21" i="44"/>
  <c r="K21" i="44" s="1"/>
  <c r="H25" i="44"/>
  <c r="K25" i="44" s="1"/>
  <c r="K50" i="43"/>
  <c r="K51" i="43"/>
  <c r="K48" i="43"/>
  <c r="G53" i="43"/>
  <c r="G48" i="43"/>
  <c r="F58" i="43"/>
  <c r="F57" i="43"/>
  <c r="K27" i="43"/>
  <c r="F59" i="43"/>
  <c r="J16" i="43"/>
  <c r="K16" i="43"/>
  <c r="J27" i="43"/>
  <c r="K18" i="43"/>
  <c r="J18" i="43"/>
  <c r="I40" i="43"/>
  <c r="K20" i="43"/>
  <c r="I41" i="43"/>
  <c r="J28" i="43"/>
  <c r="J19" i="43"/>
  <c r="K28" i="43"/>
  <c r="F60" i="43"/>
  <c r="K19" i="43"/>
  <c r="J30" i="43"/>
  <c r="K7" i="43"/>
  <c r="G7" i="43"/>
  <c r="H7" i="43" s="1"/>
  <c r="G23" i="43"/>
  <c r="J23" i="43" s="1"/>
  <c r="H23" i="43"/>
  <c r="K23" i="43" s="1"/>
  <c r="G14" i="43"/>
  <c r="J14" i="43" s="1"/>
  <c r="H14" i="43"/>
  <c r="K14" i="43" s="1"/>
  <c r="G24" i="43"/>
  <c r="J24" i="43" s="1"/>
  <c r="G15" i="43"/>
  <c r="J15" i="43" s="1"/>
  <c r="H24" i="43"/>
  <c r="K24" i="43" s="1"/>
  <c r="H15" i="43"/>
  <c r="K15" i="43" s="1"/>
  <c r="G25" i="43"/>
  <c r="J25" i="43" s="1"/>
  <c r="G32" i="43"/>
  <c r="J17" i="43"/>
  <c r="J13" i="43"/>
  <c r="K13" i="43"/>
  <c r="J20" i="43"/>
  <c r="K30" i="43"/>
  <c r="F67" i="43"/>
  <c r="F68" i="43"/>
  <c r="J22" i="43"/>
  <c r="F69" i="43"/>
  <c r="I8" i="43"/>
  <c r="K22" i="43"/>
  <c r="F70" i="43"/>
  <c r="K29" i="43"/>
  <c r="F71" i="43"/>
  <c r="I49" i="43"/>
  <c r="F72" i="43"/>
  <c r="I50" i="43"/>
  <c r="G76" i="43"/>
  <c r="I39" i="43"/>
  <c r="I51" i="43"/>
  <c r="I52" i="43"/>
  <c r="H33" i="43"/>
  <c r="I38" i="43"/>
  <c r="I42" i="43"/>
  <c r="F61" i="43"/>
  <c r="G29" i="43"/>
  <c r="J29" i="43" s="1"/>
  <c r="G21" i="43"/>
  <c r="J21" i="43" s="1"/>
  <c r="H17" i="43"/>
  <c r="K17" i="43" s="1"/>
  <c r="H21" i="43"/>
  <c r="K21" i="43" s="1"/>
  <c r="H25" i="43"/>
  <c r="K25" i="43" s="1"/>
  <c r="K48" i="42"/>
  <c r="K49" i="42"/>
  <c r="K51" i="42"/>
  <c r="G53" i="42"/>
  <c r="G48" i="42"/>
  <c r="K50" i="42"/>
  <c r="K52" i="42"/>
  <c r="H27" i="42"/>
  <c r="G19" i="42"/>
  <c r="H15" i="42"/>
  <c r="G30" i="42"/>
  <c r="H19" i="42"/>
  <c r="H20" i="42"/>
  <c r="G14" i="42"/>
  <c r="H18" i="42"/>
  <c r="G22" i="42"/>
  <c r="H22" i="42"/>
  <c r="H26" i="42"/>
  <c r="G18" i="42"/>
  <c r="J18" i="42" s="1"/>
  <c r="F6" i="42"/>
  <c r="F9" i="42" s="1"/>
  <c r="F57" i="42" s="1"/>
  <c r="G23" i="42"/>
  <c r="G27" i="42"/>
  <c r="G15" i="42"/>
  <c r="H28" i="42"/>
  <c r="H23" i="42"/>
  <c r="G26" i="42"/>
  <c r="H14" i="42"/>
  <c r="H16" i="42"/>
  <c r="H30" i="42"/>
  <c r="K7" i="42"/>
  <c r="H24" i="42"/>
  <c r="G7" i="42"/>
  <c r="G16" i="42"/>
  <c r="G20" i="42"/>
  <c r="G24" i="42"/>
  <c r="G28" i="42"/>
  <c r="G17" i="42"/>
  <c r="G21" i="42"/>
  <c r="G25" i="42"/>
  <c r="G29" i="42"/>
  <c r="H17" i="42"/>
  <c r="H21" i="42"/>
  <c r="H25" i="42"/>
  <c r="K48" i="41"/>
  <c r="K50" i="41"/>
  <c r="K49" i="41"/>
  <c r="K51" i="41"/>
  <c r="G53" i="41"/>
  <c r="G48" i="41"/>
  <c r="G17" i="41"/>
  <c r="H26" i="41"/>
  <c r="G18" i="41"/>
  <c r="G27" i="41"/>
  <c r="G19" i="41"/>
  <c r="G28" i="41"/>
  <c r="H19" i="41"/>
  <c r="H28" i="41"/>
  <c r="F6" i="41"/>
  <c r="G20" i="41"/>
  <c r="G30" i="41"/>
  <c r="H20" i="41"/>
  <c r="H30" i="41"/>
  <c r="G21" i="41"/>
  <c r="G7" i="41"/>
  <c r="G22" i="41"/>
  <c r="H22" i="41"/>
  <c r="G14" i="41"/>
  <c r="G23" i="41"/>
  <c r="H14" i="41"/>
  <c r="H23" i="41"/>
  <c r="G15" i="41"/>
  <c r="G24" i="41"/>
  <c r="H15" i="41"/>
  <c r="H24" i="41"/>
  <c r="G16" i="41"/>
  <c r="G25" i="41"/>
  <c r="G51" i="41"/>
  <c r="H7" i="41"/>
  <c r="G29" i="41"/>
  <c r="H17" i="41"/>
  <c r="H21" i="41"/>
  <c r="H25" i="41"/>
  <c r="K51" i="40"/>
  <c r="G53" i="40"/>
  <c r="G51" i="40"/>
  <c r="K50" i="40"/>
  <c r="J18" i="40"/>
  <c r="H30" i="40"/>
  <c r="K30" i="40" s="1"/>
  <c r="J28" i="40"/>
  <c r="J20" i="40"/>
  <c r="H33" i="40"/>
  <c r="I42" i="40"/>
  <c r="H20" i="40"/>
  <c r="K20" i="40" s="1"/>
  <c r="I53" i="40"/>
  <c r="G22" i="40"/>
  <c r="J22" i="40" s="1"/>
  <c r="K7" i="40"/>
  <c r="H22" i="40"/>
  <c r="K22" i="40" s="1"/>
  <c r="G7" i="40"/>
  <c r="I8" i="40" s="1"/>
  <c r="G23" i="40"/>
  <c r="J23" i="40" s="1"/>
  <c r="J19" i="40"/>
  <c r="H23" i="40"/>
  <c r="K23" i="40" s="1"/>
  <c r="G24" i="40"/>
  <c r="J24" i="40" s="1"/>
  <c r="J30" i="40"/>
  <c r="G14" i="40"/>
  <c r="H14" i="40"/>
  <c r="H24" i="40"/>
  <c r="G15" i="40"/>
  <c r="G26" i="40"/>
  <c r="F57" i="40"/>
  <c r="H15" i="40"/>
  <c r="H26" i="40"/>
  <c r="K26" i="40" s="1"/>
  <c r="K18" i="40"/>
  <c r="G16" i="40"/>
  <c r="J16" i="40" s="1"/>
  <c r="G27" i="40"/>
  <c r="J27" i="40" s="1"/>
  <c r="K28" i="40"/>
  <c r="H16" i="40"/>
  <c r="K16" i="40" s="1"/>
  <c r="H27" i="40"/>
  <c r="K27" i="40" s="1"/>
  <c r="F60" i="40"/>
  <c r="F67" i="40"/>
  <c r="I38" i="40"/>
  <c r="I49" i="40"/>
  <c r="F68" i="40"/>
  <c r="K13" i="40"/>
  <c r="J13" i="40"/>
  <c r="F72" i="40"/>
  <c r="F59" i="40"/>
  <c r="I41" i="40"/>
  <c r="K19" i="40"/>
  <c r="K15" i="40"/>
  <c r="F71" i="40"/>
  <c r="F58" i="40"/>
  <c r="I50" i="40"/>
  <c r="G32" i="40"/>
  <c r="K29" i="40"/>
  <c r="F69" i="40"/>
  <c r="J14" i="40"/>
  <c r="F70" i="40"/>
  <c r="K14" i="40"/>
  <c r="K24" i="40"/>
  <c r="I39" i="40"/>
  <c r="J15" i="40"/>
  <c r="J26" i="40"/>
  <c r="I51" i="40"/>
  <c r="I52" i="40"/>
  <c r="F61" i="40"/>
  <c r="I40" i="40"/>
  <c r="G17" i="40"/>
  <c r="J17" i="40" s="1"/>
  <c r="G21" i="40"/>
  <c r="J21" i="40" s="1"/>
  <c r="G25" i="40"/>
  <c r="J25" i="40" s="1"/>
  <c r="G29" i="40"/>
  <c r="J29" i="40" s="1"/>
  <c r="H17" i="40"/>
  <c r="K17" i="40" s="1"/>
  <c r="H21" i="40"/>
  <c r="K21" i="40" s="1"/>
  <c r="H25" i="40"/>
  <c r="K25" i="40" s="1"/>
  <c r="F76" i="39"/>
  <c r="G76" i="39" s="1"/>
  <c r="K51" i="39"/>
  <c r="G53" i="39"/>
  <c r="K50" i="39"/>
  <c r="H27" i="39"/>
  <c r="K7" i="39"/>
  <c r="G14" i="39"/>
  <c r="G30" i="39"/>
  <c r="H14" i="39"/>
  <c r="K14" i="39" s="1"/>
  <c r="H30" i="39"/>
  <c r="K30" i="39" s="1"/>
  <c r="G15" i="39"/>
  <c r="H15" i="39"/>
  <c r="K15" i="39" s="1"/>
  <c r="F9" i="39"/>
  <c r="F57" i="39" s="1"/>
  <c r="G18" i="39"/>
  <c r="J18" i="39" s="1"/>
  <c r="H18" i="39"/>
  <c r="K18" i="39" s="1"/>
  <c r="G19" i="39"/>
  <c r="J19" i="39" s="1"/>
  <c r="H19" i="39"/>
  <c r="K19" i="39" s="1"/>
  <c r="G22" i="39"/>
  <c r="J22" i="39" s="1"/>
  <c r="H22" i="39"/>
  <c r="K22" i="39" s="1"/>
  <c r="G23" i="39"/>
  <c r="J23" i="39" s="1"/>
  <c r="I50" i="39"/>
  <c r="F72" i="39"/>
  <c r="F59" i="39"/>
  <c r="J15" i="39"/>
  <c r="I49" i="39"/>
  <c r="K23" i="39"/>
  <c r="K27" i="39"/>
  <c r="G7" i="39"/>
  <c r="G16" i="39"/>
  <c r="G20" i="39"/>
  <c r="G24" i="39"/>
  <c r="G28" i="39"/>
  <c r="J28" i="39" s="1"/>
  <c r="H16" i="39"/>
  <c r="H20" i="39"/>
  <c r="H24" i="39"/>
  <c r="H28" i="39"/>
  <c r="G17" i="39"/>
  <c r="G21" i="39"/>
  <c r="J21" i="39" s="1"/>
  <c r="G25" i="39"/>
  <c r="J25" i="39" s="1"/>
  <c r="G29" i="39"/>
  <c r="J29" i="39" s="1"/>
  <c r="H17" i="39"/>
  <c r="H21" i="39"/>
  <c r="H25" i="39"/>
  <c r="K51" i="38"/>
  <c r="K50" i="38"/>
  <c r="K49" i="38"/>
  <c r="G53" i="38"/>
  <c r="F9" i="38"/>
  <c r="J15" i="38" s="1"/>
  <c r="F58" i="38"/>
  <c r="F60" i="38"/>
  <c r="J16" i="38"/>
  <c r="K7" i="38"/>
  <c r="G7" i="38"/>
  <c r="H23" i="38"/>
  <c r="K23" i="38" s="1"/>
  <c r="G14" i="38"/>
  <c r="J14" i="38" s="1"/>
  <c r="G24" i="38"/>
  <c r="J24" i="38" s="1"/>
  <c r="K18" i="38"/>
  <c r="H14" i="38"/>
  <c r="K14" i="38" s="1"/>
  <c r="H24" i="38"/>
  <c r="K24" i="38" s="1"/>
  <c r="H7" i="38"/>
  <c r="J23" i="38"/>
  <c r="K29" i="38"/>
  <c r="I42" i="38"/>
  <c r="F61" i="38"/>
  <c r="G17" i="38"/>
  <c r="G21" i="38"/>
  <c r="G25" i="38"/>
  <c r="G29" i="38"/>
  <c r="H17" i="38"/>
  <c r="H21" i="38"/>
  <c r="H25" i="38"/>
  <c r="F76" i="37"/>
  <c r="G76" i="37" s="1"/>
  <c r="K50" i="37"/>
  <c r="G53" i="37"/>
  <c r="K51" i="37"/>
  <c r="F9" i="37"/>
  <c r="J27" i="37" s="1"/>
  <c r="K7" i="37"/>
  <c r="G23" i="37"/>
  <c r="H23" i="37"/>
  <c r="G14" i="37"/>
  <c r="G24" i="37"/>
  <c r="H14" i="37"/>
  <c r="H24" i="37"/>
  <c r="G7" i="37"/>
  <c r="G21" i="37"/>
  <c r="G25" i="37"/>
  <c r="J25" i="37" s="1"/>
  <c r="G29" i="37"/>
  <c r="G17" i="37"/>
  <c r="H17" i="37"/>
  <c r="H21" i="37"/>
  <c r="H25" i="37"/>
  <c r="F76" i="36"/>
  <c r="G76" i="36" s="1"/>
  <c r="K49" i="36"/>
  <c r="K51" i="36"/>
  <c r="G53" i="36"/>
  <c r="K50" i="36"/>
  <c r="F9" i="36"/>
  <c r="J19" i="36" s="1"/>
  <c r="G22" i="36"/>
  <c r="J22" i="36" s="1"/>
  <c r="H22" i="36"/>
  <c r="K22" i="36" s="1"/>
  <c r="J28" i="36"/>
  <c r="H33" i="36"/>
  <c r="K7" i="36"/>
  <c r="G23" i="36"/>
  <c r="J23" i="36" s="1"/>
  <c r="K28" i="36"/>
  <c r="G24" i="36"/>
  <c r="J24" i="36" s="1"/>
  <c r="I42" i="36"/>
  <c r="G14" i="36"/>
  <c r="H14" i="36"/>
  <c r="H24" i="36"/>
  <c r="K24" i="36" s="1"/>
  <c r="G15" i="36"/>
  <c r="J15" i="36" s="1"/>
  <c r="G26" i="36"/>
  <c r="J26" i="36" s="1"/>
  <c r="H15" i="36"/>
  <c r="K15" i="36" s="1"/>
  <c r="H26" i="36"/>
  <c r="J20" i="36"/>
  <c r="G16" i="36"/>
  <c r="J16" i="36" s="1"/>
  <c r="G27" i="36"/>
  <c r="J27" i="36" s="1"/>
  <c r="I38" i="36"/>
  <c r="I50" i="36"/>
  <c r="F59" i="36"/>
  <c r="I41" i="36"/>
  <c r="K27" i="36"/>
  <c r="K26" i="36"/>
  <c r="F72" i="36"/>
  <c r="F57" i="36"/>
  <c r="K14" i="36"/>
  <c r="G32" i="36"/>
  <c r="F70" i="36"/>
  <c r="K18" i="36"/>
  <c r="J30" i="36"/>
  <c r="K13" i="36"/>
  <c r="F67" i="36"/>
  <c r="F68" i="36"/>
  <c r="K29" i="36"/>
  <c r="F71" i="36"/>
  <c r="I39" i="36"/>
  <c r="I51" i="36"/>
  <c r="G7" i="36"/>
  <c r="G17" i="36"/>
  <c r="G21" i="36"/>
  <c r="G25" i="36"/>
  <c r="J25" i="36" s="1"/>
  <c r="G29" i="36"/>
  <c r="J29" i="36" s="1"/>
  <c r="H17" i="36"/>
  <c r="K17" i="36" s="1"/>
  <c r="H21" i="36"/>
  <c r="K21" i="36" s="1"/>
  <c r="H25" i="36"/>
  <c r="K25" i="36" s="1"/>
  <c r="F76" i="35"/>
  <c r="G76" i="35" s="1"/>
  <c r="K51" i="35"/>
  <c r="K49" i="35"/>
  <c r="K50" i="35"/>
  <c r="G53" i="35"/>
  <c r="H19" i="35"/>
  <c r="G15" i="35"/>
  <c r="G20" i="35"/>
  <c r="K7" i="35"/>
  <c r="G14" i="35"/>
  <c r="H15" i="35"/>
  <c r="G16" i="35"/>
  <c r="J16" i="35" s="1"/>
  <c r="G18" i="35"/>
  <c r="G19" i="35"/>
  <c r="G22" i="35"/>
  <c r="F9" i="35"/>
  <c r="J23" i="35" s="1"/>
  <c r="I41" i="35"/>
  <c r="G30" i="35"/>
  <c r="H14" i="35"/>
  <c r="H18" i="35"/>
  <c r="H22" i="35"/>
  <c r="H26" i="35"/>
  <c r="H30" i="35"/>
  <c r="G51" i="35"/>
  <c r="H7" i="35"/>
  <c r="H16" i="35"/>
  <c r="H20" i="35"/>
  <c r="H28" i="35"/>
  <c r="G28" i="35"/>
  <c r="H24" i="35"/>
  <c r="G17" i="35"/>
  <c r="G21" i="35"/>
  <c r="G25" i="35"/>
  <c r="G29" i="35"/>
  <c r="H17" i="35"/>
  <c r="H21" i="35"/>
  <c r="H25" i="35"/>
  <c r="K25" i="35" s="1"/>
  <c r="F76" i="34"/>
  <c r="G76" i="34" s="1"/>
  <c r="K50" i="34"/>
  <c r="K48" i="34"/>
  <c r="K51" i="34"/>
  <c r="G48" i="34"/>
  <c r="J28" i="34"/>
  <c r="I41" i="34"/>
  <c r="F59" i="34"/>
  <c r="J27" i="34"/>
  <c r="J16" i="34"/>
  <c r="F61" i="34"/>
  <c r="K27" i="34"/>
  <c r="J30" i="34"/>
  <c r="J15" i="34"/>
  <c r="F58" i="34"/>
  <c r="K28" i="34"/>
  <c r="I53" i="34"/>
  <c r="K26" i="34"/>
  <c r="K16" i="34"/>
  <c r="K18" i="34"/>
  <c r="F9" i="34"/>
  <c r="K15" i="34" s="1"/>
  <c r="H22" i="34"/>
  <c r="F57" i="34"/>
  <c r="H23" i="34"/>
  <c r="K23" i="34" s="1"/>
  <c r="I40" i="34"/>
  <c r="F60" i="34"/>
  <c r="G14" i="34"/>
  <c r="J14" i="34" s="1"/>
  <c r="G24" i="34"/>
  <c r="J24" i="34" s="1"/>
  <c r="J26" i="34"/>
  <c r="J18" i="34"/>
  <c r="J19" i="34"/>
  <c r="H14" i="34"/>
  <c r="K14" i="34" s="1"/>
  <c r="K19" i="34"/>
  <c r="K30" i="34"/>
  <c r="I42" i="34"/>
  <c r="H33" i="34"/>
  <c r="I8" i="34" s="1"/>
  <c r="F68" i="34"/>
  <c r="F69" i="34"/>
  <c r="I38" i="34"/>
  <c r="K20" i="34"/>
  <c r="J13" i="34"/>
  <c r="K13" i="34"/>
  <c r="G32" i="34"/>
  <c r="J20" i="34"/>
  <c r="J22" i="34"/>
  <c r="F70" i="34"/>
  <c r="K22" i="34"/>
  <c r="I49" i="34"/>
  <c r="F71" i="34"/>
  <c r="H7" i="34"/>
  <c r="J23" i="34"/>
  <c r="F72" i="34"/>
  <c r="F67" i="34"/>
  <c r="I50" i="34"/>
  <c r="I39" i="34"/>
  <c r="I51" i="34"/>
  <c r="K24" i="34"/>
  <c r="G53" i="34"/>
  <c r="K7" i="34"/>
  <c r="G17" i="34"/>
  <c r="J17" i="34" s="1"/>
  <c r="G21" i="34"/>
  <c r="J21" i="34" s="1"/>
  <c r="G25" i="34"/>
  <c r="J25" i="34" s="1"/>
  <c r="G29" i="34"/>
  <c r="J29" i="34" s="1"/>
  <c r="H17" i="34"/>
  <c r="K17" i="34" s="1"/>
  <c r="H21" i="34"/>
  <c r="K21" i="34" s="1"/>
  <c r="H25" i="34"/>
  <c r="K25" i="34" s="1"/>
  <c r="H29" i="34"/>
  <c r="K29" i="34" s="1"/>
  <c r="I52" i="34"/>
  <c r="K51" i="33"/>
  <c r="G53" i="33"/>
  <c r="H23" i="33"/>
  <c r="F9" i="33"/>
  <c r="F59" i="33" s="1"/>
  <c r="G24" i="33"/>
  <c r="J24" i="33" s="1"/>
  <c r="K15" i="33"/>
  <c r="I53" i="33"/>
  <c r="F57" i="33"/>
  <c r="K7" i="33"/>
  <c r="G14" i="33"/>
  <c r="H14" i="33"/>
  <c r="K14" i="33" s="1"/>
  <c r="H24" i="33"/>
  <c r="K24" i="33" s="1"/>
  <c r="I50" i="33"/>
  <c r="F71" i="33"/>
  <c r="J13" i="33"/>
  <c r="J22" i="33"/>
  <c r="K50" i="33"/>
  <c r="H33" i="33"/>
  <c r="G7" i="33"/>
  <c r="G25" i="33"/>
  <c r="J25" i="33" s="1"/>
  <c r="G17" i="33"/>
  <c r="J17" i="33" s="1"/>
  <c r="G21" i="33"/>
  <c r="G29" i="33"/>
  <c r="H17" i="33"/>
  <c r="H21" i="33"/>
  <c r="H25" i="33"/>
  <c r="K50" i="32"/>
  <c r="K48" i="32"/>
  <c r="G53" i="32"/>
  <c r="G48" i="32"/>
  <c r="K51" i="32"/>
  <c r="F9" i="32"/>
  <c r="J27" i="32" s="1"/>
  <c r="I53" i="32"/>
  <c r="K27" i="32"/>
  <c r="H23" i="32"/>
  <c r="G14" i="32"/>
  <c r="J14" i="32" s="1"/>
  <c r="G24" i="32"/>
  <c r="J24" i="32" s="1"/>
  <c r="K26" i="32"/>
  <c r="J18" i="32"/>
  <c r="K7" i="32"/>
  <c r="H14" i="32"/>
  <c r="H24" i="32"/>
  <c r="I39" i="32"/>
  <c r="K22" i="32"/>
  <c r="G7" i="32"/>
  <c r="G21" i="32"/>
  <c r="J21" i="32" s="1"/>
  <c r="G25" i="32"/>
  <c r="J25" i="32" s="1"/>
  <c r="G17" i="32"/>
  <c r="G29" i="32"/>
  <c r="H17" i="32"/>
  <c r="H21" i="32"/>
  <c r="H25" i="32"/>
  <c r="F76" i="31"/>
  <c r="G76" i="31" s="1"/>
  <c r="K51" i="31"/>
  <c r="G48" i="31"/>
  <c r="K49" i="31"/>
  <c r="G53" i="31"/>
  <c r="G26" i="31"/>
  <c r="H15" i="31"/>
  <c r="H27" i="31"/>
  <c r="G28" i="31"/>
  <c r="H28" i="31"/>
  <c r="G20" i="31"/>
  <c r="G27" i="31"/>
  <c r="G18" i="31"/>
  <c r="H18" i="31"/>
  <c r="G19" i="31"/>
  <c r="H19" i="31"/>
  <c r="H20" i="31"/>
  <c r="G15" i="31"/>
  <c r="H16" i="31"/>
  <c r="F6" i="31"/>
  <c r="G22" i="31"/>
  <c r="G23" i="31"/>
  <c r="H23" i="31"/>
  <c r="H30" i="31"/>
  <c r="G14" i="31"/>
  <c r="G24" i="31"/>
  <c r="G16" i="31"/>
  <c r="G30" i="31"/>
  <c r="H14" i="31"/>
  <c r="H24" i="31"/>
  <c r="G7" i="31"/>
  <c r="G17" i="31"/>
  <c r="G21" i="31"/>
  <c r="G25" i="31"/>
  <c r="G29" i="31"/>
  <c r="H17" i="31"/>
  <c r="H21" i="31"/>
  <c r="H25" i="31"/>
  <c r="K50" i="30"/>
  <c r="K49" i="30"/>
  <c r="K51" i="30"/>
  <c r="G53" i="30"/>
  <c r="K52" i="30"/>
  <c r="F9" i="30"/>
  <c r="K15" i="30" s="1"/>
  <c r="G14" i="30"/>
  <c r="J14" i="30" s="1"/>
  <c r="G24" i="30"/>
  <c r="J24" i="30" s="1"/>
  <c r="K27" i="30"/>
  <c r="J28" i="30"/>
  <c r="J30" i="30"/>
  <c r="H14" i="30"/>
  <c r="H24" i="30"/>
  <c r="K7" i="30"/>
  <c r="G15" i="30"/>
  <c r="J15" i="30" s="1"/>
  <c r="G26" i="30"/>
  <c r="J26" i="30" s="1"/>
  <c r="K13" i="30"/>
  <c r="J22" i="30"/>
  <c r="F70" i="30"/>
  <c r="K22" i="30"/>
  <c r="I38" i="30"/>
  <c r="I49" i="30"/>
  <c r="G17" i="30"/>
  <c r="J17" i="30" s="1"/>
  <c r="G21" i="30"/>
  <c r="J21" i="30" s="1"/>
  <c r="G25" i="30"/>
  <c r="G29" i="30"/>
  <c r="G7" i="30"/>
  <c r="H17" i="30"/>
  <c r="H21" i="30"/>
  <c r="H25" i="30"/>
  <c r="K51" i="29"/>
  <c r="K52" i="29"/>
  <c r="H23" i="29"/>
  <c r="F9" i="29"/>
  <c r="J27" i="29" s="1"/>
  <c r="H22" i="29"/>
  <c r="K22" i="29" s="1"/>
  <c r="G14" i="29"/>
  <c r="J14" i="29" s="1"/>
  <c r="G24" i="29"/>
  <c r="K7" i="29"/>
  <c r="H14" i="29"/>
  <c r="H24" i="29"/>
  <c r="G15" i="29"/>
  <c r="J15" i="29" s="1"/>
  <c r="G26" i="29"/>
  <c r="J26" i="29" s="1"/>
  <c r="J13" i="29"/>
  <c r="K13" i="29"/>
  <c r="I51" i="29"/>
  <c r="I52" i="29"/>
  <c r="G53" i="29"/>
  <c r="K50" i="29"/>
  <c r="G7" i="29"/>
  <c r="G17" i="29"/>
  <c r="G21" i="29"/>
  <c r="G25" i="29"/>
  <c r="G29" i="29"/>
  <c r="H17" i="29"/>
  <c r="H21" i="29"/>
  <c r="H25" i="29"/>
  <c r="K52" i="28"/>
  <c r="K48" i="28"/>
  <c r="K51" i="28"/>
  <c r="G48" i="28"/>
  <c r="G53" i="28"/>
  <c r="K50" i="28"/>
  <c r="G19" i="27"/>
  <c r="H20" i="27"/>
  <c r="G22" i="27"/>
  <c r="G18" i="27"/>
  <c r="G27" i="27"/>
  <c r="G15" i="27"/>
  <c r="H15" i="27"/>
  <c r="H28" i="27"/>
  <c r="G23" i="27"/>
  <c r="H27" i="27"/>
  <c r="G28" i="27"/>
  <c r="G16" i="27"/>
  <c r="H16" i="27"/>
  <c r="G30" i="27"/>
  <c r="F9" i="27" s="1"/>
  <c r="H30" i="27"/>
  <c r="H18" i="27"/>
  <c r="H22" i="27"/>
  <c r="F6" i="27"/>
  <c r="G26" i="27"/>
  <c r="K7" i="28"/>
  <c r="H21" i="28"/>
  <c r="F9" i="28"/>
  <c r="K25" i="28" s="1"/>
  <c r="G14" i="28"/>
  <c r="J14" i="28" s="1"/>
  <c r="H14" i="28"/>
  <c r="K14" i="28" s="1"/>
  <c r="H17" i="28"/>
  <c r="K17" i="28" s="1"/>
  <c r="G18" i="28"/>
  <c r="J18" i="28" s="1"/>
  <c r="H18" i="28"/>
  <c r="K18" i="28" s="1"/>
  <c r="G22" i="28"/>
  <c r="J22" i="28" s="1"/>
  <c r="F67" i="28"/>
  <c r="J13" i="28"/>
  <c r="J29" i="28"/>
  <c r="F68" i="28"/>
  <c r="F70" i="28"/>
  <c r="I40" i="28"/>
  <c r="H26" i="28"/>
  <c r="K26" i="28" s="1"/>
  <c r="K49" i="28"/>
  <c r="G15" i="28"/>
  <c r="J15" i="28" s="1"/>
  <c r="G19" i="28"/>
  <c r="J19" i="28" s="1"/>
  <c r="G23" i="28"/>
  <c r="J23" i="28" s="1"/>
  <c r="G27" i="28"/>
  <c r="J27" i="28" s="1"/>
  <c r="G32" i="28"/>
  <c r="H30" i="28"/>
  <c r="H15" i="28"/>
  <c r="H19" i="28"/>
  <c r="H23" i="28"/>
  <c r="H27" i="28"/>
  <c r="F72" i="28"/>
  <c r="G7" i="28"/>
  <c r="G16" i="28"/>
  <c r="J16" i="28" s="1"/>
  <c r="G20" i="28"/>
  <c r="J20" i="28" s="1"/>
  <c r="G24" i="28"/>
  <c r="J24" i="28" s="1"/>
  <c r="G28" i="28"/>
  <c r="J28" i="28" s="1"/>
  <c r="H16" i="28"/>
  <c r="K16" i="28" s="1"/>
  <c r="H20" i="28"/>
  <c r="K20" i="28" s="1"/>
  <c r="H24" i="28"/>
  <c r="K24" i="28" s="1"/>
  <c r="H28" i="28"/>
  <c r="G17" i="28"/>
  <c r="G21" i="28"/>
  <c r="G25" i="28"/>
  <c r="F76" i="27"/>
  <c r="G76" i="27" s="1"/>
  <c r="K48" i="27"/>
  <c r="K52" i="27"/>
  <c r="K51" i="27"/>
  <c r="G53" i="27"/>
  <c r="G48" i="27"/>
  <c r="G24" i="27"/>
  <c r="K7" i="27"/>
  <c r="H23" i="27"/>
  <c r="G14" i="27"/>
  <c r="H14" i="27"/>
  <c r="H24" i="27"/>
  <c r="G7" i="27"/>
  <c r="G17" i="27"/>
  <c r="G21" i="27"/>
  <c r="G25" i="27"/>
  <c r="G29" i="27"/>
  <c r="H17" i="27"/>
  <c r="H21" i="27"/>
  <c r="H25" i="27"/>
  <c r="O65" i="30" a="1"/>
  <c r="O67" i="40" a="1"/>
  <c r="O67" i="43" a="1"/>
  <c r="O67" i="45" a="1"/>
  <c r="O65" i="46" a="1"/>
  <c r="O65" i="38" a="1"/>
  <c r="O65" i="34" a="1"/>
  <c r="O65" i="43" a="1"/>
  <c r="O65" i="35" a="1"/>
  <c r="O67" i="38" a="1"/>
  <c r="O67" i="32" a="1"/>
  <c r="O67" i="29" a="1"/>
  <c r="O67" i="30" a="1"/>
  <c r="O67" i="41" a="1"/>
  <c r="O65" i="45" a="1"/>
  <c r="O67" i="34" a="1"/>
  <c r="O65" i="44" a="1"/>
  <c r="O67" i="46" a="1"/>
  <c r="O65" i="41" a="1"/>
  <c r="O67" i="35" a="1"/>
  <c r="O67" i="33" a="1"/>
  <c r="O67" i="44" a="1"/>
  <c r="O65" i="37" a="1"/>
  <c r="O65" i="33" a="1"/>
  <c r="O67" i="37" a="1"/>
  <c r="O65" i="36" a="1"/>
  <c r="O65" i="29" a="1"/>
  <c r="O67" i="39" a="1"/>
  <c r="O65" i="42" a="1"/>
  <c r="O67" i="27" a="1"/>
  <c r="O67" i="31" a="1"/>
  <c r="O65" i="28" a="1"/>
  <c r="O65" i="32" a="1"/>
  <c r="O65" i="39" a="1"/>
  <c r="O65" i="40" a="1"/>
  <c r="O67" i="36" a="1"/>
  <c r="O67" i="28" a="1"/>
  <c r="O67" i="42" a="1"/>
  <c r="O65" i="31" a="1"/>
  <c r="O65" i="27" a="1"/>
  <c r="P64" i="46" l="1"/>
  <c r="P64" i="43"/>
  <c r="O67" i="46"/>
  <c r="Q67" i="46" s="1"/>
  <c r="O65" i="46"/>
  <c r="Q65" i="46" s="1"/>
  <c r="O58" i="46"/>
  <c r="O57" i="46"/>
  <c r="O61" i="46" s="1"/>
  <c r="O62" i="46" s="1"/>
  <c r="P64" i="38"/>
  <c r="P64" i="45"/>
  <c r="O67" i="45"/>
  <c r="Q67" i="45" s="1"/>
  <c r="O65" i="45"/>
  <c r="Q65" i="45" s="1"/>
  <c r="O58" i="45"/>
  <c r="O57" i="45"/>
  <c r="O61" i="45" s="1"/>
  <c r="O62" i="45" s="1"/>
  <c r="O67" i="44"/>
  <c r="Q67" i="44" s="1"/>
  <c r="O65" i="44"/>
  <c r="Q65" i="44" s="1"/>
  <c r="O58" i="44"/>
  <c r="O57" i="44"/>
  <c r="O61" i="44" s="1"/>
  <c r="O62" i="44" s="1"/>
  <c r="P64" i="44"/>
  <c r="O67" i="43"/>
  <c r="Q67" i="43" s="1"/>
  <c r="O65" i="43"/>
  <c r="Q65" i="43" s="1"/>
  <c r="P64" i="33"/>
  <c r="P64" i="42"/>
  <c r="O60" i="43"/>
  <c r="O62" i="43" s="1"/>
  <c r="O58" i="43"/>
  <c r="O67" i="42"/>
  <c r="Q67" i="42" s="1"/>
  <c r="O65" i="42"/>
  <c r="Q65" i="42" s="1"/>
  <c r="P64" i="41"/>
  <c r="O58" i="42"/>
  <c r="O57" i="42"/>
  <c r="O61" i="42" s="1"/>
  <c r="O62" i="42" s="1"/>
  <c r="O67" i="41"/>
  <c r="Q67" i="41" s="1"/>
  <c r="O65" i="41"/>
  <c r="Q65" i="41" s="1"/>
  <c r="P64" i="40"/>
  <c r="O58" i="41"/>
  <c r="P64" i="37"/>
  <c r="O57" i="41"/>
  <c r="O61" i="41" s="1"/>
  <c r="O60" i="41"/>
  <c r="O67" i="40"/>
  <c r="Q67" i="40" s="1"/>
  <c r="O65" i="40"/>
  <c r="Q65" i="40" s="1"/>
  <c r="O57" i="40"/>
  <c r="O61" i="40" s="1"/>
  <c r="O60" i="40"/>
  <c r="P64" i="39"/>
  <c r="O58" i="40"/>
  <c r="O67" i="39"/>
  <c r="Q67" i="39" s="1"/>
  <c r="O65" i="39"/>
  <c r="Q65" i="39" s="1"/>
  <c r="O58" i="39"/>
  <c r="O57" i="39"/>
  <c r="O61" i="39" s="1"/>
  <c r="O62" i="39" s="1"/>
  <c r="O67" i="38"/>
  <c r="Q67" i="38" s="1"/>
  <c r="O65" i="38"/>
  <c r="Q65" i="38" s="1"/>
  <c r="P64" i="32"/>
  <c r="P64" i="36"/>
  <c r="O58" i="38"/>
  <c r="O57" i="38"/>
  <c r="O61" i="38" s="1"/>
  <c r="O62" i="38" s="1"/>
  <c r="O67" i="37"/>
  <c r="Q67" i="37" s="1"/>
  <c r="O65" i="37"/>
  <c r="Q65" i="37" s="1"/>
  <c r="O58" i="37"/>
  <c r="P64" i="35"/>
  <c r="O57" i="37"/>
  <c r="O61" i="37" s="1"/>
  <c r="P64" i="34"/>
  <c r="Q49" i="37"/>
  <c r="O60" i="37" s="1"/>
  <c r="O67" i="36"/>
  <c r="Q67" i="36" s="1"/>
  <c r="O65" i="36"/>
  <c r="Q65" i="36" s="1"/>
  <c r="O57" i="36"/>
  <c r="O61" i="36" s="1"/>
  <c r="O62" i="36" s="1"/>
  <c r="O58" i="36"/>
  <c r="O67" i="35"/>
  <c r="Q67" i="35" s="1"/>
  <c r="O65" i="35"/>
  <c r="Q65" i="35" s="1"/>
  <c r="O58" i="35"/>
  <c r="O57" i="35"/>
  <c r="O61" i="35" s="1"/>
  <c r="O62" i="35" s="1"/>
  <c r="O67" i="34"/>
  <c r="Q67" i="34" s="1"/>
  <c r="O65" i="34"/>
  <c r="Q65" i="34" s="1"/>
  <c r="O58" i="34"/>
  <c r="O57" i="34"/>
  <c r="O61" i="34" s="1"/>
  <c r="O62" i="34" s="1"/>
  <c r="O67" i="33"/>
  <c r="Q67" i="33" s="1"/>
  <c r="O65" i="33"/>
  <c r="Q65" i="33" s="1"/>
  <c r="O58" i="33"/>
  <c r="O57" i="33"/>
  <c r="O61" i="33" s="1"/>
  <c r="Q38" i="33"/>
  <c r="O60" i="33" s="1"/>
  <c r="O67" i="32"/>
  <c r="Q67" i="32" s="1"/>
  <c r="O65" i="32"/>
  <c r="Q65" i="32" s="1"/>
  <c r="O57" i="32"/>
  <c r="O61" i="32" s="1"/>
  <c r="O60" i="32"/>
  <c r="P64" i="31"/>
  <c r="O58" i="32"/>
  <c r="O67" i="31"/>
  <c r="Q67" i="31" s="1"/>
  <c r="O65" i="31"/>
  <c r="Q65" i="31" s="1"/>
  <c r="O58" i="31"/>
  <c r="P64" i="29"/>
  <c r="O57" i="31"/>
  <c r="O61" i="31" s="1"/>
  <c r="O62" i="31" s="1"/>
  <c r="P64" i="30"/>
  <c r="O67" i="30"/>
  <c r="Q67" i="30" s="1"/>
  <c r="O65" i="30"/>
  <c r="Q65" i="30" s="1"/>
  <c r="O58" i="30"/>
  <c r="O57" i="30"/>
  <c r="O61" i="30" s="1"/>
  <c r="O62" i="30" s="1"/>
  <c r="O67" i="29"/>
  <c r="Q67" i="29" s="1"/>
  <c r="O65" i="29"/>
  <c r="Q65" i="29" s="1"/>
  <c r="O58" i="29"/>
  <c r="O57" i="29"/>
  <c r="O61" i="29" s="1"/>
  <c r="O60" i="29"/>
  <c r="P64" i="28"/>
  <c r="O67" i="28"/>
  <c r="Q67" i="28" s="1"/>
  <c r="O65" i="28"/>
  <c r="Q65" i="28" s="1"/>
  <c r="P64" i="27"/>
  <c r="O60" i="28"/>
  <c r="O62" i="28" s="1"/>
  <c r="O58" i="28"/>
  <c r="O67" i="27"/>
  <c r="Q67" i="27" s="1"/>
  <c r="O65" i="27"/>
  <c r="Q65" i="27" s="1"/>
  <c r="O58" i="27"/>
  <c r="O57" i="27"/>
  <c r="O61" i="27" s="1"/>
  <c r="O62" i="27" s="1"/>
  <c r="I40" i="46"/>
  <c r="J20" i="46"/>
  <c r="F69" i="46"/>
  <c r="K30" i="46"/>
  <c r="H33" i="46"/>
  <c r="I8" i="46" s="1"/>
  <c r="I49" i="46"/>
  <c r="K27" i="46"/>
  <c r="J16" i="46"/>
  <c r="I39" i="46"/>
  <c r="I50" i="46"/>
  <c r="K17" i="46"/>
  <c r="K29" i="46"/>
  <c r="J26" i="46"/>
  <c r="F59" i="46"/>
  <c r="J19" i="46"/>
  <c r="K21" i="46"/>
  <c r="J30" i="46"/>
  <c r="K26" i="46"/>
  <c r="F57" i="46"/>
  <c r="F61" i="46"/>
  <c r="I52" i="46"/>
  <c r="J15" i="46"/>
  <c r="K15" i="46"/>
  <c r="F70" i="46"/>
  <c r="F58" i="46"/>
  <c r="I53" i="46"/>
  <c r="I51" i="46"/>
  <c r="K19" i="46"/>
  <c r="K25" i="46"/>
  <c r="K16" i="46"/>
  <c r="J27" i="46"/>
  <c r="J29" i="46"/>
  <c r="F72" i="46"/>
  <c r="K13" i="46"/>
  <c r="F60" i="46"/>
  <c r="J21" i="46"/>
  <c r="J23" i="46"/>
  <c r="G32" i="46"/>
  <c r="K28" i="46"/>
  <c r="K22" i="46"/>
  <c r="K20" i="46"/>
  <c r="I42" i="46"/>
  <c r="I41" i="46"/>
  <c r="J18" i="46"/>
  <c r="J22" i="46"/>
  <c r="J25" i="46"/>
  <c r="J17" i="46"/>
  <c r="J13" i="46"/>
  <c r="J28" i="46"/>
  <c r="J23" i="45"/>
  <c r="I52" i="45"/>
  <c r="F61" i="45"/>
  <c r="J30" i="45"/>
  <c r="I49" i="45"/>
  <c r="J19" i="45"/>
  <c r="I38" i="45"/>
  <c r="I40" i="45"/>
  <c r="F60" i="45"/>
  <c r="K28" i="45"/>
  <c r="K18" i="45"/>
  <c r="K21" i="45"/>
  <c r="I50" i="45"/>
  <c r="F57" i="45"/>
  <c r="J15" i="45"/>
  <c r="I41" i="45"/>
  <c r="K14" i="45"/>
  <c r="K13" i="45"/>
  <c r="J26" i="45"/>
  <c r="K17" i="45"/>
  <c r="G32" i="45"/>
  <c r="J20" i="45"/>
  <c r="J28" i="45"/>
  <c r="F69" i="45"/>
  <c r="I53" i="45"/>
  <c r="J25" i="45"/>
  <c r="J18" i="45"/>
  <c r="K20" i="45"/>
  <c r="J13" i="45"/>
  <c r="H33" i="45"/>
  <c r="I8" i="45" s="1"/>
  <c r="J21" i="45"/>
  <c r="F72" i="45"/>
  <c r="F68" i="45"/>
  <c r="F67" i="45"/>
  <c r="F58" i="45"/>
  <c r="K25" i="45"/>
  <c r="J17" i="45"/>
  <c r="I42" i="45"/>
  <c r="K27" i="45"/>
  <c r="J22" i="45"/>
  <c r="F59" i="45"/>
  <c r="K29" i="45"/>
  <c r="J29" i="45"/>
  <c r="K30" i="45"/>
  <c r="K16" i="45"/>
  <c r="I51" i="45"/>
  <c r="I39" i="45"/>
  <c r="K26" i="45"/>
  <c r="F71" i="45"/>
  <c r="K19" i="45"/>
  <c r="K15" i="45"/>
  <c r="I41" i="44"/>
  <c r="F57" i="44"/>
  <c r="F68" i="44"/>
  <c r="I40" i="44"/>
  <c r="I51" i="44"/>
  <c r="I42" i="44"/>
  <c r="K19" i="44"/>
  <c r="J27" i="44"/>
  <c r="I39" i="44"/>
  <c r="J26" i="44"/>
  <c r="K29" i="44"/>
  <c r="J28" i="44"/>
  <c r="K27" i="44"/>
  <c r="J16" i="44"/>
  <c r="K14" i="44"/>
  <c r="K30" i="44"/>
  <c r="K18" i="44"/>
  <c r="F67" i="44"/>
  <c r="F58" i="44"/>
  <c r="F71" i="44"/>
  <c r="I49" i="44"/>
  <c r="I38" i="44"/>
  <c r="K16" i="44"/>
  <c r="F59" i="44"/>
  <c r="J18" i="44"/>
  <c r="I50" i="44"/>
  <c r="J22" i="44"/>
  <c r="F61" i="44"/>
  <c r="H33" i="44"/>
  <c r="I8" i="44" s="1"/>
  <c r="K24" i="44"/>
  <c r="K28" i="44"/>
  <c r="J17" i="44"/>
  <c r="K13" i="44"/>
  <c r="J29" i="44"/>
  <c r="J25" i="44"/>
  <c r="G32" i="44"/>
  <c r="J13" i="44"/>
  <c r="J21" i="44"/>
  <c r="K15" i="44"/>
  <c r="J19" i="44"/>
  <c r="K20" i="44"/>
  <c r="K26" i="44"/>
  <c r="F72" i="44"/>
  <c r="F60" i="44"/>
  <c r="I52" i="44"/>
  <c r="J24" i="44"/>
  <c r="F69" i="44"/>
  <c r="J20" i="44"/>
  <c r="I42" i="42"/>
  <c r="K18" i="42"/>
  <c r="G32" i="42"/>
  <c r="I51" i="42"/>
  <c r="J14" i="42"/>
  <c r="K24" i="42"/>
  <c r="F60" i="42"/>
  <c r="I38" i="42"/>
  <c r="K20" i="42"/>
  <c r="K23" i="42"/>
  <c r="K19" i="42"/>
  <c r="I53" i="42"/>
  <c r="J27" i="42"/>
  <c r="J30" i="42"/>
  <c r="F61" i="42"/>
  <c r="J22" i="42"/>
  <c r="J28" i="42"/>
  <c r="F71" i="42"/>
  <c r="J24" i="42"/>
  <c r="K14" i="42"/>
  <c r="J20" i="42"/>
  <c r="J26" i="42"/>
  <c r="J16" i="42"/>
  <c r="F70" i="42"/>
  <c r="F67" i="42"/>
  <c r="K28" i="42"/>
  <c r="J15" i="42"/>
  <c r="F69" i="42"/>
  <c r="J23" i="42"/>
  <c r="F68" i="42"/>
  <c r="K26" i="42"/>
  <c r="I50" i="42"/>
  <c r="K22" i="42"/>
  <c r="J25" i="42"/>
  <c r="K30" i="42"/>
  <c r="J19" i="42"/>
  <c r="J21" i="42"/>
  <c r="I39" i="42"/>
  <c r="K16" i="42"/>
  <c r="K29" i="42"/>
  <c r="K27" i="42"/>
  <c r="J13" i="42"/>
  <c r="K25" i="42"/>
  <c r="K13" i="42"/>
  <c r="K21" i="42"/>
  <c r="H33" i="42"/>
  <c r="I8" i="42" s="1"/>
  <c r="K15" i="42"/>
  <c r="K17" i="42"/>
  <c r="F58" i="42"/>
  <c r="J29" i="42"/>
  <c r="I40" i="42"/>
  <c r="I52" i="42"/>
  <c r="F59" i="42"/>
  <c r="J17" i="42"/>
  <c r="I49" i="42"/>
  <c r="I41" i="42"/>
  <c r="F72" i="42"/>
  <c r="H7" i="42"/>
  <c r="F9" i="41"/>
  <c r="K23" i="41" s="1"/>
  <c r="H7" i="40"/>
  <c r="J24" i="39"/>
  <c r="J27" i="39"/>
  <c r="J20" i="39"/>
  <c r="J16" i="39"/>
  <c r="F67" i="39"/>
  <c r="K21" i="39"/>
  <c r="H33" i="39"/>
  <c r="I8" i="39" s="1"/>
  <c r="F58" i="39"/>
  <c r="K25" i="39"/>
  <c r="J14" i="39"/>
  <c r="K17" i="39"/>
  <c r="K29" i="39"/>
  <c r="J17" i="39"/>
  <c r="I40" i="39"/>
  <c r="I42" i="39"/>
  <c r="J13" i="39"/>
  <c r="F68" i="39"/>
  <c r="I41" i="39"/>
  <c r="F71" i="39"/>
  <c r="I39" i="39"/>
  <c r="I52" i="39"/>
  <c r="K26" i="39"/>
  <c r="F61" i="39"/>
  <c r="I51" i="39"/>
  <c r="I38" i="39"/>
  <c r="K13" i="39"/>
  <c r="K28" i="39"/>
  <c r="F60" i="39"/>
  <c r="J30" i="39"/>
  <c r="K24" i="39"/>
  <c r="I53" i="39"/>
  <c r="J26" i="39"/>
  <c r="K20" i="39"/>
  <c r="G32" i="39"/>
  <c r="K16" i="39"/>
  <c r="F70" i="39"/>
  <c r="F69" i="39"/>
  <c r="H7" i="39"/>
  <c r="I49" i="38"/>
  <c r="F68" i="38"/>
  <c r="I52" i="38"/>
  <c r="J13" i="38"/>
  <c r="K28" i="38"/>
  <c r="F67" i="38"/>
  <c r="K30" i="38"/>
  <c r="F69" i="38"/>
  <c r="I41" i="38"/>
  <c r="K21" i="38"/>
  <c r="F72" i="38"/>
  <c r="J19" i="38"/>
  <c r="I38" i="38"/>
  <c r="H33" i="38"/>
  <c r="I8" i="38" s="1"/>
  <c r="J26" i="38"/>
  <c r="K13" i="38"/>
  <c r="I53" i="38"/>
  <c r="J18" i="38"/>
  <c r="J27" i="38"/>
  <c r="K15" i="38"/>
  <c r="K16" i="38"/>
  <c r="I51" i="38"/>
  <c r="K26" i="38"/>
  <c r="K27" i="38"/>
  <c r="F59" i="38"/>
  <c r="I40" i="38"/>
  <c r="G32" i="38"/>
  <c r="K25" i="38"/>
  <c r="K17" i="38"/>
  <c r="J29" i="38"/>
  <c r="J21" i="38"/>
  <c r="I50" i="38"/>
  <c r="J22" i="38"/>
  <c r="J20" i="38"/>
  <c r="F57" i="38"/>
  <c r="K22" i="38"/>
  <c r="K19" i="38"/>
  <c r="I39" i="38"/>
  <c r="F71" i="38"/>
  <c r="J25" i="38"/>
  <c r="F70" i="38"/>
  <c r="J30" i="38"/>
  <c r="J17" i="38"/>
  <c r="K20" i="38"/>
  <c r="J28" i="38"/>
  <c r="J30" i="37"/>
  <c r="J26" i="37"/>
  <c r="K28" i="37"/>
  <c r="F60" i="37"/>
  <c r="K30" i="37"/>
  <c r="J16" i="37"/>
  <c r="I42" i="37"/>
  <c r="K14" i="37"/>
  <c r="J14" i="37"/>
  <c r="K23" i="37"/>
  <c r="F72" i="37"/>
  <c r="K24" i="37"/>
  <c r="F69" i="37"/>
  <c r="G32" i="37"/>
  <c r="I50" i="37"/>
  <c r="J23" i="37"/>
  <c r="I49" i="37"/>
  <c r="J19" i="37"/>
  <c r="K13" i="37"/>
  <c r="J21" i="37"/>
  <c r="H33" i="37"/>
  <c r="F71" i="37"/>
  <c r="I40" i="37"/>
  <c r="J13" i="37"/>
  <c r="J18" i="37"/>
  <c r="J20" i="37"/>
  <c r="K19" i="37"/>
  <c r="K29" i="37"/>
  <c r="I52" i="37"/>
  <c r="I38" i="37"/>
  <c r="F70" i="37"/>
  <c r="J22" i="37"/>
  <c r="J17" i="37"/>
  <c r="K16" i="37"/>
  <c r="K20" i="37"/>
  <c r="J15" i="37"/>
  <c r="F61" i="37"/>
  <c r="K22" i="37"/>
  <c r="F67" i="37"/>
  <c r="I53" i="37"/>
  <c r="K25" i="37"/>
  <c r="F59" i="37"/>
  <c r="K21" i="37"/>
  <c r="K26" i="37"/>
  <c r="I41" i="37"/>
  <c r="K17" i="37"/>
  <c r="I51" i="37"/>
  <c r="F68" i="37"/>
  <c r="J28" i="37"/>
  <c r="I39" i="37"/>
  <c r="K18" i="37"/>
  <c r="K27" i="37"/>
  <c r="F58" i="37"/>
  <c r="J29" i="37"/>
  <c r="J24" i="37"/>
  <c r="K15" i="37"/>
  <c r="F57" i="37"/>
  <c r="H7" i="37"/>
  <c r="I8" i="37"/>
  <c r="I53" i="36"/>
  <c r="F60" i="36"/>
  <c r="J21" i="36"/>
  <c r="I49" i="36"/>
  <c r="F61" i="36"/>
  <c r="I40" i="36"/>
  <c r="F69" i="36"/>
  <c r="I52" i="36"/>
  <c r="J14" i="36"/>
  <c r="K30" i="36"/>
  <c r="K16" i="36"/>
  <c r="J17" i="36"/>
  <c r="K20" i="36"/>
  <c r="J13" i="36"/>
  <c r="J18" i="36"/>
  <c r="F58" i="36"/>
  <c r="K23" i="36"/>
  <c r="K19" i="36"/>
  <c r="I8" i="36"/>
  <c r="H7" i="36"/>
  <c r="K21" i="35"/>
  <c r="H33" i="35"/>
  <c r="I8" i="35" s="1"/>
  <c r="F70" i="35"/>
  <c r="K27" i="35"/>
  <c r="K17" i="35"/>
  <c r="F68" i="35"/>
  <c r="I51" i="35"/>
  <c r="K16" i="35"/>
  <c r="K19" i="35"/>
  <c r="J27" i="35"/>
  <c r="K23" i="35"/>
  <c r="F57" i="35"/>
  <c r="J26" i="35"/>
  <c r="J22" i="35"/>
  <c r="J18" i="35"/>
  <c r="I49" i="35"/>
  <c r="F72" i="35"/>
  <c r="J25" i="35"/>
  <c r="J19" i="35"/>
  <c r="J29" i="35"/>
  <c r="I39" i="35"/>
  <c r="J21" i="35"/>
  <c r="K22" i="35"/>
  <c r="J17" i="35"/>
  <c r="K18" i="35"/>
  <c r="F61" i="35"/>
  <c r="K14" i="35"/>
  <c r="I53" i="35"/>
  <c r="K30" i="35"/>
  <c r="K26" i="35"/>
  <c r="J15" i="35"/>
  <c r="J14" i="35"/>
  <c r="F60" i="35"/>
  <c r="I42" i="35"/>
  <c r="F59" i="35"/>
  <c r="J28" i="35"/>
  <c r="J20" i="35"/>
  <c r="F67" i="35"/>
  <c r="K28" i="35"/>
  <c r="I50" i="35"/>
  <c r="K29" i="35"/>
  <c r="K20" i="35"/>
  <c r="F58" i="35"/>
  <c r="F71" i="35"/>
  <c r="I38" i="35"/>
  <c r="J30" i="35"/>
  <c r="F69" i="35"/>
  <c r="G32" i="35"/>
  <c r="I40" i="35"/>
  <c r="J13" i="35"/>
  <c r="K13" i="35"/>
  <c r="K24" i="35"/>
  <c r="I52" i="35"/>
  <c r="K15" i="35"/>
  <c r="J24" i="35"/>
  <c r="J30" i="33"/>
  <c r="I40" i="33"/>
  <c r="J18" i="33"/>
  <c r="J16" i="33"/>
  <c r="J23" i="33"/>
  <c r="I42" i="33"/>
  <c r="G32" i="33"/>
  <c r="I39" i="33"/>
  <c r="J15" i="33"/>
  <c r="K19" i="33"/>
  <c r="I38" i="33"/>
  <c r="J19" i="33"/>
  <c r="K30" i="33"/>
  <c r="K13" i="33"/>
  <c r="K16" i="33"/>
  <c r="K22" i="33"/>
  <c r="I41" i="33"/>
  <c r="J26" i="33"/>
  <c r="I52" i="33"/>
  <c r="I51" i="33"/>
  <c r="K20" i="33"/>
  <c r="F67" i="33"/>
  <c r="I49" i="33"/>
  <c r="F70" i="33"/>
  <c r="K27" i="33"/>
  <c r="K18" i="33"/>
  <c r="K28" i="33"/>
  <c r="K25" i="33"/>
  <c r="J20" i="33"/>
  <c r="F58" i="33"/>
  <c r="K21" i="33"/>
  <c r="J14" i="33"/>
  <c r="J28" i="33"/>
  <c r="J27" i="33"/>
  <c r="K17" i="33"/>
  <c r="K23" i="33"/>
  <c r="K26" i="33"/>
  <c r="F61" i="33"/>
  <c r="J29" i="33"/>
  <c r="K29" i="33"/>
  <c r="F60" i="33"/>
  <c r="J21" i="33"/>
  <c r="F72" i="33"/>
  <c r="F69" i="33"/>
  <c r="F68" i="33"/>
  <c r="I8" i="33"/>
  <c r="H7" i="33"/>
  <c r="F69" i="32"/>
  <c r="K29" i="32"/>
  <c r="J19" i="32"/>
  <c r="K20" i="32"/>
  <c r="F72" i="32"/>
  <c r="J28" i="32"/>
  <c r="F68" i="32"/>
  <c r="H33" i="32"/>
  <c r="I8" i="32" s="1"/>
  <c r="J23" i="32"/>
  <c r="J16" i="32"/>
  <c r="F67" i="32"/>
  <c r="K23" i="32"/>
  <c r="J30" i="32"/>
  <c r="J20" i="32"/>
  <c r="F60" i="32"/>
  <c r="I42" i="32"/>
  <c r="K13" i="32"/>
  <c r="K18" i="32"/>
  <c r="F59" i="32"/>
  <c r="I41" i="32"/>
  <c r="I40" i="32"/>
  <c r="F70" i="32"/>
  <c r="I52" i="32"/>
  <c r="J26" i="32"/>
  <c r="K24" i="32"/>
  <c r="I49" i="32"/>
  <c r="F58" i="32"/>
  <c r="F61" i="32"/>
  <c r="J13" i="32"/>
  <c r="G32" i="32"/>
  <c r="K25" i="32"/>
  <c r="K15" i="32"/>
  <c r="I51" i="32"/>
  <c r="J22" i="32"/>
  <c r="K17" i="32"/>
  <c r="K30" i="32"/>
  <c r="J29" i="32"/>
  <c r="K19" i="32"/>
  <c r="F57" i="32"/>
  <c r="I50" i="32"/>
  <c r="I38" i="32"/>
  <c r="K16" i="32"/>
  <c r="K14" i="32"/>
  <c r="K21" i="32"/>
  <c r="J15" i="32"/>
  <c r="J17" i="32"/>
  <c r="F71" i="32"/>
  <c r="K28" i="32"/>
  <c r="H7" i="32"/>
  <c r="F9" i="31"/>
  <c r="K17" i="31" s="1"/>
  <c r="J21" i="31"/>
  <c r="H7" i="31"/>
  <c r="H33" i="30"/>
  <c r="G32" i="30"/>
  <c r="F61" i="30"/>
  <c r="F59" i="30"/>
  <c r="J20" i="30"/>
  <c r="I41" i="30"/>
  <c r="I52" i="30"/>
  <c r="K18" i="30"/>
  <c r="J16" i="30"/>
  <c r="I51" i="30"/>
  <c r="J27" i="30"/>
  <c r="K30" i="30"/>
  <c r="K29" i="30"/>
  <c r="K24" i="30"/>
  <c r="K28" i="30"/>
  <c r="K25" i="30"/>
  <c r="F72" i="30"/>
  <c r="K14" i="30"/>
  <c r="J18" i="30"/>
  <c r="K21" i="30"/>
  <c r="J23" i="30"/>
  <c r="K20" i="30"/>
  <c r="K16" i="30"/>
  <c r="F71" i="30"/>
  <c r="K19" i="30"/>
  <c r="I40" i="30"/>
  <c r="F57" i="30"/>
  <c r="F69" i="30"/>
  <c r="K26" i="30"/>
  <c r="J13" i="30"/>
  <c r="F60" i="30"/>
  <c r="F68" i="30"/>
  <c r="K17" i="30"/>
  <c r="I42" i="30"/>
  <c r="I50" i="30"/>
  <c r="F58" i="30"/>
  <c r="I39" i="30"/>
  <c r="J29" i="30"/>
  <c r="F67" i="30"/>
  <c r="J25" i="30"/>
  <c r="K23" i="30"/>
  <c r="J19" i="30"/>
  <c r="I53" i="30"/>
  <c r="I8" i="30"/>
  <c r="H7" i="30"/>
  <c r="F60" i="29"/>
  <c r="I39" i="29"/>
  <c r="K25" i="29"/>
  <c r="F57" i="29"/>
  <c r="K17" i="29"/>
  <c r="J28" i="29"/>
  <c r="F72" i="29"/>
  <c r="F67" i="29"/>
  <c r="K29" i="29"/>
  <c r="J25" i="29"/>
  <c r="K27" i="29"/>
  <c r="K24" i="29"/>
  <c r="J17" i="29"/>
  <c r="I42" i="29"/>
  <c r="K28" i="29"/>
  <c r="F58" i="29"/>
  <c r="J30" i="29"/>
  <c r="K20" i="29"/>
  <c r="K18" i="29"/>
  <c r="F68" i="29"/>
  <c r="K26" i="29"/>
  <c r="J16" i="29"/>
  <c r="G32" i="29"/>
  <c r="J24" i="29"/>
  <c r="K21" i="29"/>
  <c r="K23" i="29"/>
  <c r="I50" i="29"/>
  <c r="J29" i="29"/>
  <c r="K16" i="29"/>
  <c r="I53" i="29"/>
  <c r="J21" i="29"/>
  <c r="I38" i="29"/>
  <c r="K15" i="29"/>
  <c r="K14" i="29"/>
  <c r="F70" i="29"/>
  <c r="J22" i="29"/>
  <c r="J20" i="29"/>
  <c r="F69" i="29"/>
  <c r="I40" i="29"/>
  <c r="F59" i="29"/>
  <c r="I49" i="29"/>
  <c r="K30" i="29"/>
  <c r="I41" i="29"/>
  <c r="J23" i="29"/>
  <c r="H33" i="29"/>
  <c r="I8" i="29" s="1"/>
  <c r="F61" i="29"/>
  <c r="J19" i="29"/>
  <c r="F71" i="29"/>
  <c r="K19" i="29"/>
  <c r="J18" i="29"/>
  <c r="H7" i="29"/>
  <c r="I50" i="28"/>
  <c r="F69" i="28"/>
  <c r="I49" i="28"/>
  <c r="J26" i="27"/>
  <c r="F71" i="27"/>
  <c r="I49" i="27"/>
  <c r="J23" i="27"/>
  <c r="K23" i="27"/>
  <c r="J24" i="27"/>
  <c r="J21" i="27"/>
  <c r="J17" i="27"/>
  <c r="J25" i="28"/>
  <c r="F59" i="28"/>
  <c r="F60" i="28"/>
  <c r="J26" i="28"/>
  <c r="J21" i="28"/>
  <c r="I41" i="28"/>
  <c r="K21" i="28"/>
  <c r="H33" i="28"/>
  <c r="I53" i="28"/>
  <c r="J17" i="28"/>
  <c r="K27" i="28"/>
  <c r="J30" i="28"/>
  <c r="K22" i="28"/>
  <c r="F61" i="28"/>
  <c r="K23" i="28"/>
  <c r="I51" i="28"/>
  <c r="F58" i="28"/>
  <c r="I42" i="28"/>
  <c r="K19" i="28"/>
  <c r="I39" i="28"/>
  <c r="K29" i="28"/>
  <c r="I38" i="28"/>
  <c r="K15" i="28"/>
  <c r="I52" i="28"/>
  <c r="F57" i="28"/>
  <c r="K28" i="28"/>
  <c r="K30" i="28"/>
  <c r="F71" i="28"/>
  <c r="K13" i="28"/>
  <c r="I8" i="28"/>
  <c r="H7" i="28"/>
  <c r="F69" i="27"/>
  <c r="K20" i="27"/>
  <c r="F67" i="27"/>
  <c r="K30" i="27"/>
  <c r="F61" i="27"/>
  <c r="I51" i="27"/>
  <c r="I38" i="27"/>
  <c r="J20" i="27"/>
  <c r="K22" i="27"/>
  <c r="I42" i="27"/>
  <c r="I52" i="27"/>
  <c r="F70" i="27"/>
  <c r="K19" i="27"/>
  <c r="K24" i="27"/>
  <c r="J22" i="27"/>
  <c r="J19" i="27"/>
  <c r="J30" i="27"/>
  <c r="K14" i="27"/>
  <c r="F68" i="27"/>
  <c r="K28" i="27"/>
  <c r="F60" i="27"/>
  <c r="G32" i="27"/>
  <c r="I41" i="27"/>
  <c r="K18" i="27"/>
  <c r="I39" i="27"/>
  <c r="J13" i="27"/>
  <c r="J28" i="27"/>
  <c r="F59" i="27"/>
  <c r="K13" i="27"/>
  <c r="F58" i="27"/>
  <c r="J18" i="27"/>
  <c r="K25" i="27"/>
  <c r="J14" i="27"/>
  <c r="H33" i="27"/>
  <c r="K27" i="27"/>
  <c r="K16" i="27"/>
  <c r="K21" i="27"/>
  <c r="I50" i="27"/>
  <c r="J27" i="27"/>
  <c r="J16" i="27"/>
  <c r="F57" i="27"/>
  <c r="K17" i="27"/>
  <c r="I40" i="27"/>
  <c r="I53" i="27"/>
  <c r="J29" i="27"/>
  <c r="K29" i="27"/>
  <c r="K15" i="27"/>
  <c r="K26" i="27"/>
  <c r="J25" i="27"/>
  <c r="F72" i="27"/>
  <c r="J15" i="27"/>
  <c r="I8" i="27"/>
  <c r="H7" i="27"/>
  <c r="O62" i="41" l="1"/>
  <c r="O62" i="40"/>
  <c r="O62" i="37"/>
  <c r="O62" i="33"/>
  <c r="O62" i="32"/>
  <c r="O62" i="29"/>
  <c r="K19" i="41"/>
  <c r="K26" i="41"/>
  <c r="J18" i="41"/>
  <c r="J29" i="41"/>
  <c r="J27" i="41"/>
  <c r="J19" i="41"/>
  <c r="K17" i="41"/>
  <c r="K28" i="41"/>
  <c r="J23" i="41"/>
  <c r="K14" i="41"/>
  <c r="J28" i="41"/>
  <c r="J14" i="41"/>
  <c r="J21" i="41"/>
  <c r="K21" i="41"/>
  <c r="J26" i="41"/>
  <c r="F60" i="41"/>
  <c r="J13" i="41"/>
  <c r="J17" i="41"/>
  <c r="I39" i="41"/>
  <c r="K13" i="41"/>
  <c r="K22" i="41"/>
  <c r="I40" i="41"/>
  <c r="K15" i="41"/>
  <c r="I53" i="41"/>
  <c r="K18" i="41"/>
  <c r="F58" i="41"/>
  <c r="F71" i="41"/>
  <c r="K16" i="41"/>
  <c r="K20" i="41"/>
  <c r="I50" i="41"/>
  <c r="K30" i="41"/>
  <c r="G32" i="41"/>
  <c r="I42" i="41"/>
  <c r="J25" i="41"/>
  <c r="I51" i="41"/>
  <c r="F57" i="41"/>
  <c r="F67" i="41"/>
  <c r="J30" i="41"/>
  <c r="J16" i="41"/>
  <c r="J24" i="41"/>
  <c r="K27" i="41"/>
  <c r="F68" i="41"/>
  <c r="K29" i="41"/>
  <c r="I52" i="41"/>
  <c r="F70" i="41"/>
  <c r="J20" i="41"/>
  <c r="J22" i="41"/>
  <c r="I49" i="41"/>
  <c r="H33" i="41"/>
  <c r="I8" i="41" s="1"/>
  <c r="I41" i="41"/>
  <c r="F69" i="41"/>
  <c r="I38" i="41"/>
  <c r="F59" i="41"/>
  <c r="F61" i="41"/>
  <c r="F72" i="41"/>
  <c r="J15" i="41"/>
  <c r="K25" i="41"/>
  <c r="K24" i="41"/>
  <c r="J18" i="31"/>
  <c r="K27" i="31"/>
  <c r="K21" i="31"/>
  <c r="J19" i="31"/>
  <c r="J28" i="31"/>
  <c r="K30" i="31"/>
  <c r="K26" i="31"/>
  <c r="F57" i="31"/>
  <c r="I49" i="31"/>
  <c r="F59" i="31"/>
  <c r="F61" i="31"/>
  <c r="F72" i="31"/>
  <c r="F67" i="31"/>
  <c r="I38" i="31"/>
  <c r="I53" i="31"/>
  <c r="K29" i="31"/>
  <c r="I50" i="31"/>
  <c r="F69" i="31"/>
  <c r="I40" i="31"/>
  <c r="J13" i="31"/>
  <c r="I42" i="31"/>
  <c r="F70" i="31"/>
  <c r="F58" i="31"/>
  <c r="I51" i="31"/>
  <c r="K14" i="31"/>
  <c r="K24" i="31"/>
  <c r="H33" i="31"/>
  <c r="I8" i="31" s="1"/>
  <c r="I39" i="31"/>
  <c r="I41" i="31"/>
  <c r="F71" i="31"/>
  <c r="K13" i="31"/>
  <c r="I52" i="31"/>
  <c r="K22" i="31"/>
  <c r="F68" i="31"/>
  <c r="F60" i="31"/>
  <c r="G32" i="31"/>
  <c r="J22" i="31"/>
  <c r="J15" i="31"/>
  <c r="J27" i="31"/>
  <c r="J30" i="31"/>
  <c r="K18" i="31"/>
  <c r="J23" i="31"/>
  <c r="K19" i="31"/>
  <c r="K23" i="31"/>
  <c r="K16" i="31"/>
  <c r="J14" i="31"/>
  <c r="J17" i="31"/>
  <c r="J24" i="31"/>
  <c r="J25" i="31"/>
  <c r="K25" i="31"/>
  <c r="J26" i="31"/>
  <c r="J20" i="31"/>
  <c r="K15" i="31"/>
  <c r="K28" i="31"/>
  <c r="J16" i="31"/>
  <c r="J29" i="31"/>
  <c r="K20" i="3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<sst xmlns="http://schemas.openxmlformats.org/spreadsheetml/2006/main" count="2620" uniqueCount="126">
  <si>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</si>
  <si>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</si>
  <si>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</si>
  <si>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</si>
  <si>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</si>
  <si>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</si>
  <si>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</si>
  <si>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</si>
  <si>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</si>
  <si>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</si>
  <si>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</si>
  <si>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</si>
  <si>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</si>
  <si>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</si>
  <si>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</si>
  <si>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</si>
  <si>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</si>
  <si>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</si>
  <si>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</si>
  <si>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</si>
  <si>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</si>
  <si>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</si>
  <si>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</si>
  <si>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</si>
  <si>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</si>
  <si>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</si>
  <si>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</si>
  <si>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</si>
  <si>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</si>
  <si>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</si>
  <si>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</si>
  <si>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</si>
  <si>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</si>
  <si>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</si>
  <si>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</si>
  <si>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</si>
  <si>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</si>
  <si>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</si>
  <si>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</si>
  <si>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</si>
  <si>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</si>
  <si>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</si>
  <si>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</si>
  <si>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</si>
  <si>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</si>
  <si>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</si>
  <si>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</si>
  <si>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</si>
  <si>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</si>
  <si>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</si>
  <si>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</si>
  <si>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</si>
  <si>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</si>
  <si>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</si>
  <si>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</si>
  <si>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</si>
  <si>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</si>
  <si>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</si>
  <si>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</si>
  <si>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</si>
  <si>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</si>
  <si>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</si>
  <si>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</si>
  <si>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</si>
  <si>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</si>
  <si>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</si>
  <si>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</si>
  <si>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</si>
  <si>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T13-1</t>
  </si>
  <si>
    <t>T13-2</t>
  </si>
  <si>
    <t>T13-3</t>
  </si>
  <si>
    <t>T13-4</t>
  </si>
  <si>
    <t>T13-5</t>
  </si>
  <si>
    <t>T13-6</t>
  </si>
  <si>
    <t>T13-7</t>
  </si>
  <si>
    <t>T13-8</t>
  </si>
  <si>
    <t>T13-9</t>
  </si>
  <si>
    <t>T13-10</t>
  </si>
  <si>
    <t>T13-11</t>
  </si>
  <si>
    <t>T13-12</t>
  </si>
  <si>
    <t>T13-13</t>
  </si>
  <si>
    <t>T13-14</t>
  </si>
  <si>
    <t>T13-15</t>
  </si>
  <si>
    <t>T13-16</t>
  </si>
  <si>
    <t>T13-17</t>
  </si>
  <si>
    <t>T13-18</t>
  </si>
  <si>
    <t>T13-19</t>
  </si>
  <si>
    <t>T13-20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</si>
  <si>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</si>
  <si>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</si>
  <si>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</si>
  <si>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</si>
  <si>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</si>
  <si>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</si>
  <si>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</si>
  <si>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</si>
  <si>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</si>
  <si>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</si>
  <si>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</si>
  <si>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</si>
  <si>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</si>
  <si>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</si>
  <si>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</si>
  <si>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</si>
  <si>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</si>
  <si>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</si>
  <si>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</si>
  <si>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</si>
  <si>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</si>
  <si>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</si>
  <si>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</si>
  <si>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</si>
  <si>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</si>
  <si>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</si>
  <si>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</si>
  <si>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</si>
  <si>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N52</t>
  </si>
  <si>
    <t>highest on profile</t>
  </si>
  <si>
    <t>N39</t>
  </si>
  <si>
    <t>N51</t>
  </si>
  <si>
    <t>N49</t>
  </si>
  <si>
    <t>N40</t>
  </si>
  <si>
    <t>N48</t>
  </si>
  <si>
    <t>lowest on profile</t>
  </si>
  <si>
    <t>check green on left delete -ves</t>
  </si>
  <si>
    <t>delete -ves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</si>
</sst>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2A2-AC6E-F945-BFC7-C1D783644222}">
  <sheetPr codeName="Sheet2"/>
  <dimension ref="A1:X79"/>
  <sheetViews>
    <sheetView tabSelected="1" topLeftCell="A23" workbookViewId="0">
      <selection activeCell="D44" sqref="D44:E44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397</v>
      </c>
      <c r="D3" s="8">
        <v>749</v>
      </c>
    </row>
    <row r="4" spans="1:11" x14ac:dyDescent="0.2">
      <c r="B4" s="8">
        <v>2</v>
      </c>
      <c r="C4" s="8">
        <v>866.5</v>
      </c>
      <c r="D4" s="8">
        <v>773.83330999999998</v>
      </c>
    </row>
    <row r="5" spans="1:11" x14ac:dyDescent="0.2">
      <c r="A5" t="s">
        <v>47</v>
      </c>
      <c r="B5" s="8">
        <v>3</v>
      </c>
      <c r="C5" s="8">
        <v>266.5</v>
      </c>
      <c r="D5" s="8">
        <v>967.83330999999998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383.16665999999998</v>
      </c>
      <c r="D6" s="8">
        <v>969.16669000000002</v>
      </c>
      <c r="E6" s="3">
        <f>SQRT(((C6-C5)^2)+((D6-D5)^2))</f>
        <v>116.67427933259324</v>
      </c>
      <c r="F6" s="2">
        <f>E6*E8</f>
        <v>24.816062267456743</v>
      </c>
      <c r="J6" s="3">
        <f>SQRT(((C5-C7)^2)+((D5-D7)^2))</f>
        <v>124.67379234538429</v>
      </c>
    </row>
    <row r="7" spans="1:11" x14ac:dyDescent="0.2">
      <c r="A7" t="s">
        <v>5</v>
      </c>
      <c r="B7" s="8">
        <v>5</v>
      </c>
      <c r="C7" s="8">
        <v>387.83334000000002</v>
      </c>
      <c r="D7" s="8">
        <v>939.16669000000002</v>
      </c>
      <c r="E7" s="3">
        <f>SQRT(((D6-D7)^2)+((C6-C7)^2))</f>
        <v>30.360795480724814</v>
      </c>
      <c r="G7" s="2">
        <f>E7*E8</f>
        <v>6.457596270995027</v>
      </c>
      <c r="H7" s="2">
        <f>G7/F6</f>
        <v>0.26021841021342784</v>
      </c>
      <c r="K7" s="2">
        <f>180-((360/(2*PI())*ACOS(((E7^2)+(E6^2)-(J6^2))/(2*E6*E7))))</f>
        <v>81.812963931646678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0.21269522648360012</v>
      </c>
      <c r="I8" s="2">
        <f>MAX(G7,H33)</f>
        <v>8.8234907958172233</v>
      </c>
    </row>
    <row r="9" spans="1:11" x14ac:dyDescent="0.2">
      <c r="A9" t="s">
        <v>59</v>
      </c>
      <c r="F9" s="3">
        <f>F6/G30</f>
        <v>0.45754622934712874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274.5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277.5</v>
      </c>
      <c r="G14" s="3">
        <f>(C14-C$13)*$E$8</f>
        <v>3.0486329975664495</v>
      </c>
      <c r="H14" s="3">
        <f>-(D14-D$13)*$E$8</f>
        <v>-0.6380856794508003</v>
      </c>
      <c r="J14" s="2">
        <f t="shared" ref="J14:K30" si="0">G14*$F$9</f>
        <v>1.3948905326997632</v>
      </c>
      <c r="K14" s="2">
        <f t="shared" si="0"/>
        <v>-0.29195369663311432</v>
      </c>
    </row>
    <row r="15" spans="1:11" x14ac:dyDescent="0.2">
      <c r="B15" s="8">
        <v>3</v>
      </c>
      <c r="C15" s="8">
        <v>261.16665999999998</v>
      </c>
      <c r="D15" s="8">
        <v>271.16665999999998</v>
      </c>
      <c r="G15" s="3">
        <f t="shared" ref="G15:G30" si="1">(C15-C$13)*$E$8</f>
        <v>6.2390592678681793</v>
      </c>
      <c r="H15" s="3">
        <f t="shared" ref="H15:H30" si="2">-(D15-D$13)*$E$8</f>
        <v>0.70898550624684809</v>
      </c>
      <c r="J15" s="2">
        <f t="shared" si="0"/>
        <v>2.854658042686343</v>
      </c>
      <c r="K15" s="2">
        <f t="shared" si="0"/>
        <v>0.3243936450450105</v>
      </c>
    </row>
    <row r="16" spans="1:11" x14ac:dyDescent="0.2">
      <c r="B16" s="8">
        <v>4</v>
      </c>
      <c r="C16" s="8">
        <v>275.16665999999998</v>
      </c>
      <c r="D16" s="8">
        <v>282.16665999999998</v>
      </c>
      <c r="G16" s="3">
        <f t="shared" si="1"/>
        <v>9.2167924386385813</v>
      </c>
      <c r="H16" s="3">
        <f t="shared" si="2"/>
        <v>-1.6306619850727533</v>
      </c>
      <c r="J16" s="2">
        <f t="shared" si="0"/>
        <v>4.21710862697421</v>
      </c>
      <c r="K16" s="2">
        <f t="shared" si="0"/>
        <v>-0.74610324260974215</v>
      </c>
    </row>
    <row r="17" spans="1:11" x14ac:dyDescent="0.2">
      <c r="B17" s="8">
        <v>5</v>
      </c>
      <c r="C17" s="8">
        <v>291.83334000000002</v>
      </c>
      <c r="D17" s="8">
        <v>276.83334000000002</v>
      </c>
      <c r="G17" s="3">
        <f t="shared" si="1"/>
        <v>12.761715715968279</v>
      </c>
      <c r="H17" s="3">
        <f t="shared" si="2"/>
        <v>-0.49629027976324797</v>
      </c>
      <c r="J17" s="2">
        <f t="shared" si="0"/>
        <v>5.8390749058412794</v>
      </c>
      <c r="K17" s="2">
        <f t="shared" si="0"/>
        <v>-0.22707574616730575</v>
      </c>
    </row>
    <row r="18" spans="1:11" x14ac:dyDescent="0.2">
      <c r="B18" s="8">
        <v>6</v>
      </c>
      <c r="C18" s="8">
        <v>306.16665999999998</v>
      </c>
      <c r="D18" s="8">
        <v>270.16665999999998</v>
      </c>
      <c r="G18" s="3">
        <f t="shared" si="1"/>
        <v>15.810344459630185</v>
      </c>
      <c r="H18" s="3">
        <f t="shared" si="2"/>
        <v>0.92168073273044826</v>
      </c>
      <c r="J18" s="2">
        <f t="shared" si="0"/>
        <v>7.2339634921830589</v>
      </c>
      <c r="K18" s="2">
        <f t="shared" si="0"/>
        <v>0.42171154392271537</v>
      </c>
    </row>
    <row r="19" spans="1:11" x14ac:dyDescent="0.2">
      <c r="B19" s="8">
        <v>7</v>
      </c>
      <c r="C19" s="8">
        <v>320.83334000000002</v>
      </c>
      <c r="D19" s="8">
        <v>279.5</v>
      </c>
      <c r="G19" s="3">
        <f t="shared" si="1"/>
        <v>18.929877283992681</v>
      </c>
      <c r="H19" s="3">
        <f t="shared" si="2"/>
        <v>-1.0634761324180007</v>
      </c>
      <c r="J19" s="2">
        <f t="shared" si="0"/>
        <v>8.6612939732947183</v>
      </c>
      <c r="K19" s="2">
        <f t="shared" si="0"/>
        <v>-0.486589494388524</v>
      </c>
    </row>
    <row r="20" spans="1:11" x14ac:dyDescent="0.2">
      <c r="B20" s="8">
        <v>8</v>
      </c>
      <c r="C20" s="8">
        <v>338.5</v>
      </c>
      <c r="D20" s="8">
        <v>286.83334000000002</v>
      </c>
      <c r="G20" s="3">
        <f t="shared" si="1"/>
        <v>22.687491533901436</v>
      </c>
      <c r="H20" s="3">
        <f t="shared" si="2"/>
        <v>-2.6232425445992491</v>
      </c>
      <c r="J20" s="2">
        <f t="shared" si="0"/>
        <v>10.380576204681509</v>
      </c>
      <c r="K20" s="2">
        <f t="shared" si="0"/>
        <v>-1.2002547349443535</v>
      </c>
    </row>
    <row r="21" spans="1:11" x14ac:dyDescent="0.2">
      <c r="B21" s="8">
        <v>9</v>
      </c>
      <c r="C21" s="8">
        <v>352.83334000000002</v>
      </c>
      <c r="D21" s="8">
        <v>286.16665999999998</v>
      </c>
      <c r="G21" s="3">
        <f t="shared" si="1"/>
        <v>25.736124531467887</v>
      </c>
      <c r="H21" s="3">
        <f t="shared" si="2"/>
        <v>-2.4814428910071538</v>
      </c>
      <c r="J21" s="2">
        <f t="shared" si="0"/>
        <v>11.775466737381272</v>
      </c>
      <c r="K21" s="2">
        <f t="shared" si="0"/>
        <v>-1.1353748381205613</v>
      </c>
    </row>
    <row r="22" spans="1:11" x14ac:dyDescent="0.2">
      <c r="B22" s="8">
        <v>10</v>
      </c>
      <c r="C22" s="8">
        <v>365.5</v>
      </c>
      <c r="D22" s="8">
        <v>293.5</v>
      </c>
      <c r="G22" s="3">
        <f t="shared" si="1"/>
        <v>28.430262648958639</v>
      </c>
      <c r="H22" s="3">
        <f t="shared" si="2"/>
        <v>-4.0412093031884027</v>
      </c>
      <c r="J22" s="2">
        <f t="shared" si="0"/>
        <v>13.008159474379537</v>
      </c>
      <c r="K22" s="2">
        <f t="shared" si="0"/>
        <v>-1.8490400786763912</v>
      </c>
    </row>
    <row r="23" spans="1:11" x14ac:dyDescent="0.2">
      <c r="B23" s="8">
        <v>11</v>
      </c>
      <c r="C23" s="8">
        <v>381.83330999999998</v>
      </c>
      <c r="D23" s="8">
        <v>297.5</v>
      </c>
      <c r="G23" s="3">
        <f t="shared" si="1"/>
        <v>31.904279718635486</v>
      </c>
      <c r="H23" s="3">
        <f t="shared" si="2"/>
        <v>-4.8919902091228025</v>
      </c>
      <c r="J23" s="2">
        <f t="shared" si="0"/>
        <v>14.59768288529774</v>
      </c>
      <c r="K23" s="2">
        <f t="shared" si="0"/>
        <v>-2.23831167418721</v>
      </c>
    </row>
    <row r="24" spans="1:11" x14ac:dyDescent="0.2">
      <c r="B24" s="8">
        <v>12</v>
      </c>
      <c r="C24" s="8">
        <v>396.5</v>
      </c>
      <c r="D24" s="8">
        <v>297.16665999999998</v>
      </c>
      <c r="G24" s="3">
        <f t="shared" si="1"/>
        <v>35.023814669950241</v>
      </c>
      <c r="H24" s="3">
        <f t="shared" si="2"/>
        <v>-4.821090382326755</v>
      </c>
      <c r="J24" s="2">
        <f t="shared" si="0"/>
        <v>16.025014339588385</v>
      </c>
      <c r="K24" s="2">
        <f t="shared" si="0"/>
        <v>-2.2058717257753142</v>
      </c>
    </row>
    <row r="25" spans="1:11" x14ac:dyDescent="0.2">
      <c r="B25" s="8">
        <v>13</v>
      </c>
      <c r="C25" s="8">
        <v>411.83330999999998</v>
      </c>
      <c r="D25" s="8">
        <v>287.83334000000002</v>
      </c>
      <c r="G25" s="3">
        <f t="shared" si="1"/>
        <v>38.285136513143492</v>
      </c>
      <c r="H25" s="3">
        <f t="shared" si="2"/>
        <v>-2.8359377710828495</v>
      </c>
      <c r="J25" s="2">
        <f t="shared" si="0"/>
        <v>17.517219851628884</v>
      </c>
      <c r="K25" s="2">
        <f t="shared" si="0"/>
        <v>-1.2975726338220586</v>
      </c>
    </row>
    <row r="26" spans="1:11" x14ac:dyDescent="0.2">
      <c r="B26" s="8">
        <v>14</v>
      </c>
      <c r="C26" s="8">
        <v>427.16669000000002</v>
      </c>
      <c r="D26" s="8">
        <v>257.83334000000002</v>
      </c>
      <c r="G26" s="3">
        <f t="shared" si="1"/>
        <v>41.546473245002602</v>
      </c>
      <c r="H26" s="3">
        <f t="shared" si="2"/>
        <v>3.5449190234251544</v>
      </c>
      <c r="J26" s="2">
        <f t="shared" si="0"/>
        <v>19.00943217592231</v>
      </c>
      <c r="K26" s="2">
        <f t="shared" si="0"/>
        <v>1.6219643325090853</v>
      </c>
    </row>
    <row r="27" spans="1:11" x14ac:dyDescent="0.2">
      <c r="B27" s="8">
        <v>15</v>
      </c>
      <c r="C27" s="8">
        <v>441.5</v>
      </c>
      <c r="D27" s="8">
        <v>235.5</v>
      </c>
      <c r="G27" s="3">
        <f t="shared" si="1"/>
        <v>44.595099861712249</v>
      </c>
      <c r="H27" s="3">
        <f t="shared" si="2"/>
        <v>8.2951138328604053</v>
      </c>
      <c r="J27" s="2">
        <f t="shared" si="0"/>
        <v>20.4043197890851</v>
      </c>
      <c r="K27" s="2">
        <f t="shared" si="0"/>
        <v>3.795398056230487</v>
      </c>
    </row>
    <row r="28" spans="1:11" x14ac:dyDescent="0.2">
      <c r="B28" s="8">
        <v>16</v>
      </c>
      <c r="C28" s="8">
        <v>457.83330999999998</v>
      </c>
      <c r="D28" s="8">
        <v>216.5</v>
      </c>
      <c r="G28" s="3">
        <f t="shared" si="1"/>
        <v>48.069116931389097</v>
      </c>
      <c r="H28" s="3">
        <f t="shared" si="2"/>
        <v>12.336323136048806</v>
      </c>
      <c r="J28" s="2">
        <f t="shared" si="0"/>
        <v>21.993843200003305</v>
      </c>
      <c r="K28" s="2">
        <f t="shared" si="0"/>
        <v>5.6444381349068777</v>
      </c>
    </row>
    <row r="29" spans="1:11" x14ac:dyDescent="0.2">
      <c r="B29" s="8">
        <v>17</v>
      </c>
      <c r="C29" s="8">
        <v>469.83330999999998</v>
      </c>
      <c r="D29" s="8">
        <v>202.83332999999999</v>
      </c>
      <c r="G29" s="3">
        <f t="shared" si="1"/>
        <v>50.621459649192296</v>
      </c>
      <c r="H29" s="3">
        <f t="shared" si="2"/>
        <v>15.243158606975433</v>
      </c>
      <c r="J29" s="2">
        <f t="shared" si="0"/>
        <v>23.161657986535761</v>
      </c>
      <c r="K29" s="2">
        <f t="shared" si="0"/>
        <v>6.9744497439618405</v>
      </c>
    </row>
    <row r="30" spans="1:11" x14ac:dyDescent="0.2">
      <c r="B30" s="8">
        <v>18</v>
      </c>
      <c r="C30" s="8">
        <v>486.83330999999998</v>
      </c>
      <c r="D30" s="8">
        <v>200.5</v>
      </c>
      <c r="G30" s="3">
        <f t="shared" si="1"/>
        <v>54.237278499413499</v>
      </c>
      <c r="H30" s="3">
        <f t="shared" si="2"/>
        <v>15.739446759786409</v>
      </c>
      <c r="J30" s="2">
        <f t="shared" si="0"/>
        <v>24.816062267456743</v>
      </c>
      <c r="K30" s="2">
        <f t="shared" si="0"/>
        <v>7.2015245169501547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419.16665999999998</v>
      </c>
      <c r="D32" s="8">
        <v>274.16665999999998</v>
      </c>
      <c r="G32" s="2">
        <f>(C32-C$13)*$E$8*$F$9</f>
        <v>18.230886065363702</v>
      </c>
      <c r="I32" t="s">
        <v>16</v>
      </c>
    </row>
    <row r="33" spans="1:24" x14ac:dyDescent="0.2">
      <c r="A33" t="s">
        <v>17</v>
      </c>
      <c r="B33" s="8">
        <v>2</v>
      </c>
      <c r="C33" s="8">
        <v>417.83334000000002</v>
      </c>
      <c r="D33" s="8">
        <v>364.83334000000002</v>
      </c>
      <c r="E33" s="3">
        <f>D33-D32</f>
        <v>90.666680000000042</v>
      </c>
      <c r="H33" s="2">
        <f>E33*E8*$F$9</f>
        <v>8.8234907958172233</v>
      </c>
      <c r="I33" s="9">
        <f>-(360/(2*PI()))*(ATAN((-E52+E33)/(-D52+D33))-(0))</f>
        <v>-80.500672716306227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271.16665999999998</v>
      </c>
      <c r="E38" s="8">
        <v>268.16665999999998</v>
      </c>
      <c r="F38" s="2">
        <f>(360/(2*PI()))*(ATAN((E49-E38)/(D49-D38))-(PI()/2))</f>
        <v>-14.931417178137554</v>
      </c>
      <c r="G38" s="2">
        <f>-(360/(2*PI()))*(ATAN((-E48+E38)/(-D48+D38))-(0))</f>
        <v>22.680577209749181</v>
      </c>
      <c r="H38" s="4">
        <f>D38-C13</f>
        <v>39.333329999999989</v>
      </c>
      <c r="I38" s="5">
        <f>H38*$E$8*$F$9</f>
        <v>3.8278370314633916</v>
      </c>
      <c r="J38" s="11" t="s">
        <v>54</v>
      </c>
      <c r="N38" s="14">
        <f>IF(E38&gt;0,-(E38-D$13)*$E$8*$F$9,"")</f>
        <v>0.61634734167812488</v>
      </c>
      <c r="O38">
        <f>IF(N38="","",N38*N38)</f>
        <v>0.37988404559369121</v>
      </c>
      <c r="P38">
        <f>IF(N38="","",ABS(N38))</f>
        <v>0.61634734167812488</v>
      </c>
      <c r="Q38">
        <f>IF(N38="","",ABS(N38-O$59))</f>
        <v>1.629174291243942</v>
      </c>
      <c r="T38" s="3">
        <f>(D38-C$13)*$E$8</f>
        <v>8.3660115327041815</v>
      </c>
      <c r="U38" s="3">
        <f>(E38-D$13)*$E$8</f>
        <v>-1.3470711856976485</v>
      </c>
      <c r="W38" s="2">
        <f>T38*$F$9</f>
        <v>3.8278370314633916</v>
      </c>
      <c r="X38" s="2">
        <f>-U38*$F$9</f>
        <v>0.61634734167812488</v>
      </c>
    </row>
    <row r="39" spans="1:24" x14ac:dyDescent="0.2">
      <c r="B39" t="s">
        <v>24</v>
      </c>
      <c r="C39" s="8">
        <v>2</v>
      </c>
      <c r="D39" s="8">
        <v>308.16665999999998</v>
      </c>
      <c r="E39" s="8">
        <v>269.83334000000002</v>
      </c>
      <c r="F39" s="2">
        <f t="shared" ref="F39:F42" si="3">(360/(2*PI()))*(ATAN((E50-E39)/(D50-D39))-(PI()/2))</f>
        <v>-39.80557109226519</v>
      </c>
      <c r="G39" s="2">
        <f t="shared" ref="G39:G42" si="4">-(360/(2*PI()))*(ATAN((-E49+E39)/(-D49+D39))-(0))</f>
        <v>22.000678449538981</v>
      </c>
      <c r="H39" s="3">
        <f>D39-D38</f>
        <v>37</v>
      </c>
      <c r="I39" s="5">
        <f>H39*$E$8*$F$9</f>
        <v>3.6007622584750774</v>
      </c>
      <c r="J39" s="11" t="s">
        <v>54</v>
      </c>
      <c r="N39" s="17">
        <f t="shared" ref="N39:N42" si="5">IF(E39&gt;0,-(E39-D$13)*$E$8*$F$9,"")</f>
        <v>0.45414954597662782</v>
      </c>
      <c r="O39">
        <f t="shared" ref="O39:O42" si="6">IF(N39="","",N39*N39)</f>
        <v>0.2062518101107772</v>
      </c>
      <c r="P39">
        <f t="shared" ref="P39:P42" si="7">IF(N39="","",ABS(N39))</f>
        <v>0.45414954597662782</v>
      </c>
      <c r="Q39">
        <f t="shared" ref="Q39:Q42" si="8">IF(N39="","",ABS(N39-O$59))</f>
        <v>1.4669764955424449</v>
      </c>
      <c r="T39" s="3">
        <f t="shared" ref="T39:U44" si="9">(D39-C$13)*$E$8</f>
        <v>16.235734912597387</v>
      </c>
      <c r="U39" s="3">
        <f t="shared" si="9"/>
        <v>-0.99257630562195287</v>
      </c>
      <c r="W39" s="2">
        <f t="shared" ref="W39:W44" si="10">T39*$F$9</f>
        <v>7.428599289938469</v>
      </c>
      <c r="X39" s="2">
        <f t="shared" ref="X39:X44" si="11">-U39*$F$9</f>
        <v>0.45414954597662782</v>
      </c>
    </row>
    <row r="40" spans="1:24" x14ac:dyDescent="0.2">
      <c r="B40" t="s">
        <v>25</v>
      </c>
      <c r="C40" s="8">
        <v>3</v>
      </c>
      <c r="D40" s="8">
        <v>346.83334000000002</v>
      </c>
      <c r="E40" s="8">
        <v>284.16665999999998</v>
      </c>
      <c r="F40" s="2">
        <f t="shared" si="3"/>
        <v>-56.88865803962797</v>
      </c>
      <c r="G40" s="2">
        <f t="shared" si="4"/>
        <v>8.8068193332930935</v>
      </c>
      <c r="H40" s="3">
        <f t="shared" ref="H40:H42" si="12">D40-D39</f>
        <v>38.666680000000042</v>
      </c>
      <c r="I40" s="5">
        <f>H40*$E$8*$F$9</f>
        <v>3.7629600541765744</v>
      </c>
      <c r="J40" s="11" t="s">
        <v>54</v>
      </c>
      <c r="N40" s="14">
        <f t="shared" si="5"/>
        <v>-0.94073904036515177</v>
      </c>
      <c r="O40">
        <f t="shared" si="6"/>
        <v>0.88498994206714665</v>
      </c>
      <c r="P40">
        <f t="shared" si="7"/>
        <v>0.94073904036515177</v>
      </c>
      <c r="Q40">
        <f t="shared" si="8"/>
        <v>7.2087909200665323E-2</v>
      </c>
      <c r="T40" s="3">
        <f t="shared" si="9"/>
        <v>24.459953172566284</v>
      </c>
      <c r="U40" s="3">
        <f t="shared" si="9"/>
        <v>2.0560524380399534</v>
      </c>
      <c r="W40" s="2">
        <f t="shared" si="10"/>
        <v>11.191559344115042</v>
      </c>
      <c r="X40" s="2">
        <f t="shared" si="11"/>
        <v>-0.94073904036515177</v>
      </c>
    </row>
    <row r="41" spans="1:24" x14ac:dyDescent="0.2">
      <c r="B41" t="s">
        <v>26</v>
      </c>
      <c r="C41" s="8">
        <v>4</v>
      </c>
      <c r="D41" s="8">
        <v>383.16665999999998</v>
      </c>
      <c r="E41" s="8">
        <v>294.5</v>
      </c>
      <c r="F41" s="2">
        <f t="shared" si="3"/>
        <v>-72.255290953867274</v>
      </c>
      <c r="G41" s="2">
        <f t="shared" si="4"/>
        <v>19.290038562729091</v>
      </c>
      <c r="H41" s="3">
        <f t="shared" si="12"/>
        <v>36.333319999999958</v>
      </c>
      <c r="I41" s="5">
        <f>H41*$E$8*$F$9</f>
        <v>3.5358823616512849</v>
      </c>
      <c r="J41" s="11" t="s">
        <v>54</v>
      </c>
      <c r="N41" s="14">
        <f t="shared" si="5"/>
        <v>-1.946357977554096</v>
      </c>
      <c r="O41">
        <f t="shared" si="6"/>
        <v>3.788309376788471</v>
      </c>
      <c r="P41">
        <f t="shared" si="7"/>
        <v>1.946357977554096</v>
      </c>
      <c r="Q41">
        <f t="shared" si="8"/>
        <v>0.93353102798827892</v>
      </c>
      <c r="T41" s="3">
        <f t="shared" si="9"/>
        <v>32.187876898867394</v>
      </c>
      <c r="U41" s="3">
        <f t="shared" si="9"/>
        <v>4.2539045296720026</v>
      </c>
      <c r="W41" s="2">
        <f t="shared" si="10"/>
        <v>14.727441705766328</v>
      </c>
      <c r="X41" s="2">
        <f t="shared" si="11"/>
        <v>-1.946357977554096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-36.866078360206956</v>
      </c>
      <c r="H42" s="3">
        <f t="shared" si="12"/>
        <v>-383.16665999999998</v>
      </c>
      <c r="I42" s="5">
        <f>H42*$E$8*$F$9</f>
        <v>-37.28897427118789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-49.309842630797206</v>
      </c>
      <c r="U42" s="3">
        <f t="shared" si="9"/>
        <v>-58.384839669748231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-49.309842630797206</v>
      </c>
      <c r="U43" s="3">
        <f t="shared" si="9"/>
        <v>-58.384839669748231</v>
      </c>
    </row>
    <row r="44" spans="1:24" x14ac:dyDescent="0.2">
      <c r="B44" s="14" t="s">
        <v>88</v>
      </c>
      <c r="D44" s="3">
        <f>C32</f>
        <v>419.16665999999998</v>
      </c>
      <c r="E44" s="3">
        <f>D32</f>
        <v>274.16665999999998</v>
      </c>
      <c r="G44" s="1" t="s">
        <v>28</v>
      </c>
      <c r="H44" s="12">
        <f>$C$32-D41</f>
        <v>36</v>
      </c>
      <c r="I44" s="15">
        <f>H44*$E$8*$F$9</f>
        <v>3.5034443595973728</v>
      </c>
      <c r="T44" s="3">
        <f t="shared" si="9"/>
        <v>39.844905052276999</v>
      </c>
      <c r="U44" s="3">
        <f t="shared" si="9"/>
        <v>-7.0899826796047741E-2</v>
      </c>
      <c r="W44" s="2">
        <f t="shared" si="10"/>
        <v>18.230886065363702</v>
      </c>
      <c r="X44" s="2">
        <f t="shared" si="11"/>
        <v>3.2439948411896166E-2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248.83332999999999</v>
      </c>
      <c r="E48" s="8">
        <v>277.5</v>
      </c>
      <c r="F48" s="2">
        <f>(360/(2*PI()))*(ATAN((E48-D$13)/(D48-C$13))-(PI()/2))</f>
        <v>-79.992020198558649</v>
      </c>
      <c r="G48" s="2">
        <f>IF((90-F48-G38&gt;180),90-F48-G38-180,90-F48-G38)</f>
        <v>147.31144298880946</v>
      </c>
      <c r="H48" s="3" t="s">
        <v>31</v>
      </c>
      <c r="I48" s="6" t="s">
        <v>31</v>
      </c>
      <c r="K48" s="2">
        <f>IF((90-G38-F38&gt;180),90-G38-F38-180,90-G38-F38)</f>
        <v>82.250839968388377</v>
      </c>
      <c r="N48" s="14">
        <f>IF(E48&gt;0,-(E48-D$13)*$E$8*$F$9,"")</f>
        <v>-0.29195369663311432</v>
      </c>
      <c r="O48">
        <f>IF(N48="","",N48*N48)</f>
        <v>8.5236960977740556E-2</v>
      </c>
      <c r="P48">
        <f>IF(N48="","",ABS(N48))</f>
        <v>0.29195369663311432</v>
      </c>
      <c r="Q48">
        <f>IF(N48="","",ABS(N48-O$59))</f>
        <v>0.72087325293270277</v>
      </c>
      <c r="T48" s="3">
        <f t="shared" ref="T48:U53" si="13">(D48-C$13)*$E$8</f>
        <v>3.6158188502212019</v>
      </c>
      <c r="U48" s="3">
        <f t="shared" si="13"/>
        <v>0.6380856794508003</v>
      </c>
      <c r="W48" s="2">
        <f t="shared" ref="W48" si="14">T48*$F$9</f>
        <v>1.6544042809209814</v>
      </c>
      <c r="X48" s="2">
        <f>-U48*$F$9</f>
        <v>-0.29195369663311432</v>
      </c>
    </row>
    <row r="49" spans="1:24" x14ac:dyDescent="0.2">
      <c r="B49" t="s">
        <v>32</v>
      </c>
      <c r="C49" s="8">
        <v>2</v>
      </c>
      <c r="D49" s="8">
        <v>275.16665999999998</v>
      </c>
      <c r="E49" s="8">
        <v>283.16665999999998</v>
      </c>
      <c r="G49" s="14">
        <f>IF((90-F38-G39&gt;180),90-F38-G39-180,90-F38-G39)</f>
        <v>82.93073872859857</v>
      </c>
      <c r="H49" s="3">
        <f>D49-D48</f>
        <v>26.333329999999989</v>
      </c>
      <c r="I49" s="5">
        <f>H49*$E$8*$F$9</f>
        <v>2.5627043460532288</v>
      </c>
      <c r="K49" s="2">
        <f t="shared" ref="K49:K52" si="15">IF((90-G39-F39&gt;180),90-G39-F39-180,90-G39-F39)</f>
        <v>107.8048926427262</v>
      </c>
      <c r="N49" s="14">
        <f t="shared" ref="N49:N52" si="16">IF(E49&gt;0,-(E49-D$13)*$E$8*$F$9,"")</f>
        <v>-0.84342114148744696</v>
      </c>
      <c r="O49">
        <f t="shared" ref="O49:O52" si="17">IF(N49="","",N49*N49)</f>
        <v>0.71135922190798806</v>
      </c>
      <c r="P49">
        <f t="shared" ref="P49:P52" si="18">IF(N49="","",ABS(N49))</f>
        <v>0.84342114148744696</v>
      </c>
      <c r="Q49">
        <f t="shared" ref="Q49:Q52" si="19">IF(N49="","",ABS(N49-O$59))</f>
        <v>0.16940580807837013</v>
      </c>
      <c r="T49" s="3">
        <f t="shared" si="13"/>
        <v>9.2167924386385813</v>
      </c>
      <c r="U49" s="3">
        <f t="shared" si="13"/>
        <v>1.8433572115563532</v>
      </c>
      <c r="W49" s="2">
        <f t="shared" ref="W49:W52" si="20">T49*$F$9</f>
        <v>4.21710862697421</v>
      </c>
      <c r="X49" s="2">
        <f t="shared" ref="X49:X52" si="21">-U49*$F$9</f>
        <v>-0.84342114148744696</v>
      </c>
    </row>
    <row r="50" spans="1:24" x14ac:dyDescent="0.2">
      <c r="B50" t="s">
        <v>33</v>
      </c>
      <c r="C50" s="8">
        <v>3</v>
      </c>
      <c r="D50" s="8">
        <v>323.16665999999998</v>
      </c>
      <c r="E50" s="8">
        <v>287.83334000000002</v>
      </c>
      <c r="G50" s="14">
        <f>IF((90-F39-G40&gt;180),90-F39-G40-180,90-F39-G40)</f>
        <v>120.99875175897209</v>
      </c>
      <c r="H50" s="3">
        <f t="shared" ref="H50:H53" si="22">D50-D49</f>
        <v>48</v>
      </c>
      <c r="I50" s="5">
        <f>H50*$E$8*$F$9</f>
        <v>4.6712591461298292</v>
      </c>
      <c r="K50" s="2">
        <f t="shared" si="15"/>
        <v>138.08183870633488</v>
      </c>
      <c r="N50" s="17">
        <f t="shared" si="16"/>
        <v>-1.2975726338220586</v>
      </c>
      <c r="O50">
        <f t="shared" si="17"/>
        <v>1.6836947400439142</v>
      </c>
      <c r="P50">
        <f t="shared" si="18"/>
        <v>1.2975726338220586</v>
      </c>
      <c r="Q50">
        <f t="shared" si="19"/>
        <v>0.28474568425624147</v>
      </c>
      <c r="T50" s="3">
        <f t="shared" si="13"/>
        <v>19.426163309851386</v>
      </c>
      <c r="U50" s="3">
        <f t="shared" si="13"/>
        <v>2.8359377710828495</v>
      </c>
      <c r="W50" s="2">
        <f t="shared" si="20"/>
        <v>8.88836777310404</v>
      </c>
      <c r="X50" s="2">
        <f t="shared" si="21"/>
        <v>-1.2975726338220586</v>
      </c>
    </row>
    <row r="51" spans="1:24" x14ac:dyDescent="0.2">
      <c r="B51" t="s">
        <v>34</v>
      </c>
      <c r="C51" s="8">
        <v>4</v>
      </c>
      <c r="D51" s="8">
        <v>369.83334000000002</v>
      </c>
      <c r="E51" s="8">
        <v>299.16665999999998</v>
      </c>
      <c r="G51" s="14">
        <f>IF((90-F40-G41&gt;180),90-F40-G41-180,90-F40-G41)</f>
        <v>127.59861947689886</v>
      </c>
      <c r="H51" s="3">
        <f t="shared" si="22"/>
        <v>46.666680000000042</v>
      </c>
      <c r="I51" s="5">
        <f>H51*$E$8*$F$9</f>
        <v>4.5415032451982134</v>
      </c>
      <c r="K51" s="2">
        <f t="shared" si="15"/>
        <v>142.96525239113816</v>
      </c>
      <c r="N51" s="14">
        <f t="shared" si="16"/>
        <v>-2.4005075235307234</v>
      </c>
      <c r="O51">
        <f t="shared" si="17"/>
        <v>5.7624363705276069</v>
      </c>
      <c r="P51">
        <f t="shared" si="18"/>
        <v>2.4005075235307234</v>
      </c>
      <c r="Q51">
        <f t="shared" si="19"/>
        <v>1.3876805739649063</v>
      </c>
      <c r="T51" s="3">
        <f t="shared" si="13"/>
        <v>29.35194338168909</v>
      </c>
      <c r="U51" s="3">
        <f t="shared" si="13"/>
        <v>5.2464808352939549</v>
      </c>
      <c r="W51" s="2">
        <f t="shared" si="20"/>
        <v>13.429871018302254</v>
      </c>
      <c r="X51" s="2">
        <f t="shared" si="21"/>
        <v>-2.4005075235307234</v>
      </c>
    </row>
    <row r="52" spans="1:24" x14ac:dyDescent="0.2">
      <c r="B52" t="s">
        <v>35</v>
      </c>
      <c r="C52" s="8">
        <v>5</v>
      </c>
      <c r="D52" s="8">
        <v>399.83330999999998</v>
      </c>
      <c r="E52" s="8">
        <v>299.83334000000002</v>
      </c>
      <c r="G52" s="9">
        <f>IF((90-F41-$I$33&gt;180),90-F41-$I$33-180,90-F41-$I$33)</f>
        <v>62.755963670173514</v>
      </c>
      <c r="H52" s="3">
        <f t="shared" si="22"/>
        <v>29.999969999999962</v>
      </c>
      <c r="I52" s="5">
        <f>H52*$E$8*$F$9</f>
        <v>2.9195340467941735</v>
      </c>
      <c r="K52" s="2" t="e">
        <f t="shared" si="15"/>
        <v>#DIV/0!</v>
      </c>
      <c r="N52" s="14">
        <f t="shared" si="16"/>
        <v>-2.4653874203545159</v>
      </c>
      <c r="O52">
        <f t="shared" si="17"/>
        <v>6.0781351324422941</v>
      </c>
      <c r="P52">
        <f t="shared" si="18"/>
        <v>2.4653874203545159</v>
      </c>
      <c r="Q52">
        <f t="shared" si="19"/>
        <v>1.4525604707886988</v>
      </c>
      <c r="T52" s="3">
        <f t="shared" si="13"/>
        <v>35.732793795340292</v>
      </c>
      <c r="U52" s="3">
        <f t="shared" si="13"/>
        <v>5.3882804888860507</v>
      </c>
      <c r="W52" s="2">
        <f t="shared" si="20"/>
        <v>16.349405065096427</v>
      </c>
      <c r="X52" s="2">
        <f t="shared" si="21"/>
        <v>-2.4653874203545159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2"/>
        <v>-399.83330999999998</v>
      </c>
      <c r="I53" s="5">
        <f>H53*$E$8*$F$9</f>
        <v>-38.910937630517992</v>
      </c>
      <c r="K53" s="13"/>
      <c r="T53" s="3">
        <f t="shared" si="13"/>
        <v>-49.309842630797206</v>
      </c>
      <c r="U53" s="3">
        <f t="shared" si="13"/>
        <v>-58.384839669748231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D52</v>
      </c>
      <c r="P56" s="9" t="s">
        <v>116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9.3333400000000211</v>
      </c>
      <c r="F57" s="2">
        <f>E57*$E$8*$F$9</f>
        <v>0.90830103831123932</v>
      </c>
      <c r="N57" t="s">
        <v>99</v>
      </c>
      <c r="O57" s="2">
        <f>SQRT((1/(C$37+C$47+2))*SUM(O38:O42,O48:O52))</f>
        <v>1.3341765455093413</v>
      </c>
    </row>
    <row r="58" spans="1:24" x14ac:dyDescent="0.2">
      <c r="B58" t="s">
        <v>39</v>
      </c>
      <c r="E58" s="3">
        <f t="shared" ref="E58:E60" si="23">E49-E39</f>
        <v>13.333319999999958</v>
      </c>
      <c r="F58" s="2">
        <f>E58*$E$8*$F$9</f>
        <v>1.2975706874640747</v>
      </c>
      <c r="N58" t="s">
        <v>100</v>
      </c>
      <c r="O58" s="2">
        <f>SUM(P38:P42,P48:P52)</f>
        <v>11.256436321401859</v>
      </c>
    </row>
    <row r="59" spans="1:24" x14ac:dyDescent="0.2">
      <c r="B59" t="s">
        <v>40</v>
      </c>
      <c r="E59" s="3">
        <f t="shared" si="23"/>
        <v>3.6666800000000421</v>
      </c>
      <c r="F59" s="2">
        <f>E59*$E$8*$F$9</f>
        <v>0.35683359345690674</v>
      </c>
      <c r="N59" t="s">
        <v>101</v>
      </c>
      <c r="O59" s="2">
        <f>AVERAGE(N48:N52,N38:N42)</f>
        <v>-1.0128269495658171</v>
      </c>
    </row>
    <row r="60" spans="1:24" x14ac:dyDescent="0.2">
      <c r="B60" t="s">
        <v>41</v>
      </c>
      <c r="E60" s="3">
        <f t="shared" si="23"/>
        <v>4.6666599999999789</v>
      </c>
      <c r="F60" s="2">
        <f>E60*$E$8*$F$9</f>
        <v>0.45414954597662782</v>
      </c>
      <c r="N60" t="s">
        <v>102</v>
      </c>
      <c r="O60" s="2">
        <f>(1/(C$37+C$47+2))*SUM(Q38:Q42,Q48:Q52)</f>
        <v>0.73791231945420455</v>
      </c>
    </row>
    <row r="61" spans="1:24" x14ac:dyDescent="0.2">
      <c r="B61" t="s">
        <v>42</v>
      </c>
      <c r="E61" s="16">
        <f>E52-D$32</f>
        <v>25.666680000000042</v>
      </c>
      <c r="F61" s="2">
        <f>E61*$E$8*$F$9</f>
        <v>2.4978273687664121</v>
      </c>
      <c r="N61" t="s">
        <v>103</v>
      </c>
      <c r="O61" s="2">
        <f>ABS((O57*O57)-(O59*O59))</f>
        <v>0.75420862482044115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1.1769038574311002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3.8278370314633916</v>
      </c>
    </row>
    <row r="64" spans="1:24" x14ac:dyDescent="0.2">
      <c r="N64" t="s">
        <v>106</v>
      </c>
      <c r="O64" s="18" cm="1">
        <f t="array" aca="1" ref="O64" ca="1">(INDIRECT(O56)-C$13)*E$8*F$9</f>
        <v>16.349405065096427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39.11934081366423</v>
      </c>
      <c r="P65" s="18" cm="1">
        <f t="array" aca="1" ref="P65" ca="1">(360/(2*PI()))*ATAN(ABS(INDIRECT(P56))/(ABS(C$32-INDIRECT(O56))*E$8*F$9))</f>
        <v>52.650634406039437</v>
      </c>
      <c r="Q65" s="2">
        <f ca="1">180-O65-P65</f>
        <v>88.230024780296333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14.416230627959942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 t="shared" ref="F67:F72" si="24">E67*$E$8*$F$9</f>
        <v>-0.29195369663311432</v>
      </c>
      <c r="N67" t="s">
        <v>110</v>
      </c>
      <c r="O67" s="18" cm="1">
        <f t="array" aca="1" ref="O67" ca="1">(360/(2*PI()))*ATAN((ABS(INDIRECT(P55))+ABS(INDIRECT(P56))/(ABS(O63-O64))))</f>
        <v>39.11934081366423</v>
      </c>
      <c r="P67" s="18" cm="1">
        <f t="array" aca="1" ref="P67" ca="1">(360/(2*PI()))*ATAN(ABS(INDIRECT(P56))/(ABS(0-INDIRECT(O56))*E$8*F$9))</f>
        <v>3.6254003149073983</v>
      </c>
      <c r="Q67" s="2">
        <f ca="1">180-O67-P67</f>
        <v>137.25525887142837</v>
      </c>
    </row>
    <row r="68" spans="1:17" x14ac:dyDescent="0.2">
      <c r="B68" t="s">
        <v>39</v>
      </c>
      <c r="C68" t="s">
        <v>43</v>
      </c>
      <c r="E68" s="3">
        <f>E38-E49</f>
        <v>-15</v>
      </c>
      <c r="F68" s="2">
        <f t="shared" si="24"/>
        <v>-1.459768483165572</v>
      </c>
      <c r="N68" t="s">
        <v>111</v>
      </c>
      <c r="O68" s="18" cm="1">
        <f t="array" aca="1" ref="O68" ca="1">SQRT((INDIRECT(P55)*INDIRECT(P55))+((INDIRECT(O55)-C$13)*(INDIRECT(O55)-C$13)*E$8*F$9*E$8*F$9)           )</f>
        <v>3.8771407486750022</v>
      </c>
    </row>
    <row r="69" spans="1:17" x14ac:dyDescent="0.2">
      <c r="B69" t="s">
        <v>40</v>
      </c>
      <c r="E69" s="3">
        <f t="shared" ref="E69:E72" si="25">E39-E50</f>
        <v>-18</v>
      </c>
      <c r="F69" s="2">
        <f t="shared" si="24"/>
        <v>-1.7517221797986864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-15</v>
      </c>
      <c r="F70" s="2">
        <f t="shared" si="24"/>
        <v>-1.459768483165572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-5.3333400000000211</v>
      </c>
      <c r="F71" s="2">
        <f t="shared" si="24"/>
        <v>-0.51902944280042007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232.83332999999999</v>
      </c>
      <c r="D76" s="8">
        <v>274.83334000000002</v>
      </c>
      <c r="E76" s="3">
        <f>(D77-D76  )</f>
        <v>3.6666599999999789</v>
      </c>
      <c r="F76" s="3">
        <f>ATAN(E76/E77)</f>
        <v>0.25326526811172273</v>
      </c>
      <c r="G76" s="2">
        <f>((PI()/2)-F76-F77)*(360/(2*PI()))</f>
        <v>57.254117071504226</v>
      </c>
    </row>
    <row r="77" spans="1:17" x14ac:dyDescent="0.2">
      <c r="A77" t="s">
        <v>62</v>
      </c>
      <c r="B77" s="8">
        <v>2</v>
      </c>
      <c r="C77" s="8">
        <v>247.16667000000001</v>
      </c>
      <c r="D77" s="8">
        <v>278.5</v>
      </c>
      <c r="E77" s="3">
        <f>AVERAGE(C77,C78)-C76</f>
        <v>14.166670000000011</v>
      </c>
      <c r="F77" s="3">
        <f>ATAN(E77/E78)</f>
        <v>0.31825820546313144</v>
      </c>
    </row>
    <row r="78" spans="1:17" x14ac:dyDescent="0.2">
      <c r="A78" t="s">
        <v>63</v>
      </c>
      <c r="B78" s="8">
        <v>3</v>
      </c>
      <c r="C78" s="8">
        <v>246.83332999999999</v>
      </c>
      <c r="D78" s="8">
        <v>317.83334000000002</v>
      </c>
      <c r="E78" s="3">
        <f>D78-D76</f>
        <v>43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40FC-39D4-EB4D-BF6B-0E4A8C66AD08}">
  <sheetPr codeName="Sheet3"/>
  <dimension ref="A1:X79"/>
  <sheetViews>
    <sheetView topLeftCell="H32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637</v>
      </c>
      <c r="D3" s="8">
        <v>761</v>
      </c>
    </row>
    <row r="4" spans="1:11" x14ac:dyDescent="0.2">
      <c r="B4" s="8">
        <v>2</v>
      </c>
      <c r="C4" s="8">
        <v>1104.5</v>
      </c>
      <c r="D4" s="8">
        <v>782.5</v>
      </c>
    </row>
    <row r="5" spans="1:11" x14ac:dyDescent="0.2">
      <c r="A5" t="s">
        <v>47</v>
      </c>
      <c r="B5" s="8">
        <v>3</v>
      </c>
      <c r="C5" s="8">
        <v>444.5</v>
      </c>
      <c r="D5" s="8">
        <v>1062.5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448.5</v>
      </c>
      <c r="D6" s="8">
        <v>952.5</v>
      </c>
      <c r="E6" s="3">
        <f>SQRT(((C6-C5)^2)+((D6-D5)^2))</f>
        <v>110.07270324653611</v>
      </c>
      <c r="F6" s="2">
        <f>E6*E8</f>
        <v>23.520103699270951</v>
      </c>
      <c r="J6" s="3">
        <f>SQRT(((C5-C7)^2)+((D5-D7)^2))</f>
        <v>122.65398485169571</v>
      </c>
    </row>
    <row r="7" spans="1:11" x14ac:dyDescent="0.2">
      <c r="A7" t="s">
        <v>5</v>
      </c>
      <c r="B7" s="8">
        <v>5</v>
      </c>
      <c r="C7" s="8">
        <v>494.5</v>
      </c>
      <c r="D7" s="8">
        <v>950.5</v>
      </c>
      <c r="E7" s="3">
        <f>SQRT(((D6-D7)^2)+((C6-C7)^2))</f>
        <v>46.043457732885351</v>
      </c>
      <c r="G7" s="2">
        <f>E7*E8</f>
        <v>9.8384691990794888</v>
      </c>
      <c r="H7" s="2">
        <f>G7/F6</f>
        <v>0.41830041758635828</v>
      </c>
      <c r="K7" s="2">
        <f>180-((360/(2*PI())*ACOS(((E7^2)+(E6^2)-(J6^2))/(2*E6*E7))))</f>
        <v>85.427881798269965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0.21367789656797684</v>
      </c>
      <c r="I8" s="2">
        <f>MAX(G7,H33)</f>
        <v>10.696561370660119</v>
      </c>
    </row>
    <row r="9" spans="1:11" x14ac:dyDescent="0.2">
      <c r="A9" t="s">
        <v>59</v>
      </c>
      <c r="F9" s="3">
        <f>F6/G30</f>
        <v>0.4327891403243771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225.83332999999999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247.16667000000001</v>
      </c>
      <c r="D14" s="8">
        <v>229.16667000000001</v>
      </c>
      <c r="G14" s="3">
        <f>(C14-C$13)*$E$8</f>
        <v>3.2051684485196525</v>
      </c>
      <c r="H14" s="3">
        <f>-(D14-D$13)*$E$8</f>
        <v>-0.71226107974590447</v>
      </c>
      <c r="J14" s="2">
        <f t="shared" ref="J14:K30" si="0">G14*$F$9</f>
        <v>1.3871620974296379</v>
      </c>
      <c r="K14" s="2">
        <f t="shared" si="0"/>
        <v>-0.30825886038974259</v>
      </c>
    </row>
    <row r="15" spans="1:11" x14ac:dyDescent="0.2">
      <c r="B15" s="8">
        <v>3</v>
      </c>
      <c r="C15" s="8">
        <v>261.83334000000002</v>
      </c>
      <c r="D15" s="8">
        <v>231.83332999999999</v>
      </c>
      <c r="G15" s="3">
        <f t="shared" ref="G15:G30" si="1">(C15-C$13)*$E$8</f>
        <v>6.3391116437763033</v>
      </c>
      <c r="H15" s="3">
        <f t="shared" ref="H15:H30" si="2">-(D15-D$13)*$E$8</f>
        <v>-1.282067379407861</v>
      </c>
      <c r="J15" s="2">
        <f t="shared" si="0"/>
        <v>2.7434986787301954</v>
      </c>
      <c r="K15" s="2">
        <f t="shared" si="0"/>
        <v>-0.55486483897185512</v>
      </c>
    </row>
    <row r="16" spans="1:11" x14ac:dyDescent="0.2">
      <c r="B16" s="8">
        <v>4</v>
      </c>
      <c r="C16" s="8">
        <v>277.16665999999998</v>
      </c>
      <c r="D16" s="8">
        <v>239.16667000000001</v>
      </c>
      <c r="G16" s="3">
        <f t="shared" si="1"/>
        <v>9.6155032087799857</v>
      </c>
      <c r="H16" s="3">
        <f t="shared" si="2"/>
        <v>-2.849040045425673</v>
      </c>
      <c r="J16" s="2">
        <f t="shared" si="0"/>
        <v>4.1614853675141799</v>
      </c>
      <c r="K16" s="2">
        <f t="shared" si="0"/>
        <v>-1.2330335920095012</v>
      </c>
    </row>
    <row r="17" spans="1:11" x14ac:dyDescent="0.2">
      <c r="B17" s="8">
        <v>5</v>
      </c>
      <c r="C17" s="8">
        <v>292.5</v>
      </c>
      <c r="D17" s="8">
        <v>238.5</v>
      </c>
      <c r="G17" s="3">
        <f t="shared" si="1"/>
        <v>12.891899047341612</v>
      </c>
      <c r="H17" s="3">
        <f t="shared" si="2"/>
        <v>-2.7065874021206975</v>
      </c>
      <c r="J17" s="2">
        <f t="shared" si="0"/>
        <v>5.5794739058476326</v>
      </c>
      <c r="K17" s="2">
        <f t="shared" si="0"/>
        <v>-1.1713816349766057</v>
      </c>
    </row>
    <row r="18" spans="1:11" x14ac:dyDescent="0.2">
      <c r="B18" s="8">
        <v>6</v>
      </c>
      <c r="C18" s="8">
        <v>307.16665999999998</v>
      </c>
      <c r="D18" s="8">
        <v>229.83332999999999</v>
      </c>
      <c r="G18" s="3">
        <f t="shared" si="1"/>
        <v>16.025840105819292</v>
      </c>
      <c r="H18" s="3">
        <f t="shared" si="2"/>
        <v>-0.85471158627190735</v>
      </c>
      <c r="J18" s="2">
        <f t="shared" si="0"/>
        <v>6.9358095623734561</v>
      </c>
      <c r="K18" s="2">
        <f t="shared" si="0"/>
        <v>-0.36990989264790347</v>
      </c>
    </row>
    <row r="19" spans="1:11" x14ac:dyDescent="0.2">
      <c r="B19" s="8">
        <v>7</v>
      </c>
      <c r="C19" s="8">
        <v>321.16665999999998</v>
      </c>
      <c r="D19" s="8">
        <v>221.5</v>
      </c>
      <c r="G19" s="3">
        <f t="shared" si="1"/>
        <v>19.017330657770966</v>
      </c>
      <c r="H19" s="3">
        <f t="shared" si="2"/>
        <v>0.9259368395349088</v>
      </c>
      <c r="J19" s="2">
        <f t="shared" si="0"/>
        <v>8.230494186641117</v>
      </c>
      <c r="K19" s="2">
        <f t="shared" si="0"/>
        <v>0.40073540877698388</v>
      </c>
    </row>
    <row r="20" spans="1:11" x14ac:dyDescent="0.2">
      <c r="B20" s="8">
        <v>8</v>
      </c>
      <c r="C20" s="8">
        <v>337.16665999999998</v>
      </c>
      <c r="D20" s="8">
        <v>230.16667000000001</v>
      </c>
      <c r="G20" s="3">
        <f t="shared" si="1"/>
        <v>22.436177002858596</v>
      </c>
      <c r="H20" s="3">
        <f t="shared" si="2"/>
        <v>-0.92593897631388122</v>
      </c>
      <c r="J20" s="2">
        <f t="shared" si="0"/>
        <v>9.7101337572327306</v>
      </c>
      <c r="K20" s="2">
        <f t="shared" si="0"/>
        <v>-0.40073633355171845</v>
      </c>
    </row>
    <row r="21" spans="1:11" x14ac:dyDescent="0.2">
      <c r="B21" s="8">
        <v>9</v>
      </c>
      <c r="C21" s="8">
        <v>351.5</v>
      </c>
      <c r="D21" s="8">
        <v>242.16667000000001</v>
      </c>
      <c r="G21" s="3">
        <f t="shared" si="1"/>
        <v>25.498894944852246</v>
      </c>
      <c r="H21" s="3">
        <f t="shared" si="2"/>
        <v>-3.4900737351296032</v>
      </c>
      <c r="J21" s="2">
        <f t="shared" si="0"/>
        <v>11.035644822404208</v>
      </c>
      <c r="K21" s="2">
        <f t="shared" si="0"/>
        <v>-1.5104660114954287</v>
      </c>
    </row>
    <row r="22" spans="1:11" x14ac:dyDescent="0.2">
      <c r="B22" s="8">
        <v>10</v>
      </c>
      <c r="C22" s="8">
        <v>367.5</v>
      </c>
      <c r="D22" s="8">
        <v>236.5</v>
      </c>
      <c r="G22" s="3">
        <f t="shared" si="1"/>
        <v>28.917741289939876</v>
      </c>
      <c r="H22" s="3">
        <f t="shared" si="2"/>
        <v>-2.2792316089847438</v>
      </c>
      <c r="J22" s="2">
        <f t="shared" si="0"/>
        <v>12.515284392995822</v>
      </c>
      <c r="K22" s="2">
        <f t="shared" si="0"/>
        <v>-0.98642668865265404</v>
      </c>
    </row>
    <row r="23" spans="1:11" x14ac:dyDescent="0.2">
      <c r="B23" s="8">
        <v>11</v>
      </c>
      <c r="C23" s="8">
        <v>381.83330999999998</v>
      </c>
      <c r="D23" s="8">
        <v>237.83332999999999</v>
      </c>
      <c r="G23" s="3">
        <f t="shared" si="1"/>
        <v>31.980452821596618</v>
      </c>
      <c r="H23" s="3">
        <f t="shared" si="2"/>
        <v>-2.5641347588157219</v>
      </c>
      <c r="J23" s="2">
        <f t="shared" si="0"/>
        <v>13.8407926838431</v>
      </c>
      <c r="K23" s="2">
        <f t="shared" si="0"/>
        <v>-1.1097296779437102</v>
      </c>
    </row>
    <row r="24" spans="1:11" x14ac:dyDescent="0.2">
      <c r="B24" s="8">
        <v>12</v>
      </c>
      <c r="C24" s="8">
        <v>396.83330999999998</v>
      </c>
      <c r="D24" s="8">
        <v>225.16667000000001</v>
      </c>
      <c r="G24" s="3">
        <f t="shared" si="1"/>
        <v>35.185621270116272</v>
      </c>
      <c r="H24" s="3">
        <f t="shared" si="2"/>
        <v>0.14245050652600294</v>
      </c>
      <c r="J24" s="2">
        <f t="shared" si="0"/>
        <v>15.227954781272739</v>
      </c>
      <c r="K24" s="2">
        <f t="shared" si="0"/>
        <v>6.1651032258160883E-2</v>
      </c>
    </row>
    <row r="25" spans="1:11" x14ac:dyDescent="0.2">
      <c r="B25" s="8">
        <v>13</v>
      </c>
      <c r="C25" s="8">
        <v>412.5</v>
      </c>
      <c r="D25" s="8">
        <v>184.83332999999999</v>
      </c>
      <c r="G25" s="3">
        <f t="shared" si="1"/>
        <v>38.533246635498834</v>
      </c>
      <c r="H25" s="3">
        <f t="shared" si="2"/>
        <v>8.7607937592870506</v>
      </c>
      <c r="J25" s="2">
        <f t="shared" si="0"/>
        <v>16.676770685284737</v>
      </c>
      <c r="K25" s="2">
        <f t="shared" si="0"/>
        <v>3.7915763996410106</v>
      </c>
    </row>
    <row r="26" spans="1:11" x14ac:dyDescent="0.2">
      <c r="B26" s="8">
        <v>14</v>
      </c>
      <c r="C26" s="8">
        <v>426.16669000000002</v>
      </c>
      <c r="D26" s="8">
        <v>169.5</v>
      </c>
      <c r="G26" s="3">
        <f t="shared" si="1"/>
        <v>41.453516207745437</v>
      </c>
      <c r="H26" s="3">
        <f t="shared" si="2"/>
        <v>12.037187461069704</v>
      </c>
      <c r="J26" s="2">
        <f t="shared" si="0"/>
        <v>17.940631642972779</v>
      </c>
      <c r="K26" s="2">
        <f t="shared" si="0"/>
        <v>5.2095640131997287</v>
      </c>
    </row>
    <row r="27" spans="1:11" x14ac:dyDescent="0.2">
      <c r="B27" s="8">
        <v>15</v>
      </c>
      <c r="C27" s="8">
        <v>440.83330999999998</v>
      </c>
      <c r="D27" s="8">
        <v>159.5</v>
      </c>
      <c r="G27" s="3">
        <f t="shared" si="1"/>
        <v>44.58744871910725</v>
      </c>
      <c r="H27" s="3">
        <f t="shared" si="2"/>
        <v>14.173966426749473</v>
      </c>
      <c r="J27" s="2">
        <f t="shared" si="0"/>
        <v>19.296963600399675</v>
      </c>
      <c r="K27" s="2">
        <f t="shared" si="0"/>
        <v>6.1343387448194875</v>
      </c>
    </row>
    <row r="28" spans="1:11" x14ac:dyDescent="0.2">
      <c r="B28" s="8">
        <v>16</v>
      </c>
      <c r="C28" s="8">
        <v>456.5</v>
      </c>
      <c r="D28" s="8">
        <v>151.83332999999999</v>
      </c>
      <c r="G28" s="3">
        <f t="shared" si="1"/>
        <v>47.935074084489813</v>
      </c>
      <c r="H28" s="3">
        <f t="shared" si="2"/>
        <v>15.812164346030286</v>
      </c>
      <c r="J28" s="2">
        <f t="shared" si="0"/>
        <v>20.745779504411672</v>
      </c>
      <c r="K28" s="2">
        <f t="shared" si="0"/>
        <v>6.8433330139862143</v>
      </c>
    </row>
    <row r="29" spans="1:11" x14ac:dyDescent="0.2">
      <c r="B29" s="8">
        <v>17</v>
      </c>
      <c r="C29" s="8">
        <v>471.83330999999998</v>
      </c>
      <c r="D29" s="8">
        <v>138.16667000000001</v>
      </c>
      <c r="G29" s="3">
        <f t="shared" si="1"/>
        <v>51.211463512714538</v>
      </c>
      <c r="H29" s="3">
        <f t="shared" si="2"/>
        <v>18.732427507939988</v>
      </c>
      <c r="J29" s="2">
        <f t="shared" si="0"/>
        <v>22.163765268420931</v>
      </c>
      <c r="K29" s="2">
        <f t="shared" si="0"/>
        <v>8.1071911973500619</v>
      </c>
    </row>
    <row r="30" spans="1:11" x14ac:dyDescent="0.2">
      <c r="B30" s="8">
        <v>18</v>
      </c>
      <c r="C30" s="8">
        <v>486.5</v>
      </c>
      <c r="D30" s="8">
        <v>125.5</v>
      </c>
      <c r="G30" s="3">
        <f t="shared" si="1"/>
        <v>54.34541098152912</v>
      </c>
      <c r="H30" s="3">
        <f t="shared" si="2"/>
        <v>21.439014910060685</v>
      </c>
      <c r="J30" s="2">
        <f t="shared" si="0"/>
        <v>23.520103699270951</v>
      </c>
      <c r="K30" s="2">
        <f t="shared" si="0"/>
        <v>9.2785728323266667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396.83334000000002</v>
      </c>
      <c r="D32" s="8">
        <v>226.16667000000001</v>
      </c>
      <c r="G32" s="2">
        <f>(C32-C$13)*$E$8*$F$9</f>
        <v>15.227957555596939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341.83334000000002</v>
      </c>
      <c r="E33" s="3">
        <f>D33-D32</f>
        <v>115.66667000000001</v>
      </c>
      <c r="H33" s="2">
        <f>E33*E8*$F$9</f>
        <v>10.696561370660119</v>
      </c>
      <c r="I33" s="9">
        <f>-(360/(2*PI()))*(ATAN((-E51+E33)/(-D51+D33))-(0))</f>
        <v>-70.988656611782247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270.5</v>
      </c>
      <c r="E38" s="8">
        <v>215.5</v>
      </c>
      <c r="F38" s="2">
        <f>(360/(2*PI()))*(ATAN((E49-E38)/(D49-D38))-(PI()/2))</f>
        <v>-29.744866872829647</v>
      </c>
      <c r="G38" s="2">
        <f>-(360/(2*PI()))*(ATAN((-E48+E38)/(-D48+D38))-(0))</f>
        <v>52.969597582007154</v>
      </c>
      <c r="H38" s="4">
        <f>D38-C13</f>
        <v>38.333329999999989</v>
      </c>
      <c r="I38" s="5">
        <f>H38*$E$8*$F$9</f>
        <v>3.5449694962841631</v>
      </c>
      <c r="J38" s="11" t="s">
        <v>53</v>
      </c>
      <c r="N38" s="14">
        <f>IF(E38&gt;0,-(E38-D$13)*$E$8*$F$9,"")</f>
        <v>0.95560024774883912</v>
      </c>
      <c r="O38">
        <f>IF(N38="","",N38*N38)</f>
        <v>0.91317183349764275</v>
      </c>
      <c r="P38">
        <f>IF(N38="","",ABS(N38))</f>
        <v>0.95560024774883912</v>
      </c>
      <c r="Q38">
        <f>IF(N38="","",ABS(N38-O$59))</f>
        <v>1.563309621320319</v>
      </c>
      <c r="T38" s="3">
        <f>(D38-C$13)*$E$8</f>
        <v>8.1909853228461209</v>
      </c>
      <c r="U38" s="3">
        <f>(E38-D$13)*$E$8</f>
        <v>-2.20800421894277</v>
      </c>
      <c r="W38" s="2">
        <f>T38*$F$9</f>
        <v>3.5449694962841631</v>
      </c>
      <c r="X38" s="2">
        <f>-U38*$F$9</f>
        <v>0.95560024774883912</v>
      </c>
    </row>
    <row r="39" spans="1:24" x14ac:dyDescent="0.2">
      <c r="B39" t="s">
        <v>24</v>
      </c>
      <c r="C39" s="8">
        <v>2</v>
      </c>
      <c r="D39" s="8">
        <v>326.16665999999998</v>
      </c>
      <c r="E39" s="8">
        <v>221.83332999999999</v>
      </c>
      <c r="F39" s="2">
        <f t="shared" ref="F39:F42" si="3">(360/(2*PI()))*(ATAN((E50-E39)/(D50-D39))-(PI()/2))</f>
        <v>-52.895760421977478</v>
      </c>
      <c r="G39" s="2">
        <f t="shared" ref="G39:G42" si="4">-(360/(2*PI()))*(ATAN((-E49+E39)/(-D49+D39))-(0))</f>
        <v>25.245981183243007</v>
      </c>
      <c r="H39" s="3">
        <f>D39-D38</f>
        <v>55.666659999999979</v>
      </c>
      <c r="I39" s="5">
        <f>H39*$E$8*$F$9</f>
        <v>5.1479120561668328</v>
      </c>
      <c r="J39" s="11" t="s">
        <v>54</v>
      </c>
      <c r="N39" s="17">
        <f t="shared" ref="N39:N42" si="5">IF(E39&gt;0,-(E39-D$13)*$E$8*$F$9,"")</f>
        <v>0.36990989264790347</v>
      </c>
      <c r="O39">
        <f t="shared" ref="O39:O42" si="6">IF(N39="","",N39*N39)</f>
        <v>0.13683332867878348</v>
      </c>
      <c r="P39">
        <f t="shared" ref="P39:P42" si="7">IF(N39="","",ABS(N39))</f>
        <v>0.36990989264790347</v>
      </c>
      <c r="Q39">
        <f t="shared" ref="Q39:Q42" si="8">IF(N39="","",ABS(N39-O$59))</f>
        <v>0.97761926621938344</v>
      </c>
      <c r="T39" s="3">
        <f t="shared" ref="T39:U44" si="9">(D39-C$13)*$E$8</f>
        <v>20.085720140610849</v>
      </c>
      <c r="U39" s="3">
        <f t="shared" si="9"/>
        <v>-0.85471158627190735</v>
      </c>
      <c r="W39" s="2">
        <f t="shared" ref="W39:W44" si="10">T39*$F$9</f>
        <v>8.6928815524509968</v>
      </c>
      <c r="X39" s="2">
        <f t="shared" ref="X39:X44" si="11">-U39*$F$9</f>
        <v>0.36990989264790347</v>
      </c>
    </row>
    <row r="40" spans="1:24" x14ac:dyDescent="0.2">
      <c r="B40" t="s">
        <v>25</v>
      </c>
      <c r="C40" s="8">
        <v>3</v>
      </c>
      <c r="D40" s="8">
        <v>372.83334000000002</v>
      </c>
      <c r="E40" s="8">
        <v>232.83332999999999</v>
      </c>
      <c r="F40" s="2">
        <f t="shared" si="3"/>
        <v>-60.255092258843618</v>
      </c>
      <c r="G40" s="2">
        <f t="shared" si="4"/>
        <v>22.75097101884673</v>
      </c>
      <c r="H40" s="3">
        <f t="shared" ref="H40:H42" si="12">D40-D39</f>
        <v>46.666680000000042</v>
      </c>
      <c r="I40" s="5">
        <f>H40*$E$8*$F$9</f>
        <v>4.31561664725852</v>
      </c>
      <c r="J40" s="11" t="s">
        <v>53</v>
      </c>
      <c r="N40" s="14">
        <f t="shared" si="5"/>
        <v>-0.64734231213383098</v>
      </c>
      <c r="O40">
        <f t="shared" si="6"/>
        <v>0.41905206907877424</v>
      </c>
      <c r="P40">
        <f t="shared" si="7"/>
        <v>0.64734231213383098</v>
      </c>
      <c r="Q40">
        <f t="shared" si="8"/>
        <v>3.9632938562351061E-2</v>
      </c>
      <c r="T40" s="3">
        <f t="shared" si="9"/>
        <v>30.057358162821732</v>
      </c>
      <c r="U40" s="3">
        <f t="shared" si="9"/>
        <v>1.4957452759758378</v>
      </c>
      <c r="W40" s="2">
        <f t="shared" si="10"/>
        <v>13.008498199709516</v>
      </c>
      <c r="X40" s="2">
        <f t="shared" si="11"/>
        <v>-0.64734231213383098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-31.91823630750029</v>
      </c>
      <c r="H41" s="3">
        <f t="shared" si="12"/>
        <v>-372.83334000000002</v>
      </c>
      <c r="I41" s="5">
        <f>H41*$E$8*$F$9</f>
        <v>-34.478685193739828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-49.60888569879161</v>
      </c>
      <c r="U41" s="3">
        <f t="shared" si="9"/>
        <v>-48.255590929341778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-49.60888569879161</v>
      </c>
      <c r="U42" s="3">
        <f t="shared" si="9"/>
        <v>-48.255590929341778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-49.60888569879161</v>
      </c>
      <c r="U43" s="3">
        <f t="shared" si="9"/>
        <v>-48.255590929341778</v>
      </c>
    </row>
    <row r="44" spans="1:24" x14ac:dyDescent="0.2">
      <c r="B44" s="14" t="s">
        <v>88</v>
      </c>
      <c r="D44" s="3">
        <f>C32</f>
        <v>396.83334000000002</v>
      </c>
      <c r="E44" s="3">
        <f>D32</f>
        <v>226.16667000000001</v>
      </c>
      <c r="G44" s="1" t="s">
        <v>28</v>
      </c>
      <c r="H44" s="12">
        <f>$C$32-D40</f>
        <v>24</v>
      </c>
      <c r="I44" s="15">
        <f>H44*$E$8*$F$9</f>
        <v>2.2194593558874205</v>
      </c>
      <c r="T44" s="3">
        <f t="shared" si="9"/>
        <v>35.18562768045318</v>
      </c>
      <c r="U44" s="3">
        <f t="shared" si="9"/>
        <v>7.1227390041973898E-2</v>
      </c>
      <c r="W44" s="2">
        <f t="shared" si="10"/>
        <v>15.227957555596939</v>
      </c>
      <c r="X44" s="2">
        <f t="shared" si="11"/>
        <v>-3.0826440903814981E-2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256.16665999999998</v>
      </c>
      <c r="E48" s="8">
        <v>234.5</v>
      </c>
      <c r="F48" s="2">
        <f>(360/(2*PI()))*(ATAN((E48-D$13)/(D48-C$13))-(PI()/2))</f>
        <v>-70.144770964518983</v>
      </c>
      <c r="G48" s="2">
        <f>IF((90-F48-G38&gt;180),90-F48-G38-180,90-F48-G38)</f>
        <v>107.17517338251183</v>
      </c>
      <c r="H48" s="3" t="s">
        <v>31</v>
      </c>
      <c r="I48" s="6" t="s">
        <v>31</v>
      </c>
      <c r="K48" s="2">
        <f>IF((90-G38-F38&gt;180),90-G38-F38-180,90-G38-F38)</f>
        <v>66.775269290822493</v>
      </c>
      <c r="N48" s="14">
        <f>IF(E48&gt;0,-(E48-D$13)*$E$8*$F$9,"")</f>
        <v>-0.80147174232870233</v>
      </c>
      <c r="O48">
        <f>IF(N48="","",N48*N48)</f>
        <v>0.64235695375140578</v>
      </c>
      <c r="P48">
        <f>IF(N48="","",ABS(N48))</f>
        <v>0.80147174232870233</v>
      </c>
      <c r="Q48">
        <f>IF(N48="","",ABS(N48-O$59))</f>
        <v>0.19376236875722241</v>
      </c>
      <c r="T48" s="3">
        <f t="shared" ref="T48:U53" si="13">(D48-C$13)*$E$8</f>
        <v>5.1282673808524715</v>
      </c>
      <c r="U48" s="3">
        <f t="shared" si="13"/>
        <v>1.85187581584879</v>
      </c>
      <c r="W48" s="2">
        <f t="shared" ref="W48:W51" si="14">T48*$F$9</f>
        <v>2.2194584311126859</v>
      </c>
      <c r="X48" s="2">
        <f>-U48*$F$9</f>
        <v>-0.80147174232870233</v>
      </c>
    </row>
    <row r="49" spans="1:24" x14ac:dyDescent="0.2">
      <c r="B49" t="s">
        <v>32</v>
      </c>
      <c r="C49" s="8">
        <v>2</v>
      </c>
      <c r="D49" s="8">
        <v>285.16665999999998</v>
      </c>
      <c r="E49" s="8">
        <v>241.16667000000001</v>
      </c>
      <c r="G49" s="14">
        <f>IF((90-F38-G39&gt;180),90-F38-G39-180,90-F38-G39)</f>
        <v>94.498885689586643</v>
      </c>
      <c r="H49" s="3">
        <f>D49-D48</f>
        <v>29</v>
      </c>
      <c r="I49" s="5">
        <f>H49*$E$8*$F$9</f>
        <v>2.6818467216972999</v>
      </c>
      <c r="K49" s="2">
        <f t="shared" ref="K49:K52" si="15">IF((90-G39-F39&gt;180),90-G39-F39-180,90-G39-F39)</f>
        <v>117.64977923873448</v>
      </c>
      <c r="N49" s="14">
        <f t="shared" ref="N49:N52" si="16">IF(E49&gt;0,-(E49-D$13)*$E$8*$F$9,"")</f>
        <v>-1.417988538333453</v>
      </c>
      <c r="O49">
        <f t="shared" ref="O49:O52" si="17">IF(N49="","",N49*N49)</f>
        <v>2.0106914948450423</v>
      </c>
      <c r="P49">
        <f t="shared" ref="P49:P52" si="18">IF(N49="","",ABS(N49))</f>
        <v>1.417988538333453</v>
      </c>
      <c r="Q49">
        <f t="shared" ref="Q49:Q52" si="19">IF(N49="","",ABS(N49-O$59))</f>
        <v>0.81027916476197304</v>
      </c>
      <c r="T49" s="3">
        <f t="shared" si="13"/>
        <v>11.324926381323801</v>
      </c>
      <c r="U49" s="3">
        <f t="shared" si="13"/>
        <v>3.2763958385616263</v>
      </c>
      <c r="W49" s="2">
        <f t="shared" si="14"/>
        <v>4.9013051528099867</v>
      </c>
      <c r="X49" s="2">
        <f t="shared" ref="X49:X51" si="20">-U49*$F$9</f>
        <v>-1.417988538333453</v>
      </c>
    </row>
    <row r="50" spans="1:24" x14ac:dyDescent="0.2">
      <c r="B50" t="s">
        <v>33</v>
      </c>
      <c r="C50" s="8">
        <v>3</v>
      </c>
      <c r="D50" s="8">
        <v>352.16665999999998</v>
      </c>
      <c r="E50" s="8">
        <v>241.5</v>
      </c>
      <c r="G50" s="14">
        <f>IF((90-F39-G40&gt;180),90-F39-G40-180,90-F39-G40)</f>
        <v>120.14478940313076</v>
      </c>
      <c r="H50" s="3">
        <f t="shared" ref="H50:H53" si="21">D50-D49</f>
        <v>67</v>
      </c>
      <c r="I50" s="5">
        <f>H50*$E$8*$F$9</f>
        <v>6.1959907018523825</v>
      </c>
      <c r="K50" s="2">
        <f t="shared" si="15"/>
        <v>127.50412123999689</v>
      </c>
      <c r="N50" s="17">
        <f t="shared" si="16"/>
        <v>-1.4488140544625334</v>
      </c>
      <c r="O50">
        <f t="shared" si="17"/>
        <v>2.0990621644081648</v>
      </c>
      <c r="P50">
        <f t="shared" si="18"/>
        <v>1.4488140544625334</v>
      </c>
      <c r="Q50">
        <f t="shared" si="19"/>
        <v>0.8411046808910535</v>
      </c>
      <c r="T50" s="3">
        <f t="shared" si="13"/>
        <v>25.64134545137825</v>
      </c>
      <c r="U50" s="3">
        <f t="shared" si="13"/>
        <v>3.3476210918246281</v>
      </c>
      <c r="W50" s="2">
        <f t="shared" si="14"/>
        <v>11.09729585466237</v>
      </c>
      <c r="X50" s="2">
        <f t="shared" si="20"/>
        <v>-1.4488140544625334</v>
      </c>
    </row>
    <row r="51" spans="1:24" x14ac:dyDescent="0.2">
      <c r="B51" t="s">
        <v>34</v>
      </c>
      <c r="C51" s="8">
        <v>4</v>
      </c>
      <c r="D51" s="8">
        <v>384.5</v>
      </c>
      <c r="E51" s="8">
        <v>239.5</v>
      </c>
      <c r="G51" s="9">
        <f>IF((90-F40-$I$33&gt;180),90-F40-$I$33-180,90-F40-$I$33)</f>
        <v>41.243748870625836</v>
      </c>
      <c r="H51" s="3">
        <f t="shared" si="21"/>
        <v>32.333340000000021</v>
      </c>
      <c r="I51" s="5">
        <f>H51*$E$8*$F$9</f>
        <v>2.9901055820870428</v>
      </c>
      <c r="K51" s="2" t="e">
        <f t="shared" si="15"/>
        <v>#DIV/0!</v>
      </c>
      <c r="N51" s="14">
        <f t="shared" si="16"/>
        <v>-1.2638591081385817</v>
      </c>
      <c r="O51">
        <f t="shared" si="17"/>
        <v>1.5973398452248513</v>
      </c>
      <c r="P51">
        <f t="shared" si="18"/>
        <v>1.2638591081385817</v>
      </c>
      <c r="Q51">
        <f t="shared" si="19"/>
        <v>0.65614973456710179</v>
      </c>
      <c r="T51" s="3">
        <f t="shared" si="13"/>
        <v>32.550265531595478</v>
      </c>
      <c r="U51" s="3">
        <f t="shared" si="13"/>
        <v>2.9202652986886743</v>
      </c>
      <c r="W51" s="2">
        <f t="shared" si="14"/>
        <v>14.08740143674941</v>
      </c>
      <c r="X51" s="2">
        <f t="shared" si="20"/>
        <v>-1.2638591081385817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-384.5</v>
      </c>
      <c r="I52" s="5">
        <f>H52*$E$8*$F$9</f>
        <v>-35.557588430779717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-49.60888569879161</v>
      </c>
      <c r="U52" s="3">
        <f t="shared" si="13"/>
        <v>-48.255590929341778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-49.60888569879161</v>
      </c>
      <c r="U53" s="3">
        <f t="shared" si="13"/>
        <v>-48.255590929341778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D50</v>
      </c>
      <c r="P56" s="9" t="s">
        <v>98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1.7570719900775413</v>
      </c>
      <c r="N57" t="s">
        <v>99</v>
      </c>
      <c r="O57" s="2">
        <f>SQRT((1/(C$37+C$47+2))*SUM(O38:O42,O48:O52))</f>
        <v>0.93205315117186704</v>
      </c>
    </row>
    <row r="58" spans="1:24" x14ac:dyDescent="0.2">
      <c r="B58" t="s">
        <v>39</v>
      </c>
      <c r="E58" s="3">
        <f t="shared" ref="E58:E61" si="23">E49-E39</f>
        <v>19.333340000000021</v>
      </c>
      <c r="F58" s="2">
        <f>E58*$E$8*$F$9</f>
        <v>1.7878984309813564</v>
      </c>
      <c r="N58" t="s">
        <v>100</v>
      </c>
      <c r="O58" s="2">
        <f>SUM(P38:P42,P48:P52)</f>
        <v>6.9049858957938444</v>
      </c>
    </row>
    <row r="59" spans="1:24" x14ac:dyDescent="0.2">
      <c r="B59" t="s">
        <v>40</v>
      </c>
      <c r="E59" s="3">
        <f t="shared" si="23"/>
        <v>8.6666700000000105</v>
      </c>
      <c r="F59" s="2">
        <f>E59*$E$8*$F$9</f>
        <v>0.80147174232870233</v>
      </c>
      <c r="N59" t="s">
        <v>101</v>
      </c>
      <c r="O59" s="2">
        <f>AVERAGE(N48:N52,N38:N42)</f>
        <v>-0.60770937357147992</v>
      </c>
    </row>
    <row r="60" spans="1:24" x14ac:dyDescent="0.2">
      <c r="B60" t="s">
        <v>41</v>
      </c>
      <c r="E60" s="16">
        <f>E51-D$32</f>
        <v>13.333329999999989</v>
      </c>
      <c r="F60" s="2">
        <f>E60*$E$8*$F$9</f>
        <v>1.2330326672347667</v>
      </c>
      <c r="N60" t="s">
        <v>102</v>
      </c>
      <c r="O60" s="2">
        <f>(1/(C$37+C$47+2))*SUM(Q38:Q42,Q48:Q52)</f>
        <v>0.56465086389771146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0.49941239388276676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1.2515541973869533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3.5449694962841631</v>
      </c>
    </row>
    <row r="64" spans="1:24" x14ac:dyDescent="0.2">
      <c r="N64" t="s">
        <v>106</v>
      </c>
      <c r="O64" s="18" cm="1">
        <f t="array" aca="1" ref="O64" ca="1">(INDIRECT(O56)-C$13)*E$8*F$9</f>
        <v>11.09729585466237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48.927604858057251</v>
      </c>
      <c r="P65" s="18" cm="1">
        <f t="array" aca="1" ref="P65" ca="1">(360/(2*PI()))*ATAN(ABS(INDIRECT(P56))/(ABS(C$32-INDIRECT(O56))*E$8*F$9))</f>
        <v>19.328127616782581</v>
      </c>
      <c r="Q65" s="2">
        <f ca="1">180-O65-P65</f>
        <v>111.74426752516018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11.722004172817142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-8.6666700000000105</v>
      </c>
      <c r="F67" s="2">
        <f t="shared" ref="F67:F72" si="24">E67*$E$8*$F$9</f>
        <v>-0.80147174232870233</v>
      </c>
      <c r="N67" t="s">
        <v>110</v>
      </c>
      <c r="O67" s="18" cm="1">
        <f t="array" aca="1" ref="O67" ca="1">(360/(2*PI()))*ATAN((ABS(INDIRECT(P55))+ABS(INDIRECT(P56))/(ABS(O63-O64))))</f>
        <v>48.927604858057251</v>
      </c>
      <c r="P67" s="18" cm="1">
        <f t="array" aca="1" ref="P67" ca="1">(360/(2*PI()))*ATAN(ABS(INDIRECT(P56))/(ABS(0-INDIRECT(O56))*E$8*F$9))</f>
        <v>2.5472105103224365</v>
      </c>
      <c r="Q67" s="2">
        <f ca="1">180-O67-P67</f>
        <v>128.52518463162033</v>
      </c>
    </row>
    <row r="68" spans="1:17" x14ac:dyDescent="0.2">
      <c r="B68" t="s">
        <v>39</v>
      </c>
      <c r="C68" t="s">
        <v>43</v>
      </c>
      <c r="E68" s="3">
        <f>E38-E49</f>
        <v>-25.666670000000011</v>
      </c>
      <c r="F68" s="2">
        <f t="shared" si="24"/>
        <v>-2.3735887860822924</v>
      </c>
      <c r="N68" t="s">
        <v>111</v>
      </c>
      <c r="O68" s="18" cm="1">
        <f t="array" aca="1" ref="O68" ca="1">SQRT((INDIRECT(P55)*INDIRECT(P55))+((INDIRECT(O55)-C$13)*(INDIRECT(O55)-C$13)*E$8*F$9*E$8*F$9)           )</f>
        <v>3.6715093031453474</v>
      </c>
    </row>
    <row r="69" spans="1:17" x14ac:dyDescent="0.2">
      <c r="B69" t="s">
        <v>40</v>
      </c>
      <c r="E69" s="3">
        <f t="shared" ref="E69:E72" si="25">E39-E50</f>
        <v>-19.666670000000011</v>
      </c>
      <c r="F69" s="2">
        <f t="shared" si="24"/>
        <v>-1.8187239471104368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-6.6666700000000105</v>
      </c>
      <c r="F70" s="2">
        <f t="shared" si="24"/>
        <v>-0.61651679600475062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232.5</v>
      </c>
      <c r="D76" s="8">
        <v>226.16667000000001</v>
      </c>
      <c r="E76" s="3">
        <f>(D77-D76  )</f>
        <v>5</v>
      </c>
      <c r="F76" s="3">
        <f>ATAN(E76/E77)</f>
        <v>0.34683485906515588</v>
      </c>
      <c r="G76" s="2">
        <f>((PI()/2)-F76-F77)*(360/(2*PI()))</f>
        <v>49.284294441658204</v>
      </c>
    </row>
    <row r="77" spans="1:17" x14ac:dyDescent="0.2">
      <c r="A77" t="s">
        <v>62</v>
      </c>
      <c r="B77" s="8">
        <v>2</v>
      </c>
      <c r="C77" s="8">
        <v>246.16667000000001</v>
      </c>
      <c r="D77" s="8">
        <v>231.16667000000001</v>
      </c>
      <c r="E77" s="3">
        <f>AVERAGE(C77,C78)-C76</f>
        <v>13.833335000000005</v>
      </c>
      <c r="F77" s="3">
        <f>ATAN(E77/E78)</f>
        <v>0.36378826020046473</v>
      </c>
    </row>
    <row r="78" spans="1:17" x14ac:dyDescent="0.2">
      <c r="A78" t="s">
        <v>63</v>
      </c>
      <c r="B78" s="8">
        <v>3</v>
      </c>
      <c r="C78" s="8">
        <v>246.5</v>
      </c>
      <c r="D78" s="8">
        <v>262.5</v>
      </c>
      <c r="E78" s="3">
        <f>D78-D76</f>
        <v>36.333329999999989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8049-26A2-E341-AA2E-2C6CAA549906}">
  <sheetPr codeName="Sheet4"/>
  <dimension ref="A1:X79"/>
  <sheetViews>
    <sheetView topLeftCell="G18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310</v>
      </c>
      <c r="D3" s="8">
        <v>578</v>
      </c>
    </row>
    <row r="4" spans="1:11" x14ac:dyDescent="0.2">
      <c r="B4" s="8">
        <v>2</v>
      </c>
      <c r="C4" s="8">
        <v>782.5</v>
      </c>
      <c r="D4" s="8">
        <v>570.5</v>
      </c>
    </row>
    <row r="5" spans="1:11" x14ac:dyDescent="0.2">
      <c r="A5" t="s">
        <v>47</v>
      </c>
      <c r="B5" s="8">
        <v>3</v>
      </c>
      <c r="C5" s="8">
        <v>615.5</v>
      </c>
      <c r="D5" s="8">
        <v>1121.5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693.5</v>
      </c>
      <c r="D6" s="8">
        <v>1021.5</v>
      </c>
      <c r="E6" s="3">
        <f>SQRT(((C6-C5)^2)+((D6-D5)^2))</f>
        <v>126.82271089990152</v>
      </c>
      <c r="F6" s="2">
        <f>E6*E8</f>
        <v>26.837404711180291</v>
      </c>
      <c r="J6" s="3">
        <f>SQRT(((C5-C7)^2)+((D5-D7)^2))</f>
        <v>144.40221604947757</v>
      </c>
    </row>
    <row r="7" spans="1:11" x14ac:dyDescent="0.2">
      <c r="A7" t="s">
        <v>5</v>
      </c>
      <c r="B7" s="8">
        <v>5</v>
      </c>
      <c r="C7" s="8">
        <v>739.5</v>
      </c>
      <c r="D7" s="8">
        <v>1047.5</v>
      </c>
      <c r="E7" s="3">
        <f>SQRT(((D6-D7)^2)+((C6-C7)^2))</f>
        <v>52.839379254491625</v>
      </c>
      <c r="G7" s="2">
        <f>E7*E8</f>
        <v>11.181528889250677</v>
      </c>
      <c r="H7" s="2">
        <f>G7/F6</f>
        <v>0.41663972390715276</v>
      </c>
      <c r="K7" s="2">
        <f>180-((360/(2*PI())*ACOS(((E7^2)+(E6^2)-(J6^2))/(2*E6*E7))))</f>
        <v>81.521658128113231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0.2116135550229839</v>
      </c>
      <c r="I8" s="2">
        <f>MAX(G7,H33)</f>
        <v>11.181528889250677</v>
      </c>
    </row>
    <row r="9" spans="1:11" x14ac:dyDescent="0.2">
      <c r="A9" t="s">
        <v>59</v>
      </c>
      <c r="F9" s="3">
        <f>F6/G30</f>
        <v>0.49637068845362631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178.5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186</v>
      </c>
      <c r="G14" s="3">
        <f>(C14-C$13)*$E$8</f>
        <v>3.0683965478332667</v>
      </c>
      <c r="H14" s="3">
        <f>-(D14-D$13)*$E$8</f>
        <v>-1.5871016626723793</v>
      </c>
      <c r="J14" s="2">
        <f t="shared" ref="J14:K30" si="0">G14*$F$9</f>
        <v>1.5230621068967289</v>
      </c>
      <c r="K14" s="2">
        <f t="shared" si="0"/>
        <v>-0.78779074494658385</v>
      </c>
    </row>
    <row r="15" spans="1:11" x14ac:dyDescent="0.2">
      <c r="B15" s="8">
        <v>3</v>
      </c>
      <c r="C15" s="8">
        <v>262</v>
      </c>
      <c r="D15" s="8">
        <v>183</v>
      </c>
      <c r="G15" s="3">
        <f t="shared" ref="G15:G30" si="1">(C15-C$13)*$E$8</f>
        <v>6.3484066506895171</v>
      </c>
      <c r="H15" s="3">
        <f t="shared" ref="H15:H30" si="2">-(D15-D$13)*$E$8</f>
        <v>-0.95226099760342753</v>
      </c>
      <c r="J15" s="2">
        <f t="shared" si="0"/>
        <v>3.1511629797863354</v>
      </c>
      <c r="K15" s="2">
        <f t="shared" si="0"/>
        <v>-0.4726744469679503</v>
      </c>
    </row>
    <row r="16" spans="1:11" x14ac:dyDescent="0.2">
      <c r="B16" s="8">
        <v>4</v>
      </c>
      <c r="C16" s="8">
        <v>276.5</v>
      </c>
      <c r="D16" s="8">
        <v>188</v>
      </c>
      <c r="G16" s="3">
        <f t="shared" si="1"/>
        <v>9.4168031985227838</v>
      </c>
      <c r="H16" s="3">
        <f t="shared" si="2"/>
        <v>-2.010328772718347</v>
      </c>
      <c r="J16" s="2">
        <f t="shared" si="0"/>
        <v>4.6742250866830641</v>
      </c>
      <c r="K16" s="2">
        <f t="shared" si="0"/>
        <v>-0.99786827693233959</v>
      </c>
    </row>
    <row r="17" spans="1:11" x14ac:dyDescent="0.2">
      <c r="B17" s="8">
        <v>5</v>
      </c>
      <c r="C17" s="8">
        <v>292</v>
      </c>
      <c r="D17" s="8">
        <v>190</v>
      </c>
      <c r="G17" s="3">
        <f t="shared" si="1"/>
        <v>12.696813301379034</v>
      </c>
      <c r="H17" s="3">
        <f t="shared" si="2"/>
        <v>-2.4335558827643147</v>
      </c>
      <c r="J17" s="2">
        <f t="shared" si="0"/>
        <v>6.3023259595726708</v>
      </c>
      <c r="K17" s="2">
        <f t="shared" si="0"/>
        <v>-1.2079458089180952</v>
      </c>
    </row>
    <row r="18" spans="1:11" x14ac:dyDescent="0.2">
      <c r="B18" s="8">
        <v>6</v>
      </c>
      <c r="C18" s="8">
        <v>306.5</v>
      </c>
      <c r="D18" s="8">
        <v>184.5</v>
      </c>
      <c r="G18" s="3">
        <f t="shared" si="1"/>
        <v>15.765209849212301</v>
      </c>
      <c r="H18" s="3">
        <f t="shared" si="2"/>
        <v>-1.2696813301379035</v>
      </c>
      <c r="J18" s="2">
        <f t="shared" si="0"/>
        <v>7.8253880664694</v>
      </c>
      <c r="K18" s="2">
        <f t="shared" si="0"/>
        <v>-0.63023259595726711</v>
      </c>
    </row>
    <row r="19" spans="1:11" x14ac:dyDescent="0.2">
      <c r="B19" s="8">
        <v>7</v>
      </c>
      <c r="C19" s="8">
        <v>323</v>
      </c>
      <c r="D19" s="8">
        <v>176</v>
      </c>
      <c r="G19" s="3">
        <f t="shared" si="1"/>
        <v>19.256833507091535</v>
      </c>
      <c r="H19" s="3">
        <f t="shared" si="2"/>
        <v>0.52903388755745973</v>
      </c>
      <c r="J19" s="2">
        <f t="shared" si="0"/>
        <v>9.5585277053518851</v>
      </c>
      <c r="K19" s="2">
        <f t="shared" si="0"/>
        <v>0.26259691498219462</v>
      </c>
    </row>
    <row r="20" spans="1:11" x14ac:dyDescent="0.2">
      <c r="B20" s="8">
        <v>8</v>
      </c>
      <c r="C20" s="8">
        <v>337</v>
      </c>
      <c r="D20" s="8">
        <v>173</v>
      </c>
      <c r="G20" s="3">
        <f t="shared" si="1"/>
        <v>22.219423277413309</v>
      </c>
      <c r="H20" s="3">
        <f t="shared" si="2"/>
        <v>1.1638745526264114</v>
      </c>
      <c r="J20" s="2">
        <f t="shared" si="0"/>
        <v>11.029070429252174</v>
      </c>
      <c r="K20" s="2">
        <f t="shared" si="0"/>
        <v>0.57771321296082812</v>
      </c>
    </row>
    <row r="21" spans="1:11" x14ac:dyDescent="0.2">
      <c r="B21" s="8">
        <v>9</v>
      </c>
      <c r="C21" s="8">
        <v>351</v>
      </c>
      <c r="D21" s="8">
        <v>190</v>
      </c>
      <c r="G21" s="3">
        <f t="shared" si="1"/>
        <v>25.182013047735083</v>
      </c>
      <c r="H21" s="3">
        <f t="shared" si="2"/>
        <v>-2.4335558827643147</v>
      </c>
      <c r="J21" s="2">
        <f t="shared" si="0"/>
        <v>12.499613153152463</v>
      </c>
      <c r="K21" s="2">
        <f t="shared" si="0"/>
        <v>-1.2079458089180952</v>
      </c>
    </row>
    <row r="22" spans="1:11" x14ac:dyDescent="0.2">
      <c r="B22" s="8">
        <v>10</v>
      </c>
      <c r="C22" s="8">
        <v>366</v>
      </c>
      <c r="D22" s="8">
        <v>190.5</v>
      </c>
      <c r="G22" s="3">
        <f t="shared" si="1"/>
        <v>28.356216373079842</v>
      </c>
      <c r="H22" s="3">
        <f t="shared" si="2"/>
        <v>-2.539362660275807</v>
      </c>
      <c r="J22" s="2">
        <f t="shared" si="0"/>
        <v>14.075194643045633</v>
      </c>
      <c r="K22" s="2">
        <f t="shared" si="0"/>
        <v>-1.2604651919145342</v>
      </c>
    </row>
    <row r="23" spans="1:11" x14ac:dyDescent="0.2">
      <c r="B23" s="8">
        <v>11</v>
      </c>
      <c r="C23" s="8">
        <v>382.5</v>
      </c>
      <c r="D23" s="8">
        <v>196</v>
      </c>
      <c r="G23" s="3">
        <f t="shared" si="1"/>
        <v>31.847840030959077</v>
      </c>
      <c r="H23" s="3">
        <f t="shared" si="2"/>
        <v>-3.7032372129022182</v>
      </c>
      <c r="J23" s="2">
        <f t="shared" si="0"/>
        <v>15.808334281928117</v>
      </c>
      <c r="K23" s="2">
        <f t="shared" si="0"/>
        <v>-1.8381784048753624</v>
      </c>
    </row>
    <row r="24" spans="1:11" x14ac:dyDescent="0.2">
      <c r="B24" s="8">
        <v>12</v>
      </c>
      <c r="C24" s="8">
        <v>396.5</v>
      </c>
      <c r="D24" s="8">
        <v>163</v>
      </c>
      <c r="G24" s="3">
        <f t="shared" si="1"/>
        <v>34.810429801280854</v>
      </c>
      <c r="H24" s="3">
        <f t="shared" si="2"/>
        <v>3.2800101028562505</v>
      </c>
      <c r="J24" s="2">
        <f t="shared" si="0"/>
        <v>17.278877005828409</v>
      </c>
      <c r="K24" s="2">
        <f t="shared" si="0"/>
        <v>1.6281008728896067</v>
      </c>
    </row>
    <row r="25" spans="1:11" x14ac:dyDescent="0.2">
      <c r="B25" s="8">
        <v>13</v>
      </c>
      <c r="C25" s="8">
        <v>412</v>
      </c>
      <c r="D25" s="8">
        <v>147</v>
      </c>
      <c r="G25" s="3">
        <f t="shared" si="1"/>
        <v>38.090439904137099</v>
      </c>
      <c r="H25" s="3">
        <f t="shared" si="2"/>
        <v>6.6658269832239929</v>
      </c>
      <c r="J25" s="2">
        <f t="shared" si="0"/>
        <v>18.906977878718013</v>
      </c>
      <c r="K25" s="2">
        <f t="shared" si="0"/>
        <v>3.3087211287756522</v>
      </c>
    </row>
    <row r="26" spans="1:11" x14ac:dyDescent="0.2">
      <c r="B26" s="8">
        <v>14</v>
      </c>
      <c r="C26" s="8">
        <v>426</v>
      </c>
      <c r="D26" s="8">
        <v>135</v>
      </c>
      <c r="G26" s="3">
        <f t="shared" si="1"/>
        <v>41.053029674458877</v>
      </c>
      <c r="H26" s="3">
        <f t="shared" si="2"/>
        <v>9.2051896434998</v>
      </c>
      <c r="J26" s="2">
        <f t="shared" si="0"/>
        <v>20.377520602618304</v>
      </c>
      <c r="K26" s="2">
        <f t="shared" si="0"/>
        <v>4.5691863206901866</v>
      </c>
    </row>
    <row r="27" spans="1:11" x14ac:dyDescent="0.2">
      <c r="B27" s="8">
        <v>15</v>
      </c>
      <c r="C27" s="8">
        <v>441.5</v>
      </c>
      <c r="D27" s="8">
        <v>125</v>
      </c>
      <c r="G27" s="3">
        <f t="shared" si="1"/>
        <v>44.333039777315129</v>
      </c>
      <c r="H27" s="3">
        <f t="shared" si="2"/>
        <v>11.321325193729638</v>
      </c>
      <c r="J27" s="2">
        <f t="shared" si="0"/>
        <v>22.005621475507912</v>
      </c>
      <c r="K27" s="2">
        <f t="shared" si="0"/>
        <v>5.6195739806189646</v>
      </c>
    </row>
    <row r="28" spans="1:11" x14ac:dyDescent="0.2">
      <c r="B28" s="8">
        <v>16</v>
      </c>
      <c r="C28" s="8">
        <v>455.5</v>
      </c>
      <c r="D28" s="8">
        <v>120.5</v>
      </c>
      <c r="G28" s="3">
        <f t="shared" si="1"/>
        <v>47.295629547636899</v>
      </c>
      <c r="H28" s="3">
        <f t="shared" si="2"/>
        <v>12.273586191333067</v>
      </c>
      <c r="J28" s="2">
        <f t="shared" si="0"/>
        <v>23.476164199408199</v>
      </c>
      <c r="K28" s="2">
        <f t="shared" si="0"/>
        <v>6.0922484275869158</v>
      </c>
    </row>
    <row r="29" spans="1:11" x14ac:dyDescent="0.2">
      <c r="B29" s="8">
        <v>17</v>
      </c>
      <c r="C29" s="8">
        <v>471.5</v>
      </c>
      <c r="D29" s="8">
        <v>95.5</v>
      </c>
      <c r="G29" s="3">
        <f t="shared" si="1"/>
        <v>50.681446428004641</v>
      </c>
      <c r="H29" s="3">
        <f t="shared" si="2"/>
        <v>17.563925066907665</v>
      </c>
      <c r="J29" s="2">
        <f t="shared" si="0"/>
        <v>25.156784455294243</v>
      </c>
      <c r="K29" s="2">
        <f t="shared" si="0"/>
        <v>8.7182175774088613</v>
      </c>
    </row>
    <row r="30" spans="1:11" x14ac:dyDescent="0.2">
      <c r="B30" s="8">
        <v>18</v>
      </c>
      <c r="C30" s="8">
        <v>487.5</v>
      </c>
      <c r="D30" s="8">
        <v>74</v>
      </c>
      <c r="G30" s="3">
        <f t="shared" si="1"/>
        <v>54.067263308372389</v>
      </c>
      <c r="H30" s="3">
        <f t="shared" si="2"/>
        <v>22.113616499901816</v>
      </c>
      <c r="J30" s="2">
        <f t="shared" si="0"/>
        <v>26.837404711180291</v>
      </c>
      <c r="K30" s="2">
        <f t="shared" si="0"/>
        <v>10.976551046255734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394.5</v>
      </c>
      <c r="D32" s="8">
        <v>178.5</v>
      </c>
      <c r="G32" s="2">
        <f>(C32-C$13)*$E$8*$F$9</f>
        <v>17.068799473842649</v>
      </c>
      <c r="I32" t="s">
        <v>16</v>
      </c>
    </row>
    <row r="33" spans="1:24" x14ac:dyDescent="0.2">
      <c r="A33" t="s">
        <v>17</v>
      </c>
      <c r="B33" s="8">
        <v>2</v>
      </c>
      <c r="C33" s="8">
        <v>393</v>
      </c>
      <c r="D33" s="8">
        <v>283.5</v>
      </c>
      <c r="E33" s="3">
        <f>D33-D32</f>
        <v>105</v>
      </c>
      <c r="H33" s="2">
        <f>E33*E8*$F$9</f>
        <v>11.029070429252174</v>
      </c>
      <c r="I33" s="9">
        <f>-(360/(2*PI()))*(ATAN((-E51+E33)/(-D51+D33))-(0))</f>
        <v>-45.460814027678651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270.5</v>
      </c>
      <c r="E38" s="8">
        <v>173.5</v>
      </c>
      <c r="F38" s="2">
        <f>(360/(2*PI()))*(ATAN((E49-E38)/(D49-D38))-(PI()/2))</f>
        <v>-27.897271030947628</v>
      </c>
      <c r="G38" s="2">
        <f>-(360/(2*PI()))*(ATAN((-E48+E38)/(-D48+D38))-(0))</f>
        <v>45.881403996582137</v>
      </c>
      <c r="H38" s="4">
        <f>D38-C13</f>
        <v>38.5</v>
      </c>
      <c r="I38" s="5">
        <f>H38*$E$8*$F$9</f>
        <v>4.0439924907257971</v>
      </c>
      <c r="J38" s="11" t="s">
        <v>53</v>
      </c>
      <c r="N38" s="14">
        <f>IF(E38&gt;0,-(E38-D$13)*$E$8*$F$9,"")</f>
        <v>0.52519382996438924</v>
      </c>
      <c r="O38">
        <f>IF(N38="","",N38*N38)</f>
        <v>0.27582855903266379</v>
      </c>
      <c r="P38">
        <f>IF(N38="","",ABS(N38))</f>
        <v>0.52519382996438924</v>
      </c>
      <c r="Q38">
        <f>IF(N38="","",ABS(N38-O$59))</f>
        <v>1.4255261099033421</v>
      </c>
      <c r="T38" s="3">
        <f>(D38-C$13)*$E$8</f>
        <v>8.1471218683848807</v>
      </c>
      <c r="U38" s="3">
        <f>(E38-D$13)*$E$8</f>
        <v>-1.0580677751149195</v>
      </c>
      <c r="W38" s="2">
        <f>T38*$F$9</f>
        <v>4.0439924907257971</v>
      </c>
      <c r="X38" s="2">
        <f>-U38*$F$9</f>
        <v>0.52519382996438924</v>
      </c>
    </row>
    <row r="39" spans="1:24" x14ac:dyDescent="0.2">
      <c r="B39" t="s">
        <v>24</v>
      </c>
      <c r="C39" s="8">
        <v>2</v>
      </c>
      <c r="D39" s="8">
        <v>336.5</v>
      </c>
      <c r="E39" s="8">
        <v>173.5</v>
      </c>
      <c r="F39" s="2">
        <f t="shared" ref="F39:F42" si="3">(360/(2*PI()))*(ATAN((E50-E39)/(D50-D39))-(PI()/2))</f>
        <v>-16.313852426260553</v>
      </c>
      <c r="G39" s="2">
        <f t="shared" ref="G39:G42" si="4">-(360/(2*PI()))*(ATAN((-E49+E39)/(-D49+D39))-(0))</f>
        <v>16.606980578617005</v>
      </c>
      <c r="H39" s="3">
        <f>D39-D38</f>
        <v>66</v>
      </c>
      <c r="I39" s="5">
        <f>H39*$E$8*$F$9</f>
        <v>6.9325585555299378</v>
      </c>
      <c r="J39" s="11" t="s">
        <v>54</v>
      </c>
      <c r="N39" s="17">
        <f t="shared" ref="N39:N42" si="5">IF(E39&gt;0,-(E39-D$13)*$E$8*$F$9,"")</f>
        <v>0.52519382996438924</v>
      </c>
      <c r="O39">
        <f t="shared" ref="O39:O42" si="6">IF(N39="","",N39*N39)</f>
        <v>0.27582855903266379</v>
      </c>
      <c r="P39">
        <f t="shared" ref="P39:P42" si="7">IF(N39="","",ABS(N39))</f>
        <v>0.52519382996438924</v>
      </c>
      <c r="Q39">
        <f t="shared" ref="Q39:Q42" si="8">IF(N39="","",ABS(N39-O$59))</f>
        <v>1.4255261099033421</v>
      </c>
      <c r="R39" s="14" t="s">
        <v>117</v>
      </c>
      <c r="T39" s="3">
        <f t="shared" ref="T39:U44" si="9">(D39-C$13)*$E$8</f>
        <v>22.113616499901816</v>
      </c>
      <c r="U39" s="3">
        <f t="shared" si="9"/>
        <v>-1.0580677751149195</v>
      </c>
      <c r="W39" s="2">
        <f t="shared" ref="W39:W44" si="10">T39*$F$9</f>
        <v>10.976551046255734</v>
      </c>
      <c r="X39" s="2">
        <f t="shared" ref="X39:X44" si="11">-U39*$F$9</f>
        <v>0.52519382996438924</v>
      </c>
    </row>
    <row r="40" spans="1:24" x14ac:dyDescent="0.2">
      <c r="B40" t="s">
        <v>25</v>
      </c>
      <c r="C40" s="8">
        <v>3</v>
      </c>
      <c r="D40" s="8">
        <v>362.5</v>
      </c>
      <c r="E40" s="8">
        <v>189</v>
      </c>
      <c r="F40" s="2">
        <f t="shared" si="3"/>
        <v>-53.471144633014831</v>
      </c>
      <c r="G40" s="2">
        <f t="shared" si="4"/>
        <v>14.036243467926479</v>
      </c>
      <c r="H40" s="3">
        <f t="shared" ref="H40:H42" si="12">D40-D39</f>
        <v>26</v>
      </c>
      <c r="I40" s="5">
        <f>H40*$E$8*$F$9</f>
        <v>2.7310079158148244</v>
      </c>
      <c r="J40" s="11" t="s">
        <v>54</v>
      </c>
      <c r="N40" s="14">
        <f t="shared" si="5"/>
        <v>-1.1029070429252175</v>
      </c>
      <c r="O40">
        <f t="shared" si="6"/>
        <v>1.2164039453340474</v>
      </c>
      <c r="P40">
        <f t="shared" si="7"/>
        <v>1.1029070429252175</v>
      </c>
      <c r="Q40">
        <f t="shared" si="8"/>
        <v>0.20257476298626464</v>
      </c>
      <c r="T40" s="3">
        <f t="shared" si="9"/>
        <v>27.6155689304994</v>
      </c>
      <c r="U40" s="3">
        <f t="shared" si="9"/>
        <v>2.2219423277413308</v>
      </c>
      <c r="W40" s="2">
        <f t="shared" si="10"/>
        <v>13.707558962070561</v>
      </c>
      <c r="X40" s="2">
        <f t="shared" si="11"/>
        <v>-1.1029070429252175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-27.890269224858439</v>
      </c>
      <c r="H41" s="3">
        <f t="shared" si="12"/>
        <v>-362.5</v>
      </c>
      <c r="I41" s="5">
        <f>H41*$E$8*$F$9</f>
        <v>-38.076552672418217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-49.094344765332266</v>
      </c>
      <c r="U41" s="3">
        <f t="shared" si="9"/>
        <v>-37.773019571602624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-49.094344765332266</v>
      </c>
      <c r="U42" s="3">
        <f t="shared" si="9"/>
        <v>-37.773019571602624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-49.094344765332266</v>
      </c>
      <c r="U43" s="3">
        <f t="shared" si="9"/>
        <v>-37.773019571602624</v>
      </c>
    </row>
    <row r="44" spans="1:24" x14ac:dyDescent="0.2">
      <c r="B44" s="14" t="s">
        <v>88</v>
      </c>
      <c r="D44" s="3">
        <f>C32</f>
        <v>394.5</v>
      </c>
      <c r="E44" s="3">
        <f>D32</f>
        <v>178.5</v>
      </c>
      <c r="G44" s="1" t="s">
        <v>28</v>
      </c>
      <c r="H44" s="12">
        <f>$C$32-D40</f>
        <v>32</v>
      </c>
      <c r="I44" s="15">
        <f>H44*$E$8*$F$9</f>
        <v>3.3612405117720914</v>
      </c>
      <c r="T44" s="3">
        <f t="shared" si="9"/>
        <v>34.387202691234883</v>
      </c>
      <c r="U44" s="3">
        <f t="shared" si="9"/>
        <v>0</v>
      </c>
      <c r="W44" s="2">
        <f t="shared" si="10"/>
        <v>17.068799473842649</v>
      </c>
      <c r="X44" s="2">
        <f t="shared" si="11"/>
        <v>0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254.5</v>
      </c>
      <c r="E48" s="8">
        <v>190</v>
      </c>
      <c r="F48" s="2">
        <f>(360/(2*PI()))*(ATAN((E48-D$13)/(D48-C$13))-(PI()/2))</f>
        <v>-62.927919762007235</v>
      </c>
      <c r="G48" s="2">
        <f>IF((90-F48-G38&gt;180),90-F48-G38-180,90-F48-G38)</f>
        <v>107.0465157654251</v>
      </c>
      <c r="H48" s="3" t="s">
        <v>31</v>
      </c>
      <c r="I48" s="6" t="s">
        <v>31</v>
      </c>
      <c r="K48" s="2">
        <f>IF((90-G38-F38&gt;180),90-G38-F38-180,90-G38-F38)</f>
        <v>72.015867034365499</v>
      </c>
      <c r="N48" s="14">
        <f>IF(E48&gt;0,-(E48-D$13)*$E$8*$F$9,"")</f>
        <v>-1.2079458089180952</v>
      </c>
      <c r="O48">
        <f>IF(N48="","",N48*N48)</f>
        <v>1.4591330772827915</v>
      </c>
      <c r="P48">
        <f>IF(N48="","",ABS(N48))</f>
        <v>1.2079458089180952</v>
      </c>
      <c r="Q48">
        <f>IF(N48="","",ABS(N48-O$59))</f>
        <v>0.3076135289791424</v>
      </c>
      <c r="T48" s="3">
        <f t="shared" ref="T48:U53" si="13">(D48-C$13)*$E$8</f>
        <v>4.7613049880171374</v>
      </c>
      <c r="U48" s="3">
        <f t="shared" si="13"/>
        <v>2.4335558827643147</v>
      </c>
      <c r="W48" s="2">
        <f t="shared" ref="W48:W51" si="14">T48*$F$9</f>
        <v>2.3633722348397517</v>
      </c>
      <c r="X48" s="2">
        <f>-U48*$F$9</f>
        <v>-1.2079458089180952</v>
      </c>
    </row>
    <row r="49" spans="1:24" x14ac:dyDescent="0.2">
      <c r="B49" t="s">
        <v>32</v>
      </c>
      <c r="C49" s="8">
        <v>2</v>
      </c>
      <c r="D49" s="8">
        <v>279.5</v>
      </c>
      <c r="E49" s="8">
        <v>190.5</v>
      </c>
      <c r="G49" s="14">
        <f>IF((90-F38-G39&gt;180),90-F38-G39-180,90-F38-G39)</f>
        <v>101.29029045233062</v>
      </c>
      <c r="H49" s="3">
        <f>D49-D48</f>
        <v>25</v>
      </c>
      <c r="I49" s="5">
        <f>H49*$E$8*$F$9</f>
        <v>2.6259691498219464</v>
      </c>
      <c r="K49" s="2">
        <f t="shared" ref="K49:K52" si="15">IF((90-G39-F39&gt;180),90-G39-F39-180,90-G39-F39)</f>
        <v>89.706871847643555</v>
      </c>
      <c r="N49" s="14">
        <f t="shared" ref="N49:N52" si="16">IF(E49&gt;0,-(E49-D$13)*$E$8*$F$9,"")</f>
        <v>-1.2604651919145342</v>
      </c>
      <c r="O49">
        <f t="shared" ref="O49:O52" si="17">IF(N49="","",N49*N49)</f>
        <v>1.5887725000281436</v>
      </c>
      <c r="P49">
        <f t="shared" ref="P49:P52" si="18">IF(N49="","",ABS(N49))</f>
        <v>1.2604651919145342</v>
      </c>
      <c r="Q49">
        <f t="shared" ref="Q49:Q52" si="19">IF(N49="","",ABS(N49-O$59))</f>
        <v>0.36013291197558139</v>
      </c>
      <c r="T49" s="3">
        <f t="shared" si="13"/>
        <v>10.051643863591735</v>
      </c>
      <c r="U49" s="3">
        <f t="shared" si="13"/>
        <v>2.539362660275807</v>
      </c>
      <c r="W49" s="2">
        <f t="shared" si="14"/>
        <v>4.9893413846616976</v>
      </c>
      <c r="X49" s="2">
        <f t="shared" ref="X49:X51" si="20">-U49*$F$9</f>
        <v>-1.2604651919145342</v>
      </c>
    </row>
    <row r="50" spans="1:24" x14ac:dyDescent="0.2">
      <c r="B50" t="s">
        <v>33</v>
      </c>
      <c r="C50" s="8">
        <v>3</v>
      </c>
      <c r="D50" s="8">
        <v>342.5</v>
      </c>
      <c r="E50" s="8">
        <v>194</v>
      </c>
      <c r="G50" s="14">
        <f>IF((90-F39-G40&gt;180),90-F39-G40-180,90-F39-G40)</f>
        <v>92.277608958334071</v>
      </c>
      <c r="H50" s="3">
        <f t="shared" ref="H50:H53" si="21">D50-D49</f>
        <v>63</v>
      </c>
      <c r="I50" s="5">
        <f>H50*$E$8*$F$9</f>
        <v>6.6174422575513043</v>
      </c>
      <c r="K50" s="2">
        <f t="shared" si="15"/>
        <v>129.43490116508835</v>
      </c>
      <c r="N50" s="17">
        <f t="shared" si="16"/>
        <v>-1.6281008728896067</v>
      </c>
      <c r="O50">
        <f t="shared" si="17"/>
        <v>2.6507124523038992</v>
      </c>
      <c r="P50">
        <f t="shared" si="18"/>
        <v>1.6281008728896067</v>
      </c>
      <c r="Q50">
        <f t="shared" si="19"/>
        <v>0.72776859295065388</v>
      </c>
      <c r="T50" s="3">
        <f t="shared" si="13"/>
        <v>23.383297830039719</v>
      </c>
      <c r="U50" s="3">
        <f t="shared" si="13"/>
        <v>3.2800101028562505</v>
      </c>
      <c r="W50" s="2">
        <f t="shared" si="14"/>
        <v>11.606783642213001</v>
      </c>
      <c r="X50" s="2">
        <f t="shared" si="20"/>
        <v>-1.6281008728896067</v>
      </c>
    </row>
    <row r="51" spans="1:24" x14ac:dyDescent="0.2">
      <c r="B51" t="s">
        <v>34</v>
      </c>
      <c r="C51" s="8">
        <v>4</v>
      </c>
      <c r="D51" s="8">
        <v>376</v>
      </c>
      <c r="E51" s="8">
        <v>199</v>
      </c>
      <c r="G51" s="9">
        <f>IF((90-F40-$I$33&gt;180),90-F40-$I$33-180,90-F40-$I$33)</f>
        <v>8.931958660693482</v>
      </c>
      <c r="H51" s="3">
        <f t="shared" si="21"/>
        <v>33.5</v>
      </c>
      <c r="I51" s="5">
        <f>H51*$E$8*$F$9</f>
        <v>3.5187986607614081</v>
      </c>
      <c r="K51" s="2" t="e">
        <f t="shared" si="15"/>
        <v>#DIV/0!</v>
      </c>
      <c r="N51" s="14">
        <f t="shared" si="16"/>
        <v>-2.1532947028539957</v>
      </c>
      <c r="O51">
        <f t="shared" si="17"/>
        <v>4.6366780773390781</v>
      </c>
      <c r="P51">
        <f t="shared" si="18"/>
        <v>2.1532947028539957</v>
      </c>
      <c r="Q51">
        <f t="shared" si="19"/>
        <v>1.2529624229150429</v>
      </c>
      <c r="T51" s="3">
        <f t="shared" si="13"/>
        <v>30.472351923309681</v>
      </c>
      <c r="U51" s="3">
        <f t="shared" si="13"/>
        <v>4.3380778779711697</v>
      </c>
      <c r="W51" s="2">
        <f t="shared" si="14"/>
        <v>15.12558230297441</v>
      </c>
      <c r="X51" s="2">
        <f t="shared" si="20"/>
        <v>-2.1532947028539957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-376</v>
      </c>
      <c r="I52" s="5">
        <f>H52*$E$8*$F$9</f>
        <v>-39.494576013322067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-49.094344765332266</v>
      </c>
      <c r="U52" s="3">
        <f t="shared" si="13"/>
        <v>-37.773019571602624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-49.094344765332266</v>
      </c>
      <c r="U53" s="3">
        <f t="shared" si="13"/>
        <v>-37.773019571602624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16.5</v>
      </c>
      <c r="F57" s="2">
        <f>E57*$E$8*$F$9</f>
        <v>1.7331396388824845</v>
      </c>
      <c r="N57" t="s">
        <v>99</v>
      </c>
      <c r="O57" s="2">
        <f>SQRT((1/(C$37+C$47+2))*SUM(O38:O42,O48:O52))</f>
        <v>1.1596626506758712</v>
      </c>
    </row>
    <row r="58" spans="1:24" x14ac:dyDescent="0.2">
      <c r="B58" t="s">
        <v>39</v>
      </c>
      <c r="E58" s="3">
        <f t="shared" ref="E58:E61" si="23">E49-E39</f>
        <v>17</v>
      </c>
      <c r="F58" s="2">
        <f>E58*$E$8*$F$9</f>
        <v>1.7856590218789234</v>
      </c>
      <c r="N58" t="s">
        <v>100</v>
      </c>
      <c r="O58" s="2">
        <f>SUM(P38:P42,P48:P52)</f>
        <v>8.4031012794302278</v>
      </c>
    </row>
    <row r="59" spans="1:24" x14ac:dyDescent="0.2">
      <c r="B59" t="s">
        <v>40</v>
      </c>
      <c r="E59" s="3">
        <f t="shared" si="23"/>
        <v>5</v>
      </c>
      <c r="F59" s="2">
        <f>E59*$E$8*$F$9</f>
        <v>0.52519382996438924</v>
      </c>
      <c r="N59" t="s">
        <v>101</v>
      </c>
      <c r="O59" s="2">
        <f>AVERAGE(N48:N52,N38:N42)</f>
        <v>-0.90033227993895282</v>
      </c>
    </row>
    <row r="60" spans="1:24" x14ac:dyDescent="0.2">
      <c r="B60" t="s">
        <v>41</v>
      </c>
      <c r="E60" s="16">
        <f>E51-D$32</f>
        <v>20.5</v>
      </c>
      <c r="F60" s="2">
        <f>E60*$E$8*$F$9</f>
        <v>2.1532947028539957</v>
      </c>
      <c r="N60" t="s">
        <v>102</v>
      </c>
      <c r="O60" s="2">
        <f>(1/(C$37+C$47+2))*SUM(Q38:Q42,Q48:Q52)</f>
        <v>0.63356715995704094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0.53421924907251461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1.1536315057112172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10.976551046255734</v>
      </c>
    </row>
    <row r="64" spans="1:24" x14ac:dyDescent="0.2">
      <c r="N64" t="s">
        <v>106</v>
      </c>
      <c r="O64" s="18" cm="1">
        <f t="array" aca="1" ref="O64" ca="1">(INDIRECT(O56)-C$13)*E$8*F$9</f>
        <v>15.12558230297441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46.238148877550671</v>
      </c>
      <c r="P65" s="18" cm="1">
        <f t="array" aca="1" ref="P65" ca="1">(360/(2*PI()))*ATAN(ABS(INDIRECT(P56))/(ABS(C$32-INDIRECT(O56))*E$8*F$9))</f>
        <v>47.935673446421177</v>
      </c>
      <c r="Q65" s="2">
        <f ca="1">180-O65-P65</f>
        <v>85.826177676028166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6.11484418954955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-11.5</v>
      </c>
      <c r="F67" s="2">
        <f t="shared" ref="F67:F72" si="24">E67*$E$8*$F$9</f>
        <v>-1.2079458089180952</v>
      </c>
      <c r="N67" t="s">
        <v>110</v>
      </c>
      <c r="O67" s="18" cm="1">
        <f t="array" aca="1" ref="O67" ca="1">(360/(2*PI()))*ATAN((ABS(INDIRECT(P55))+ABS(INDIRECT(P56))/(ABS(O63-O64))))</f>
        <v>46.238148877550671</v>
      </c>
      <c r="P67" s="18" cm="1">
        <f t="array" aca="1" ref="P67" ca="1">(360/(2*PI()))*ATAN(ABS(INDIRECT(P56))/(ABS(0-INDIRECT(O56))*E$8*F$9))</f>
        <v>3.1207492751354513</v>
      </c>
      <c r="Q67" s="2">
        <f ca="1">180-O67-P67</f>
        <v>130.64110184731391</v>
      </c>
    </row>
    <row r="68" spans="1:17" x14ac:dyDescent="0.2">
      <c r="B68" t="s">
        <v>39</v>
      </c>
      <c r="C68" t="s">
        <v>43</v>
      </c>
      <c r="E68" s="3">
        <f>E38-E49</f>
        <v>-17</v>
      </c>
      <c r="F68" s="2">
        <f t="shared" si="24"/>
        <v>-1.7856590218789234</v>
      </c>
      <c r="N68" t="s">
        <v>111</v>
      </c>
      <c r="O68" s="18" cm="1">
        <f t="array" aca="1" ref="O68" ca="1">SQRT((INDIRECT(P55)*INDIRECT(P55))+((INDIRECT(O55)-C$13)*(INDIRECT(O55)-C$13)*E$8*F$9*E$8*F$9)           )</f>
        <v>10.989108309143674</v>
      </c>
    </row>
    <row r="69" spans="1:17" x14ac:dyDescent="0.2">
      <c r="B69" t="s">
        <v>40</v>
      </c>
      <c r="E69" s="3">
        <f t="shared" ref="E69:E72" si="25">E39-E50</f>
        <v>-20.5</v>
      </c>
      <c r="F69" s="2">
        <f t="shared" si="24"/>
        <v>-2.1532947028539957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-10</v>
      </c>
      <c r="F70" s="2">
        <f t="shared" si="24"/>
        <v>-1.0503876599287785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231</v>
      </c>
      <c r="D76" s="8">
        <v>178.5</v>
      </c>
      <c r="E76" s="3">
        <f>(D77-D76  )</f>
        <v>8</v>
      </c>
      <c r="F76" s="3">
        <f>ATAN(E76/E77)</f>
        <v>0.47646741947370669</v>
      </c>
      <c r="G76" s="2">
        <f>((PI()/2)-F76-F77)*(360/(2*PI()))</f>
        <v>41.519078288400962</v>
      </c>
    </row>
    <row r="77" spans="1:17" x14ac:dyDescent="0.2">
      <c r="A77" t="s">
        <v>62</v>
      </c>
      <c r="B77" s="8">
        <v>2</v>
      </c>
      <c r="C77" s="8">
        <v>246.5</v>
      </c>
      <c r="D77" s="8">
        <v>186.5</v>
      </c>
      <c r="E77" s="3">
        <f>AVERAGE(C77,C78)-C76</f>
        <v>15.5</v>
      </c>
      <c r="F77" s="3">
        <f>ATAN(E77/E78)</f>
        <v>0.36968428879530135</v>
      </c>
    </row>
    <row r="78" spans="1:17" x14ac:dyDescent="0.2">
      <c r="A78" t="s">
        <v>63</v>
      </c>
      <c r="B78" s="8">
        <v>3</v>
      </c>
      <c r="C78" s="8">
        <v>246.5</v>
      </c>
      <c r="D78" s="8">
        <v>218.5</v>
      </c>
      <c r="E78" s="3">
        <f>D78-D76</f>
        <v>40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E465-F8C4-1D4B-AF19-86D18B0866E1}">
  <sheetPr codeName="Sheet5"/>
  <dimension ref="A1:X79"/>
  <sheetViews>
    <sheetView topLeftCell="H24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201</v>
      </c>
      <c r="D3" s="8">
        <v>1500</v>
      </c>
    </row>
    <row r="4" spans="1:11" x14ac:dyDescent="0.2">
      <c r="B4" s="8">
        <v>2</v>
      </c>
      <c r="C4" s="8">
        <v>669.5</v>
      </c>
      <c r="D4" s="8">
        <v>1496.5</v>
      </c>
    </row>
    <row r="5" spans="1:11" x14ac:dyDescent="0.2">
      <c r="A5" t="s">
        <v>47</v>
      </c>
      <c r="B5" s="8">
        <v>3</v>
      </c>
      <c r="C5" s="8">
        <v>417.5</v>
      </c>
      <c r="D5" s="8">
        <v>1125.5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447.5</v>
      </c>
      <c r="D6" s="8">
        <v>1020.5</v>
      </c>
      <c r="E6" s="3">
        <f>SQRT(((C6-C5)^2)+((D6-D5)^2))</f>
        <v>109.20164833920778</v>
      </c>
      <c r="F6" s="2">
        <f>E6*E8</f>
        <v>23.308132584962156</v>
      </c>
      <c r="J6" s="3">
        <f>SQRT(((C5-C7)^2)+((D5-D7)^2))</f>
        <v>116.21101496846157</v>
      </c>
    </row>
    <row r="7" spans="1:11" x14ac:dyDescent="0.2">
      <c r="A7" t="s">
        <v>5</v>
      </c>
      <c r="B7" s="8">
        <v>5</v>
      </c>
      <c r="C7" s="8">
        <v>488.5</v>
      </c>
      <c r="D7" s="8">
        <v>1033.5</v>
      </c>
      <c r="E7" s="3">
        <f>SQRT(((D6-D7)^2)+((C6-C7)^2))</f>
        <v>43.011626335213137</v>
      </c>
      <c r="G7" s="2">
        <f>E7*E8</f>
        <v>9.1804538169782592</v>
      </c>
      <c r="H7" s="2">
        <f>G7/F6</f>
        <v>0.39387341665034403</v>
      </c>
      <c r="K7" s="2">
        <f>180-((360/(2*PI())*ACOS(((E7^2)+(E6^2)-(J6^2))/(2*E6*E7))))</f>
        <v>91.647028661258759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0.21344121576408109</v>
      </c>
      <c r="I8" s="2">
        <f>MAX(G7,H33)</f>
        <v>9.6510236484608924</v>
      </c>
    </row>
    <row r="9" spans="1:11" x14ac:dyDescent="0.2">
      <c r="A9" t="s">
        <v>59</v>
      </c>
      <c r="F9" s="3">
        <f>F6/G30</f>
        <v>0.42656893882503039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231.5</v>
      </c>
      <c r="D13" s="8">
        <v>274.16665999999998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247.16667000000001</v>
      </c>
      <c r="D14" s="8">
        <v>281.5</v>
      </c>
      <c r="G14" s="3">
        <f>(C14-C$13)*$E$8</f>
        <v>3.3439130917746587</v>
      </c>
      <c r="H14" s="3">
        <f>-(D14-D$13)*$E$8</f>
        <v>-1.5652370052113709</v>
      </c>
      <c r="J14" s="2">
        <f t="shared" ref="J14:K30" si="0">G14*$F$9</f>
        <v>1.4264094590814427</v>
      </c>
      <c r="K14" s="2">
        <f t="shared" si="0"/>
        <v>-0.66768148832268304</v>
      </c>
    </row>
    <row r="15" spans="1:11" x14ac:dyDescent="0.2">
      <c r="B15" s="8">
        <v>3</v>
      </c>
      <c r="C15" s="8">
        <v>261.83334000000002</v>
      </c>
      <c r="D15" s="8">
        <v>279.83334000000002</v>
      </c>
      <c r="G15" s="3">
        <f t="shared" ref="G15:G30" si="1">(C15-C$13)*$E$8</f>
        <v>6.4743849677852365</v>
      </c>
      <c r="H15" s="3">
        <f t="shared" ref="H15:H30" si="2">-(D15-D$13)*$E$8</f>
        <v>-1.209503068546012</v>
      </c>
      <c r="J15" s="2">
        <f t="shared" si="0"/>
        <v>2.7617715252528767</v>
      </c>
      <c r="K15" s="2">
        <f t="shared" si="0"/>
        <v>-0.5159364404552903</v>
      </c>
    </row>
    <row r="16" spans="1:11" x14ac:dyDescent="0.2">
      <c r="B16" s="8">
        <v>4</v>
      </c>
      <c r="C16" s="8">
        <v>276.83334000000002</v>
      </c>
      <c r="D16" s="8">
        <v>269.83334000000002</v>
      </c>
      <c r="G16" s="3">
        <f t="shared" si="1"/>
        <v>9.6760032042464523</v>
      </c>
      <c r="H16" s="3">
        <f t="shared" si="2"/>
        <v>0.92490908909479885</v>
      </c>
      <c r="J16" s="2">
        <f t="shared" si="0"/>
        <v>4.1274824189030026</v>
      </c>
      <c r="K16" s="2">
        <f t="shared" si="0"/>
        <v>0.39453748864479382</v>
      </c>
    </row>
    <row r="17" spans="1:11" x14ac:dyDescent="0.2">
      <c r="B17" s="8">
        <v>5</v>
      </c>
      <c r="C17" s="8">
        <v>291.16665999999998</v>
      </c>
      <c r="D17" s="8">
        <v>294.16665999999998</v>
      </c>
      <c r="G17" s="3">
        <f t="shared" si="1"/>
        <v>12.735324450982063</v>
      </c>
      <c r="H17" s="3">
        <f t="shared" si="2"/>
        <v>-4.2688243152816217</v>
      </c>
      <c r="J17" s="2">
        <f t="shared" si="0"/>
        <v>5.4324938366478808</v>
      </c>
      <c r="K17" s="2">
        <f t="shared" si="0"/>
        <v>-1.8209478582001684</v>
      </c>
    </row>
    <row r="18" spans="1:11" x14ac:dyDescent="0.2">
      <c r="B18" s="8">
        <v>6</v>
      </c>
      <c r="C18" s="8">
        <v>306.83334000000002</v>
      </c>
      <c r="D18" s="8">
        <v>277.83334000000002</v>
      </c>
      <c r="G18" s="3">
        <f t="shared" si="1"/>
        <v>16.079239677168886</v>
      </c>
      <c r="H18" s="3">
        <f t="shared" si="2"/>
        <v>-0.7826206370178499</v>
      </c>
      <c r="J18" s="2">
        <f t="shared" si="0"/>
        <v>6.8589042062032561</v>
      </c>
      <c r="K18" s="2">
        <f t="shared" si="0"/>
        <v>-0.33384165463527354</v>
      </c>
    </row>
    <row r="19" spans="1:11" x14ac:dyDescent="0.2">
      <c r="B19" s="8">
        <v>7</v>
      </c>
      <c r="C19" s="8">
        <v>320.5</v>
      </c>
      <c r="D19" s="8">
        <v>267.83334000000002</v>
      </c>
      <c r="G19" s="3">
        <f t="shared" si="1"/>
        <v>18.996268203003218</v>
      </c>
      <c r="H19" s="3">
        <f t="shared" si="2"/>
        <v>1.3517915206229612</v>
      </c>
      <c r="J19" s="2">
        <f t="shared" si="0"/>
        <v>8.1032179689907498</v>
      </c>
      <c r="K19" s="2">
        <f t="shared" si="0"/>
        <v>0.57663227446481069</v>
      </c>
    </row>
    <row r="20" spans="1:11" x14ac:dyDescent="0.2">
      <c r="B20" s="8">
        <v>8</v>
      </c>
      <c r="C20" s="8">
        <v>335.83334000000002</v>
      </c>
      <c r="D20" s="8">
        <v>266.16665999999998</v>
      </c>
      <c r="G20" s="3">
        <f t="shared" si="1"/>
        <v>22.269034934327237</v>
      </c>
      <c r="H20" s="3">
        <f t="shared" si="2"/>
        <v>1.7075297261126487</v>
      </c>
      <c r="J20" s="2">
        <f t="shared" si="0"/>
        <v>9.4992786005935006</v>
      </c>
      <c r="K20" s="2">
        <f t="shared" si="0"/>
        <v>0.72837914328006736</v>
      </c>
    </row>
    <row r="21" spans="1:11" x14ac:dyDescent="0.2">
      <c r="B21" s="8">
        <v>9</v>
      </c>
      <c r="C21" s="8">
        <v>352.5</v>
      </c>
      <c r="D21" s="8">
        <v>287.83334000000002</v>
      </c>
      <c r="G21" s="3">
        <f t="shared" si="1"/>
        <v>25.826387107453812</v>
      </c>
      <c r="H21" s="3">
        <f t="shared" si="2"/>
        <v>-2.9170327946586609</v>
      </c>
      <c r="J21" s="2">
        <f t="shared" si="0"/>
        <v>11.016734542111019</v>
      </c>
      <c r="K21" s="2">
        <f t="shared" si="0"/>
        <v>-1.2443155837353577</v>
      </c>
    </row>
    <row r="22" spans="1:11" x14ac:dyDescent="0.2">
      <c r="B22" s="8">
        <v>10</v>
      </c>
      <c r="C22" s="8">
        <v>366.83330999999998</v>
      </c>
      <c r="D22" s="8">
        <v>284.83334000000002</v>
      </c>
      <c r="G22" s="3">
        <f t="shared" si="1"/>
        <v>28.885706219777269</v>
      </c>
      <c r="H22" s="3">
        <f t="shared" si="2"/>
        <v>-2.2767091473664176</v>
      </c>
      <c r="J22" s="2">
        <f t="shared" si="0"/>
        <v>12.32174504938197</v>
      </c>
      <c r="K22" s="2">
        <f t="shared" si="0"/>
        <v>-0.97117340500533245</v>
      </c>
    </row>
    <row r="23" spans="1:11" x14ac:dyDescent="0.2">
      <c r="B23" s="8">
        <v>11</v>
      </c>
      <c r="C23" s="8">
        <v>381.16669000000002</v>
      </c>
      <c r="D23" s="8">
        <v>294.16665999999998</v>
      </c>
      <c r="G23" s="3">
        <f t="shared" si="1"/>
        <v>31.945040272985842</v>
      </c>
      <c r="H23" s="3">
        <f t="shared" si="2"/>
        <v>-4.2688243152816217</v>
      </c>
      <c r="J23" s="2">
        <f t="shared" si="0"/>
        <v>13.62676192997043</v>
      </c>
      <c r="K23" s="2">
        <f t="shared" si="0"/>
        <v>-1.8209478582001684</v>
      </c>
    </row>
    <row r="24" spans="1:11" x14ac:dyDescent="0.2">
      <c r="B24" s="8">
        <v>12</v>
      </c>
      <c r="C24" s="8">
        <v>395.83330999999998</v>
      </c>
      <c r="D24" s="8">
        <v>267.83334000000002</v>
      </c>
      <c r="G24" s="3">
        <f t="shared" si="1"/>
        <v>35.075501476935621</v>
      </c>
      <c r="H24" s="3">
        <f t="shared" si="2"/>
        <v>1.3517915206229612</v>
      </c>
      <c r="J24" s="2">
        <f t="shared" si="0"/>
        <v>14.962119443772213</v>
      </c>
      <c r="K24" s="2">
        <f t="shared" si="0"/>
        <v>0.57663227446481069</v>
      </c>
    </row>
    <row r="25" spans="1:11" x14ac:dyDescent="0.2">
      <c r="B25" s="8">
        <v>13</v>
      </c>
      <c r="C25" s="8">
        <v>410.83330999999998</v>
      </c>
      <c r="D25" s="8">
        <v>220.5</v>
      </c>
      <c r="G25" s="3">
        <f t="shared" si="1"/>
        <v>38.277119713396836</v>
      </c>
      <c r="H25" s="3">
        <f t="shared" si="2"/>
        <v>11.454677156397576</v>
      </c>
      <c r="J25" s="2">
        <f t="shared" si="0"/>
        <v>16.327830337422338</v>
      </c>
      <c r="K25" s="2">
        <f t="shared" si="0"/>
        <v>4.8862094791878308</v>
      </c>
    </row>
    <row r="26" spans="1:11" x14ac:dyDescent="0.2">
      <c r="B26" s="8">
        <v>14</v>
      </c>
      <c r="C26" s="8">
        <v>426.5</v>
      </c>
      <c r="D26" s="8">
        <v>200.16667000000001</v>
      </c>
      <c r="G26" s="3">
        <f t="shared" si="1"/>
        <v>41.621037073995815</v>
      </c>
      <c r="H26" s="3">
        <f t="shared" si="2"/>
        <v>15.794647832129836</v>
      </c>
      <c r="J26" s="2">
        <f t="shared" si="0"/>
        <v>17.754241617451644</v>
      </c>
      <c r="K26" s="2">
        <f t="shared" si="0"/>
        <v>6.7375061648666907</v>
      </c>
    </row>
    <row r="27" spans="1:11" x14ac:dyDescent="0.2">
      <c r="B27" s="8">
        <v>15</v>
      </c>
      <c r="C27" s="8">
        <v>441.5</v>
      </c>
      <c r="D27" s="8">
        <v>183.16667000000001</v>
      </c>
      <c r="G27" s="3">
        <f t="shared" si="1"/>
        <v>44.82265531045703</v>
      </c>
      <c r="H27" s="3">
        <f t="shared" si="2"/>
        <v>19.423148500119215</v>
      </c>
      <c r="J27" s="2">
        <f t="shared" si="0"/>
        <v>19.119952511101769</v>
      </c>
      <c r="K27" s="2">
        <f t="shared" si="0"/>
        <v>8.2853118443368334</v>
      </c>
    </row>
    <row r="28" spans="1:11" x14ac:dyDescent="0.2">
      <c r="B28" s="8">
        <v>16</v>
      </c>
      <c r="C28" s="8">
        <v>456.83330999999998</v>
      </c>
      <c r="D28" s="8">
        <v>173.16667000000001</v>
      </c>
      <c r="G28" s="3">
        <f t="shared" si="1"/>
        <v>48.095415638544566</v>
      </c>
      <c r="H28" s="3">
        <f t="shared" si="2"/>
        <v>21.557560657760025</v>
      </c>
      <c r="J28" s="2">
        <f t="shared" si="0"/>
        <v>20.516010411282725</v>
      </c>
      <c r="K28" s="2">
        <f t="shared" si="0"/>
        <v>9.1957857734369171</v>
      </c>
    </row>
    <row r="29" spans="1:11" x14ac:dyDescent="0.2">
      <c r="B29" s="8">
        <v>17</v>
      </c>
      <c r="C29" s="8">
        <v>470.83330999999998</v>
      </c>
      <c r="D29" s="8">
        <v>172.5</v>
      </c>
      <c r="G29" s="3">
        <f t="shared" si="1"/>
        <v>51.083592659241702</v>
      </c>
      <c r="H29" s="3">
        <f t="shared" si="2"/>
        <v>21.699855513073469</v>
      </c>
      <c r="J29" s="2">
        <f t="shared" si="0"/>
        <v>21.790673912022847</v>
      </c>
      <c r="K29" s="2">
        <f t="shared" si="0"/>
        <v>9.2564843388682352</v>
      </c>
    </row>
    <row r="30" spans="1:11" x14ac:dyDescent="0.2">
      <c r="B30" s="8">
        <v>18</v>
      </c>
      <c r="C30" s="8">
        <v>487.5</v>
      </c>
      <c r="D30" s="8">
        <v>174.83332999999999</v>
      </c>
      <c r="G30" s="3">
        <f t="shared" si="1"/>
        <v>54.64095123560476</v>
      </c>
      <c r="H30" s="3">
        <f t="shared" si="2"/>
        <v>21.201826721094669</v>
      </c>
      <c r="J30" s="2">
        <f t="shared" si="0"/>
        <v>23.308132584962156</v>
      </c>
      <c r="K30" s="2">
        <f t="shared" si="0"/>
        <v>9.044040725569527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392.83334000000002</v>
      </c>
      <c r="D32" s="8">
        <v>274.16665999999998</v>
      </c>
      <c r="G32" s="2">
        <f>(C32-C$13)*$E$8*$F$9</f>
        <v>14.688979996463981</v>
      </c>
      <c r="I32" t="s">
        <v>16</v>
      </c>
    </row>
    <row r="33" spans="1:24" x14ac:dyDescent="0.2">
      <c r="A33" t="s">
        <v>17</v>
      </c>
      <c r="B33" s="8">
        <v>2</v>
      </c>
      <c r="C33" s="8">
        <v>392.5</v>
      </c>
      <c r="D33" s="8">
        <v>380.16665999999998</v>
      </c>
      <c r="E33" s="3">
        <f>D33-D32</f>
        <v>106</v>
      </c>
      <c r="H33" s="2">
        <f>E33*E8*$F$9</f>
        <v>9.6510236484608924</v>
      </c>
      <c r="I33" s="9">
        <f>-(360/(2*PI()))*(ATAN((-E51+E33)/(-D51+D33))-(0))</f>
        <v>-86.800775229607652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276.16665999999998</v>
      </c>
      <c r="E38" s="8">
        <v>269.16665999999998</v>
      </c>
      <c r="F38" s="2">
        <f>(360/(2*PI()))*(ATAN((E49-E38)/(D49-D38))-(PI()/2))</f>
        <v>-28.258028781213106</v>
      </c>
      <c r="G38" s="2">
        <f>-(360/(2*PI()))*(ATAN((-E48+E38)/(-D48+D38))-(0))</f>
        <v>40.601304756026494</v>
      </c>
      <c r="H38" s="4">
        <f>D38-C13</f>
        <v>44.666659999999979</v>
      </c>
      <c r="I38" s="5">
        <f>H38*$E$8*$F$9</f>
        <v>4.0667829429977544</v>
      </c>
      <c r="J38" s="11" t="s">
        <v>53</v>
      </c>
      <c r="N38" s="14">
        <f>IF(E38&gt;0,-(E38-D$13)*$E$8*$F$9,"")</f>
        <v>0.45523696455004209</v>
      </c>
      <c r="O38">
        <f>IF(N38="","",N38*N38)</f>
        <v>0.20724069389273628</v>
      </c>
      <c r="P38">
        <f>IF(N38="","",ABS(N38))</f>
        <v>0.45523696455004209</v>
      </c>
      <c r="Q38">
        <f>IF(N38="","",ABS(N38-O$59))</f>
        <v>1.2746642811463453</v>
      </c>
      <c r="T38" s="3">
        <f>(D38-C$13)*$E$8</f>
        <v>9.533706214520846</v>
      </c>
      <c r="U38" s="3">
        <f>(E38-D$13)*$E$8</f>
        <v>-1.0672060788204054</v>
      </c>
      <c r="W38" s="2">
        <f>T38*$F$9</f>
        <v>4.0667829429977544</v>
      </c>
      <c r="X38" s="2">
        <f>-U38*$F$9</f>
        <v>0.45523696455004209</v>
      </c>
    </row>
    <row r="39" spans="1:24" x14ac:dyDescent="0.2">
      <c r="B39" t="s">
        <v>24</v>
      </c>
      <c r="C39" s="8">
        <v>2</v>
      </c>
      <c r="D39" s="8">
        <v>329.83334000000002</v>
      </c>
      <c r="E39" s="8">
        <v>263.83334000000002</v>
      </c>
      <c r="F39" s="2">
        <f t="shared" ref="F39:F42" si="3">(360/(2*PI()))*(ATAN((E50-E39)/(D50-D39))-(PI()/2))</f>
        <v>-38.367485384861531</v>
      </c>
      <c r="G39" s="2">
        <f t="shared" ref="G39:G42" si="4">-(360/(2*PI()))*(ATAN((-E49+E39)/(-D49+D39))-(0))</f>
        <v>39.130394802971217</v>
      </c>
      <c r="H39" s="3">
        <f>D39-D38</f>
        <v>53.666680000000042</v>
      </c>
      <c r="I39" s="5">
        <f>H39*$E$8*$F$9</f>
        <v>4.8862113001356944</v>
      </c>
      <c r="J39" s="11" t="s">
        <v>53</v>
      </c>
      <c r="N39" s="17">
        <f t="shared" ref="N39:N42" si="5">IF(E39&gt;0,-(E39-D$13)*$E$8*$F$9,"")</f>
        <v>0.94082184610484432</v>
      </c>
      <c r="O39">
        <f t="shared" ref="O39:O42" si="6">IF(N39="","",N39*N39)</f>
        <v>0.88514574610812735</v>
      </c>
      <c r="P39">
        <f t="shared" ref="P39:P42" si="7">IF(N39="","",ABS(N39))</f>
        <v>0.94082184610484432</v>
      </c>
      <c r="Q39">
        <f t="shared" ref="Q39:Q42" si="8">IF(N39="","",ABS(N39-O$59))</f>
        <v>1.7602491627011476</v>
      </c>
      <c r="T39" s="3">
        <f t="shared" ref="T39:U44" si="9">(D39-C$13)*$E$8</f>
        <v>20.988387639742751</v>
      </c>
      <c r="U39" s="3">
        <f t="shared" si="9"/>
        <v>-2.2055563836792853</v>
      </c>
      <c r="W39" s="2">
        <f t="shared" ref="W39:W44" si="10">T39*$F$9</f>
        <v>8.9529942431334497</v>
      </c>
      <c r="X39" s="2">
        <f t="shared" ref="X39:X44" si="11">-U39*$F$9</f>
        <v>0.94082184610484432</v>
      </c>
    </row>
    <row r="40" spans="1:24" x14ac:dyDescent="0.2">
      <c r="B40" t="s">
        <v>25</v>
      </c>
      <c r="C40" s="8">
        <v>3</v>
      </c>
      <c r="D40" s="8">
        <v>361.83334000000002</v>
      </c>
      <c r="E40" s="8">
        <v>283.5</v>
      </c>
      <c r="F40" s="2">
        <f t="shared" si="3"/>
        <v>-65.308408467594276</v>
      </c>
      <c r="G40" s="2">
        <f t="shared" si="4"/>
        <v>18.434975267123956</v>
      </c>
      <c r="H40" s="3">
        <f t="shared" ref="H40:H42" si="12">D40-D39</f>
        <v>32</v>
      </c>
      <c r="I40" s="5">
        <f>H40*$E$8*$F$9</f>
        <v>2.9135165731202695</v>
      </c>
      <c r="J40" s="11" t="s">
        <v>53</v>
      </c>
      <c r="N40" s="14">
        <f t="shared" si="5"/>
        <v>-0.84977627414269996</v>
      </c>
      <c r="O40">
        <f t="shared" si="6"/>
        <v>0.72211971609584913</v>
      </c>
      <c r="P40">
        <f t="shared" si="7"/>
        <v>0.84977627414269996</v>
      </c>
      <c r="Q40">
        <f t="shared" si="8"/>
        <v>3.0348957546396771E-2</v>
      </c>
      <c r="T40" s="3">
        <f t="shared" si="9"/>
        <v>27.818506544193344</v>
      </c>
      <c r="U40" s="3">
        <f t="shared" si="9"/>
        <v>1.9921194367395332</v>
      </c>
      <c r="W40" s="2">
        <f t="shared" si="10"/>
        <v>11.866510816253719</v>
      </c>
      <c r="X40" s="2">
        <f t="shared" si="11"/>
        <v>-0.84977627414269996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-37.21624659974524</v>
      </c>
      <c r="H41" s="3">
        <f t="shared" si="12"/>
        <v>-361.83334000000002</v>
      </c>
      <c r="I41" s="5">
        <f>H41*$E$8*$F$9</f>
        <v>-32.943982274920664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-49.411641449384774</v>
      </c>
      <c r="U41" s="3">
        <f t="shared" si="9"/>
        <v>-58.518465232377459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-49.411641449384774</v>
      </c>
      <c r="U42" s="3">
        <f t="shared" si="9"/>
        <v>-58.518465232377459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-49.411641449384774</v>
      </c>
      <c r="U43" s="3">
        <f t="shared" si="9"/>
        <v>-58.518465232377459</v>
      </c>
    </row>
    <row r="44" spans="1:24" x14ac:dyDescent="0.2">
      <c r="B44" s="14" t="s">
        <v>88</v>
      </c>
      <c r="D44" s="3">
        <f>C32</f>
        <v>392.83334000000002</v>
      </c>
      <c r="E44" s="3">
        <f>D32</f>
        <v>274.16665999999998</v>
      </c>
      <c r="G44" s="1" t="s">
        <v>28</v>
      </c>
      <c r="H44" s="12">
        <f>$C$32-D40</f>
        <v>31</v>
      </c>
      <c r="I44" s="15">
        <f>H44*$E$8*$F$9</f>
        <v>2.8224691802102613</v>
      </c>
      <c r="T44" s="3">
        <f t="shared" si="9"/>
        <v>34.435184232879863</v>
      </c>
      <c r="U44" s="3">
        <f t="shared" si="9"/>
        <v>0</v>
      </c>
      <c r="W44" s="2">
        <f t="shared" si="10"/>
        <v>14.688979996463981</v>
      </c>
      <c r="X44" s="2">
        <f t="shared" si="11"/>
        <v>0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257.5</v>
      </c>
      <c r="E48" s="8">
        <v>285.16665999999998</v>
      </c>
      <c r="F48" s="2">
        <f>(360/(2*PI()))*(ATAN((E48-D$13)/(D48-C$13))-(PI()/2))</f>
        <v>-67.067899562410219</v>
      </c>
      <c r="G48" s="2">
        <f>IF((90-F48-G38&gt;180),90-F48-G38-180,90-F48-G38)</f>
        <v>116.46659480638372</v>
      </c>
      <c r="H48" s="3" t="s">
        <v>31</v>
      </c>
      <c r="I48" s="6" t="s">
        <v>31</v>
      </c>
      <c r="K48" s="2">
        <f>IF((90-G38-F38&gt;180),90-G38-F38-180,90-G38-F38)</f>
        <v>77.656724025186605</v>
      </c>
      <c r="N48" s="14">
        <f>IF(E48&gt;0,-(E48-D$13)*$E$8*$F$9,"")</f>
        <v>-1.0015213220100927</v>
      </c>
      <c r="O48">
        <f>IF(N48="","",N48*N48)</f>
        <v>1.0030449584408438</v>
      </c>
      <c r="P48">
        <f>IF(N48="","",ABS(N48))</f>
        <v>1.0015213220100927</v>
      </c>
      <c r="Q48">
        <f>IF(N48="","",ABS(N48-O$59))</f>
        <v>0.18209400541378951</v>
      </c>
      <c r="T48" s="3">
        <f t="shared" ref="T48:U53" si="13">(D48-C$13)*$E$8</f>
        <v>5.5494716098661083</v>
      </c>
      <c r="U48" s="3">
        <f t="shared" si="13"/>
        <v>2.3478533734048921</v>
      </c>
      <c r="W48" s="2">
        <f t="shared" ref="W48:W51" si="14">T48*$F$9</f>
        <v>2.367232215660219</v>
      </c>
      <c r="X48" s="2">
        <f>-U48*$F$9</f>
        <v>-1.0015213220100927</v>
      </c>
    </row>
    <row r="49" spans="1:24" x14ac:dyDescent="0.2">
      <c r="B49" t="s">
        <v>32</v>
      </c>
      <c r="C49" s="8">
        <v>2</v>
      </c>
      <c r="D49" s="8">
        <v>290.5</v>
      </c>
      <c r="E49" s="8">
        <v>295.83334000000002</v>
      </c>
      <c r="G49" s="14">
        <f>IF((90-F38-G39&gt;180),90-F38-G39-180,90-F38-G39)</f>
        <v>79.127633978241903</v>
      </c>
      <c r="H49" s="3">
        <f>D49-D48</f>
        <v>33</v>
      </c>
      <c r="I49" s="5">
        <f>H49*$E$8*$F$9</f>
        <v>3.0045639660302776</v>
      </c>
      <c r="K49" s="2">
        <f t="shared" ref="K49:K52" si="15">IF((90-G39-F39&gt;180),90-G39-F39-180,90-G39-F39)</f>
        <v>89.237090581890314</v>
      </c>
      <c r="N49" s="14">
        <f t="shared" ref="N49:N52" si="16">IF(E49&gt;0,-(E49-D$13)*$E$8*$F$9,"")</f>
        <v>-1.9726947270154251</v>
      </c>
      <c r="O49">
        <f t="shared" ref="O49:O52" si="17">IF(N49="","",N49*N49)</f>
        <v>3.8915244859944629</v>
      </c>
      <c r="P49">
        <f t="shared" ref="P49:P52" si="18">IF(N49="","",ABS(N49))</f>
        <v>1.9726947270154251</v>
      </c>
      <c r="Q49">
        <f t="shared" ref="Q49:Q52" si="19">IF(N49="","",ABS(N49-O$59))</f>
        <v>1.1532674104191218</v>
      </c>
      <c r="T49" s="3">
        <f t="shared" si="13"/>
        <v>12.593031730080785</v>
      </c>
      <c r="U49" s="3">
        <f t="shared" si="13"/>
        <v>4.6245625207713097</v>
      </c>
      <c r="W49" s="2">
        <f t="shared" si="14"/>
        <v>5.3717961816904971</v>
      </c>
      <c r="X49" s="2">
        <f t="shared" ref="X49:X51" si="20">-U49*$F$9</f>
        <v>-1.9726947270154251</v>
      </c>
    </row>
    <row r="50" spans="1:24" x14ac:dyDescent="0.2">
      <c r="B50" t="s">
        <v>33</v>
      </c>
      <c r="C50" s="8">
        <v>3</v>
      </c>
      <c r="D50" s="8">
        <v>348.83334000000002</v>
      </c>
      <c r="E50" s="8">
        <v>287.83334000000002</v>
      </c>
      <c r="G50" s="14">
        <f>IF((90-F39-G40&gt;180),90-F39-G40-180,90-F39-G40)</f>
        <v>109.93251011773758</v>
      </c>
      <c r="H50" s="3">
        <f t="shared" ref="H50:H53" si="21">D50-D49</f>
        <v>58.333340000000021</v>
      </c>
      <c r="I50" s="5">
        <f>H50*$E$8*$F$9</f>
        <v>5.3110985267331126</v>
      </c>
      <c r="K50" s="2">
        <f t="shared" si="15"/>
        <v>136.87343320047032</v>
      </c>
      <c r="N50" s="17">
        <f t="shared" si="16"/>
        <v>-1.2443155837353577</v>
      </c>
      <c r="O50">
        <f t="shared" si="17"/>
        <v>1.5483212719266639</v>
      </c>
      <c r="P50">
        <f t="shared" si="18"/>
        <v>1.2443155837353577</v>
      </c>
      <c r="Q50">
        <f t="shared" si="19"/>
        <v>0.42488826713905448</v>
      </c>
      <c r="T50" s="3">
        <f t="shared" si="13"/>
        <v>25.043770739260292</v>
      </c>
      <c r="U50" s="3">
        <f t="shared" si="13"/>
        <v>2.9170327946586609</v>
      </c>
      <c r="W50" s="2">
        <f t="shared" si="14"/>
        <v>10.682894708423611</v>
      </c>
      <c r="X50" s="2">
        <f t="shared" si="20"/>
        <v>-1.2443155837353577</v>
      </c>
    </row>
    <row r="51" spans="1:24" x14ac:dyDescent="0.2">
      <c r="B51" t="s">
        <v>34</v>
      </c>
      <c r="C51" s="8">
        <v>4</v>
      </c>
      <c r="D51" s="8">
        <v>390.83330999999998</v>
      </c>
      <c r="E51" s="8">
        <v>296.83334000000002</v>
      </c>
      <c r="G51" s="9">
        <f>IF((90-F40-$I$33&gt;180),90-F40-$I$33-180,90-F40-$I$33)</f>
        <v>62.109183697201956</v>
      </c>
      <c r="H51" s="3">
        <f t="shared" si="21"/>
        <v>41.999969999999962</v>
      </c>
      <c r="I51" s="5">
        <f>H51*$E$8*$F$9</f>
        <v>3.823987770798563</v>
      </c>
      <c r="K51" s="2" t="e">
        <f t="shared" si="15"/>
        <v>#DIV/0!</v>
      </c>
      <c r="N51" s="14">
        <f t="shared" si="16"/>
        <v>-2.0637421199254335</v>
      </c>
      <c r="O51">
        <f t="shared" si="17"/>
        <v>4.2590315375543222</v>
      </c>
      <c r="P51">
        <f t="shared" si="18"/>
        <v>2.0637421199254335</v>
      </c>
      <c r="Q51">
        <f t="shared" si="19"/>
        <v>1.2443148033291305</v>
      </c>
      <c r="T51" s="3">
        <f t="shared" si="13"/>
        <v>34.008295398115216</v>
      </c>
      <c r="U51" s="3">
        <f t="shared" si="13"/>
        <v>4.8380037365353905</v>
      </c>
      <c r="W51" s="2">
        <f t="shared" si="14"/>
        <v>14.506882479222172</v>
      </c>
      <c r="X51" s="2">
        <f t="shared" si="20"/>
        <v>-2.0637421199254335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-390.83330999999998</v>
      </c>
      <c r="I52" s="5">
        <f>H52*$E$8*$F$9</f>
        <v>-35.584353937889119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-49.411641449384774</v>
      </c>
      <c r="U52" s="3">
        <f t="shared" si="13"/>
        <v>-58.518465232377459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-49.411641449384774</v>
      </c>
      <c r="U53" s="3">
        <f t="shared" si="13"/>
        <v>-58.518465232377459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>E57*$E$8*$F$9</f>
        <v>1.4567582865601347</v>
      </c>
      <c r="N57" t="s">
        <v>99</v>
      </c>
      <c r="O57" s="2">
        <f>SQRT((1/(C$37+C$47+2))*SUM(O38:O42,O48:O52))</f>
        <v>1.1792854903623731</v>
      </c>
    </row>
    <row r="58" spans="1:24" x14ac:dyDescent="0.2">
      <c r="B58" t="s">
        <v>39</v>
      </c>
      <c r="E58" s="3">
        <f t="shared" ref="E58:E61" si="23">E49-E39</f>
        <v>32</v>
      </c>
      <c r="F58" s="2">
        <f>E58*$E$8*$F$9</f>
        <v>2.9135165731202695</v>
      </c>
      <c r="N58" t="s">
        <v>100</v>
      </c>
      <c r="O58" s="2">
        <f>SUM(P38:P42,P48:P52)</f>
        <v>8.5281088374838951</v>
      </c>
    </row>
    <row r="59" spans="1:24" x14ac:dyDescent="0.2">
      <c r="B59" t="s">
        <v>40</v>
      </c>
      <c r="E59" s="3">
        <f t="shared" si="23"/>
        <v>4.3333400000000211</v>
      </c>
      <c r="F59" s="2">
        <f>E59*$E$8*$F$9</f>
        <v>0.39453930959265782</v>
      </c>
      <c r="N59" t="s">
        <v>101</v>
      </c>
      <c r="O59" s="2">
        <f>AVERAGE(N48:N52,N38:N42)</f>
        <v>-0.81942731659630319</v>
      </c>
    </row>
    <row r="60" spans="1:24" x14ac:dyDescent="0.2">
      <c r="B60" t="s">
        <v>41</v>
      </c>
      <c r="E60" s="16">
        <f>E51-D$32</f>
        <v>22.666680000000042</v>
      </c>
      <c r="F60" s="2">
        <f>E60*$E$8*$F$9</f>
        <v>2.0637421199254335</v>
      </c>
      <c r="N60" t="s">
        <v>102</v>
      </c>
      <c r="O60" s="2">
        <f>(1/(C$37+C$47+2))*SUM(Q38:Q42,Q48:Q52)</f>
        <v>0.67442520974388731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0.71925314059500467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1.2574973768175843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8.9529942431334497</v>
      </c>
    </row>
    <row r="64" spans="1:24" x14ac:dyDescent="0.2">
      <c r="N64" t="s">
        <v>106</v>
      </c>
      <c r="O64" s="18" cm="1">
        <f t="array" aca="1" ref="O64" ca="1">(INDIRECT(O56)-C$13)*E$8*F$9</f>
        <v>14.506882479222172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52.694093417524691</v>
      </c>
      <c r="P65" s="18" cm="1">
        <f t="array" aca="1" ref="P65" ca="1">(360/(2*PI()))*ATAN(ABS(INDIRECT(P56))/(ABS(C$32-INDIRECT(O56))*E$8*F$9))</f>
        <v>84.957476634917441</v>
      </c>
      <c r="Q65" s="2">
        <f ca="1">180-O65-P65</f>
        <v>42.348429947557861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5.8126309282904716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24">E67*$E$8*$F$9</f>
        <v>-1.0015213220100927</v>
      </c>
      <c r="N67" t="s">
        <v>110</v>
      </c>
      <c r="O67" s="18" cm="1">
        <f t="array" aca="1" ref="O67" ca="1">(360/(2*PI()))*ATAN((ABS(INDIRECT(P55))+ABS(INDIRECT(P56))/(ABS(O63-O64))))</f>
        <v>52.694093417524691</v>
      </c>
      <c r="P67" s="18" cm="1">
        <f t="array" aca="1" ref="P67" ca="1">(360/(2*PI()))*ATAN(ABS(INDIRECT(P56))/(ABS(0-INDIRECT(O56))*E$8*F$9))</f>
        <v>3.3191949835696235</v>
      </c>
      <c r="Q67" s="2">
        <f ca="1">180-O67-P67</f>
        <v>123.98671159890569</v>
      </c>
    </row>
    <row r="68" spans="1:17" x14ac:dyDescent="0.2">
      <c r="B68" t="s">
        <v>39</v>
      </c>
      <c r="C68" t="s">
        <v>43</v>
      </c>
      <c r="E68" s="3">
        <f>E38-E49</f>
        <v>-26.666680000000042</v>
      </c>
      <c r="F68" s="2">
        <f t="shared" si="24"/>
        <v>-2.4279316915654672</v>
      </c>
      <c r="N68" t="s">
        <v>111</v>
      </c>
      <c r="O68" s="18" cm="1">
        <f t="array" aca="1" ref="O68" ca="1">SQRT((INDIRECT(P55)*INDIRECT(P55))+((INDIRECT(O55)-C$13)*(INDIRECT(O55)-C$13)*E$8*F$9*E$8*F$9)           )</f>
        <v>9.0022914673814469</v>
      </c>
    </row>
    <row r="69" spans="1:17" x14ac:dyDescent="0.2">
      <c r="B69" t="s">
        <v>40</v>
      </c>
      <c r="E69" s="3">
        <f t="shared" ref="E69:E72" si="25">E39-E50</f>
        <v>-24</v>
      </c>
      <c r="F69" s="2">
        <f t="shared" si="24"/>
        <v>-2.1851374298402022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-13.333340000000021</v>
      </c>
      <c r="F70" s="2">
        <f t="shared" si="24"/>
        <v>-1.2139658457827336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274.16665999999998</v>
      </c>
      <c r="E76" s="3">
        <f>(D77-D76  )</f>
        <v>8</v>
      </c>
      <c r="F76" s="3">
        <f>ATAN(E76/E77)</f>
        <v>0.50416610733151657</v>
      </c>
      <c r="G76" s="2">
        <f>((PI()/2)-F76-F77)*(360/(2*PI()))</f>
        <v>42.874014902781155</v>
      </c>
    </row>
    <row r="77" spans="1:17" x14ac:dyDescent="0.2">
      <c r="A77" t="s">
        <v>62</v>
      </c>
      <c r="B77" s="8">
        <v>2</v>
      </c>
      <c r="C77" s="8">
        <v>246.83332999999999</v>
      </c>
      <c r="D77" s="8">
        <v>282.16665999999998</v>
      </c>
      <c r="E77" s="3">
        <f>AVERAGE(C77,C78)-C76</f>
        <v>14.499994999999984</v>
      </c>
      <c r="F77" s="3">
        <f>ATAN(E77/E78)</f>
        <v>0.31833749586073212</v>
      </c>
    </row>
    <row r="78" spans="1:17" x14ac:dyDescent="0.2">
      <c r="A78" t="s">
        <v>63</v>
      </c>
      <c r="B78" s="8">
        <v>3</v>
      </c>
      <c r="C78" s="8">
        <v>246.5</v>
      </c>
      <c r="D78" s="8">
        <v>318.16665999999998</v>
      </c>
      <c r="E78" s="3">
        <f>D78-D76</f>
        <v>44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02B4-2A15-D241-8576-23BB4AD2B5D4}">
  <sheetPr codeName="Sheet6"/>
  <dimension ref="A1:X79"/>
  <sheetViews>
    <sheetView topLeftCell="E31" workbookViewId="0">
      <selection activeCell="W52" sqref="W52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211</v>
      </c>
      <c r="D3" s="8">
        <v>1399</v>
      </c>
    </row>
    <row r="4" spans="1:11" x14ac:dyDescent="0.2">
      <c r="B4" s="8">
        <v>2</v>
      </c>
      <c r="C4" s="8">
        <v>682.5</v>
      </c>
      <c r="D4" s="8">
        <v>1386.5</v>
      </c>
    </row>
    <row r="5" spans="1:11" x14ac:dyDescent="0.2">
      <c r="A5" t="s">
        <v>47</v>
      </c>
      <c r="B5" s="8">
        <v>3</v>
      </c>
      <c r="C5" s="8">
        <v>286.5</v>
      </c>
      <c r="D5" s="8">
        <v>1041.5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349.5</v>
      </c>
      <c r="D6" s="8">
        <v>954.5</v>
      </c>
      <c r="E6" s="3">
        <f>SQRT(((C6-C5)^2)+((D6-D5)^2))</f>
        <v>107.41508273980894</v>
      </c>
      <c r="F6" s="2">
        <f>E6*E8</f>
        <v>22.77356411532126</v>
      </c>
      <c r="J6" s="3">
        <f>SQRT(((C5-C7)^2)+((D5-D7)^2))</f>
        <v>125.64234954823155</v>
      </c>
    </row>
    <row r="7" spans="1:11" x14ac:dyDescent="0.2">
      <c r="A7" t="s">
        <v>5</v>
      </c>
      <c r="B7" s="8">
        <v>5</v>
      </c>
      <c r="C7" s="8">
        <v>391.5</v>
      </c>
      <c r="D7" s="8">
        <v>972.5</v>
      </c>
      <c r="E7" s="3">
        <f>SQRT(((D6-D7)^2)+((C6-C7)^2))</f>
        <v>45.694638635183452</v>
      </c>
      <c r="G7" s="2">
        <f>E7*E8</f>
        <v>9.6879298152709055</v>
      </c>
      <c r="H7" s="2">
        <f>G7/F6</f>
        <v>0.42540244321059978</v>
      </c>
      <c r="K7" s="2">
        <f>180-((360/(2*PI())*ACOS(((E7^2)+(E6^2)-(J6^2))/(2*E6*E7))))</f>
        <v>77.288867434470518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0.21201458430642892</v>
      </c>
      <c r="I8" s="2">
        <f>MAX(G7,H33)</f>
        <v>9.8326791975179262</v>
      </c>
    </row>
    <row r="9" spans="1:11" x14ac:dyDescent="0.2">
      <c r="A9" t="s">
        <v>59</v>
      </c>
      <c r="F9" s="3">
        <f>F6/G30</f>
        <v>0.42289399323594129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274.83334000000002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280.83334000000002</v>
      </c>
      <c r="G14" s="3">
        <f>(C14-C$13)*$E$8</f>
        <v>3.0388750016768644</v>
      </c>
      <c r="H14" s="3">
        <f>-(D14-D$13)*$E$8</f>
        <v>-1.2720875058385734</v>
      </c>
      <c r="J14" s="2">
        <f t="shared" ref="J14:K30" si="0">G14*$F$9</f>
        <v>1.2851219844040069</v>
      </c>
      <c r="K14" s="2">
        <f t="shared" si="0"/>
        <v>-0.53795816508962313</v>
      </c>
    </row>
    <row r="15" spans="1:11" x14ac:dyDescent="0.2">
      <c r="B15" s="8">
        <v>3</v>
      </c>
      <c r="C15" s="8">
        <v>261.83334000000002</v>
      </c>
      <c r="D15" s="8">
        <v>286.16665999999998</v>
      </c>
      <c r="G15" s="3">
        <f t="shared" ref="G15:G30" si="1">(C15-C$13)*$E$8</f>
        <v>6.2897667078060078</v>
      </c>
      <c r="H15" s="3">
        <f t="shared" ref="H15:H30" si="2">-(D15-D$13)*$E$8</f>
        <v>-2.402829128611728</v>
      </c>
      <c r="J15" s="2">
        <f t="shared" si="0"/>
        <v>2.6599045595865625</v>
      </c>
      <c r="K15" s="2">
        <f t="shared" si="0"/>
        <v>-1.0161420052622507</v>
      </c>
    </row>
    <row r="16" spans="1:11" x14ac:dyDescent="0.2">
      <c r="B16" s="8">
        <v>4</v>
      </c>
      <c r="C16" s="8">
        <v>276.83334000000002</v>
      </c>
      <c r="D16" s="8">
        <v>265.83334000000002</v>
      </c>
      <c r="G16" s="3">
        <f t="shared" si="1"/>
        <v>9.4699854724024419</v>
      </c>
      <c r="H16" s="3">
        <f t="shared" si="2"/>
        <v>1.9081312587578603</v>
      </c>
      <c r="J16" s="2">
        <f t="shared" si="0"/>
        <v>4.0047999723106207</v>
      </c>
      <c r="K16" s="2">
        <f t="shared" si="0"/>
        <v>0.80693724763443475</v>
      </c>
    </row>
    <row r="17" spans="1:11" x14ac:dyDescent="0.2">
      <c r="B17" s="8">
        <v>5</v>
      </c>
      <c r="C17" s="8">
        <v>292.16665999999998</v>
      </c>
      <c r="D17" s="8">
        <v>293.83334000000002</v>
      </c>
      <c r="G17" s="3">
        <f t="shared" si="1"/>
        <v>12.720872938239886</v>
      </c>
      <c r="H17" s="3">
        <f t="shared" si="2"/>
        <v>-4.028277101822149</v>
      </c>
      <c r="J17" s="2">
        <f t="shared" si="0"/>
        <v>5.3795807542992868</v>
      </c>
      <c r="K17" s="2">
        <f t="shared" si="0"/>
        <v>-1.7035341894504732</v>
      </c>
    </row>
    <row r="18" spans="1:11" x14ac:dyDescent="0.2">
      <c r="B18" s="8">
        <v>6</v>
      </c>
      <c r="C18" s="8">
        <v>306.83334000000002</v>
      </c>
      <c r="D18" s="8">
        <v>294.83334000000002</v>
      </c>
      <c r="G18" s="3">
        <f t="shared" si="1"/>
        <v>15.830423001595308</v>
      </c>
      <c r="H18" s="3">
        <f t="shared" si="2"/>
        <v>-4.240291686128578</v>
      </c>
      <c r="J18" s="2">
        <f t="shared" si="0"/>
        <v>6.6945907977587362</v>
      </c>
      <c r="K18" s="2">
        <f t="shared" si="0"/>
        <v>-1.7931938836320769</v>
      </c>
    </row>
    <row r="19" spans="1:11" x14ac:dyDescent="0.2">
      <c r="B19" s="8">
        <v>7</v>
      </c>
      <c r="C19" s="8">
        <v>321.16665999999998</v>
      </c>
      <c r="D19" s="8">
        <v>285.16665999999998</v>
      </c>
      <c r="G19" s="3">
        <f t="shared" si="1"/>
        <v>18.869295883126323</v>
      </c>
      <c r="H19" s="3">
        <f t="shared" si="2"/>
        <v>-2.1908145443052991</v>
      </c>
      <c r="J19" s="2">
        <f t="shared" si="0"/>
        <v>7.9797118855657985</v>
      </c>
      <c r="K19" s="2">
        <f t="shared" si="0"/>
        <v>-0.92648231108064694</v>
      </c>
    </row>
    <row r="20" spans="1:11" x14ac:dyDescent="0.2">
      <c r="B20" s="8">
        <v>8</v>
      </c>
      <c r="C20" s="8">
        <v>337.16665999999998</v>
      </c>
      <c r="D20" s="8">
        <v>275.5</v>
      </c>
      <c r="G20" s="3">
        <f t="shared" si="1"/>
        <v>22.261529232029186</v>
      </c>
      <c r="H20" s="3">
        <f t="shared" si="2"/>
        <v>-0.14134164277371944</v>
      </c>
      <c r="J20" s="2">
        <f t="shared" si="0"/>
        <v>9.4142669924714593</v>
      </c>
      <c r="K20" s="2">
        <f t="shared" si="0"/>
        <v>-5.9772531723106141E-2</v>
      </c>
    </row>
    <row r="21" spans="1:11" x14ac:dyDescent="0.2">
      <c r="B21" s="8">
        <v>9</v>
      </c>
      <c r="C21" s="8">
        <v>351.83334000000002</v>
      </c>
      <c r="D21" s="8">
        <v>286.5</v>
      </c>
      <c r="G21" s="3">
        <f t="shared" si="1"/>
        <v>25.371079295384611</v>
      </c>
      <c r="H21" s="3">
        <f t="shared" si="2"/>
        <v>-2.4735020701444377</v>
      </c>
      <c r="J21" s="2">
        <f t="shared" si="0"/>
        <v>10.72927703593091</v>
      </c>
      <c r="K21" s="2">
        <f t="shared" si="0"/>
        <v>-1.0460291677207485</v>
      </c>
    </row>
    <row r="22" spans="1:11" x14ac:dyDescent="0.2">
      <c r="B22" s="8">
        <v>10</v>
      </c>
      <c r="C22" s="8">
        <v>365.16669000000002</v>
      </c>
      <c r="D22" s="8">
        <v>286.5</v>
      </c>
      <c r="G22" s="3">
        <f t="shared" si="1"/>
        <v>28.197943953046732</v>
      </c>
      <c r="H22" s="3">
        <f t="shared" si="2"/>
        <v>-2.4735020701444377</v>
      </c>
      <c r="J22" s="2">
        <f t="shared" si="0"/>
        <v>11.924741119347196</v>
      </c>
      <c r="K22" s="2">
        <f t="shared" si="0"/>
        <v>-1.0460291677207485</v>
      </c>
    </row>
    <row r="23" spans="1:11" x14ac:dyDescent="0.2">
      <c r="B23" s="8">
        <v>11</v>
      </c>
      <c r="C23" s="8">
        <v>382.5</v>
      </c>
      <c r="D23" s="8">
        <v>288.5</v>
      </c>
      <c r="G23" s="3">
        <f t="shared" si="1"/>
        <v>31.872858467351197</v>
      </c>
      <c r="H23" s="3">
        <f t="shared" si="2"/>
        <v>-2.8975312387572951</v>
      </c>
      <c r="J23" s="2">
        <f t="shared" si="0"/>
        <v>13.47884039310213</v>
      </c>
      <c r="K23" s="2">
        <f t="shared" si="0"/>
        <v>-1.2253485560839561</v>
      </c>
    </row>
    <row r="24" spans="1:11" x14ac:dyDescent="0.2">
      <c r="B24" s="8">
        <v>12</v>
      </c>
      <c r="C24" s="8">
        <v>396.16669000000002</v>
      </c>
      <c r="D24" s="8">
        <v>277.16665999999998</v>
      </c>
      <c r="G24" s="3">
        <f t="shared" si="1"/>
        <v>34.770396066546027</v>
      </c>
      <c r="H24" s="3">
        <f t="shared" si="2"/>
        <v>-0.49469786985386777</v>
      </c>
      <c r="J24" s="2">
        <f t="shared" si="0"/>
        <v>14.704191638976916</v>
      </c>
      <c r="K24" s="2">
        <f t="shared" si="0"/>
        <v>-0.20920475762781612</v>
      </c>
    </row>
    <row r="25" spans="1:11" x14ac:dyDescent="0.2">
      <c r="B25" s="8">
        <v>13</v>
      </c>
      <c r="C25" s="8">
        <v>410.5</v>
      </c>
      <c r="D25" s="8">
        <v>247.83332999999999</v>
      </c>
      <c r="G25" s="3">
        <f t="shared" si="1"/>
        <v>37.809266827931204</v>
      </c>
      <c r="H25" s="3">
        <f t="shared" si="2"/>
        <v>5.7243958964194306</v>
      </c>
      <c r="J25" s="2">
        <f t="shared" si="0"/>
        <v>15.989311830187038</v>
      </c>
      <c r="K25" s="2">
        <f t="shared" si="0"/>
        <v>2.4208126395002489</v>
      </c>
    </row>
    <row r="26" spans="1:11" x14ac:dyDescent="0.2">
      <c r="B26" s="8">
        <v>14</v>
      </c>
      <c r="C26" s="8">
        <v>426.83330999999998</v>
      </c>
      <c r="D26" s="8">
        <v>227.83332999999999</v>
      </c>
      <c r="G26" s="3">
        <f t="shared" si="1"/>
        <v>41.272166757929241</v>
      </c>
      <c r="H26" s="3">
        <f t="shared" si="2"/>
        <v>9.9646875825480095</v>
      </c>
      <c r="J26" s="2">
        <f t="shared" si="0"/>
        <v>17.453751409760368</v>
      </c>
      <c r="K26" s="2">
        <f t="shared" si="0"/>
        <v>4.2140065231323263</v>
      </c>
    </row>
    <row r="27" spans="1:11" x14ac:dyDescent="0.2">
      <c r="B27" s="8">
        <v>15</v>
      </c>
      <c r="C27" s="8">
        <v>442.5</v>
      </c>
      <c r="D27" s="8">
        <v>218.16667000000001</v>
      </c>
      <c r="G27" s="3">
        <f t="shared" si="1"/>
        <v>44.59373352573693</v>
      </c>
      <c r="H27" s="3">
        <f t="shared" si="2"/>
        <v>12.014160484079589</v>
      </c>
      <c r="J27" s="2">
        <f t="shared" si="0"/>
        <v>18.858422043998363</v>
      </c>
      <c r="K27" s="2">
        <f t="shared" si="0"/>
        <v>5.0807163024898667</v>
      </c>
    </row>
    <row r="28" spans="1:11" x14ac:dyDescent="0.2">
      <c r="B28" s="8">
        <v>16</v>
      </c>
      <c r="C28" s="8">
        <v>456.16669000000002</v>
      </c>
      <c r="D28" s="8">
        <v>212.5</v>
      </c>
      <c r="G28" s="3">
        <f t="shared" si="1"/>
        <v>47.491271124931764</v>
      </c>
      <c r="H28" s="3">
        <f t="shared" si="2"/>
        <v>13.215577168531302</v>
      </c>
      <c r="J28" s="2">
        <f t="shared" si="0"/>
        <v>20.083773289873147</v>
      </c>
      <c r="K28" s="2">
        <f t="shared" si="0"/>
        <v>5.5887882017179367</v>
      </c>
    </row>
    <row r="29" spans="1:11" x14ac:dyDescent="0.2">
      <c r="B29" s="8">
        <v>17</v>
      </c>
      <c r="C29" s="8">
        <v>470.83330999999998</v>
      </c>
      <c r="D29" s="8">
        <v>202.5</v>
      </c>
      <c r="G29" s="3">
        <f t="shared" si="1"/>
        <v>50.600808467412115</v>
      </c>
      <c r="H29" s="3">
        <f t="shared" si="2"/>
        <v>15.335723011595592</v>
      </c>
      <c r="J29" s="2">
        <f t="shared" si="0"/>
        <v>21.39877795375094</v>
      </c>
      <c r="K29" s="2">
        <f t="shared" si="0"/>
        <v>6.4853851435339758</v>
      </c>
    </row>
    <row r="30" spans="1:11" x14ac:dyDescent="0.2">
      <c r="B30" s="8">
        <v>18</v>
      </c>
      <c r="C30" s="8">
        <v>486.16669000000002</v>
      </c>
      <c r="D30" s="8">
        <v>187.5</v>
      </c>
      <c r="G30" s="3">
        <f t="shared" si="1"/>
        <v>53.851708654124629</v>
      </c>
      <c r="H30" s="3">
        <f t="shared" si="2"/>
        <v>18.515941776192026</v>
      </c>
      <c r="J30" s="2">
        <f t="shared" si="0"/>
        <v>22.77356411532126</v>
      </c>
      <c r="K30" s="2">
        <f t="shared" si="0"/>
        <v>7.8302805562580335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402.5</v>
      </c>
      <c r="D32" s="8">
        <v>273.83334000000002</v>
      </c>
      <c r="G32" s="2">
        <f>(C32-C$13)*$E$8*$F$9</f>
        <v>15.272034276734207</v>
      </c>
      <c r="I32" t="s">
        <v>16</v>
      </c>
    </row>
    <row r="33" spans="1:24" x14ac:dyDescent="0.2">
      <c r="A33" t="s">
        <v>17</v>
      </c>
      <c r="B33" s="8">
        <v>2</v>
      </c>
      <c r="C33" s="8">
        <v>402.5</v>
      </c>
      <c r="D33" s="8">
        <v>383.5</v>
      </c>
      <c r="E33" s="3">
        <f>D33-D32</f>
        <v>109.66665999999998</v>
      </c>
      <c r="H33" s="2">
        <f>E33*E8*$F$9</f>
        <v>9.8326791975179262</v>
      </c>
      <c r="I33" s="9">
        <f>-(360/(2*PI()))*(ATAN((-E51+E33)/(-D51+D33))-(0))</f>
        <v>-84.659729847170013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279.83334000000002</v>
      </c>
      <c r="E38" s="8">
        <v>263.83334000000002</v>
      </c>
      <c r="F38" s="2">
        <f>(360/(2*PI()))*(ATAN((E49-E38)/(D49-D38))-(PI()/2))</f>
        <v>-30.872070496585085</v>
      </c>
      <c r="G38" s="2">
        <f>-(360/(2*PI()))*(ATAN((-E48+E38)/(-D48+D38))-(0))</f>
        <v>60.60392799182037</v>
      </c>
      <c r="H38" s="4">
        <f>D38-C13</f>
        <v>47.666670000000011</v>
      </c>
      <c r="I38" s="5">
        <f>H38*$E$8*$F$9</f>
        <v>4.2737790548554324</v>
      </c>
      <c r="J38" s="11" t="s">
        <v>53</v>
      </c>
      <c r="N38" s="14">
        <f>IF(E38&gt;0,-(E38-D$13)*$E$8*$F$9,"")</f>
        <v>0.98625663599764235</v>
      </c>
      <c r="O38">
        <f>IF(N38="","",N38*N38)</f>
        <v>0.97270215204938604</v>
      </c>
      <c r="P38">
        <f>IF(N38="","",ABS(N38))</f>
        <v>0.98625663599764235</v>
      </c>
      <c r="Q38">
        <f>IF(N38="","",ABS(N38-O$59))</f>
        <v>1.5071364225395527</v>
      </c>
      <c r="T38" s="3">
        <f>(D38-C$13)*$E$8</f>
        <v>10.106029225321729</v>
      </c>
      <c r="U38" s="3">
        <f>(E38-D$13)*$E$8</f>
        <v>-2.3321604273707179</v>
      </c>
      <c r="W38" s="2">
        <f>T38*$F$9</f>
        <v>4.2737790548554324</v>
      </c>
      <c r="X38" s="2">
        <f>-U38*$F$9</f>
        <v>0.98625663599764235</v>
      </c>
    </row>
    <row r="39" spans="1:24" x14ac:dyDescent="0.2">
      <c r="B39" t="s">
        <v>24</v>
      </c>
      <c r="C39" s="8">
        <v>2</v>
      </c>
      <c r="D39" s="8">
        <v>336.5</v>
      </c>
      <c r="E39" s="8">
        <v>276.83334000000002</v>
      </c>
      <c r="F39" s="2">
        <f t="shared" ref="F39:F42" si="3">(360/(2*PI()))*(ATAN((E50-E39)/(D50-D39))-(PI()/2))</f>
        <v>-62.386992620690187</v>
      </c>
      <c r="G39" s="2">
        <f t="shared" ref="G39:G42" si="4">-(360/(2*PI()))*(ATAN((-E49+E39)/(-D49+D39))-(0))</f>
        <v>24.743525818878098</v>
      </c>
      <c r="H39" s="3">
        <f>D39-D38</f>
        <v>56.666659999999979</v>
      </c>
      <c r="I39" s="5">
        <f>H39*$E$8*$F$9</f>
        <v>5.0807154058929216</v>
      </c>
      <c r="J39" s="11" t="s">
        <v>53</v>
      </c>
      <c r="N39" s="17">
        <f t="shared" ref="N39:N42" si="5">IF(E39&gt;0,-(E39-D$13)*$E$8*$F$9,"")</f>
        <v>-0.17931938836320771</v>
      </c>
      <c r="O39">
        <f t="shared" ref="O39:O42" si="6">IF(N39="","",N39*N39)</f>
        <v>3.2155443042954909E-2</v>
      </c>
      <c r="P39">
        <f t="shared" ref="P39:P42" si="7">IF(N39="","",ABS(N39))</f>
        <v>0.17931938836320771</v>
      </c>
      <c r="Q39">
        <f t="shared" ref="Q39:Q42" si="8">IF(N39="","",ABS(N39-O$59))</f>
        <v>0.34156039817870254</v>
      </c>
      <c r="T39" s="3">
        <f t="shared" ref="T39:U44" si="9">(D39-C$13)*$E$8</f>
        <v>22.120187589255465</v>
      </c>
      <c r="U39" s="3">
        <f t="shared" si="9"/>
        <v>0.42402916861285783</v>
      </c>
      <c r="W39" s="2">
        <f t="shared" ref="W39:W44" si="10">T39*$F$9</f>
        <v>9.354494460748354</v>
      </c>
      <c r="X39" s="2">
        <f t="shared" ref="X39:X44" si="11">-U39*$F$9</f>
        <v>-0.17931938836320771</v>
      </c>
    </row>
    <row r="40" spans="1:24" x14ac:dyDescent="0.2">
      <c r="B40" t="s">
        <v>25</v>
      </c>
      <c r="C40" s="8">
        <v>3</v>
      </c>
      <c r="D40" s="8">
        <v>388.5</v>
      </c>
      <c r="E40" s="8">
        <v>272.83334000000002</v>
      </c>
      <c r="F40" s="2">
        <f t="shared" si="3"/>
        <v>-53.972626614896392</v>
      </c>
      <c r="G40" s="2">
        <f t="shared" si="4"/>
        <v>26.81632171504236</v>
      </c>
      <c r="H40" s="3">
        <f t="shared" ref="H40:H42" si="12">D40-D39</f>
        <v>52</v>
      </c>
      <c r="I40" s="5">
        <f>H40*$E$8*$F$9</f>
        <v>4.6623040974434007</v>
      </c>
      <c r="J40" s="11" t="s">
        <v>53</v>
      </c>
      <c r="N40" s="14">
        <f t="shared" si="5"/>
        <v>0.17931938836320771</v>
      </c>
      <c r="O40">
        <f t="shared" si="6"/>
        <v>3.2155443042954909E-2</v>
      </c>
      <c r="P40">
        <f t="shared" si="7"/>
        <v>0.17931938836320771</v>
      </c>
      <c r="Q40">
        <f t="shared" si="8"/>
        <v>0.70019917490511796</v>
      </c>
      <c r="T40" s="3">
        <f t="shared" si="9"/>
        <v>33.14494597318977</v>
      </c>
      <c r="U40" s="3">
        <f t="shared" si="9"/>
        <v>-0.42402916861285783</v>
      </c>
      <c r="W40" s="2">
        <f t="shared" si="10"/>
        <v>14.016798558191754</v>
      </c>
      <c r="X40" s="2">
        <f t="shared" si="11"/>
        <v>0.17931938836320771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-35.105763184379853</v>
      </c>
      <c r="H41" s="3">
        <f t="shared" si="12"/>
        <v>-388.5</v>
      </c>
      <c r="I41" s="5">
        <f>H41*$E$8*$F$9</f>
        <v>-34.832791189553099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-49.222720029857861</v>
      </c>
      <c r="U41" s="3">
        <f t="shared" si="9"/>
        <v>-58.268676333647448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-49.222720029857861</v>
      </c>
      <c r="U42" s="3">
        <f t="shared" si="9"/>
        <v>-58.268676333647448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-49.222720029857861</v>
      </c>
      <c r="U43" s="3">
        <f t="shared" si="9"/>
        <v>-58.268676333647448</v>
      </c>
    </row>
    <row r="44" spans="1:24" x14ac:dyDescent="0.2">
      <c r="B44" s="14" t="s">
        <v>88</v>
      </c>
      <c r="D44" s="3">
        <f>C32</f>
        <v>402.5</v>
      </c>
      <c r="E44" s="3">
        <f>D32</f>
        <v>273.83334000000002</v>
      </c>
      <c r="G44" s="1" t="s">
        <v>28</v>
      </c>
      <c r="H44" s="12">
        <f>$C$32-D40</f>
        <v>14</v>
      </c>
      <c r="I44" s="15">
        <f>H44*$E$8*$F$9</f>
        <v>1.2552357185424539</v>
      </c>
      <c r="T44" s="3">
        <f t="shared" si="9"/>
        <v>36.113150153479772</v>
      </c>
      <c r="U44" s="3">
        <f t="shared" si="9"/>
        <v>-0.21201458430642892</v>
      </c>
      <c r="W44" s="2">
        <f t="shared" si="10"/>
        <v>15.272034276734207</v>
      </c>
      <c r="X44" s="2">
        <f t="shared" si="11"/>
        <v>8.9659694181603855E-2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266.5</v>
      </c>
      <c r="E48" s="8">
        <v>287.5</v>
      </c>
      <c r="F48" s="2">
        <f>(360/(2*PI()))*(ATAN((E48-D$13)/(D48-C$13))-(PI()/2))</f>
        <v>-69.749374476855749</v>
      </c>
      <c r="G48" s="2">
        <f>IF((90-F48-G38&gt;180),90-F48-G38-180,90-F48-G38)</f>
        <v>99.145446485035365</v>
      </c>
      <c r="H48" s="3" t="s">
        <v>31</v>
      </c>
      <c r="I48" s="6" t="s">
        <v>31</v>
      </c>
      <c r="K48" s="2">
        <f>IF((90-G38-F38&gt;180),90-G38-F38-180,90-G38-F38)</f>
        <v>60.268142504764711</v>
      </c>
      <c r="N48" s="14">
        <f>IF(E48&gt;0,-(E48-D$13)*$E$8*$F$9,"")</f>
        <v>-1.1356888619023524</v>
      </c>
      <c r="O48">
        <f>IF(N48="","",N48*N48)</f>
        <v>1.2897891910490604</v>
      </c>
      <c r="P48">
        <f>IF(N48="","",ABS(N48))</f>
        <v>1.1356888619023524</v>
      </c>
      <c r="Q48">
        <f>IF(N48="","",ABS(N48-O$59))</f>
        <v>0.61480907536044216</v>
      </c>
      <c r="T48" s="3">
        <f t="shared" ref="T48:U53" si="13">(D48-C$13)*$E$8</f>
        <v>7.2791666878054428</v>
      </c>
      <c r="U48" s="3">
        <f t="shared" si="13"/>
        <v>2.6855166544508666</v>
      </c>
      <c r="W48" s="2">
        <f t="shared" ref="W48:W51" si="14">T48*$F$9</f>
        <v>3.0783158680360843</v>
      </c>
      <c r="X48" s="2">
        <f>-U48*$F$9</f>
        <v>-1.1356888619023524</v>
      </c>
    </row>
    <row r="49" spans="1:24" x14ac:dyDescent="0.2">
      <c r="B49" t="s">
        <v>32</v>
      </c>
      <c r="C49" s="8">
        <v>2</v>
      </c>
      <c r="D49" s="8">
        <v>298.16665999999998</v>
      </c>
      <c r="E49" s="8">
        <v>294.5</v>
      </c>
      <c r="G49" s="14">
        <f>IF((90-F38-G39&gt;180),90-F38-G39-180,90-F38-G39)</f>
        <v>96.128544677706984</v>
      </c>
      <c r="H49" s="3">
        <f>D49-D48</f>
        <v>31.666659999999979</v>
      </c>
      <c r="I49" s="5">
        <f>H49*$E$8*$F$9</f>
        <v>2.8392230513528256</v>
      </c>
      <c r="K49" s="2">
        <f t="shared" ref="K49:K52" si="15">IF((90-G39-F39&gt;180),90-G39-F39-180,90-G39-F39)</f>
        <v>127.64346680181208</v>
      </c>
      <c r="N49" s="14">
        <f t="shared" ref="N49:N52" si="16">IF(E49&gt;0,-(E49-D$13)*$E$8*$F$9,"")</f>
        <v>-1.7633067211735796</v>
      </c>
      <c r="O49">
        <f t="shared" ref="O49:O52" si="17">IF(N49="","",N49*N49)</f>
        <v>3.1092505929359198</v>
      </c>
      <c r="P49">
        <f t="shared" ref="P49:P52" si="18">IF(N49="","",ABS(N49))</f>
        <v>1.7633067211735796</v>
      </c>
      <c r="Q49">
        <f t="shared" ref="Q49:Q52" si="19">IF(N49="","",ABS(N49-O$59))</f>
        <v>1.2424269346316694</v>
      </c>
      <c r="T49" s="3">
        <f t="shared" si="13"/>
        <v>13.992960444078459</v>
      </c>
      <c r="U49" s="3">
        <f t="shared" si="13"/>
        <v>4.1696187445958692</v>
      </c>
      <c r="W49" s="2">
        <f t="shared" si="14"/>
        <v>5.9175389193889103</v>
      </c>
      <c r="X49" s="2">
        <f t="shared" ref="X49:X51" si="20">-U49*$F$9</f>
        <v>-1.7633067211735796</v>
      </c>
    </row>
    <row r="50" spans="1:24" x14ac:dyDescent="0.2">
      <c r="B50" t="s">
        <v>33</v>
      </c>
      <c r="C50" s="8">
        <v>3</v>
      </c>
      <c r="D50" s="8">
        <v>358.16665999999998</v>
      </c>
      <c r="E50" s="8">
        <v>288.16665999999998</v>
      </c>
      <c r="G50" s="14">
        <f>IF((90-F39-G40&gt;180),90-F39-G40-180,90-F39-G40)</f>
        <v>125.57067090564783</v>
      </c>
      <c r="H50" s="3">
        <f t="shared" ref="H50:H53" si="21">D50-D49</f>
        <v>60</v>
      </c>
      <c r="I50" s="5">
        <f>H50*$E$8*$F$9</f>
        <v>5.3795816508962311</v>
      </c>
      <c r="K50" s="2">
        <f t="shared" si="15"/>
        <v>117.15630489985404</v>
      </c>
      <c r="N50" s="17">
        <f t="shared" si="16"/>
        <v>-1.1954613936254586</v>
      </c>
      <c r="O50">
        <f t="shared" si="17"/>
        <v>1.4291279436489235</v>
      </c>
      <c r="P50">
        <f t="shared" si="18"/>
        <v>1.1954613936254586</v>
      </c>
      <c r="Q50">
        <f t="shared" si="19"/>
        <v>0.67458160708354831</v>
      </c>
      <c r="T50" s="3">
        <f t="shared" si="13"/>
        <v>26.713835502464192</v>
      </c>
      <c r="U50" s="3">
        <f t="shared" si="13"/>
        <v>2.8268582972245859</v>
      </c>
      <c r="W50" s="2">
        <f t="shared" si="14"/>
        <v>11.297120570285141</v>
      </c>
      <c r="X50" s="2">
        <f t="shared" si="20"/>
        <v>-1.1954613936254586</v>
      </c>
    </row>
    <row r="51" spans="1:24" x14ac:dyDescent="0.2">
      <c r="B51" t="s">
        <v>34</v>
      </c>
      <c r="C51" s="8">
        <v>4</v>
      </c>
      <c r="D51" s="8">
        <v>399.5</v>
      </c>
      <c r="E51" s="8">
        <v>280.83334000000002</v>
      </c>
      <c r="G51" s="9">
        <f>IF((90-F40-$I$33&gt;180),90-F40-$I$33-180,90-F40-$I$33)</f>
        <v>48.632356462066411</v>
      </c>
      <c r="H51" s="3">
        <f t="shared" si="21"/>
        <v>41.333340000000021</v>
      </c>
      <c r="I51" s="5">
        <f>H51*$E$8*$F$9</f>
        <v>3.7059346239042554</v>
      </c>
      <c r="K51" s="2" t="e">
        <f t="shared" si="15"/>
        <v>#DIV/0!</v>
      </c>
      <c r="N51" s="14">
        <f t="shared" si="16"/>
        <v>-0.53795816508962313</v>
      </c>
      <c r="O51">
        <f t="shared" si="17"/>
        <v>0.2893989873865942</v>
      </c>
      <c r="P51">
        <f t="shared" si="18"/>
        <v>0.53795816508962313</v>
      </c>
      <c r="Q51">
        <f t="shared" si="19"/>
        <v>1.707837854771288E-2</v>
      </c>
      <c r="T51" s="3">
        <f t="shared" si="13"/>
        <v>35.477106400560487</v>
      </c>
      <c r="U51" s="3">
        <f t="shared" si="13"/>
        <v>1.2720875058385734</v>
      </c>
      <c r="W51" s="2">
        <f t="shared" si="14"/>
        <v>15.003055194189397</v>
      </c>
      <c r="X51" s="2">
        <f t="shared" si="20"/>
        <v>-0.53795816508962313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-399.5</v>
      </c>
      <c r="I52" s="5">
        <f>H52*$E$8*$F$9</f>
        <v>-35.81904782555074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-49.222720029857861</v>
      </c>
      <c r="U52" s="3">
        <f t="shared" si="13"/>
        <v>-58.268676333647448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-49.222720029857861</v>
      </c>
      <c r="U53" s="3">
        <f t="shared" si="13"/>
        <v>-58.268676333647448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23.666659999999979</v>
      </c>
      <c r="F57" s="2">
        <f>E57*$E$8*$F$9</f>
        <v>2.1219454978999948</v>
      </c>
      <c r="N57" t="s">
        <v>99</v>
      </c>
      <c r="O57" s="2">
        <f>SQRT((1/(C$37+C$47+2))*SUM(O38:O42,O48:O52))</f>
        <v>0.8916015398742867</v>
      </c>
    </row>
    <row r="58" spans="1:24" x14ac:dyDescent="0.2">
      <c r="B58" t="s">
        <v>39</v>
      </c>
      <c r="E58" s="3">
        <f t="shared" ref="E58:E61" si="23">E49-E39</f>
        <v>17.666659999999979</v>
      </c>
      <c r="F58" s="2">
        <f>E58*$E$8*$F$9</f>
        <v>1.5839873328103715</v>
      </c>
      <c r="N58" t="s">
        <v>100</v>
      </c>
      <c r="O58" s="2">
        <f>SUM(P38:P42,P48:P52)</f>
        <v>5.9773105545150713</v>
      </c>
    </row>
    <row r="59" spans="1:24" x14ac:dyDescent="0.2">
      <c r="B59" t="s">
        <v>40</v>
      </c>
      <c r="E59" s="3">
        <f t="shared" si="23"/>
        <v>15.333319999999958</v>
      </c>
      <c r="F59" s="2">
        <f>E59*$E$8*$F$9</f>
        <v>1.3747807819886664</v>
      </c>
      <c r="N59" t="s">
        <v>101</v>
      </c>
      <c r="O59" s="2">
        <f>AVERAGE(N48:N52,N38:N42)</f>
        <v>-0.52087978654191025</v>
      </c>
    </row>
    <row r="60" spans="1:24" x14ac:dyDescent="0.2">
      <c r="B60" t="s">
        <v>41</v>
      </c>
      <c r="E60" s="16">
        <f>E51-D$32</f>
        <v>7</v>
      </c>
      <c r="F60" s="2">
        <f>E60*$E$8*$F$9</f>
        <v>0.62761785927122693</v>
      </c>
      <c r="N60" t="s">
        <v>102</v>
      </c>
      <c r="O60" s="2">
        <f>(1/(C$37+C$47+2))*SUM(Q38:Q42,Q48:Q52)</f>
        <v>0.56642133236074954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0.52363755387825328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1.2775437789108401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4.2737790548554324</v>
      </c>
    </row>
    <row r="64" spans="1:24" x14ac:dyDescent="0.2">
      <c r="N64" t="s">
        <v>106</v>
      </c>
      <c r="O64" s="18" cm="1">
        <f t="array" aca="1" ref="O64" ca="1">(INDIRECT(O56)-C$13)*E$8*F$9</f>
        <v>5.9175389193889103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64.095250498862413</v>
      </c>
      <c r="P65" s="18" cm="1">
        <f t="array" aca="1" ref="P65" ca="1">(360/(2*PI()))*ATAN(ABS(INDIRECT(P56))/(ABS(C$32-INDIRECT(O56))*E$8*F$9))</f>
        <v>10.67490253209052</v>
      </c>
      <c r="Q65" s="2">
        <f ca="1">180-O65-P65</f>
        <v>105.22984696904706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11.042387426532052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-12.666659999999979</v>
      </c>
      <c r="F67" s="2">
        <f t="shared" ref="F67:F72" si="24">E67*$E$8*$F$9</f>
        <v>-1.1356888619023524</v>
      </c>
      <c r="N67" t="s">
        <v>110</v>
      </c>
      <c r="O67" s="18" cm="1">
        <f t="array" aca="1" ref="O67" ca="1">(360/(2*PI()))*ATAN((ABS(INDIRECT(P55))+ABS(INDIRECT(P56))/(ABS(O63-O64))))</f>
        <v>64.095250498862413</v>
      </c>
      <c r="P67" s="18" cm="1">
        <f t="array" aca="1" ref="P67" ca="1">(360/(2*PI()))*ATAN(ABS(INDIRECT(P56))/(ABS(0-INDIRECT(O56))*E$8*F$9))</f>
        <v>3.7736840895904069</v>
      </c>
      <c r="Q67" s="2">
        <f ca="1">180-O67-P67</f>
        <v>112.13106541154718</v>
      </c>
    </row>
    <row r="68" spans="1:17" x14ac:dyDescent="0.2">
      <c r="B68" t="s">
        <v>39</v>
      </c>
      <c r="C68" t="s">
        <v>43</v>
      </c>
      <c r="E68" s="3">
        <f>E38-E49</f>
        <v>-30.666659999999979</v>
      </c>
      <c r="F68" s="2">
        <f t="shared" si="24"/>
        <v>-2.7495633571712217</v>
      </c>
      <c r="N68" t="s">
        <v>111</v>
      </c>
      <c r="O68" s="18" cm="1">
        <f t="array" aca="1" ref="O68" ca="1">SQRT((INDIRECT(P55)*INDIRECT(P55))+((INDIRECT(O55)-C$13)*(INDIRECT(O55)-C$13)*E$8*F$9*E$8*F$9)           )</f>
        <v>4.3861018640440141</v>
      </c>
    </row>
    <row r="69" spans="1:17" x14ac:dyDescent="0.2">
      <c r="B69" t="s">
        <v>40</v>
      </c>
      <c r="E69" s="3">
        <f t="shared" ref="E69:E72" si="25">E39-E50</f>
        <v>-11.333319999999958</v>
      </c>
      <c r="F69" s="2">
        <f t="shared" si="24"/>
        <v>-1.0161420052622507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-8</v>
      </c>
      <c r="F70" s="2">
        <f t="shared" si="24"/>
        <v>-0.71727755345283084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274.5</v>
      </c>
      <c r="E76" s="3">
        <f>(D77-D76  )</f>
        <v>7</v>
      </c>
      <c r="F76" s="3">
        <f>ATAN(E76/E77)</f>
        <v>0.44530122058106275</v>
      </c>
      <c r="G76" s="2">
        <f>((PI()/2)-F76-F77)*(360/(2*PI()))</f>
        <v>37.390572112287565</v>
      </c>
    </row>
    <row r="77" spans="1:17" x14ac:dyDescent="0.2">
      <c r="A77" t="s">
        <v>62</v>
      </c>
      <c r="B77" s="8">
        <v>2</v>
      </c>
      <c r="C77" s="8">
        <v>246.83332999999999</v>
      </c>
      <c r="D77" s="8">
        <v>281.5</v>
      </c>
      <c r="E77" s="3">
        <f>AVERAGE(C77,C78)-C76</f>
        <v>14.666659999999979</v>
      </c>
      <c r="F77" s="3">
        <f>ATAN(E77/E78)</f>
        <v>0.47290651365004488</v>
      </c>
    </row>
    <row r="78" spans="1:17" x14ac:dyDescent="0.2">
      <c r="A78" t="s">
        <v>63</v>
      </c>
      <c r="B78" s="8">
        <v>3</v>
      </c>
      <c r="C78" s="8">
        <v>246.83332999999999</v>
      </c>
      <c r="D78" s="8">
        <v>303.16665999999998</v>
      </c>
      <c r="E78" s="3">
        <f>D78-D76</f>
        <v>28.666659999999979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2600-25A0-5542-B12E-553F3985E21D}">
  <sheetPr codeName="Sheet7"/>
  <dimension ref="A1:X79"/>
  <sheetViews>
    <sheetView topLeftCell="G30" workbookViewId="0">
      <selection activeCell="W53" sqref="W53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222</v>
      </c>
      <c r="D3" s="8">
        <v>1273</v>
      </c>
    </row>
    <row r="4" spans="1:11" x14ac:dyDescent="0.2">
      <c r="B4" s="8">
        <v>2</v>
      </c>
      <c r="C4" s="8">
        <v>693.5</v>
      </c>
      <c r="D4" s="8">
        <v>1271.5</v>
      </c>
    </row>
    <row r="5" spans="1:11" x14ac:dyDescent="0.2">
      <c r="A5" t="s">
        <v>47</v>
      </c>
      <c r="B5" s="8">
        <v>3</v>
      </c>
      <c r="C5" s="8">
        <v>481.5</v>
      </c>
      <c r="D5" s="8">
        <v>659.5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471.5</v>
      </c>
      <c r="D6" s="8">
        <v>765.5</v>
      </c>
      <c r="E6" s="3">
        <f>SQRT(((C6-C5)^2)+((D6-D5)^2))</f>
        <v>106.47065323364932</v>
      </c>
      <c r="F6" s="2">
        <f>E6*E8</f>
        <v>22.581148345351881</v>
      </c>
      <c r="J6" s="3">
        <f>SQRT(((C5-C7)^2)+((D5-D7)^2))</f>
        <v>126.90941651429968</v>
      </c>
    </row>
    <row r="7" spans="1:11" x14ac:dyDescent="0.2">
      <c r="A7" t="s">
        <v>5</v>
      </c>
      <c r="B7" s="8">
        <v>5</v>
      </c>
      <c r="C7" s="8">
        <v>416.5</v>
      </c>
      <c r="D7" s="8">
        <v>768.5</v>
      </c>
      <c r="E7" s="3">
        <f>SQRT(((D6-D7)^2)+((C6-C7)^2))</f>
        <v>55.081757415681643</v>
      </c>
      <c r="G7" s="2">
        <f>E7*E8</f>
        <v>11.682179995614941</v>
      </c>
      <c r="H7" s="2">
        <f>G7/F6</f>
        <v>0.51734215713700005</v>
      </c>
      <c r="K7" s="2">
        <f>180-((360/(2*PI())*ACOS(((E7^2)+(E6^2)-(J6^2))/(2*E6*E7))))</f>
        <v>81.488557777910884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0.21208800415451257</v>
      </c>
      <c r="I8" s="2">
        <f>MAX(G7,H33)</f>
        <v>11.682179995614941</v>
      </c>
    </row>
    <row r="9" spans="1:11" x14ac:dyDescent="0.2">
      <c r="A9" t="s">
        <v>59</v>
      </c>
      <c r="F9" s="3">
        <f>F6/G30</f>
        <v>0.41590098919394258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178.5</v>
      </c>
      <c r="D13" s="8">
        <v>256.5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193.5</v>
      </c>
      <c r="D14" s="8">
        <v>262.5</v>
      </c>
      <c r="G14" s="3">
        <f>(C14-C$13)*$E$8</f>
        <v>3.1813200623176883</v>
      </c>
      <c r="H14" s="3">
        <f>-(D14-D$13)*$E$8</f>
        <v>-1.2725280249270754</v>
      </c>
      <c r="J14" s="2">
        <f t="shared" ref="J14:K30" si="0">G14*$F$9</f>
        <v>1.3231141608604615</v>
      </c>
      <c r="K14" s="2">
        <f t="shared" si="0"/>
        <v>-0.52924566434418463</v>
      </c>
    </row>
    <row r="15" spans="1:11" x14ac:dyDescent="0.2">
      <c r="B15" s="8">
        <v>3</v>
      </c>
      <c r="C15" s="8">
        <v>209.5</v>
      </c>
      <c r="D15" s="8">
        <v>259.5</v>
      </c>
      <c r="G15" s="3">
        <f t="shared" ref="G15:G30" si="1">(C15-C$13)*$E$8</f>
        <v>6.5747281287898893</v>
      </c>
      <c r="H15" s="3">
        <f t="shared" ref="H15:H30" si="2">-(D15-D$13)*$E$8</f>
        <v>-0.6362640124635377</v>
      </c>
      <c r="J15" s="2">
        <f t="shared" si="0"/>
        <v>2.7344359324449541</v>
      </c>
      <c r="K15" s="2">
        <f t="shared" si="0"/>
        <v>-0.26462283217209231</v>
      </c>
    </row>
    <row r="16" spans="1:11" x14ac:dyDescent="0.2">
      <c r="B16" s="8">
        <v>4</v>
      </c>
      <c r="C16" s="8">
        <v>223.16667000000001</v>
      </c>
      <c r="D16" s="8">
        <v>250.83332999999999</v>
      </c>
      <c r="G16" s="3">
        <f t="shared" si="1"/>
        <v>9.4732648925282437</v>
      </c>
      <c r="H16" s="3">
        <f t="shared" si="2"/>
        <v>1.201832730502254</v>
      </c>
      <c r="J16" s="2">
        <f t="shared" si="0"/>
        <v>3.9399402396987449</v>
      </c>
      <c r="K16" s="2">
        <f t="shared" si="0"/>
        <v>0.49984342146154448</v>
      </c>
    </row>
    <row r="17" spans="1:11" x14ac:dyDescent="0.2">
      <c r="B17" s="8">
        <v>5</v>
      </c>
      <c r="C17" s="8">
        <v>239.16667000000001</v>
      </c>
      <c r="D17" s="8">
        <v>272.16665999999998</v>
      </c>
      <c r="G17" s="3">
        <f t="shared" si="1"/>
        <v>12.866672959000445</v>
      </c>
      <c r="H17" s="3">
        <f t="shared" si="2"/>
        <v>-3.3227106511673314</v>
      </c>
      <c r="J17" s="2">
        <f t="shared" si="0"/>
        <v>5.3512620112832376</v>
      </c>
      <c r="K17" s="2">
        <f t="shared" si="0"/>
        <v>-1.3819186466257423</v>
      </c>
    </row>
    <row r="18" spans="1:11" x14ac:dyDescent="0.2">
      <c r="B18" s="8">
        <v>6</v>
      </c>
      <c r="C18" s="8">
        <v>253.16666000000001</v>
      </c>
      <c r="D18" s="8">
        <v>258.83334000000002</v>
      </c>
      <c r="G18" s="3">
        <f t="shared" si="1"/>
        <v>15.835902896283578</v>
      </c>
      <c r="H18" s="3">
        <f t="shared" si="2"/>
        <v>-0.4948734236138948</v>
      </c>
      <c r="J18" s="2">
        <f t="shared" si="0"/>
        <v>6.5861676793435606</v>
      </c>
      <c r="K18" s="2">
        <f t="shared" si="0"/>
        <v>-0.20581834640681182</v>
      </c>
    </row>
    <row r="19" spans="1:11" x14ac:dyDescent="0.2">
      <c r="B19" s="8">
        <v>7</v>
      </c>
      <c r="C19" s="8">
        <v>268.5</v>
      </c>
      <c r="D19" s="8">
        <v>251.16667000000001</v>
      </c>
      <c r="G19" s="3">
        <f t="shared" si="1"/>
        <v>19.08792037390613</v>
      </c>
      <c r="H19" s="3">
        <f t="shared" si="2"/>
        <v>1.1311353151973842</v>
      </c>
      <c r="J19" s="2">
        <f t="shared" si="0"/>
        <v>7.9386849651627696</v>
      </c>
      <c r="K19" s="2">
        <f t="shared" si="0"/>
        <v>0.47044029650279412</v>
      </c>
    </row>
    <row r="20" spans="1:11" x14ac:dyDescent="0.2">
      <c r="B20" s="8">
        <v>8</v>
      </c>
      <c r="C20" s="8">
        <v>283.16665999999998</v>
      </c>
      <c r="D20" s="8">
        <v>251.83332999999999</v>
      </c>
      <c r="G20" s="3">
        <f t="shared" si="1"/>
        <v>22.198543020918951</v>
      </c>
      <c r="H20" s="3">
        <f t="shared" si="2"/>
        <v>0.98974472634774135</v>
      </c>
      <c r="J20" s="2">
        <f t="shared" si="0"/>
        <v>9.2323960010644814</v>
      </c>
      <c r="K20" s="2">
        <f t="shared" si="0"/>
        <v>0.41163581073751365</v>
      </c>
    </row>
    <row r="21" spans="1:11" x14ac:dyDescent="0.2">
      <c r="B21" s="8">
        <v>9</v>
      </c>
      <c r="C21" s="8">
        <v>300.5</v>
      </c>
      <c r="D21" s="8">
        <v>262.16665999999998</v>
      </c>
      <c r="G21" s="3">
        <f t="shared" si="1"/>
        <v>25.874736506850532</v>
      </c>
      <c r="H21" s="3">
        <f t="shared" si="2"/>
        <v>-1.2018306096222058</v>
      </c>
      <c r="J21" s="2">
        <f t="shared" si="0"/>
        <v>10.761328508331754</v>
      </c>
      <c r="K21" s="2">
        <f t="shared" si="0"/>
        <v>-0.49984253938543444</v>
      </c>
    </row>
    <row r="22" spans="1:11" x14ac:dyDescent="0.2">
      <c r="B22" s="8">
        <v>10</v>
      </c>
      <c r="C22" s="8">
        <v>312.83330999999998</v>
      </c>
      <c r="D22" s="8">
        <v>261.83334000000002</v>
      </c>
      <c r="G22" s="3">
        <f t="shared" si="1"/>
        <v>28.49048360936942</v>
      </c>
      <c r="H22" s="3">
        <f t="shared" si="2"/>
        <v>-1.1311374360774324</v>
      </c>
      <c r="J22" s="2">
        <f t="shared" si="0"/>
        <v>11.84922031575055</v>
      </c>
      <c r="K22" s="2">
        <f t="shared" si="0"/>
        <v>-0.47044117857890416</v>
      </c>
    </row>
    <row r="23" spans="1:11" x14ac:dyDescent="0.2">
      <c r="B23" s="8">
        <v>11</v>
      </c>
      <c r="C23" s="8">
        <v>328.16669000000002</v>
      </c>
      <c r="D23" s="8">
        <v>271.5</v>
      </c>
      <c r="G23" s="3">
        <f t="shared" si="1"/>
        <v>31.742509570512148</v>
      </c>
      <c r="H23" s="3">
        <f t="shared" si="2"/>
        <v>-3.1813200623176883</v>
      </c>
      <c r="J23" s="2">
        <f t="shared" si="0"/>
        <v>13.201741129874192</v>
      </c>
      <c r="K23" s="2">
        <f t="shared" si="0"/>
        <v>-1.3231141608604615</v>
      </c>
    </row>
    <row r="24" spans="1:11" x14ac:dyDescent="0.2">
      <c r="B24" s="8">
        <v>12</v>
      </c>
      <c r="C24" s="8">
        <v>343.83330999999998</v>
      </c>
      <c r="D24" s="8">
        <v>247.83332999999999</v>
      </c>
      <c r="G24" s="3">
        <f t="shared" si="1"/>
        <v>35.065211738159313</v>
      </c>
      <c r="H24" s="3">
        <f t="shared" si="2"/>
        <v>1.8380967429657917</v>
      </c>
      <c r="J24" s="2">
        <f t="shared" si="0"/>
        <v>14.583656248195505</v>
      </c>
      <c r="K24" s="2">
        <f t="shared" si="0"/>
        <v>0.76446625363363685</v>
      </c>
    </row>
    <row r="25" spans="1:11" x14ac:dyDescent="0.2">
      <c r="B25" s="8">
        <v>13</v>
      </c>
      <c r="C25" s="8">
        <v>358.5</v>
      </c>
      <c r="D25" s="8">
        <v>207.83332999999999</v>
      </c>
      <c r="G25" s="3">
        <f t="shared" si="1"/>
        <v>38.175840747812259</v>
      </c>
      <c r="H25" s="3">
        <f t="shared" si="2"/>
        <v>10.321616909146295</v>
      </c>
      <c r="J25" s="2">
        <f t="shared" si="0"/>
        <v>15.877369930325539</v>
      </c>
      <c r="K25" s="2">
        <f t="shared" si="0"/>
        <v>4.2927706825948686</v>
      </c>
    </row>
    <row r="26" spans="1:11" x14ac:dyDescent="0.2">
      <c r="B26" s="8">
        <v>14</v>
      </c>
      <c r="C26" s="8">
        <v>373.5</v>
      </c>
      <c r="D26" s="8">
        <v>196.5</v>
      </c>
      <c r="G26" s="3">
        <f t="shared" si="1"/>
        <v>41.357160810129947</v>
      </c>
      <c r="H26" s="3">
        <f t="shared" si="2"/>
        <v>12.725280249270753</v>
      </c>
      <c r="J26" s="2">
        <f t="shared" si="0"/>
        <v>17.200484091186002</v>
      </c>
      <c r="K26" s="2">
        <f t="shared" si="0"/>
        <v>5.2924566434418461</v>
      </c>
    </row>
    <row r="27" spans="1:11" x14ac:dyDescent="0.2">
      <c r="B27" s="8">
        <v>15</v>
      </c>
      <c r="C27" s="8">
        <v>388.5</v>
      </c>
      <c r="D27" s="8">
        <v>187.83332999999999</v>
      </c>
      <c r="G27" s="3">
        <f t="shared" si="1"/>
        <v>44.538480872447636</v>
      </c>
      <c r="H27" s="3">
        <f t="shared" si="2"/>
        <v>14.563376992236545</v>
      </c>
      <c r="J27" s="2">
        <f t="shared" si="0"/>
        <v>18.523598252046462</v>
      </c>
      <c r="K27" s="2">
        <f t="shared" si="0"/>
        <v>6.0569228970754834</v>
      </c>
    </row>
    <row r="28" spans="1:11" x14ac:dyDescent="0.2">
      <c r="B28" s="8">
        <v>16</v>
      </c>
      <c r="C28" s="8">
        <v>402.83330999999998</v>
      </c>
      <c r="D28" s="8">
        <v>183.5</v>
      </c>
      <c r="G28" s="3">
        <f t="shared" si="1"/>
        <v>47.57840398327555</v>
      </c>
      <c r="H28" s="3">
        <f t="shared" si="2"/>
        <v>15.482424303279418</v>
      </c>
      <c r="J28" s="2">
        <f t="shared" si="0"/>
        <v>19.787905280913318</v>
      </c>
      <c r="K28" s="2">
        <f t="shared" si="0"/>
        <v>6.4391555828542471</v>
      </c>
    </row>
    <row r="29" spans="1:11" x14ac:dyDescent="0.2">
      <c r="B29" s="8">
        <v>17</v>
      </c>
      <c r="C29" s="8">
        <v>418.83330999999998</v>
      </c>
      <c r="D29" s="8">
        <v>167.16667000000001</v>
      </c>
      <c r="G29" s="3">
        <f t="shared" si="1"/>
        <v>50.971812049747754</v>
      </c>
      <c r="H29" s="3">
        <f t="shared" si="2"/>
        <v>18.94652766417644</v>
      </c>
      <c r="J29" s="2">
        <f t="shared" si="0"/>
        <v>21.199227052497815</v>
      </c>
      <c r="K29" s="2">
        <f t="shared" si="0"/>
        <v>7.8798795973213798</v>
      </c>
    </row>
    <row r="30" spans="1:11" x14ac:dyDescent="0.2">
      <c r="B30" s="8">
        <v>18</v>
      </c>
      <c r="C30" s="8">
        <v>434.5</v>
      </c>
      <c r="D30" s="8">
        <v>148.16667000000001</v>
      </c>
      <c r="G30" s="3">
        <f t="shared" si="1"/>
        <v>54.294529063555217</v>
      </c>
      <c r="H30" s="3">
        <f t="shared" si="2"/>
        <v>22.976199743112179</v>
      </c>
      <c r="J30" s="2">
        <f t="shared" si="0"/>
        <v>22.581148345351881</v>
      </c>
      <c r="K30" s="2">
        <f t="shared" si="0"/>
        <v>9.5558242010779644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343.16665999999998</v>
      </c>
      <c r="D32" s="8">
        <v>255.83332999999999</v>
      </c>
      <c r="G32" s="2">
        <f>(C32-C$13)*$E$8*$F$9</f>
        <v>14.524852644506327</v>
      </c>
      <c r="I32" t="s">
        <v>16</v>
      </c>
    </row>
    <row r="33" spans="1:24" x14ac:dyDescent="0.2">
      <c r="A33" t="s">
        <v>17</v>
      </c>
      <c r="B33" s="8">
        <v>2</v>
      </c>
      <c r="C33" s="8">
        <v>342.83334000000002</v>
      </c>
      <c r="D33" s="8">
        <v>361.5</v>
      </c>
      <c r="E33" s="3">
        <f>D33-D32</f>
        <v>105.66667000000001</v>
      </c>
      <c r="H33" s="2">
        <f>E33*E8*$F$9</f>
        <v>9.3206044938646233</v>
      </c>
      <c r="I33" s="9">
        <f>-(360/(2*PI()))*(ATAN((-E52+E33)/(-D52+D33))-(0))</f>
        <v>83.337043942757461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232.16667000000001</v>
      </c>
      <c r="E38" s="8">
        <v>249.5</v>
      </c>
      <c r="F38" s="2">
        <f>(360/(2*PI()))*(ATAN((E49-E38)/(D49-D38))-(PI()/2))</f>
        <v>-179.33378655209893</v>
      </c>
      <c r="G38" s="2">
        <f>-(360/(2*PI()))*(ATAN((-E48+E38)/(-D48+D38))-(0))</f>
        <v>22.932100437589785</v>
      </c>
      <c r="H38" s="4">
        <f>D38-C13</f>
        <v>53.666670000000011</v>
      </c>
      <c r="I38" s="5">
        <f>H38*$E$8*$F$9</f>
        <v>4.7338087362150221</v>
      </c>
      <c r="J38" s="11" t="s">
        <v>54</v>
      </c>
      <c r="N38" s="14">
        <f>IF(E38&gt;0,-(E38-D$13)*$E$8*$F$9,"")</f>
        <v>0.61745327506821546</v>
      </c>
      <c r="O38">
        <f>IF(N38="","",N38*N38)</f>
        <v>0.38124854689246535</v>
      </c>
      <c r="P38">
        <f>IF(N38="","",ABS(N38))</f>
        <v>0.61745327506821546</v>
      </c>
      <c r="Q38">
        <f>IF(N38="","",ABS(N38-O$59))</f>
        <v>1.355783515635864</v>
      </c>
      <c r="T38" s="3">
        <f>(D38-C$13)*$E$8</f>
        <v>11.382056929918857</v>
      </c>
      <c r="U38" s="3">
        <f>(E38-D$13)*$E$8</f>
        <v>-1.484616029081588</v>
      </c>
      <c r="W38" s="2">
        <f>T38*$F$9</f>
        <v>4.7338087362150221</v>
      </c>
      <c r="X38" s="2">
        <f>-U38*$F$9</f>
        <v>0.61745327506821546</v>
      </c>
    </row>
    <row r="39" spans="1:24" x14ac:dyDescent="0.2">
      <c r="B39" t="s">
        <v>24</v>
      </c>
      <c r="C39" s="8">
        <v>2</v>
      </c>
      <c r="D39" s="8">
        <v>273.5</v>
      </c>
      <c r="E39" s="8">
        <v>250.5</v>
      </c>
      <c r="F39" s="2">
        <f t="shared" ref="F39:F42" si="3">(360/(2*PI()))*(ATAN((E50-E39)/(D50-D39))-(PI()/2))</f>
        <v>-36.702831654070799</v>
      </c>
      <c r="G39" s="2">
        <f t="shared" ref="G39:G42" si="4">-(360/(2*PI()))*(ATAN((-E49+E39)/(-D49+D39))-(0))</f>
        <v>33.584152001090466</v>
      </c>
      <c r="H39" s="3">
        <f>D39-D38</f>
        <v>41.333329999999989</v>
      </c>
      <c r="I39" s="5">
        <f>H39*$E$8*$F$9</f>
        <v>3.6459142825679023</v>
      </c>
      <c r="J39" s="11" t="s">
        <v>54</v>
      </c>
      <c r="N39" s="17">
        <f t="shared" ref="N39:N42" si="5">IF(E39&gt;0,-(E39-D$13)*$E$8*$F$9,"")</f>
        <v>0.52924566434418463</v>
      </c>
      <c r="O39">
        <f t="shared" ref="O39:O42" si="6">IF(N39="","",N39*N39)</f>
        <v>0.28010097322711736</v>
      </c>
      <c r="P39">
        <f t="shared" ref="P39:P42" si="7">IF(N39="","",ABS(N39))</f>
        <v>0.52924566434418463</v>
      </c>
      <c r="Q39">
        <f t="shared" ref="Q39:Q42" si="8">IF(N39="","",ABS(N39-O$59))</f>
        <v>1.2675759049118334</v>
      </c>
      <c r="T39" s="3">
        <f t="shared" ref="T39:U44" si="9">(D39-C$13)*$E$8</f>
        <v>20.148360394678694</v>
      </c>
      <c r="U39" s="3">
        <f t="shared" si="9"/>
        <v>-1.2725280249270754</v>
      </c>
      <c r="W39" s="2">
        <f t="shared" ref="W39:W44" si="10">T39*$F$9</f>
        <v>8.3797230187829239</v>
      </c>
      <c r="X39" s="2">
        <f t="shared" ref="X39:X44" si="11">-U39*$F$9</f>
        <v>0.52924566434418463</v>
      </c>
    </row>
    <row r="40" spans="1:24" x14ac:dyDescent="0.2">
      <c r="B40" t="s">
        <v>25</v>
      </c>
      <c r="C40" s="8">
        <v>3</v>
      </c>
      <c r="D40" s="8">
        <v>308.83334000000002</v>
      </c>
      <c r="E40" s="8">
        <v>260.16665999999998</v>
      </c>
      <c r="F40" s="2">
        <f t="shared" si="3"/>
        <v>-39.289396651373522</v>
      </c>
      <c r="G40" s="2">
        <f t="shared" si="4"/>
        <v>21.801427723721726</v>
      </c>
      <c r="H40" s="3">
        <f t="shared" ref="H40:H42" si="12">D40-D39</f>
        <v>35.333340000000021</v>
      </c>
      <c r="I40" s="5">
        <f>H40*$E$8*$F$9</f>
        <v>3.1166695002998273</v>
      </c>
      <c r="J40" s="11" t="s">
        <v>54</v>
      </c>
      <c r="N40" s="14">
        <f t="shared" si="5"/>
        <v>-0.32342731793737284</v>
      </c>
      <c r="O40">
        <f t="shared" si="6"/>
        <v>0.10460522998816245</v>
      </c>
      <c r="P40">
        <f t="shared" si="7"/>
        <v>0.32342731793737284</v>
      </c>
      <c r="Q40">
        <f t="shared" si="8"/>
        <v>0.41490292263027578</v>
      </c>
      <c r="T40" s="3">
        <f t="shared" si="9"/>
        <v>27.642137955391505</v>
      </c>
      <c r="U40" s="3">
        <f t="shared" si="9"/>
        <v>0.77765460131318054</v>
      </c>
      <c r="W40" s="2">
        <f t="shared" si="10"/>
        <v>11.496392519082752</v>
      </c>
      <c r="X40" s="2">
        <f t="shared" si="11"/>
        <v>-0.32342731793737284</v>
      </c>
    </row>
    <row r="41" spans="1:24" x14ac:dyDescent="0.2">
      <c r="B41" t="s">
        <v>26</v>
      </c>
      <c r="C41" s="8">
        <v>4</v>
      </c>
      <c r="D41" s="8">
        <v>335.83334000000002</v>
      </c>
      <c r="E41" s="8">
        <v>266.5</v>
      </c>
      <c r="F41" s="2">
        <f t="shared" si="3"/>
        <v>-53.615759278181166</v>
      </c>
      <c r="G41" s="2">
        <f t="shared" si="4"/>
        <v>45</v>
      </c>
      <c r="H41" s="3">
        <f t="shared" si="12"/>
        <v>27</v>
      </c>
      <c r="I41" s="5">
        <f>H41*$E$8*$F$9</f>
        <v>2.3816054895488308</v>
      </c>
      <c r="J41" s="11" t="s">
        <v>53</v>
      </c>
      <c r="N41" s="14">
        <f t="shared" si="5"/>
        <v>-0.88207610724030783</v>
      </c>
      <c r="O41">
        <f t="shared" si="6"/>
        <v>0.77805825896421499</v>
      </c>
      <c r="P41">
        <f t="shared" si="7"/>
        <v>0.88207610724030783</v>
      </c>
      <c r="Q41">
        <f t="shared" si="8"/>
        <v>0.14374586667265921</v>
      </c>
      <c r="T41" s="3">
        <f t="shared" si="9"/>
        <v>33.368514067563339</v>
      </c>
      <c r="U41" s="3">
        <f t="shared" si="9"/>
        <v>2.1208800415451257</v>
      </c>
      <c r="W41" s="2">
        <f t="shared" si="10"/>
        <v>13.877998008631581</v>
      </c>
      <c r="X41" s="2">
        <f t="shared" si="11"/>
        <v>-0.88207610724030783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-38.396779133922855</v>
      </c>
      <c r="H42" s="3">
        <f t="shared" si="12"/>
        <v>-335.83334000000002</v>
      </c>
      <c r="I42" s="5">
        <f>H42*$E$8*$F$9</f>
        <v>-29.623056522871078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-37.857708741580495</v>
      </c>
      <c r="U42" s="3">
        <f t="shared" si="9"/>
        <v>-54.400573065632472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-37.857708741580495</v>
      </c>
      <c r="U43" s="3">
        <f t="shared" si="9"/>
        <v>-54.400573065632472</v>
      </c>
    </row>
    <row r="44" spans="1:24" x14ac:dyDescent="0.2">
      <c r="B44" s="14" t="s">
        <v>88</v>
      </c>
      <c r="D44" s="3">
        <f>C32</f>
        <v>343.16665999999998</v>
      </c>
      <c r="E44" s="3">
        <f>D32</f>
        <v>255.83332999999999</v>
      </c>
      <c r="G44" s="1" t="s">
        <v>28</v>
      </c>
      <c r="H44" s="12">
        <f>$C$32-D41</f>
        <v>7.3333199999999579</v>
      </c>
      <c r="I44" s="15">
        <f>H44*$E$8*$F$9</f>
        <v>0.64685463587474568</v>
      </c>
      <c r="T44" s="3">
        <f t="shared" si="9"/>
        <v>34.9238232701897</v>
      </c>
      <c r="U44" s="3">
        <f t="shared" si="9"/>
        <v>-0.14139270972969112</v>
      </c>
      <c r="W44" s="2">
        <f t="shared" si="10"/>
        <v>14.524852644506327</v>
      </c>
      <c r="X44" s="2">
        <f t="shared" si="11"/>
        <v>5.8805367841390524E-2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206.16667000000001</v>
      </c>
      <c r="E48" s="8">
        <v>260.5</v>
      </c>
      <c r="F48" s="2">
        <f>(360/(2*PI()))*(ATAN((E48-D$13)/(D48-C$13))-(PI()/2))</f>
        <v>-81.773278513496365</v>
      </c>
      <c r="G48" s="2">
        <f>IF((90-F48-G38&gt;180),90-F48-G38-180,90-F48-G38)</f>
        <v>148.84117807590658</v>
      </c>
      <c r="H48" s="3" t="s">
        <v>31</v>
      </c>
      <c r="I48" s="6" t="s">
        <v>31</v>
      </c>
      <c r="K48" s="2">
        <f>IF((90-G38-F38&gt;180),90-G38-F38-180,90-G38-F38)</f>
        <v>66.401686114509147</v>
      </c>
      <c r="N48" s="14">
        <f>IF(E48&gt;0,-(E48-D$13)*$E$8*$F$9,"")</f>
        <v>-0.35283044289612314</v>
      </c>
      <c r="O48">
        <f>IF(N48="","",N48*N48)</f>
        <v>0.12448932143427441</v>
      </c>
      <c r="P48">
        <f>IF(N48="","",ABS(N48))</f>
        <v>0.35283044289612314</v>
      </c>
      <c r="Q48">
        <f>IF(N48="","",ABS(N48-O$59))</f>
        <v>0.38549979767152548</v>
      </c>
      <c r="T48" s="3">
        <f t="shared" ref="T48:U53" si="13">(D48-C$13)*$E$8</f>
        <v>5.8677688219015307</v>
      </c>
      <c r="U48" s="3">
        <f t="shared" si="13"/>
        <v>0.84835201661805026</v>
      </c>
      <c r="W48" s="2">
        <f t="shared" ref="W48:W52" si="14">T48*$F$9</f>
        <v>2.4404108573902219</v>
      </c>
      <c r="X48" s="2">
        <f>-U48*$F$9</f>
        <v>-0.35283044289612314</v>
      </c>
    </row>
    <row r="49" spans="1:24" x14ac:dyDescent="0.2">
      <c r="B49" t="s">
        <v>32</v>
      </c>
      <c r="C49" s="8">
        <v>2</v>
      </c>
      <c r="D49" s="8">
        <v>231.83332999999999</v>
      </c>
      <c r="E49" s="8">
        <v>278.16665999999998</v>
      </c>
      <c r="G49" s="14">
        <f>IF((90-F38-G39&gt;180),90-F38-G39-180,90-F38-G39)</f>
        <v>55.749634551008427</v>
      </c>
      <c r="H49" s="3">
        <f>D49-D48</f>
        <v>25.666659999999979</v>
      </c>
      <c r="I49" s="5">
        <f>H49*$E$8*$F$9</f>
        <v>2.2639947538660499</v>
      </c>
      <c r="K49" s="2">
        <f t="shared" ref="K49:K52" si="15">IF((90-G39-F39&gt;180),90-G39-F39-180,90-G39-F39)</f>
        <v>93.118679652980333</v>
      </c>
      <c r="N49" s="14">
        <f t="shared" ref="N49:N52" si="16">IF(E49&gt;0,-(E49-D$13)*$E$8*$F$9,"")</f>
        <v>-1.9111643109699268</v>
      </c>
      <c r="O49">
        <f t="shared" ref="O49:O52" si="17">IF(N49="","",N49*N49)</f>
        <v>3.6525490235251552</v>
      </c>
      <c r="P49">
        <f t="shared" ref="P49:P52" si="18">IF(N49="","",ABS(N49))</f>
        <v>1.9111643109699268</v>
      </c>
      <c r="Q49">
        <f t="shared" ref="Q49:Q52" si="19">IF(N49="","",ABS(N49-O$59))</f>
        <v>1.1728340704022782</v>
      </c>
      <c r="T49" s="3">
        <f t="shared" si="13"/>
        <v>11.311359514613988</v>
      </c>
      <c r="U49" s="3">
        <f t="shared" si="13"/>
        <v>4.5952386760944064</v>
      </c>
      <c r="W49" s="2">
        <f t="shared" si="14"/>
        <v>4.7044056112562718</v>
      </c>
      <c r="X49" s="2">
        <f t="shared" ref="X49:X52" si="20">-U49*$F$9</f>
        <v>-1.9111643109699268</v>
      </c>
    </row>
    <row r="50" spans="1:24" x14ac:dyDescent="0.2">
      <c r="B50" t="s">
        <v>33</v>
      </c>
      <c r="C50" s="8">
        <v>3</v>
      </c>
      <c r="D50" s="8">
        <v>287.16665999999998</v>
      </c>
      <c r="E50" s="8">
        <v>268.83334000000002</v>
      </c>
      <c r="G50" s="14">
        <f>IF((90-F39-G40&gt;180),90-F39-G40-180,90-F39-G40)</f>
        <v>104.90140393034906</v>
      </c>
      <c r="H50" s="3">
        <f t="shared" ref="H50:H53" si="21">D50-D49</f>
        <v>55.333329999999989</v>
      </c>
      <c r="I50" s="5">
        <f>H50*$E$8*$F$9</f>
        <v>4.880820832704333</v>
      </c>
      <c r="K50" s="2">
        <f t="shared" si="15"/>
        <v>107.48796892765179</v>
      </c>
      <c r="N50" s="17">
        <f t="shared" si="16"/>
        <v>-1.0878944536471196</v>
      </c>
      <c r="O50">
        <f t="shared" si="17"/>
        <v>1.1835143422761647</v>
      </c>
      <c r="P50">
        <f t="shared" si="18"/>
        <v>1.0878944536471196</v>
      </c>
      <c r="Q50">
        <f t="shared" si="19"/>
        <v>0.34956421307947094</v>
      </c>
      <c r="T50" s="3">
        <f t="shared" si="13"/>
        <v>23.046895037536999</v>
      </c>
      <c r="U50" s="3">
        <f t="shared" si="13"/>
        <v>2.6157534651590204</v>
      </c>
      <c r="W50" s="2">
        <f t="shared" si="14"/>
        <v>9.5852264439606039</v>
      </c>
      <c r="X50" s="2">
        <f t="shared" si="20"/>
        <v>-1.0878944536471196</v>
      </c>
    </row>
    <row r="51" spans="1:24" x14ac:dyDescent="0.2">
      <c r="B51" t="s">
        <v>34</v>
      </c>
      <c r="C51" s="8">
        <v>4</v>
      </c>
      <c r="D51" s="8">
        <v>323.83334000000002</v>
      </c>
      <c r="E51" s="8">
        <v>278.5</v>
      </c>
      <c r="G51" s="14">
        <f>IF((90-F40-G41&gt;180),90-F40-G41-180,90-F40-G41)</f>
        <v>84.289396651373522</v>
      </c>
      <c r="H51" s="3">
        <f t="shared" si="21"/>
        <v>36.666680000000042</v>
      </c>
      <c r="I51" s="5">
        <f>H51*$E$8*$F$9</f>
        <v>3.2342802359826086</v>
      </c>
      <c r="K51" s="2">
        <f t="shared" si="15"/>
        <v>98.615759278181173</v>
      </c>
      <c r="N51" s="14">
        <f t="shared" si="16"/>
        <v>-1.9405674359286771</v>
      </c>
      <c r="O51">
        <f t="shared" si="17"/>
        <v>3.7658019733868002</v>
      </c>
      <c r="P51">
        <f t="shared" si="18"/>
        <v>1.9405674359286771</v>
      </c>
      <c r="Q51">
        <f t="shared" si="19"/>
        <v>1.2022371953610285</v>
      </c>
      <c r="T51" s="3">
        <f t="shared" si="13"/>
        <v>30.823458017709193</v>
      </c>
      <c r="U51" s="3">
        <f t="shared" si="13"/>
        <v>4.665936091399276</v>
      </c>
      <c r="W51" s="2">
        <f t="shared" si="14"/>
        <v>12.819506679943213</v>
      </c>
      <c r="X51" s="2">
        <f t="shared" si="20"/>
        <v>-1.9405674359286771</v>
      </c>
    </row>
    <row r="52" spans="1:24" x14ac:dyDescent="0.2">
      <c r="B52" t="s">
        <v>35</v>
      </c>
      <c r="C52" s="8">
        <v>5</v>
      </c>
      <c r="D52" s="8">
        <v>342.16669000000002</v>
      </c>
      <c r="E52" s="8">
        <v>271.16665999999998</v>
      </c>
      <c r="G52" s="9">
        <f>IF((90-F41-$I$33&gt;180),90-F41-$I$33-180,90-F41-$I$33)</f>
        <v>60.278715335423712</v>
      </c>
      <c r="H52" s="3">
        <f t="shared" si="21"/>
        <v>18.333349999999996</v>
      </c>
      <c r="I52" s="5">
        <f>H52*$E$8*$F$9</f>
        <v>1.6171410000674094</v>
      </c>
      <c r="K52" s="2" t="e">
        <f t="shared" si="15"/>
        <v>#DIV/0!</v>
      </c>
      <c r="N52" s="14">
        <f t="shared" si="16"/>
        <v>-1.2937110359017114</v>
      </c>
      <c r="O52">
        <f t="shared" si="17"/>
        <v>1.6736882444138792</v>
      </c>
      <c r="P52">
        <f t="shared" si="18"/>
        <v>1.2937110359017114</v>
      </c>
      <c r="Q52">
        <f t="shared" si="19"/>
        <v>0.55538079533406282</v>
      </c>
      <c r="T52" s="3">
        <f t="shared" si="13"/>
        <v>34.711741628675327</v>
      </c>
      <c r="U52" s="3">
        <f t="shared" si="13"/>
        <v>3.1106226470128187</v>
      </c>
      <c r="W52" s="2">
        <f t="shared" si="14"/>
        <v>14.436647680010624</v>
      </c>
      <c r="X52" s="2">
        <f t="shared" si="20"/>
        <v>-1.2937110359017114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-342.16669000000002</v>
      </c>
      <c r="I53" s="5">
        <f>H53*$E$8*$F$9</f>
        <v>-30.181706194250118</v>
      </c>
      <c r="K53" s="13"/>
      <c r="T53" s="3">
        <f t="shared" si="13"/>
        <v>-37.857708741580495</v>
      </c>
      <c r="U53" s="3">
        <f t="shared" si="13"/>
        <v>-54.400573065632472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0.97028371796433854</v>
      </c>
      <c r="N57" t="s">
        <v>99</v>
      </c>
      <c r="O57" s="2">
        <f>SQRT((1/(C$37+C$47+2))*SUM(O38:O42,O48:O52))</f>
        <v>1.0420284376728548</v>
      </c>
    </row>
    <row r="58" spans="1:24" x14ac:dyDescent="0.2">
      <c r="B58" t="s">
        <v>39</v>
      </c>
      <c r="E58" s="3">
        <f t="shared" ref="E58:E60" si="22">E49-E39</f>
        <v>27.666659999999979</v>
      </c>
      <c r="F58" s="2">
        <f>E58*$E$8*$F$9</f>
        <v>2.4404099753141115</v>
      </c>
      <c r="N58" t="s">
        <v>100</v>
      </c>
      <c r="O58" s="2">
        <f>SUM(P38:P42,P48:P52)</f>
        <v>8.938370043933638</v>
      </c>
    </row>
    <row r="59" spans="1:24" x14ac:dyDescent="0.2">
      <c r="B59" t="s">
        <v>40</v>
      </c>
      <c r="E59" s="3">
        <f t="shared" si="22"/>
        <v>8.6666800000000421</v>
      </c>
      <c r="F59" s="2">
        <f>E59*$E$8*$F$9</f>
        <v>0.76446713570974678</v>
      </c>
      <c r="N59" t="s">
        <v>101</v>
      </c>
      <c r="O59" s="2">
        <f>AVERAGE(N48:N52,N38:N42)</f>
        <v>-0.73833024056764862</v>
      </c>
    </row>
    <row r="60" spans="1:24" x14ac:dyDescent="0.2">
      <c r="B60" t="s">
        <v>41</v>
      </c>
      <c r="E60" s="3">
        <f t="shared" si="22"/>
        <v>12</v>
      </c>
      <c r="F60" s="2">
        <f>E60*$E$8*$F$9</f>
        <v>1.0584913286883693</v>
      </c>
      <c r="N60" t="s">
        <v>102</v>
      </c>
      <c r="O60" s="2">
        <f>(1/(C$37+C$47+2))*SUM(Q38:Q42,Q48:Q52)</f>
        <v>0.62250220742718188</v>
      </c>
    </row>
    <row r="61" spans="1:24" x14ac:dyDescent="0.2">
      <c r="B61" t="s">
        <v>42</v>
      </c>
      <c r="E61" s="16">
        <f>E52-D$32</f>
        <v>15.333329999999989</v>
      </c>
      <c r="F61" s="2">
        <f>E61*$E$8*$F$9</f>
        <v>1.3525164037431019</v>
      </c>
      <c r="N61" t="s">
        <v>103</v>
      </c>
      <c r="O61" s="2">
        <f>ABS((O57*O57)-(O59*O59))</f>
        <v>0.5406917207822487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1.1812286282887783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4.7338087362150221</v>
      </c>
    </row>
    <row r="64" spans="1:24" x14ac:dyDescent="0.2">
      <c r="N64" t="s">
        <v>106</v>
      </c>
      <c r="O64" s="18" cm="1">
        <f t="array" aca="1" ref="O64" ca="1">(INDIRECT(O56)-C$13)*E$8*F$9</f>
        <v>12.819506679943213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40.611545680977187</v>
      </c>
      <c r="P65" s="18" cm="1">
        <f t="array" aca="1" ref="P65" ca="1">(360/(2*PI()))*ATAN(ABS(INDIRECT(P56))/(ABS(C$32-INDIRECT(O56))*E$8*F$9))</f>
        <v>48.691405579832605</v>
      </c>
      <c r="Q65" s="2">
        <f ca="1">180-O65-P65</f>
        <v>90.697048739190194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9.8104938387922527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</v>
      </c>
      <c r="F67" s="2">
        <f t="shared" ref="F67:F72" si="23">E67*$E$8*$F$9</f>
        <v>-0.35283044289612314</v>
      </c>
      <c r="N67" t="s">
        <v>110</v>
      </c>
      <c r="O67" s="18" cm="1">
        <f t="array" aca="1" ref="O67" ca="1">(360/(2*PI()))*ATAN((ABS(INDIRECT(P55))+ABS(INDIRECT(P56))/(ABS(O63-O64))))</f>
        <v>40.611545680977187</v>
      </c>
      <c r="P67" s="18" cm="1">
        <f t="array" aca="1" ref="P67" ca="1">(360/(2*PI()))*ATAN(ABS(INDIRECT(P56))/(ABS(0-INDIRECT(O56))*E$8*F$9))</f>
        <v>3.8864845886394024</v>
      </c>
      <c r="Q67" s="2">
        <f ca="1">180-O67-P67</f>
        <v>135.50196973038339</v>
      </c>
    </row>
    <row r="68" spans="1:17" x14ac:dyDescent="0.2">
      <c r="B68" t="s">
        <v>39</v>
      </c>
      <c r="C68" t="s">
        <v>43</v>
      </c>
      <c r="E68" s="3">
        <f>E38-E49</f>
        <v>-28.666659999999979</v>
      </c>
      <c r="F68" s="2">
        <f t="shared" si="23"/>
        <v>-2.5286175860381426</v>
      </c>
      <c r="N68" t="s">
        <v>111</v>
      </c>
      <c r="O68" s="18" cm="1">
        <f t="array" aca="1" ref="O68" ca="1">SQRT((INDIRECT(P55)*INDIRECT(P55))+((INDIRECT(O55)-C$13)*(INDIRECT(O55)-C$13)*E$8*F$9*E$8*F$9)           )</f>
        <v>4.7739075921050382</v>
      </c>
    </row>
    <row r="69" spans="1:17" x14ac:dyDescent="0.2">
      <c r="B69" t="s">
        <v>40</v>
      </c>
      <c r="E69" s="3">
        <f t="shared" ref="E69:E72" si="24">E39-E50</f>
        <v>-18.333340000000021</v>
      </c>
      <c r="F69" s="2">
        <f t="shared" si="23"/>
        <v>-1.6171401179913043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4"/>
        <v>-18.333340000000021</v>
      </c>
      <c r="F70" s="2">
        <f t="shared" si="23"/>
        <v>-1.6171401179913043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4"/>
        <v>-4.6666599999999789</v>
      </c>
      <c r="F71" s="2">
        <f t="shared" si="23"/>
        <v>-0.41163492866140361</v>
      </c>
    </row>
    <row r="72" spans="1:17" x14ac:dyDescent="0.2">
      <c r="B72" s="13" t="s">
        <v>65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178.83332999999999</v>
      </c>
      <c r="D76" s="8">
        <v>255.5</v>
      </c>
      <c r="E76" s="3">
        <f>(D77-D76  )</f>
        <v>5.6666599999999789</v>
      </c>
      <c r="F76" s="3">
        <f>ATAN(E76/E77)</f>
        <v>0.36120325635805661</v>
      </c>
      <c r="G76" s="2">
        <f>((PI()/2)-F76-F77)*(360/(2*PI()))</f>
        <v>45.289464382555359</v>
      </c>
    </row>
    <row r="77" spans="1:17" x14ac:dyDescent="0.2">
      <c r="A77" t="s">
        <v>62</v>
      </c>
      <c r="B77" s="8">
        <v>2</v>
      </c>
      <c r="C77" s="8">
        <v>194.5</v>
      </c>
      <c r="D77" s="8">
        <v>261.16665999999998</v>
      </c>
      <c r="E77" s="3">
        <f>AVERAGE(C77,C78)-C76</f>
        <v>15.000005000000016</v>
      </c>
      <c r="F77" s="3">
        <f>ATAN(E77/E78)</f>
        <v>0.41914280049654812</v>
      </c>
    </row>
    <row r="78" spans="1:17" x14ac:dyDescent="0.2">
      <c r="A78" t="s">
        <v>63</v>
      </c>
      <c r="B78" s="8">
        <v>3</v>
      </c>
      <c r="C78" s="8">
        <v>193.16667000000001</v>
      </c>
      <c r="D78" s="8">
        <v>289.16665999999998</v>
      </c>
      <c r="E78" s="3">
        <f>D78-D76</f>
        <v>33.666659999999979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9D0F-3E64-7E41-B585-42D7A3D227C4}">
  <sheetPr codeName="Sheet8"/>
  <dimension ref="A1:X79"/>
  <sheetViews>
    <sheetView topLeftCell="I18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311</v>
      </c>
      <c r="D3" s="8">
        <v>1295</v>
      </c>
    </row>
    <row r="4" spans="1:11" x14ac:dyDescent="0.2">
      <c r="B4" s="8">
        <v>2</v>
      </c>
      <c r="C4" s="8">
        <v>779.5</v>
      </c>
      <c r="D4" s="8">
        <v>1303.5</v>
      </c>
    </row>
    <row r="5" spans="1:11" x14ac:dyDescent="0.2">
      <c r="A5" t="s">
        <v>47</v>
      </c>
      <c r="B5" s="8">
        <v>3</v>
      </c>
      <c r="C5" s="8">
        <v>372.5</v>
      </c>
      <c r="D5" s="8">
        <v>567.5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474.5</v>
      </c>
      <c r="D6" s="8">
        <v>571.5</v>
      </c>
      <c r="E6" s="3">
        <f>SQRT(((C6-C5)^2)+((D6-D5)^2))</f>
        <v>102.07840124139877</v>
      </c>
      <c r="F6" s="2">
        <f>E6*E8</f>
        <v>21.784760912618868</v>
      </c>
      <c r="J6" s="3">
        <f>SQRT(((C5-C7)^2)+((D5-D7)^2))</f>
        <v>121.26417442921878</v>
      </c>
    </row>
    <row r="7" spans="1:11" x14ac:dyDescent="0.2">
      <c r="A7" t="s">
        <v>5</v>
      </c>
      <c r="B7" s="8">
        <v>5</v>
      </c>
      <c r="C7" s="8">
        <v>485.5</v>
      </c>
      <c r="D7" s="8">
        <v>611.5</v>
      </c>
      <c r="E7" s="3">
        <f>SQRT(((D6-D7)^2)+((C6-C7)^2))</f>
        <v>41.484937025383083</v>
      </c>
      <c r="G7" s="2">
        <f>E7*E8</f>
        <v>8.8533854721707907</v>
      </c>
      <c r="H7" s="2">
        <f>G7/F6</f>
        <v>0.40640269166518367</v>
      </c>
      <c r="K7" s="2">
        <f>180-((360/(2*PI())*ACOS(((E7^2)+(E6^2)-(J6^2))/(2*E6*E7))))</f>
        <v>72.378006185278764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0.21341205042094519</v>
      </c>
      <c r="I8" s="2">
        <f>MAX(G7,H33)</f>
        <v>10.034712703844123</v>
      </c>
    </row>
    <row r="9" spans="1:11" x14ac:dyDescent="0.2">
      <c r="A9" t="s">
        <v>59</v>
      </c>
      <c r="F9" s="3">
        <f>F6/G30</f>
        <v>0.40188346945432585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164</v>
      </c>
      <c r="D13" s="8">
        <v>285.5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178</v>
      </c>
      <c r="D14" s="8">
        <v>291</v>
      </c>
      <c r="G14" s="3">
        <f>(C14-C$13)*$E$8</f>
        <v>2.9877687058932327</v>
      </c>
      <c r="H14" s="3">
        <f>-(D14-D$13)*$E$8</f>
        <v>-1.1737662773151984</v>
      </c>
      <c r="J14" s="2">
        <f t="shared" ref="J14:K30" si="0">G14*$F$9</f>
        <v>1.2007348534514337</v>
      </c>
      <c r="K14" s="2">
        <f t="shared" si="0"/>
        <v>-0.47171726385592033</v>
      </c>
    </row>
    <row r="15" spans="1:11" x14ac:dyDescent="0.2">
      <c r="B15" s="8">
        <v>3</v>
      </c>
      <c r="C15" s="8">
        <v>192.5</v>
      </c>
      <c r="D15" s="8">
        <v>285</v>
      </c>
      <c r="G15" s="3">
        <f t="shared" ref="G15:G30" si="1">(C15-C$13)*$E$8</f>
        <v>6.0822434369969383</v>
      </c>
      <c r="H15" s="3">
        <f t="shared" ref="H15:H30" si="2">-(D15-D$13)*$E$8</f>
        <v>0.10670602521047259</v>
      </c>
      <c r="J15" s="2">
        <f t="shared" si="0"/>
        <v>2.4443530945261327</v>
      </c>
      <c r="K15" s="2">
        <f t="shared" si="0"/>
        <v>4.288338762326549E-2</v>
      </c>
    </row>
    <row r="16" spans="1:11" x14ac:dyDescent="0.2">
      <c r="B16" s="8">
        <v>4</v>
      </c>
      <c r="C16" s="8">
        <v>207.5</v>
      </c>
      <c r="D16" s="8">
        <v>302.5</v>
      </c>
      <c r="G16" s="3">
        <f t="shared" si="1"/>
        <v>9.2834241933111148</v>
      </c>
      <c r="H16" s="3">
        <f t="shared" si="2"/>
        <v>-3.6280048571560681</v>
      </c>
      <c r="J16" s="2">
        <f t="shared" si="0"/>
        <v>3.7308547232240969</v>
      </c>
      <c r="K16" s="2">
        <f t="shared" si="0"/>
        <v>-1.4580351791910264</v>
      </c>
    </row>
    <row r="17" spans="1:11" x14ac:dyDescent="0.2">
      <c r="B17" s="8">
        <v>5</v>
      </c>
      <c r="C17" s="8">
        <v>224.5</v>
      </c>
      <c r="D17" s="8">
        <v>295</v>
      </c>
      <c r="G17" s="3">
        <f t="shared" si="1"/>
        <v>12.911429050467184</v>
      </c>
      <c r="H17" s="3">
        <f t="shared" si="2"/>
        <v>-2.0274144789989794</v>
      </c>
      <c r="J17" s="2">
        <f t="shared" si="0"/>
        <v>5.1888899024151236</v>
      </c>
      <c r="K17" s="2">
        <f t="shared" si="0"/>
        <v>-0.81478436484204431</v>
      </c>
    </row>
    <row r="18" spans="1:11" x14ac:dyDescent="0.2">
      <c r="B18" s="8">
        <v>6</v>
      </c>
      <c r="C18" s="8">
        <v>237.5</v>
      </c>
      <c r="D18" s="8">
        <v>288</v>
      </c>
      <c r="G18" s="3">
        <f t="shared" si="1"/>
        <v>15.685785705939471</v>
      </c>
      <c r="H18" s="3">
        <f t="shared" si="2"/>
        <v>-0.53353012605236294</v>
      </c>
      <c r="J18" s="2">
        <f t="shared" si="0"/>
        <v>6.3038579806200268</v>
      </c>
      <c r="K18" s="2">
        <f t="shared" si="0"/>
        <v>-0.21441693811632742</v>
      </c>
    </row>
    <row r="19" spans="1:11" x14ac:dyDescent="0.2">
      <c r="B19" s="8">
        <v>7</v>
      </c>
      <c r="C19" s="8">
        <v>252.5</v>
      </c>
      <c r="D19" s="8">
        <v>284.5</v>
      </c>
      <c r="G19" s="3">
        <f t="shared" si="1"/>
        <v>18.88696646225365</v>
      </c>
      <c r="H19" s="3">
        <f t="shared" si="2"/>
        <v>0.21341205042094519</v>
      </c>
      <c r="J19" s="2">
        <f t="shared" si="0"/>
        <v>7.590359609317991</v>
      </c>
      <c r="K19" s="2">
        <f t="shared" si="0"/>
        <v>8.576677524653098E-2</v>
      </c>
    </row>
    <row r="20" spans="1:11" x14ac:dyDescent="0.2">
      <c r="B20" s="8">
        <v>8</v>
      </c>
      <c r="C20" s="8">
        <v>268</v>
      </c>
      <c r="D20" s="8">
        <v>302</v>
      </c>
      <c r="G20" s="3">
        <f t="shared" si="1"/>
        <v>22.194853243778301</v>
      </c>
      <c r="H20" s="3">
        <f t="shared" si="2"/>
        <v>-3.5212988319455958</v>
      </c>
      <c r="J20" s="2">
        <f t="shared" si="0"/>
        <v>8.9197446256392219</v>
      </c>
      <c r="K20" s="2">
        <f t="shared" si="0"/>
        <v>-1.4151517915677612</v>
      </c>
    </row>
    <row r="21" spans="1:11" x14ac:dyDescent="0.2">
      <c r="B21" s="8">
        <v>9</v>
      </c>
      <c r="C21" s="8">
        <v>283</v>
      </c>
      <c r="D21" s="8">
        <v>301.5</v>
      </c>
      <c r="G21" s="3">
        <f t="shared" si="1"/>
        <v>25.396034000092477</v>
      </c>
      <c r="H21" s="3">
        <f t="shared" si="2"/>
        <v>-3.414592806735123</v>
      </c>
      <c r="J21" s="2">
        <f t="shared" si="0"/>
        <v>10.206246254337186</v>
      </c>
      <c r="K21" s="2">
        <f t="shared" si="0"/>
        <v>-1.3722684039444957</v>
      </c>
    </row>
    <row r="22" spans="1:11" x14ac:dyDescent="0.2">
      <c r="B22" s="8">
        <v>10</v>
      </c>
      <c r="C22" s="8">
        <v>297.5</v>
      </c>
      <c r="D22" s="8">
        <v>303.5</v>
      </c>
      <c r="G22" s="3">
        <f t="shared" si="1"/>
        <v>28.490508731196183</v>
      </c>
      <c r="H22" s="3">
        <f t="shared" si="2"/>
        <v>-3.8414169075770133</v>
      </c>
      <c r="J22" s="2">
        <f t="shared" si="0"/>
        <v>11.449864495411886</v>
      </c>
      <c r="K22" s="2">
        <f t="shared" si="0"/>
        <v>-1.5438019544375574</v>
      </c>
    </row>
    <row r="23" spans="1:11" x14ac:dyDescent="0.2">
      <c r="B23" s="8">
        <v>11</v>
      </c>
      <c r="C23" s="8">
        <v>314.5</v>
      </c>
      <c r="D23" s="8">
        <v>290.5</v>
      </c>
      <c r="G23" s="3">
        <f t="shared" si="1"/>
        <v>32.118513588352251</v>
      </c>
      <c r="H23" s="3">
        <f t="shared" si="2"/>
        <v>-1.0670602521047259</v>
      </c>
      <c r="J23" s="2">
        <f t="shared" si="0"/>
        <v>12.907899674602911</v>
      </c>
      <c r="K23" s="2">
        <f t="shared" si="0"/>
        <v>-0.42883387623265484</v>
      </c>
    </row>
    <row r="24" spans="1:11" x14ac:dyDescent="0.2">
      <c r="B24" s="8">
        <v>12</v>
      </c>
      <c r="C24" s="8">
        <v>328</v>
      </c>
      <c r="D24" s="8">
        <v>261.5</v>
      </c>
      <c r="G24" s="3">
        <f t="shared" si="1"/>
        <v>34.999576269035011</v>
      </c>
      <c r="H24" s="3">
        <f t="shared" si="2"/>
        <v>5.1218892101026849</v>
      </c>
      <c r="J24" s="2">
        <f t="shared" si="0"/>
        <v>14.065751140431079</v>
      </c>
      <c r="K24" s="2">
        <f t="shared" si="0"/>
        <v>2.0584026059167435</v>
      </c>
    </row>
    <row r="25" spans="1:11" x14ac:dyDescent="0.2">
      <c r="B25" s="8">
        <v>13</v>
      </c>
      <c r="C25" s="8">
        <v>343.5</v>
      </c>
      <c r="D25" s="8">
        <v>244.5</v>
      </c>
      <c r="G25" s="3">
        <f t="shared" si="1"/>
        <v>38.307463050559662</v>
      </c>
      <c r="H25" s="3">
        <f t="shared" si="2"/>
        <v>8.7498940672587526</v>
      </c>
      <c r="J25" s="2">
        <f t="shared" si="0"/>
        <v>15.39513615675231</v>
      </c>
      <c r="K25" s="2">
        <f t="shared" si="0"/>
        <v>3.5164377851077697</v>
      </c>
    </row>
    <row r="26" spans="1:11" x14ac:dyDescent="0.2">
      <c r="B26" s="8">
        <v>14</v>
      </c>
      <c r="C26" s="8">
        <v>357</v>
      </c>
      <c r="D26" s="8">
        <v>221</v>
      </c>
      <c r="G26" s="3">
        <f t="shared" si="1"/>
        <v>41.188525731242422</v>
      </c>
      <c r="H26" s="3">
        <f t="shared" si="2"/>
        <v>13.765077252150965</v>
      </c>
      <c r="J26" s="2">
        <f t="shared" si="0"/>
        <v>16.552987622580478</v>
      </c>
      <c r="K26" s="2">
        <f t="shared" si="0"/>
        <v>5.5319570034012475</v>
      </c>
    </row>
    <row r="27" spans="1:11" x14ac:dyDescent="0.2">
      <c r="B27" s="8">
        <v>15</v>
      </c>
      <c r="C27" s="8">
        <v>373</v>
      </c>
      <c r="D27" s="8">
        <v>216.5</v>
      </c>
      <c r="G27" s="3">
        <f t="shared" si="1"/>
        <v>44.603118537977544</v>
      </c>
      <c r="H27" s="3">
        <f t="shared" si="2"/>
        <v>14.725431479045218</v>
      </c>
      <c r="J27" s="2">
        <f t="shared" si="0"/>
        <v>17.925256026524973</v>
      </c>
      <c r="K27" s="2">
        <f t="shared" si="0"/>
        <v>5.9179074920106371</v>
      </c>
    </row>
    <row r="28" spans="1:11" x14ac:dyDescent="0.2">
      <c r="B28" s="8">
        <v>16</v>
      </c>
      <c r="C28" s="8">
        <v>386.5</v>
      </c>
      <c r="D28" s="8">
        <v>197.5</v>
      </c>
      <c r="G28" s="3">
        <f t="shared" si="1"/>
        <v>47.484181218660304</v>
      </c>
      <c r="H28" s="3">
        <f t="shared" si="2"/>
        <v>18.780260437043175</v>
      </c>
      <c r="J28" s="2">
        <f t="shared" si="0"/>
        <v>19.08310749235314</v>
      </c>
      <c r="K28" s="2">
        <f t="shared" si="0"/>
        <v>7.5474762216947253</v>
      </c>
    </row>
    <row r="29" spans="1:11" x14ac:dyDescent="0.2">
      <c r="B29" s="8">
        <v>17</v>
      </c>
      <c r="C29" s="8">
        <v>401.5</v>
      </c>
      <c r="D29" s="8">
        <v>190.5</v>
      </c>
      <c r="G29" s="3">
        <f t="shared" si="1"/>
        <v>50.685361974974484</v>
      </c>
      <c r="H29" s="3">
        <f t="shared" si="2"/>
        <v>20.274144789989794</v>
      </c>
      <c r="J29" s="2">
        <f t="shared" si="0"/>
        <v>20.369609121051106</v>
      </c>
      <c r="K29" s="2">
        <f t="shared" si="0"/>
        <v>8.1478436484204426</v>
      </c>
    </row>
    <row r="30" spans="1:11" x14ac:dyDescent="0.2">
      <c r="B30" s="8">
        <v>18</v>
      </c>
      <c r="C30" s="8">
        <v>418</v>
      </c>
      <c r="D30" s="8">
        <v>184.5</v>
      </c>
      <c r="G30" s="3">
        <f t="shared" si="1"/>
        <v>54.206660806920077</v>
      </c>
      <c r="H30" s="3">
        <f t="shared" si="2"/>
        <v>21.554617092515464</v>
      </c>
      <c r="J30" s="2">
        <f t="shared" si="0"/>
        <v>21.784760912618868</v>
      </c>
      <c r="K30" s="2">
        <f t="shared" si="0"/>
        <v>8.6624442998996276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312.5</v>
      </c>
      <c r="D32" s="8">
        <v>284.5</v>
      </c>
      <c r="G32" s="2">
        <f>(C32-C$13)*$E$8*$F$9</f>
        <v>12.73636612410985</v>
      </c>
      <c r="I32" t="s">
        <v>16</v>
      </c>
    </row>
    <row r="33" spans="1:24" x14ac:dyDescent="0.2">
      <c r="A33" t="s">
        <v>17</v>
      </c>
      <c r="B33" s="8">
        <v>2</v>
      </c>
      <c r="C33" s="8">
        <v>312.5</v>
      </c>
      <c r="D33" s="8">
        <v>401.5</v>
      </c>
      <c r="E33" s="3">
        <f>D33-D32</f>
        <v>117</v>
      </c>
      <c r="H33" s="2">
        <f>E33*E8*$F$9</f>
        <v>10.034712703844123</v>
      </c>
      <c r="I33" s="9">
        <f>-(360/(2*PI()))*(ATAN((-E51+E33)/(-D51+D33))-(0))</f>
        <v>63.911905793042422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192.5</v>
      </c>
      <c r="E38" s="8">
        <v>282.5</v>
      </c>
      <c r="F38" s="2">
        <f>(360/(2*PI()))*(ATAN((E49-E38)/(D49-D38))-(PI()/2))</f>
        <v>-42.978635059643985</v>
      </c>
      <c r="G38" s="2">
        <f>-(360/(2*PI()))*(ATAN((-E48+E38)/(-D48+D38))-(0))</f>
        <v>32.152295141282337</v>
      </c>
      <c r="H38" s="4">
        <f>D38-C13</f>
        <v>28.5</v>
      </c>
      <c r="I38" s="5">
        <f>H38*$E$8*$F$9</f>
        <v>2.4443530945261327</v>
      </c>
      <c r="J38" s="11" t="s">
        <v>54</v>
      </c>
      <c r="N38" s="14">
        <f>IF(E38&gt;0,-(E38-D$13)*$E$8*$F$9,"")</f>
        <v>0.25730032573959294</v>
      </c>
      <c r="O38">
        <f>IF(N38="","",N38*N38)</f>
        <v>6.6203457625700637E-2</v>
      </c>
      <c r="P38">
        <f>IF(N38="","",ABS(N38))</f>
        <v>0.25730032573959294</v>
      </c>
      <c r="Q38">
        <f>IF(N38="","",ABS(N38-O$59))</f>
        <v>1.1701038622919584</v>
      </c>
      <c r="T38" s="3">
        <f>(D38-C$13)*$E$8</f>
        <v>6.0822434369969383</v>
      </c>
      <c r="U38" s="3">
        <f>(E38-D$13)*$E$8</f>
        <v>-0.64023615126283562</v>
      </c>
      <c r="W38" s="2">
        <f>T38*$F$9</f>
        <v>2.4443530945261327</v>
      </c>
      <c r="X38" s="2">
        <f>-U38*$F$9</f>
        <v>0.25730032573959294</v>
      </c>
    </row>
    <row r="39" spans="1:24" x14ac:dyDescent="0.2">
      <c r="B39" t="s">
        <v>24</v>
      </c>
      <c r="C39" s="8">
        <v>2</v>
      </c>
      <c r="D39" s="8">
        <v>252</v>
      </c>
      <c r="E39" s="8">
        <v>284.5</v>
      </c>
      <c r="F39" s="2">
        <f t="shared" ref="F39:F42" si="3">(360/(2*PI()))*(ATAN((E50-E39)/(D50-D39))-(PI()/2))</f>
        <v>-47.642545294064725</v>
      </c>
      <c r="G39" s="2">
        <f t="shared" ref="G39:G42" si="4">-(360/(2*PI()))*(ATAN((-E49+E39)/(-D49+D39))-(0))</f>
        <v>27.149681697783166</v>
      </c>
      <c r="H39" s="3">
        <f>D39-D38</f>
        <v>59.5</v>
      </c>
      <c r="I39" s="5">
        <f>H39*$E$8*$F$9</f>
        <v>5.1031231271685931</v>
      </c>
      <c r="J39" s="11" t="s">
        <v>54</v>
      </c>
      <c r="N39" s="17">
        <f t="shared" ref="N39:N42" si="5">IF(E39&gt;0,-(E39-D$13)*$E$8*$F$9,"")</f>
        <v>8.576677524653098E-2</v>
      </c>
      <c r="O39">
        <f t="shared" ref="O39:O42" si="6">IF(N39="","",N39*N39)</f>
        <v>7.3559397361889593E-3</v>
      </c>
      <c r="P39">
        <f t="shared" ref="P39:P42" si="7">IF(N39="","",ABS(N39))</f>
        <v>8.576677524653098E-2</v>
      </c>
      <c r="Q39">
        <f t="shared" ref="Q39:Q42" si="8">IF(N39="","",ABS(N39-O$59))</f>
        <v>0.99857031179889633</v>
      </c>
      <c r="T39" s="3">
        <f t="shared" ref="T39:U44" si="9">(D39-C$13)*$E$8</f>
        <v>18.780260437043175</v>
      </c>
      <c r="U39" s="3">
        <f t="shared" si="9"/>
        <v>-0.21341205042094519</v>
      </c>
      <c r="W39" s="2">
        <f t="shared" ref="W39:W44" si="10">T39*$F$9</f>
        <v>7.5474762216947253</v>
      </c>
      <c r="X39" s="2">
        <f t="shared" ref="X39:X44" si="11">-U39*$F$9</f>
        <v>8.576677524653098E-2</v>
      </c>
    </row>
    <row r="40" spans="1:24" x14ac:dyDescent="0.2">
      <c r="B40" t="s">
        <v>25</v>
      </c>
      <c r="C40" s="8">
        <v>3</v>
      </c>
      <c r="D40" s="8">
        <v>290</v>
      </c>
      <c r="E40" s="8">
        <v>298</v>
      </c>
      <c r="F40" s="2">
        <f t="shared" si="3"/>
        <v>-54.782407031807281</v>
      </c>
      <c r="G40" s="2">
        <f t="shared" si="4"/>
        <v>5.4403320310055063</v>
      </c>
      <c r="H40" s="3">
        <f t="shared" ref="H40:H42" si="12">D40-D39</f>
        <v>38</v>
      </c>
      <c r="I40" s="5">
        <f>H40*$E$8*$F$9</f>
        <v>3.2591374593681772</v>
      </c>
      <c r="J40" s="11" t="s">
        <v>54</v>
      </c>
      <c r="N40" s="14">
        <f t="shared" si="5"/>
        <v>-1.0720846905816372</v>
      </c>
      <c r="O40">
        <f t="shared" si="6"/>
        <v>1.1493655837795249</v>
      </c>
      <c r="P40">
        <f t="shared" si="7"/>
        <v>1.0720846905816372</v>
      </c>
      <c r="Q40">
        <f t="shared" si="8"/>
        <v>0.1592811540292719</v>
      </c>
      <c r="T40" s="3">
        <f t="shared" si="9"/>
        <v>26.889918353039093</v>
      </c>
      <c r="U40" s="3">
        <f t="shared" si="9"/>
        <v>2.6676506302618148</v>
      </c>
      <c r="W40" s="2">
        <f t="shared" si="10"/>
        <v>10.806613681062903</v>
      </c>
      <c r="X40" s="2">
        <f t="shared" si="11"/>
        <v>-1.0720846905816372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-45.278583442478393</v>
      </c>
      <c r="H41" s="3">
        <f t="shared" si="12"/>
        <v>-290</v>
      </c>
      <c r="I41" s="5">
        <f>H41*$E$8*$F$9</f>
        <v>-24.872364821493981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-34.999576269035011</v>
      </c>
      <c r="U41" s="3">
        <f t="shared" si="9"/>
        <v>-60.92914039517985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-34.999576269035011</v>
      </c>
      <c r="U42" s="3">
        <f t="shared" si="9"/>
        <v>-60.92914039517985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-34.999576269035011</v>
      </c>
      <c r="U43" s="3">
        <f t="shared" si="9"/>
        <v>-60.92914039517985</v>
      </c>
    </row>
    <row r="44" spans="1:24" x14ac:dyDescent="0.2">
      <c r="B44" s="14" t="s">
        <v>88</v>
      </c>
      <c r="D44" s="3">
        <f>C32</f>
        <v>312.5</v>
      </c>
      <c r="E44" s="3">
        <f>D32</f>
        <v>284.5</v>
      </c>
      <c r="G44" s="1" t="s">
        <v>28</v>
      </c>
      <c r="H44" s="12">
        <f>$C$32-D40</f>
        <v>22.5</v>
      </c>
      <c r="I44" s="15">
        <f>H44*$E$8*$F$9</f>
        <v>1.9297524430469468</v>
      </c>
      <c r="T44" s="3">
        <f t="shared" si="9"/>
        <v>31.691689487510359</v>
      </c>
      <c r="U44" s="3">
        <f t="shared" si="9"/>
        <v>-0.21341205042094519</v>
      </c>
      <c r="W44" s="2">
        <f t="shared" si="10"/>
        <v>12.73636612410985</v>
      </c>
      <c r="X44" s="2">
        <f t="shared" si="11"/>
        <v>8.576677524653098E-2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175</v>
      </c>
      <c r="E48" s="8">
        <v>293.5</v>
      </c>
      <c r="F48" s="2">
        <f>(360/(2*PI()))*(ATAN((E48-D$13)/(D48-C$13))-(PI()/2))</f>
        <v>-53.972626614896392</v>
      </c>
      <c r="G48" s="2">
        <f>IF((90-F48-G38&gt;180),90-F48-G38-180,90-F48-G38)</f>
        <v>111.82033147361406</v>
      </c>
      <c r="H48" s="3" t="s">
        <v>31</v>
      </c>
      <c r="I48" s="6" t="s">
        <v>31</v>
      </c>
      <c r="K48" s="2">
        <f>IF((90-G38-F38&gt;180),90-G38-F38-180,90-G38-F38)</f>
        <v>100.82633991836164</v>
      </c>
      <c r="N48" s="14">
        <f>IF(E48&gt;0,-(E48-D$13)*$E$8*$F$9,"")</f>
        <v>-0.68613420197224784</v>
      </c>
      <c r="O48">
        <f>IF(N48="","",N48*N48)</f>
        <v>0.4707801431160934</v>
      </c>
      <c r="P48">
        <f>IF(N48="","",ABS(N48))</f>
        <v>0.68613420197224784</v>
      </c>
      <c r="Q48">
        <f>IF(N48="","",ABS(N48-O$59))</f>
        <v>0.22666933458011751</v>
      </c>
      <c r="T48" s="3">
        <f t="shared" ref="T48:U53" si="13">(D48-C$13)*$E$8</f>
        <v>2.3475325546303969</v>
      </c>
      <c r="U48" s="3">
        <f t="shared" si="13"/>
        <v>1.7072964033675615</v>
      </c>
      <c r="W48" s="2">
        <f t="shared" ref="W48:W51" si="14">T48*$F$9</f>
        <v>0.94343452771184066</v>
      </c>
      <c r="X48" s="2">
        <f>-U48*$F$9</f>
        <v>-0.68613420197224784</v>
      </c>
    </row>
    <row r="49" spans="1:24" x14ac:dyDescent="0.2">
      <c r="B49" t="s">
        <v>32</v>
      </c>
      <c r="C49" s="8">
        <v>2</v>
      </c>
      <c r="D49" s="8">
        <v>213</v>
      </c>
      <c r="E49" s="8">
        <v>304.5</v>
      </c>
      <c r="G49" s="14">
        <f>IF((90-F38-G39&gt;180),90-F38-G39-180,90-F38-G39)</f>
        <v>105.82895336186081</v>
      </c>
      <c r="H49" s="3">
        <f>D49-D48</f>
        <v>38</v>
      </c>
      <c r="I49" s="5">
        <f>H49*$E$8*$F$9</f>
        <v>3.2591374593681772</v>
      </c>
      <c r="K49" s="2">
        <f t="shared" ref="K49:K52" si="15">IF((90-G39-F39&gt;180),90-G39-F39-180,90-G39-F39)</f>
        <v>110.49286359628155</v>
      </c>
      <c r="N49" s="14">
        <f t="shared" ref="N49:N52" si="16">IF(E49&gt;0,-(E49-D$13)*$E$8*$F$9,"")</f>
        <v>-1.6295687296840886</v>
      </c>
      <c r="O49">
        <f t="shared" ref="O49:O52" si="17">IF(N49="","",N49*N49)</f>
        <v>2.6554942447642143</v>
      </c>
      <c r="P49">
        <f t="shared" ref="P49:P52" si="18">IF(N49="","",ABS(N49))</f>
        <v>1.6295687296840886</v>
      </c>
      <c r="Q49">
        <f t="shared" ref="Q49:Q52" si="19">IF(N49="","",ABS(N49-O$59))</f>
        <v>0.71676519313172327</v>
      </c>
      <c r="T49" s="3">
        <f t="shared" si="13"/>
        <v>10.457190470626314</v>
      </c>
      <c r="U49" s="3">
        <f t="shared" si="13"/>
        <v>4.0548289579979588</v>
      </c>
      <c r="W49" s="2">
        <f t="shared" si="14"/>
        <v>4.2025719870800176</v>
      </c>
      <c r="X49" s="2">
        <f t="shared" ref="X49:X51" si="20">-U49*$F$9</f>
        <v>-1.6295687296840886</v>
      </c>
    </row>
    <row r="50" spans="1:24" x14ac:dyDescent="0.2">
      <c r="B50" t="s">
        <v>33</v>
      </c>
      <c r="C50" s="8">
        <v>3</v>
      </c>
      <c r="D50" s="8">
        <v>269</v>
      </c>
      <c r="E50" s="8">
        <v>300</v>
      </c>
      <c r="G50" s="14">
        <f>IF((90-F39-G40&gt;180),90-F39-G40-180,90-F39-G40)</f>
        <v>132.20221326305921</v>
      </c>
      <c r="H50" s="3">
        <f t="shared" ref="H50:H53" si="21">D50-D49</f>
        <v>56</v>
      </c>
      <c r="I50" s="5">
        <f>H50*$E$8*$F$9</f>
        <v>4.8029394138057349</v>
      </c>
      <c r="K50" s="2">
        <f t="shared" si="15"/>
        <v>139.34207500080177</v>
      </c>
      <c r="N50" s="17">
        <f t="shared" si="16"/>
        <v>-1.243618241074699</v>
      </c>
      <c r="O50">
        <f t="shared" si="17"/>
        <v>1.5465863295337281</v>
      </c>
      <c r="P50">
        <f t="shared" si="18"/>
        <v>1.243618241074699</v>
      </c>
      <c r="Q50">
        <f t="shared" si="19"/>
        <v>0.33081470452233364</v>
      </c>
      <c r="T50" s="3">
        <f t="shared" si="13"/>
        <v>22.408265294199246</v>
      </c>
      <c r="U50" s="3">
        <f t="shared" si="13"/>
        <v>3.0944747311037051</v>
      </c>
      <c r="W50" s="2">
        <f t="shared" si="14"/>
        <v>9.0055114008857533</v>
      </c>
      <c r="X50" s="2">
        <f t="shared" si="20"/>
        <v>-1.243618241074699</v>
      </c>
    </row>
    <row r="51" spans="1:24" x14ac:dyDescent="0.2">
      <c r="B51" t="s">
        <v>34</v>
      </c>
      <c r="C51" s="8">
        <v>4</v>
      </c>
      <c r="D51" s="8">
        <v>307</v>
      </c>
      <c r="E51" s="8">
        <v>310</v>
      </c>
      <c r="G51" s="9">
        <f>IF((90-F40-$I$33&gt;180),90-F40-$I$33-180,90-F40-$I$33)</f>
        <v>80.870501238764859</v>
      </c>
      <c r="H51" s="3">
        <f t="shared" si="21"/>
        <v>38</v>
      </c>
      <c r="I51" s="5">
        <f>H51*$E$8*$F$9</f>
        <v>3.2591374593681772</v>
      </c>
      <c r="K51" s="2" t="e">
        <f t="shared" si="15"/>
        <v>#DIV/0!</v>
      </c>
      <c r="N51" s="14">
        <f t="shared" si="16"/>
        <v>-2.1012859935400088</v>
      </c>
      <c r="O51">
        <f t="shared" si="17"/>
        <v>4.4154028266474219</v>
      </c>
      <c r="P51">
        <f t="shared" si="18"/>
        <v>2.1012859935400088</v>
      </c>
      <c r="Q51">
        <f t="shared" si="19"/>
        <v>1.1884824569876433</v>
      </c>
      <c r="T51" s="3">
        <f t="shared" si="13"/>
        <v>30.517923210195161</v>
      </c>
      <c r="U51" s="3">
        <f t="shared" si="13"/>
        <v>5.2285952353131568</v>
      </c>
      <c r="W51" s="2">
        <f t="shared" si="14"/>
        <v>12.264648860253928</v>
      </c>
      <c r="X51" s="2">
        <f t="shared" si="20"/>
        <v>-2.1012859935400088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-307</v>
      </c>
      <c r="I52" s="5">
        <f>H52*$E$8*$F$9</f>
        <v>-26.330400000685007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-34.999576269035011</v>
      </c>
      <c r="U52" s="3">
        <f t="shared" si="13"/>
        <v>-60.92914039517985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-34.999576269035011</v>
      </c>
      <c r="U53" s="3">
        <f t="shared" si="13"/>
        <v>-60.92914039517985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0.94343452771184066</v>
      </c>
      <c r="N57" t="s">
        <v>99</v>
      </c>
      <c r="O57" s="2">
        <f>SQRT((1/(C$37+C$47+2))*SUM(O38:O42,O48:O52))</f>
        <v>1.070367980608272</v>
      </c>
    </row>
    <row r="58" spans="1:24" x14ac:dyDescent="0.2">
      <c r="B58" t="s">
        <v>39</v>
      </c>
      <c r="E58" s="3">
        <f t="shared" ref="E58:E61" si="23">E49-E39</f>
        <v>20</v>
      </c>
      <c r="F58" s="2">
        <f>E58*$E$8*$F$9</f>
        <v>1.7153355049306194</v>
      </c>
      <c r="N58" t="s">
        <v>100</v>
      </c>
      <c r="O58" s="2">
        <f>SUM(P38:P42,P48:P52)</f>
        <v>7.075758957838806</v>
      </c>
    </row>
    <row r="59" spans="1:24" x14ac:dyDescent="0.2">
      <c r="B59" t="s">
        <v>40</v>
      </c>
      <c r="E59" s="3">
        <f t="shared" si="23"/>
        <v>2</v>
      </c>
      <c r="F59" s="2">
        <f>E59*$E$8*$F$9</f>
        <v>0.17153355049306196</v>
      </c>
      <c r="N59" t="s">
        <v>101</v>
      </c>
      <c r="O59" s="2">
        <f>AVERAGE(N48:N52,N38:N42)</f>
        <v>-0.91280353655236535</v>
      </c>
    </row>
    <row r="60" spans="1:24" x14ac:dyDescent="0.2">
      <c r="B60" t="s">
        <v>41</v>
      </c>
      <c r="E60" s="16">
        <f>E51-D$32</f>
        <v>25.5</v>
      </c>
      <c r="F60" s="2">
        <f>E60*$E$8*$F$9</f>
        <v>2.1870527687865398</v>
      </c>
      <c r="N60" t="s">
        <v>102</v>
      </c>
      <c r="O60" s="2">
        <f>(1/(C$37+C$47+2))*SUM(Q38:Q42,Q48:Q52)</f>
        <v>0.53229855748243826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0.31247731756892461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1.0501563424622353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2.4443530945261327</v>
      </c>
    </row>
    <row r="64" spans="1:24" x14ac:dyDescent="0.2">
      <c r="N64" t="s">
        <v>106</v>
      </c>
      <c r="O64" s="18" cm="1">
        <f t="array" aca="1" ref="O64" ca="1">(INDIRECT(O56)-C$13)*E$8*F$9</f>
        <v>12.264648860253928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25.23328876549353</v>
      </c>
      <c r="P65" s="18" cm="1">
        <f t="array" aca="1" ref="P65" ca="1">(360/(2*PI()))*ATAN(ABS(INDIRECT(P56))/(ABS(C$32-INDIRECT(O56))*E$8*F$9))</f>
        <v>77.347443499442036</v>
      </c>
      <c r="Q65" s="2">
        <f ca="1">180-O65-P65</f>
        <v>77.419267735064423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10.295228781272746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 t="shared" ref="F67:F72" si="24">E67*$E$8*$F$9</f>
        <v>-0.68613420197224784</v>
      </c>
      <c r="N67" t="s">
        <v>110</v>
      </c>
      <c r="O67" s="18" cm="1">
        <f t="array" aca="1" ref="O67" ca="1">(360/(2*PI()))*ATAN((ABS(INDIRECT(P55))+ABS(INDIRECT(P56))/(ABS(O63-O64))))</f>
        <v>25.23328876549353</v>
      </c>
      <c r="P67" s="18" cm="1">
        <f t="array" aca="1" ref="P67" ca="1">(360/(2*PI()))*ATAN(ABS(INDIRECT(P56))/(ABS(0-INDIRECT(O56))*E$8*F$9))</f>
        <v>4.5627944255936104</v>
      </c>
      <c r="Q67" s="2">
        <f ca="1">180-O67-P67</f>
        <v>150.20391680891285</v>
      </c>
    </row>
    <row r="68" spans="1:17" x14ac:dyDescent="0.2">
      <c r="B68" t="s">
        <v>39</v>
      </c>
      <c r="C68" t="s">
        <v>43</v>
      </c>
      <c r="E68" s="3">
        <f>E38-E49</f>
        <v>-22</v>
      </c>
      <c r="F68" s="2">
        <f t="shared" si="24"/>
        <v>-1.8868690554236813</v>
      </c>
      <c r="N68" t="s">
        <v>111</v>
      </c>
      <c r="O68" s="18" cm="1">
        <f t="array" aca="1" ref="O68" ca="1">SQRT((INDIRECT(P55)*INDIRECT(P55))+((INDIRECT(O55)-C$13)*(INDIRECT(O55)-C$13)*E$8*F$9*E$8*F$9)           )</f>
        <v>2.4578579105280234</v>
      </c>
    </row>
    <row r="69" spans="1:17" x14ac:dyDescent="0.2">
      <c r="B69" t="s">
        <v>40</v>
      </c>
      <c r="E69" s="3">
        <f t="shared" ref="E69:E72" si="25">E39-E50</f>
        <v>-15.5</v>
      </c>
      <c r="F69" s="2">
        <f t="shared" si="24"/>
        <v>-1.32938501632123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-12</v>
      </c>
      <c r="F70" s="2">
        <f t="shared" si="24"/>
        <v>-1.0292013029583718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163</v>
      </c>
      <c r="D76" s="8">
        <v>284.5</v>
      </c>
      <c r="E76" s="3">
        <f>(D77-D76  )</f>
        <v>7</v>
      </c>
      <c r="F76" s="3">
        <f>ATAN(E76/E77)</f>
        <v>0.44975961306983908</v>
      </c>
      <c r="G76" s="2">
        <f>((PI()/2)-F76-F77)*(360/(2*PI()))</f>
        <v>49.958158991260937</v>
      </c>
    </row>
    <row r="77" spans="1:17" x14ac:dyDescent="0.2">
      <c r="A77" t="s">
        <v>62</v>
      </c>
      <c r="B77" s="8">
        <v>2</v>
      </c>
      <c r="C77" s="8">
        <v>177.5</v>
      </c>
      <c r="D77" s="8">
        <v>291.5</v>
      </c>
      <c r="E77" s="3">
        <f>AVERAGE(C77,C78)-C76</f>
        <v>14.5</v>
      </c>
      <c r="F77" s="3">
        <f>ATAN(E77/E78)</f>
        <v>0.24910235109274498</v>
      </c>
    </row>
    <row r="78" spans="1:17" x14ac:dyDescent="0.2">
      <c r="A78" t="s">
        <v>63</v>
      </c>
      <c r="B78" s="8">
        <v>3</v>
      </c>
      <c r="C78" s="8">
        <v>177.5</v>
      </c>
      <c r="D78" s="8">
        <v>341.5</v>
      </c>
      <c r="E78" s="3">
        <f>D78-D76</f>
        <v>57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4E6C-1BB5-1A49-9473-7714CD5BEB30}">
  <sheetPr codeName="Sheet9"/>
  <dimension ref="A1:X79"/>
  <sheetViews>
    <sheetView topLeftCell="H14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321</v>
      </c>
      <c r="D3" s="8">
        <v>688</v>
      </c>
    </row>
    <row r="4" spans="1:11" x14ac:dyDescent="0.2">
      <c r="B4" s="8">
        <v>2</v>
      </c>
      <c r="C4" s="8">
        <v>791.83336999999995</v>
      </c>
      <c r="D4" s="8">
        <v>696.16669000000002</v>
      </c>
    </row>
    <row r="5" spans="1:11" x14ac:dyDescent="0.2">
      <c r="A5" t="s">
        <v>47</v>
      </c>
      <c r="B5" s="8">
        <v>3</v>
      </c>
      <c r="C5" s="8">
        <v>543.83330999999998</v>
      </c>
      <c r="D5" s="8">
        <v>938.16669000000002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505.16669000000002</v>
      </c>
      <c r="D6" s="8">
        <v>1037.5</v>
      </c>
      <c r="E6" s="3">
        <f>SQRT(((C6-C5)^2)+((D6-D5)^2))</f>
        <v>106.59368638798685</v>
      </c>
      <c r="F6" s="2">
        <f>E6*E8</f>
        <v>22.635960439102767</v>
      </c>
      <c r="J6" s="3">
        <f>SQRT(((C5-C7)^2)+((D5-D7)^2))</f>
        <v>124.8821786236071</v>
      </c>
    </row>
    <row r="7" spans="1:11" x14ac:dyDescent="0.2">
      <c r="A7" t="s">
        <v>5</v>
      </c>
      <c r="B7" s="8">
        <v>5</v>
      </c>
      <c r="C7" s="8">
        <v>536.5</v>
      </c>
      <c r="D7" s="8">
        <v>1062.8333700000001</v>
      </c>
      <c r="E7" s="3">
        <f>SQRT(((D6-D7)^2)+((C6-C7)^2))</f>
        <v>40.293373538498884</v>
      </c>
      <c r="G7" s="2">
        <f>E7*E8</f>
        <v>8.5565969269099487</v>
      </c>
      <c r="H7" s="2">
        <f>G7/F6</f>
        <v>0.37800900694846373</v>
      </c>
      <c r="K7" s="2">
        <f>180-((360/(2*PI())*ACOS(((E7^2)+(E6^2)-(J6^2))/(2*E6*E7))))</f>
        <v>72.31307177041387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0.21235742196503909</v>
      </c>
      <c r="I8" s="2">
        <f>MAX(G7,H33)</f>
        <v>9.3467468740717887</v>
      </c>
    </row>
    <row r="9" spans="1:11" x14ac:dyDescent="0.2">
      <c r="A9" t="s">
        <v>59</v>
      </c>
      <c r="F9" s="3">
        <f>F6/G30</f>
        <v>0.41719642421912662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143</v>
      </c>
      <c r="D13" s="8">
        <v>278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157.5</v>
      </c>
      <c r="D14" s="8">
        <v>283</v>
      </c>
      <c r="G14" s="3">
        <f>(C14-C$13)*$E$8</f>
        <v>3.0791826184930668</v>
      </c>
      <c r="H14" s="3">
        <f>-(D14-D$13)*$E$8</f>
        <v>-1.0617871098251954</v>
      </c>
      <c r="J14" s="2">
        <f t="shared" ref="J14:K30" si="0">G14*$F$9</f>
        <v>1.2846239779529947</v>
      </c>
      <c r="K14" s="2">
        <f t="shared" si="0"/>
        <v>-0.44297378550103261</v>
      </c>
    </row>
    <row r="15" spans="1:11" x14ac:dyDescent="0.2">
      <c r="B15" s="8">
        <v>3</v>
      </c>
      <c r="C15" s="8">
        <v>171.5</v>
      </c>
      <c r="D15" s="8">
        <v>277</v>
      </c>
      <c r="G15" s="3">
        <f t="shared" ref="G15:G30" si="1">(C15-C$13)*$E$8</f>
        <v>6.0521865260036138</v>
      </c>
      <c r="H15" s="3">
        <f t="shared" ref="H15:H30" si="2">-(D15-D$13)*$E$8</f>
        <v>0.21235742196503909</v>
      </c>
      <c r="J15" s="2">
        <f t="shared" si="0"/>
        <v>2.5249505773558858</v>
      </c>
      <c r="K15" s="2">
        <f t="shared" si="0"/>
        <v>8.859475710020652E-2</v>
      </c>
    </row>
    <row r="16" spans="1:11" x14ac:dyDescent="0.2">
      <c r="B16" s="8">
        <v>4</v>
      </c>
      <c r="C16" s="8">
        <v>187.5</v>
      </c>
      <c r="D16" s="8">
        <v>271</v>
      </c>
      <c r="G16" s="3">
        <f t="shared" si="1"/>
        <v>9.4499052774442394</v>
      </c>
      <c r="H16" s="3">
        <f t="shared" si="2"/>
        <v>1.4865019537552737</v>
      </c>
      <c r="J16" s="2">
        <f t="shared" si="0"/>
        <v>3.9424666909591903</v>
      </c>
      <c r="K16" s="2">
        <f t="shared" si="0"/>
        <v>0.62016329970144568</v>
      </c>
    </row>
    <row r="17" spans="1:11" x14ac:dyDescent="0.2">
      <c r="B17" s="8">
        <v>5</v>
      </c>
      <c r="C17" s="8">
        <v>202.5</v>
      </c>
      <c r="D17" s="8">
        <v>294</v>
      </c>
      <c r="G17" s="3">
        <f t="shared" si="1"/>
        <v>12.635266606919826</v>
      </c>
      <c r="H17" s="3">
        <f t="shared" si="2"/>
        <v>-3.3977187514406255</v>
      </c>
      <c r="J17" s="2">
        <f t="shared" si="0"/>
        <v>5.2713880474622883</v>
      </c>
      <c r="K17" s="2">
        <f t="shared" si="0"/>
        <v>-1.4175161136033043</v>
      </c>
    </row>
    <row r="18" spans="1:11" x14ac:dyDescent="0.2">
      <c r="B18" s="8">
        <v>6</v>
      </c>
      <c r="C18" s="8">
        <v>217.5</v>
      </c>
      <c r="D18" s="8">
        <v>277</v>
      </c>
      <c r="G18" s="3">
        <f t="shared" si="1"/>
        <v>15.820627936395413</v>
      </c>
      <c r="H18" s="3">
        <f t="shared" si="2"/>
        <v>0.21235742196503909</v>
      </c>
      <c r="J18" s="2">
        <f t="shared" si="0"/>
        <v>6.6003094039653867</v>
      </c>
      <c r="K18" s="2">
        <f t="shared" si="0"/>
        <v>8.859475710020652E-2</v>
      </c>
    </row>
    <row r="19" spans="1:11" x14ac:dyDescent="0.2">
      <c r="B19" s="8">
        <v>7</v>
      </c>
      <c r="C19" s="8">
        <v>229.5</v>
      </c>
      <c r="D19" s="8">
        <v>271.5</v>
      </c>
      <c r="G19" s="3">
        <f t="shared" si="1"/>
        <v>18.36891699997588</v>
      </c>
      <c r="H19" s="3">
        <f t="shared" si="2"/>
        <v>1.3803232427727541</v>
      </c>
      <c r="J19" s="2">
        <f t="shared" si="0"/>
        <v>7.663446489167864</v>
      </c>
      <c r="K19" s="2">
        <f t="shared" si="0"/>
        <v>0.57586592115134239</v>
      </c>
    </row>
    <row r="20" spans="1:11" x14ac:dyDescent="0.2">
      <c r="B20" s="8">
        <v>8</v>
      </c>
      <c r="C20" s="8">
        <v>246</v>
      </c>
      <c r="D20" s="8">
        <v>271.5</v>
      </c>
      <c r="G20" s="3">
        <f t="shared" si="1"/>
        <v>21.872814462399027</v>
      </c>
      <c r="H20" s="3">
        <f t="shared" si="2"/>
        <v>1.3803232427727541</v>
      </c>
      <c r="J20" s="2">
        <f t="shared" si="0"/>
        <v>9.1252599813212729</v>
      </c>
      <c r="K20" s="2">
        <f t="shared" si="0"/>
        <v>0.57586592115134239</v>
      </c>
    </row>
    <row r="21" spans="1:11" x14ac:dyDescent="0.2">
      <c r="B21" s="8">
        <v>9</v>
      </c>
      <c r="C21" s="8">
        <v>262.5</v>
      </c>
      <c r="D21" s="8">
        <v>280.5</v>
      </c>
      <c r="G21" s="3">
        <f t="shared" si="1"/>
        <v>25.376711924822171</v>
      </c>
      <c r="H21" s="3">
        <f t="shared" si="2"/>
        <v>-0.53089355491259771</v>
      </c>
      <c r="J21" s="2">
        <f t="shared" si="0"/>
        <v>10.58707347347468</v>
      </c>
      <c r="K21" s="2">
        <f t="shared" si="0"/>
        <v>-0.22148689275051631</v>
      </c>
    </row>
    <row r="22" spans="1:11" x14ac:dyDescent="0.2">
      <c r="B22" s="8">
        <v>10</v>
      </c>
      <c r="C22" s="8">
        <v>277</v>
      </c>
      <c r="D22" s="8">
        <v>282</v>
      </c>
      <c r="G22" s="3">
        <f t="shared" si="1"/>
        <v>28.455894543315239</v>
      </c>
      <c r="H22" s="3">
        <f t="shared" si="2"/>
        <v>-0.84942968786015638</v>
      </c>
      <c r="J22" s="2">
        <f t="shared" si="0"/>
        <v>11.871697451427675</v>
      </c>
      <c r="K22" s="2">
        <f t="shared" si="0"/>
        <v>-0.35437902840082608</v>
      </c>
    </row>
    <row r="23" spans="1:11" x14ac:dyDescent="0.2">
      <c r="B23" s="8">
        <v>11</v>
      </c>
      <c r="C23" s="8">
        <v>291.5</v>
      </c>
      <c r="D23" s="8">
        <v>290</v>
      </c>
      <c r="G23" s="3">
        <f t="shared" si="1"/>
        <v>31.535077161808307</v>
      </c>
      <c r="H23" s="3">
        <f t="shared" si="2"/>
        <v>-2.5482890635804694</v>
      </c>
      <c r="J23" s="2">
        <f t="shared" si="0"/>
        <v>13.15632142938067</v>
      </c>
      <c r="K23" s="2">
        <f t="shared" si="0"/>
        <v>-1.0631370852024784</v>
      </c>
    </row>
    <row r="24" spans="1:11" x14ac:dyDescent="0.2">
      <c r="B24" s="8">
        <v>12</v>
      </c>
      <c r="C24" s="8">
        <v>307</v>
      </c>
      <c r="D24" s="8">
        <v>258.5</v>
      </c>
      <c r="G24" s="3">
        <f t="shared" si="1"/>
        <v>34.826617202266412</v>
      </c>
      <c r="H24" s="3">
        <f t="shared" si="2"/>
        <v>4.1409697283182627</v>
      </c>
      <c r="J24" s="2">
        <f t="shared" si="0"/>
        <v>14.52954016443387</v>
      </c>
      <c r="K24" s="2">
        <f t="shared" si="0"/>
        <v>1.7275977634540274</v>
      </c>
    </row>
    <row r="25" spans="1:11" x14ac:dyDescent="0.2">
      <c r="B25" s="8">
        <v>13</v>
      </c>
      <c r="C25" s="8">
        <v>321.5</v>
      </c>
      <c r="D25" s="8">
        <v>221.5</v>
      </c>
      <c r="G25" s="3">
        <f t="shared" si="1"/>
        <v>37.905799820759476</v>
      </c>
      <c r="H25" s="3">
        <f t="shared" si="2"/>
        <v>11.998194341024709</v>
      </c>
      <c r="J25" s="2">
        <f t="shared" si="0"/>
        <v>15.814164142386865</v>
      </c>
      <c r="K25" s="2">
        <f t="shared" si="0"/>
        <v>5.005603776161669</v>
      </c>
    </row>
    <row r="26" spans="1:11" x14ac:dyDescent="0.2">
      <c r="B26" s="8">
        <v>14</v>
      </c>
      <c r="C26" s="8">
        <v>337.5</v>
      </c>
      <c r="D26" s="8">
        <v>212.5</v>
      </c>
      <c r="G26" s="3">
        <f t="shared" si="1"/>
        <v>41.303518572200105</v>
      </c>
      <c r="H26" s="3">
        <f t="shared" si="2"/>
        <v>13.909411138710061</v>
      </c>
      <c r="J26" s="2">
        <f t="shared" si="0"/>
        <v>17.23168025599017</v>
      </c>
      <c r="K26" s="2">
        <f t="shared" si="0"/>
        <v>5.8029565900635278</v>
      </c>
    </row>
    <row r="27" spans="1:11" x14ac:dyDescent="0.2">
      <c r="B27" s="8">
        <v>15</v>
      </c>
      <c r="C27" s="8">
        <v>352</v>
      </c>
      <c r="D27" s="8">
        <v>205.5</v>
      </c>
      <c r="G27" s="3">
        <f t="shared" si="1"/>
        <v>44.382701190693169</v>
      </c>
      <c r="H27" s="3">
        <f t="shared" si="2"/>
        <v>15.395913092465335</v>
      </c>
      <c r="J27" s="2">
        <f t="shared" si="0"/>
        <v>18.516304233943163</v>
      </c>
      <c r="K27" s="2">
        <f t="shared" si="0"/>
        <v>6.4231198897649735</v>
      </c>
    </row>
    <row r="28" spans="1:11" x14ac:dyDescent="0.2">
      <c r="B28" s="8">
        <v>16</v>
      </c>
      <c r="C28" s="8">
        <v>368.5</v>
      </c>
      <c r="D28" s="8">
        <v>200</v>
      </c>
      <c r="G28" s="3">
        <f t="shared" si="1"/>
        <v>47.886598653116316</v>
      </c>
      <c r="H28" s="3">
        <f t="shared" si="2"/>
        <v>16.563878913273051</v>
      </c>
      <c r="J28" s="2">
        <f t="shared" si="0"/>
        <v>19.978117726096571</v>
      </c>
      <c r="K28" s="2">
        <f t="shared" si="0"/>
        <v>6.9103910538161095</v>
      </c>
    </row>
    <row r="29" spans="1:11" x14ac:dyDescent="0.2">
      <c r="B29" s="8">
        <v>17</v>
      </c>
      <c r="C29" s="8">
        <v>382</v>
      </c>
      <c r="D29" s="8">
        <v>176.5</v>
      </c>
      <c r="G29" s="3">
        <f t="shared" si="1"/>
        <v>50.753423849644342</v>
      </c>
      <c r="H29" s="3">
        <f t="shared" si="2"/>
        <v>21.554278329451467</v>
      </c>
      <c r="J29" s="2">
        <f t="shared" si="0"/>
        <v>21.17414694694936</v>
      </c>
      <c r="K29" s="2">
        <f t="shared" si="0"/>
        <v>8.9923678456709624</v>
      </c>
    </row>
    <row r="30" spans="1:11" x14ac:dyDescent="0.2">
      <c r="B30" s="8">
        <v>18</v>
      </c>
      <c r="C30" s="8">
        <v>398.5</v>
      </c>
      <c r="D30" s="8">
        <v>157</v>
      </c>
      <c r="G30" s="3">
        <f t="shared" si="1"/>
        <v>54.257321312067489</v>
      </c>
      <c r="H30" s="3">
        <f t="shared" si="2"/>
        <v>25.695248057769732</v>
      </c>
      <c r="J30" s="2">
        <f t="shared" si="0"/>
        <v>22.635960439102767</v>
      </c>
      <c r="K30" s="2">
        <f t="shared" si="0"/>
        <v>10.719965609124991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307.5</v>
      </c>
      <c r="D32" s="8">
        <v>278.5</v>
      </c>
      <c r="G32" s="2">
        <f>(C32-C$13)*$E$8*$F$9</f>
        <v>14.573837542983973</v>
      </c>
      <c r="I32" t="s">
        <v>16</v>
      </c>
    </row>
    <row r="33" spans="1:24" x14ac:dyDescent="0.2">
      <c r="A33" t="s">
        <v>17</v>
      </c>
      <c r="B33" s="8">
        <v>2</v>
      </c>
      <c r="C33" s="8">
        <v>307.5</v>
      </c>
      <c r="D33" s="8">
        <v>384</v>
      </c>
      <c r="E33" s="3">
        <f>D33-D32</f>
        <v>105.5</v>
      </c>
      <c r="H33" s="2">
        <f>E33*E8*$F$9</f>
        <v>9.3467468740717887</v>
      </c>
      <c r="I33" s="9">
        <f>-(360/(2*PI()))*(ATAN((-E52+E33)/(-D52+D33))-(0))</f>
        <v>67.565805056198428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192.4</v>
      </c>
      <c r="E38" s="8">
        <v>271.5</v>
      </c>
      <c r="F38" s="2">
        <f>(360/(2*PI()))*(ATAN((E49-E38)/(D49-D38))-(PI()/2))</f>
        <v>-0.19098522435967577</v>
      </c>
      <c r="G38" s="2">
        <f>-(360/(2*PI()))*(ATAN((-E48+E38)/(-D48+D38))-(0))</f>
        <v>23.033744911533699</v>
      </c>
      <c r="H38" s="4">
        <f>D38-C13</f>
        <v>49.400000000000006</v>
      </c>
      <c r="I38" s="5">
        <f>H38*$E$8*$F$9</f>
        <v>4.3765810007502024</v>
      </c>
      <c r="J38" s="11" t="s">
        <v>54</v>
      </c>
      <c r="N38" s="14">
        <f>IF(E38&gt;0,-(E38-D$13)*$E$8*$F$9,"")</f>
        <v>0.57586592115134239</v>
      </c>
      <c r="O38">
        <f>IF(N38="","",N38*N38)</f>
        <v>0.33162155914348407</v>
      </c>
      <c r="P38">
        <f>IF(N38="","",ABS(N38))</f>
        <v>0.57586592115134239</v>
      </c>
      <c r="Q38">
        <f>IF(N38="","",ABS(N38-O$59))</f>
        <v>1.2600143232029373</v>
      </c>
      <c r="T38" s="3">
        <f>(D38-C$13)*$E$8</f>
        <v>10.490456645072932</v>
      </c>
      <c r="U38" s="3">
        <f>(E38-D$13)*$E$8</f>
        <v>-1.3803232427727541</v>
      </c>
      <c r="W38" s="2">
        <f>T38*$F$9</f>
        <v>4.3765810007502024</v>
      </c>
      <c r="X38" s="2">
        <f>-U38*$F$9</f>
        <v>0.57586592115134239</v>
      </c>
    </row>
    <row r="39" spans="1:24" x14ac:dyDescent="0.2">
      <c r="B39" t="s">
        <v>24</v>
      </c>
      <c r="C39" s="8">
        <v>2</v>
      </c>
      <c r="D39" s="8">
        <v>248.5</v>
      </c>
      <c r="E39" s="8">
        <v>271.5</v>
      </c>
      <c r="F39" s="2">
        <f t="shared" ref="F39:F42" si="3">(360/(2*PI()))*(ATAN((E50-E39)/(D50-D39))-(PI()/2))</f>
        <v>-3.2704879231835573</v>
      </c>
      <c r="G39" s="2">
        <f t="shared" ref="G39:G42" si="4">-(360/(2*PI()))*(ATAN((-E49+E39)/(-D49+D39))-(0))</f>
        <v>28.178590109959174</v>
      </c>
      <c r="H39" s="3">
        <f>D39-D38</f>
        <v>56.099999999999994</v>
      </c>
      <c r="I39" s="5">
        <f>H39*$E$8*$F$9</f>
        <v>4.9701658733215854</v>
      </c>
      <c r="J39" s="11" t="s">
        <v>54</v>
      </c>
      <c r="N39" s="17">
        <f t="shared" ref="N39:N42" si="5">IF(E39&gt;0,-(E39-D$13)*$E$8*$F$9,"")</f>
        <v>0.57586592115134239</v>
      </c>
      <c r="O39">
        <f t="shared" ref="O39:O42" si="6">IF(N39="","",N39*N39)</f>
        <v>0.33162155914348407</v>
      </c>
      <c r="P39">
        <f t="shared" ref="P39:P42" si="7">IF(N39="","",ABS(N39))</f>
        <v>0.57586592115134239</v>
      </c>
      <c r="Q39">
        <f t="shared" ref="Q39:Q42" si="8">IF(N39="","",ABS(N39-O$59))</f>
        <v>1.2600143232029373</v>
      </c>
      <c r="R39" s="14" t="s">
        <v>117</v>
      </c>
      <c r="T39" s="3">
        <f t="shared" ref="T39:U44" si="9">(D39-C$13)*$E$8</f>
        <v>22.403708017311626</v>
      </c>
      <c r="U39" s="3">
        <f t="shared" si="9"/>
        <v>-1.3803232427727541</v>
      </c>
      <c r="W39" s="2">
        <f t="shared" ref="W39:W44" si="10">T39*$F$9</f>
        <v>9.3467468740717887</v>
      </c>
      <c r="X39" s="2">
        <f t="shared" ref="X39:X44" si="11">-U39*$F$9</f>
        <v>0.57586592115134239</v>
      </c>
    </row>
    <row r="40" spans="1:24" x14ac:dyDescent="0.2">
      <c r="B40" t="s">
        <v>25</v>
      </c>
      <c r="C40" s="8">
        <v>3</v>
      </c>
      <c r="D40" s="8">
        <v>284</v>
      </c>
      <c r="E40" s="8">
        <v>282.5</v>
      </c>
      <c r="F40" s="2">
        <f t="shared" si="3"/>
        <v>-5.7105931374996333</v>
      </c>
      <c r="G40" s="2">
        <f t="shared" si="4"/>
        <v>10.669782804496677</v>
      </c>
      <c r="H40" s="3">
        <f t="shared" ref="H40:H42" si="12">D40-D39</f>
        <v>35.5</v>
      </c>
      <c r="I40" s="5">
        <f>H40*$E$8*$F$9</f>
        <v>3.1451138770573319</v>
      </c>
      <c r="J40" s="11" t="s">
        <v>54</v>
      </c>
      <c r="N40" s="14">
        <f t="shared" si="5"/>
        <v>-0.39867640695092937</v>
      </c>
      <c r="O40">
        <f t="shared" si="6"/>
        <v>0.15894287745930305</v>
      </c>
      <c r="P40">
        <f t="shared" si="7"/>
        <v>0.39867640695092937</v>
      </c>
      <c r="Q40">
        <f t="shared" si="8"/>
        <v>0.28547199510066551</v>
      </c>
      <c r="T40" s="3">
        <f t="shared" si="9"/>
        <v>29.942396497070511</v>
      </c>
      <c r="U40" s="3">
        <f t="shared" si="9"/>
        <v>0.9556083988426759</v>
      </c>
      <c r="W40" s="2">
        <f t="shared" si="10"/>
        <v>12.491860751129121</v>
      </c>
      <c r="X40" s="2">
        <f t="shared" si="11"/>
        <v>-0.39867640695092937</v>
      </c>
    </row>
    <row r="41" spans="1:24" x14ac:dyDescent="0.2">
      <c r="B41" t="s">
        <v>26</v>
      </c>
      <c r="C41" s="8">
        <v>4</v>
      </c>
      <c r="D41" s="8">
        <v>299</v>
      </c>
      <c r="E41" s="8">
        <v>287</v>
      </c>
      <c r="F41" s="2">
        <f t="shared" si="3"/>
        <v>-57.994616791916499</v>
      </c>
      <c r="G41" s="2">
        <f t="shared" si="4"/>
        <v>21.44773632710535</v>
      </c>
      <c r="H41" s="3">
        <f t="shared" si="12"/>
        <v>15</v>
      </c>
      <c r="I41" s="5">
        <f>H41*$E$8*$F$9</f>
        <v>1.3289213565030977</v>
      </c>
      <c r="J41" s="2" t="s">
        <v>53</v>
      </c>
      <c r="N41" s="14">
        <f t="shared" si="5"/>
        <v>-0.79735281390185875</v>
      </c>
      <c r="O41">
        <f t="shared" si="6"/>
        <v>0.6357715098372122</v>
      </c>
      <c r="P41">
        <f t="shared" si="7"/>
        <v>0.79735281390185875</v>
      </c>
      <c r="Q41">
        <f t="shared" si="8"/>
        <v>0.11320441185026386</v>
      </c>
      <c r="T41" s="3">
        <f t="shared" si="9"/>
        <v>33.127757826546102</v>
      </c>
      <c r="U41" s="3">
        <f t="shared" si="9"/>
        <v>1.9112167976853518</v>
      </c>
      <c r="W41" s="2">
        <f t="shared" si="10"/>
        <v>13.820782107632219</v>
      </c>
      <c r="X41" s="2">
        <f t="shared" si="11"/>
        <v>-0.79735281390185875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-43.565514002301263</v>
      </c>
      <c r="H42" s="3">
        <f t="shared" si="12"/>
        <v>-299</v>
      </c>
      <c r="I42" s="5">
        <f>H42*$E$8*$F$9</f>
        <v>-26.48983237296175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-30.367111341000591</v>
      </c>
      <c r="U42" s="3">
        <f t="shared" si="9"/>
        <v>-59.035363306280871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-30.367111341000591</v>
      </c>
      <c r="U43" s="3">
        <f t="shared" si="9"/>
        <v>-59.035363306280871</v>
      </c>
    </row>
    <row r="44" spans="1:24" x14ac:dyDescent="0.2">
      <c r="B44" s="14" t="s">
        <v>88</v>
      </c>
      <c r="D44" s="3">
        <f>C32</f>
        <v>307.5</v>
      </c>
      <c r="E44" s="3">
        <f>D32</f>
        <v>278.5</v>
      </c>
      <c r="G44" s="1" t="s">
        <v>28</v>
      </c>
      <c r="H44" s="12">
        <f>$C$32-D41</f>
        <v>8.5</v>
      </c>
      <c r="I44" s="15">
        <f>H44*$E$8*$F$9</f>
        <v>0.75305543535175556</v>
      </c>
      <c r="T44" s="3">
        <f t="shared" si="9"/>
        <v>34.932795913248931</v>
      </c>
      <c r="U44" s="3">
        <f t="shared" si="9"/>
        <v>0.10617871098251955</v>
      </c>
      <c r="W44" s="2">
        <f t="shared" si="10"/>
        <v>14.573837542983973</v>
      </c>
      <c r="X44" s="2">
        <f t="shared" si="11"/>
        <v>-4.429737855010326E-2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163</v>
      </c>
      <c r="E48" s="8">
        <v>284</v>
      </c>
      <c r="F48" s="2">
        <f>(360/(2*PI()))*(ATAN((E48-D$13)/(D48-C$13))-(PI()/2))</f>
        <v>-73.300755766006375</v>
      </c>
      <c r="G48" s="2">
        <f>IF((90-F48-G38&gt;180),90-F48-G38-180,90-F48-G38)</f>
        <v>140.26701085447269</v>
      </c>
      <c r="H48" s="3" t="s">
        <v>31</v>
      </c>
      <c r="I48" s="6" t="s">
        <v>31</v>
      </c>
      <c r="K48" s="2">
        <f>IF((90-G38-F38&gt;180),90-G38-F38-180,90-G38-F38)</f>
        <v>67.157240312825977</v>
      </c>
      <c r="N48" s="14">
        <f>IF(E48&gt;0,-(E48-D$13)*$E$8*$F$9,"")</f>
        <v>-0.5315685426012392</v>
      </c>
      <c r="O48">
        <f>IF(N48="","",N48*N48)</f>
        <v>0.28256511548320545</v>
      </c>
      <c r="P48">
        <f>IF(N48="","",ABS(N48))</f>
        <v>0.5315685426012392</v>
      </c>
      <c r="Q48">
        <f>IF(N48="","",ABS(N48-O$59))</f>
        <v>0.15257985945035568</v>
      </c>
      <c r="T48" s="3">
        <f t="shared" ref="T48:U53" si="13">(D48-C$13)*$E$8</f>
        <v>4.2471484393007817</v>
      </c>
      <c r="U48" s="3">
        <f t="shared" si="13"/>
        <v>1.2741445317902347</v>
      </c>
      <c r="W48" s="2">
        <f t="shared" ref="W48:W52" si="14">T48*$F$9</f>
        <v>1.7718951420041305</v>
      </c>
      <c r="X48" s="2">
        <f>-U48*$F$9</f>
        <v>-0.5315685426012392</v>
      </c>
    </row>
    <row r="49" spans="1:24" x14ac:dyDescent="0.2">
      <c r="B49" t="s">
        <v>32</v>
      </c>
      <c r="C49" s="8">
        <v>2</v>
      </c>
      <c r="D49" s="8">
        <v>192.5</v>
      </c>
      <c r="E49" s="8">
        <v>301.5</v>
      </c>
      <c r="G49" s="14">
        <f>IF((90-F38-G39&gt;180),90-F38-G39-180,90-F38-G39)</f>
        <v>62.012395114400505</v>
      </c>
      <c r="H49" s="3">
        <f>D49-D48</f>
        <v>29.5</v>
      </c>
      <c r="I49" s="5">
        <f>H49*$E$8*$F$9</f>
        <v>2.6135453344560928</v>
      </c>
      <c r="K49" s="2">
        <f t="shared" ref="K49:K52" si="15">IF((90-G39-F39&gt;180),90-G39-F39-180,90-G39-F39)</f>
        <v>65.091897813224378</v>
      </c>
      <c r="N49" s="14">
        <f t="shared" ref="N49:N52" si="16">IF(E49&gt;0,-(E49-D$13)*$E$8*$F$9,"")</f>
        <v>-2.0819767918548533</v>
      </c>
      <c r="O49">
        <f t="shared" ref="O49:O52" si="17">IF(N49="","",N49*N49)</f>
        <v>4.3346273618222275</v>
      </c>
      <c r="P49">
        <f t="shared" ref="P49:P52" si="18">IF(N49="","",ABS(N49))</f>
        <v>2.0819767918548533</v>
      </c>
      <c r="Q49">
        <f t="shared" ref="Q49:Q52" si="19">IF(N49="","",ABS(N49-O$59))</f>
        <v>1.3978283898032584</v>
      </c>
      <c r="T49" s="3">
        <f t="shared" si="13"/>
        <v>10.511692387269434</v>
      </c>
      <c r="U49" s="3">
        <f t="shared" si="13"/>
        <v>4.9903994161784189</v>
      </c>
      <c r="W49" s="2">
        <f t="shared" si="14"/>
        <v>4.3854404764602224</v>
      </c>
      <c r="X49" s="2">
        <f t="shared" ref="X49:X52" si="20">-U49*$F$9</f>
        <v>-2.0819767918548533</v>
      </c>
    </row>
    <row r="50" spans="1:24" x14ac:dyDescent="0.2">
      <c r="B50" t="s">
        <v>33</v>
      </c>
      <c r="C50" s="8">
        <v>3</v>
      </c>
      <c r="D50" s="8">
        <v>249.5</v>
      </c>
      <c r="E50" s="8">
        <v>289</v>
      </c>
      <c r="G50" s="14">
        <f>IF((90-F39-G40&gt;180),90-F39-G40-180,90-F39-G40)</f>
        <v>82.600705118686875</v>
      </c>
      <c r="H50" s="3">
        <f t="shared" ref="H50:H53" si="21">D50-D49</f>
        <v>57</v>
      </c>
      <c r="I50" s="5">
        <f>H50*$E$8*$F$9</f>
        <v>5.0499011547117716</v>
      </c>
      <c r="K50" s="2">
        <f t="shared" si="15"/>
        <v>85.040810333002952</v>
      </c>
      <c r="N50" s="17">
        <f t="shared" si="16"/>
        <v>-0.97454232810227182</v>
      </c>
      <c r="O50">
        <f t="shared" si="17"/>
        <v>0.949732749262996</v>
      </c>
      <c r="P50">
        <f t="shared" si="18"/>
        <v>0.97454232810227182</v>
      </c>
      <c r="Q50">
        <f t="shared" si="19"/>
        <v>0.29039392605067693</v>
      </c>
      <c r="T50" s="3">
        <f t="shared" si="13"/>
        <v>22.616065439276664</v>
      </c>
      <c r="U50" s="3">
        <f t="shared" si="13"/>
        <v>2.3359316416154301</v>
      </c>
      <c r="W50" s="2">
        <f t="shared" si="14"/>
        <v>9.4353416311719958</v>
      </c>
      <c r="X50" s="2">
        <f t="shared" si="20"/>
        <v>-0.97454232810227182</v>
      </c>
    </row>
    <row r="51" spans="1:24" x14ac:dyDescent="0.2">
      <c r="B51" t="s">
        <v>34</v>
      </c>
      <c r="C51" s="8">
        <v>4</v>
      </c>
      <c r="D51" s="8">
        <v>285</v>
      </c>
      <c r="E51" s="8">
        <v>292.5</v>
      </c>
      <c r="G51" s="14">
        <f>IF((90-F40-G41&gt;180),90-F40-G41-180,90-F40-G41)</f>
        <v>74.262856810394283</v>
      </c>
      <c r="H51" s="3">
        <f t="shared" si="21"/>
        <v>35.5</v>
      </c>
      <c r="I51" s="5">
        <f>H51*$E$8*$F$9</f>
        <v>3.1451138770573319</v>
      </c>
      <c r="K51" s="2">
        <f t="shared" si="15"/>
        <v>126.54688046481115</v>
      </c>
      <c r="N51" s="14">
        <f t="shared" si="16"/>
        <v>-1.2846239779529947</v>
      </c>
      <c r="O51">
        <f t="shared" si="17"/>
        <v>1.6502587647317761</v>
      </c>
      <c r="P51">
        <f t="shared" si="18"/>
        <v>1.2846239779529947</v>
      </c>
      <c r="Q51">
        <f t="shared" si="19"/>
        <v>0.60047557590139977</v>
      </c>
      <c r="T51" s="3">
        <f t="shared" si="13"/>
        <v>30.154753919035553</v>
      </c>
      <c r="U51" s="3">
        <f t="shared" si="13"/>
        <v>3.0791826184930668</v>
      </c>
      <c r="W51" s="2">
        <f t="shared" si="14"/>
        <v>12.580455508229328</v>
      </c>
      <c r="X51" s="2">
        <f t="shared" si="20"/>
        <v>-1.2846239779529947</v>
      </c>
    </row>
    <row r="52" spans="1:24" x14ac:dyDescent="0.2">
      <c r="B52" t="s">
        <v>35</v>
      </c>
      <c r="C52" s="8">
        <v>5</v>
      </c>
      <c r="D52" s="8">
        <v>307</v>
      </c>
      <c r="E52" s="8">
        <v>292</v>
      </c>
      <c r="G52" s="9">
        <f>IF((90-F41-$I$33&gt;180),90-F41-$I$33-180,90-F41-$I$33)</f>
        <v>80.428811735718057</v>
      </c>
      <c r="H52" s="3">
        <f t="shared" si="21"/>
        <v>22</v>
      </c>
      <c r="I52" s="5">
        <f>H52*$E$8*$F$9</f>
        <v>1.9490846562045436</v>
      </c>
      <c r="K52" s="2" t="e">
        <f t="shared" si="15"/>
        <v>#DIV/0!</v>
      </c>
      <c r="N52" s="14">
        <f t="shared" si="16"/>
        <v>-1.2403265994028914</v>
      </c>
      <c r="O52">
        <f t="shared" si="17"/>
        <v>1.5384100731863406</v>
      </c>
      <c r="P52">
        <f t="shared" si="18"/>
        <v>1.2403265994028914</v>
      </c>
      <c r="Q52">
        <f t="shared" si="19"/>
        <v>0.55617819735129648</v>
      </c>
      <c r="T52" s="3">
        <f t="shared" si="13"/>
        <v>34.826617202266412</v>
      </c>
      <c r="U52" s="3">
        <f t="shared" si="13"/>
        <v>2.9730039075105474</v>
      </c>
      <c r="W52" s="2">
        <f t="shared" si="14"/>
        <v>14.52954016443387</v>
      </c>
      <c r="X52" s="2">
        <f t="shared" si="20"/>
        <v>-1.2403265994028914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-307</v>
      </c>
      <c r="I53" s="5">
        <f>H53*$E$8*$F$9</f>
        <v>-27.198590429763403</v>
      </c>
      <c r="K53" s="13"/>
      <c r="T53" s="3">
        <f t="shared" si="13"/>
        <v>-30.367111341000591</v>
      </c>
      <c r="U53" s="3">
        <f t="shared" si="13"/>
        <v>-59.035363306280871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12.5</v>
      </c>
      <c r="F57" s="2">
        <f>E57*$E$8*$F$9</f>
        <v>1.1074344637525817</v>
      </c>
      <c r="N57" t="s">
        <v>99</v>
      </c>
      <c r="O57" s="2">
        <f>SQRT((1/(C$37+C$47+2))*SUM(O38:O42,O48:O52))</f>
        <v>0.96358948115272847</v>
      </c>
    </row>
    <row r="58" spans="1:24" x14ac:dyDescent="0.2">
      <c r="B58" t="s">
        <v>39</v>
      </c>
      <c r="E58" s="3">
        <f t="shared" ref="E58:E60" si="22">E49-E39</f>
        <v>30</v>
      </c>
      <c r="F58" s="2">
        <f>E58*$E$8*$F$9</f>
        <v>2.6578427130061955</v>
      </c>
      <c r="N58" t="s">
        <v>100</v>
      </c>
      <c r="O58" s="2">
        <f>SUM(P38:P42,P48:P52)</f>
        <v>8.4607993030697237</v>
      </c>
    </row>
    <row r="59" spans="1:24" x14ac:dyDescent="0.2">
      <c r="B59" t="s">
        <v>40</v>
      </c>
      <c r="E59" s="3">
        <f t="shared" si="22"/>
        <v>6.5</v>
      </c>
      <c r="F59" s="2">
        <f>E59*$E$8*$F$9</f>
        <v>0.57586592115134239</v>
      </c>
      <c r="N59" t="s">
        <v>101</v>
      </c>
      <c r="O59" s="2">
        <f>AVERAGE(N48:N52,N38:N42)</f>
        <v>-0.68414840205159488</v>
      </c>
    </row>
    <row r="60" spans="1:24" x14ac:dyDescent="0.2">
      <c r="B60" t="s">
        <v>41</v>
      </c>
      <c r="E60" s="3">
        <f t="shared" si="22"/>
        <v>5.5</v>
      </c>
      <c r="F60" s="2">
        <f>E60*$E$8*$F$9</f>
        <v>0.48727116405113591</v>
      </c>
      <c r="N60" t="s">
        <v>102</v>
      </c>
      <c r="O60" s="2">
        <f>(1/(C$37+C$47+2))*SUM(Q38:Q42,Q48:Q52)</f>
        <v>0.53783281835579921</v>
      </c>
    </row>
    <row r="61" spans="1:24" x14ac:dyDescent="0.2">
      <c r="B61" t="s">
        <v>42</v>
      </c>
      <c r="E61" s="16">
        <f>E52-D$32</f>
        <v>13.5</v>
      </c>
      <c r="F61" s="2">
        <f>E61*$E$8*$F$9</f>
        <v>1.1960292208527881</v>
      </c>
      <c r="N61" t="s">
        <v>103</v>
      </c>
      <c r="O61" s="2">
        <f>ABS((O57*O57)-(O59*O59))</f>
        <v>0.46044565215843369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1.2616587064779161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9.3467468740717887</v>
      </c>
    </row>
    <row r="64" spans="1:24" x14ac:dyDescent="0.2">
      <c r="N64" t="s">
        <v>106</v>
      </c>
      <c r="O64" s="18" cm="1">
        <f t="array" aca="1" ref="O64" ca="1">(INDIRECT(O56)-C$13)*E$8*F$9</f>
        <v>4.3854404764602224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44.87104661382476</v>
      </c>
      <c r="P65" s="18" cm="1">
        <f t="array" aca="1" ref="P65" ca="1">(360/(2*PI()))*ATAN(ABS(INDIRECT(P56))/(ABS(C$32-INDIRECT(O56))*E$8*F$9))</f>
        <v>11.549261823559355</v>
      </c>
      <c r="Q65" s="2">
        <f ca="1">180-O65-P65</f>
        <v>123.57969156261586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5.25871642325124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23">E67*$E$8*$F$9</f>
        <v>-0.5315685426012392</v>
      </c>
      <c r="N67" t="s">
        <v>110</v>
      </c>
      <c r="O67" s="18" cm="1">
        <f t="array" aca="1" ref="O67" ca="1">(360/(2*PI()))*ATAN((ABS(INDIRECT(P55))+ABS(INDIRECT(P56))/(ABS(O63-O64))))</f>
        <v>44.87104661382476</v>
      </c>
      <c r="P67" s="18" cm="1">
        <f t="array" aca="1" ref="P67" ca="1">(360/(2*PI()))*ATAN(ABS(INDIRECT(P56))/(ABS(0-INDIRECT(O56))*E$8*F$9))</f>
        <v>6.9601104992869507</v>
      </c>
      <c r="Q67" s="2">
        <f ca="1">180-O67-P67</f>
        <v>128.16884288688829</v>
      </c>
    </row>
    <row r="68" spans="1:17" x14ac:dyDescent="0.2">
      <c r="B68" t="s">
        <v>39</v>
      </c>
      <c r="C68" t="s">
        <v>43</v>
      </c>
      <c r="E68" s="3">
        <f>E38-E49</f>
        <v>-30</v>
      </c>
      <c r="F68" s="2">
        <f t="shared" si="23"/>
        <v>-2.6578427130061955</v>
      </c>
      <c r="N68" t="s">
        <v>111</v>
      </c>
      <c r="O68" s="18" cm="1">
        <f t="array" aca="1" ref="O68" ca="1">SQRT((INDIRECT(P55)*INDIRECT(P55))+((INDIRECT(O55)-C$13)*(INDIRECT(O55)-C$13)*E$8*F$9*E$8*F$9)           )</f>
        <v>9.3644700163497898</v>
      </c>
    </row>
    <row r="69" spans="1:17" x14ac:dyDescent="0.2">
      <c r="B69" t="s">
        <v>40</v>
      </c>
      <c r="E69" s="3">
        <f t="shared" ref="E69:E72" si="24">E39-E50</f>
        <v>-17.5</v>
      </c>
      <c r="F69" s="2">
        <f t="shared" si="23"/>
        <v>-1.5504082492536142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4"/>
        <v>-10</v>
      </c>
      <c r="F70" s="2">
        <f t="shared" si="23"/>
        <v>-0.88594757100206523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4"/>
        <v>-5</v>
      </c>
      <c r="F71" s="2">
        <f t="shared" si="23"/>
        <v>-0.44297378550103261</v>
      </c>
    </row>
    <row r="72" spans="1:17" x14ac:dyDescent="0.2">
      <c r="B72" s="13" t="s">
        <v>65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141.5</v>
      </c>
      <c r="D76" s="8">
        <v>277.5</v>
      </c>
      <c r="E76" s="3">
        <f>(D77-D76  )</f>
        <v>7</v>
      </c>
      <c r="F76" s="3">
        <f>ATAN(E76/E77)</f>
        <v>0.40674707172597097</v>
      </c>
      <c r="G76" s="2">
        <f>((PI()/2)-F76-F77)*(360/(2*PI()))</f>
        <v>43.811575046339939</v>
      </c>
    </row>
    <row r="77" spans="1:17" x14ac:dyDescent="0.2">
      <c r="A77" t="s">
        <v>62</v>
      </c>
      <c r="B77" s="8">
        <v>2</v>
      </c>
      <c r="C77" s="8">
        <v>158</v>
      </c>
      <c r="D77" s="8">
        <v>284.5</v>
      </c>
      <c r="E77" s="3">
        <f>AVERAGE(C77,C78)-C76</f>
        <v>16.25</v>
      </c>
      <c r="F77" s="3">
        <f>ATAN(E77/E78)</f>
        <v>0.39939302002570642</v>
      </c>
    </row>
    <row r="78" spans="1:17" x14ac:dyDescent="0.2">
      <c r="A78" t="s">
        <v>63</v>
      </c>
      <c r="B78" s="8">
        <v>3</v>
      </c>
      <c r="C78" s="8">
        <v>157.5</v>
      </c>
      <c r="D78" s="8">
        <v>316</v>
      </c>
      <c r="E78" s="3">
        <f>D78-D76</f>
        <v>38.5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962A-6B3A-214F-A5B9-B214B97B9046}">
  <sheetPr codeName="Sheet10"/>
  <dimension ref="A1:X79"/>
  <sheetViews>
    <sheetView topLeftCell="J17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297</v>
      </c>
      <c r="D3" s="8">
        <v>1243</v>
      </c>
    </row>
    <row r="4" spans="1:11" x14ac:dyDescent="0.2">
      <c r="B4" s="8">
        <v>2</v>
      </c>
      <c r="C4" s="8">
        <v>757.5</v>
      </c>
      <c r="D4" s="8">
        <v>1333.5</v>
      </c>
    </row>
    <row r="5" spans="1:11" x14ac:dyDescent="0.2">
      <c r="A5" t="s">
        <v>47</v>
      </c>
      <c r="B5" s="8">
        <v>3</v>
      </c>
      <c r="C5" s="8">
        <v>637.5</v>
      </c>
      <c r="D5" s="8">
        <v>848.5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751.5</v>
      </c>
      <c r="D6" s="8">
        <v>857.5</v>
      </c>
      <c r="E6" s="3">
        <f>SQRT(((C6-C5)^2)+((D6-D5)^2))</f>
        <v>114.35471131527551</v>
      </c>
      <c r="F6" s="2">
        <f>E6*E8</f>
        <v>24.366637947692027</v>
      </c>
      <c r="J6" s="3">
        <f>SQRT(((C5-C7)^2)+((D5-D7)^2))</f>
        <v>128.37834708392222</v>
      </c>
    </row>
    <row r="7" spans="1:11" x14ac:dyDescent="0.2">
      <c r="A7" t="s">
        <v>5</v>
      </c>
      <c r="B7" s="8">
        <v>5</v>
      </c>
      <c r="C7" s="8">
        <v>753.5</v>
      </c>
      <c r="D7" s="8">
        <v>903.5</v>
      </c>
      <c r="E7" s="3">
        <f>SQRT(((D6-D7)^2)+((C6-C7)^2))</f>
        <v>46.043457732885351</v>
      </c>
      <c r="G7" s="2">
        <f>E7*E8</f>
        <v>9.8109142293572589</v>
      </c>
      <c r="H7" s="2">
        <f>G7/F6</f>
        <v>0.40263717343436517</v>
      </c>
      <c r="K7" s="2">
        <f>180-((360/(2*PI())*ACOS(((E7^2)+(E6^2)-(J6^2))/(2*E6*E7))))</f>
        <v>82.996458619999586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0.21307944086810116</v>
      </c>
      <c r="I8" s="2">
        <f>MAX(G7,H33)</f>
        <v>9.8109142293572589</v>
      </c>
    </row>
    <row r="9" spans="1:11" x14ac:dyDescent="0.2">
      <c r="A9" t="s">
        <v>59</v>
      </c>
      <c r="F9" s="3">
        <f>F6/G30</f>
        <v>0.44786435785467082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216.83332999999999</v>
      </c>
      <c r="D13" s="8">
        <v>258.16665999999998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231.83332999999999</v>
      </c>
      <c r="D14" s="8">
        <v>274.5</v>
      </c>
      <c r="G14" s="3">
        <f>(C14-C$13)*$E$8</f>
        <v>3.1961916130215173</v>
      </c>
      <c r="H14" s="3">
        <f>-(D14-D$13)*$E$8</f>
        <v>-3.4802989547085956</v>
      </c>
      <c r="J14" s="2">
        <f t="shared" ref="J14:K30" si="0">G14*$F$9</f>
        <v>1.4314603043463665</v>
      </c>
      <c r="K14" s="2">
        <f t="shared" si="0"/>
        <v>-1.5587018564928472</v>
      </c>
    </row>
    <row r="15" spans="1:11" x14ac:dyDescent="0.2">
      <c r="B15" s="8">
        <v>3</v>
      </c>
      <c r="C15" s="8">
        <v>246.5</v>
      </c>
      <c r="D15" s="8">
        <v>270.83334000000002</v>
      </c>
      <c r="G15" s="3">
        <f t="shared" ref="G15:G30" si="1">(C15-C$13)*$E$8</f>
        <v>6.3213574560184727</v>
      </c>
      <c r="H15" s="3">
        <f t="shared" ref="H15:H30" si="2">-(D15-D$13)*$E$8</f>
        <v>-2.6990090920551686</v>
      </c>
      <c r="J15" s="2">
        <f t="shared" si="0"/>
        <v>2.8311106978095486</v>
      </c>
      <c r="K15" s="2">
        <f t="shared" si="0"/>
        <v>-1.2087899738572063</v>
      </c>
    </row>
    <row r="16" spans="1:11" x14ac:dyDescent="0.2">
      <c r="B16" s="8">
        <v>4</v>
      </c>
      <c r="C16" s="8">
        <v>262.16665999999998</v>
      </c>
      <c r="D16" s="8">
        <v>285.5</v>
      </c>
      <c r="G16" s="3">
        <f t="shared" si="1"/>
        <v>9.6596006090891144</v>
      </c>
      <c r="H16" s="3">
        <f t="shared" si="2"/>
        <v>-5.8241728042577083</v>
      </c>
      <c r="J16" s="2">
        <f t="shared" si="0"/>
        <v>4.3261908239222837</v>
      </c>
      <c r="K16" s="2">
        <f t="shared" si="0"/>
        <v>-2.608439413013516</v>
      </c>
    </row>
    <row r="17" spans="1:11" x14ac:dyDescent="0.2">
      <c r="B17" s="8">
        <v>5</v>
      </c>
      <c r="C17" s="8">
        <v>277.5</v>
      </c>
      <c r="D17" s="8">
        <v>273.83334000000002</v>
      </c>
      <c r="G17" s="3">
        <f t="shared" si="1"/>
        <v>12.926820122929609</v>
      </c>
      <c r="H17" s="3">
        <f t="shared" si="2"/>
        <v>-3.3382474146594721</v>
      </c>
      <c r="J17" s="2">
        <f t="shared" si="0"/>
        <v>5.7894619934587066</v>
      </c>
      <c r="K17" s="2">
        <f t="shared" si="0"/>
        <v>-1.4950820347264795</v>
      </c>
    </row>
    <row r="18" spans="1:11" x14ac:dyDescent="0.2">
      <c r="B18" s="8">
        <v>6</v>
      </c>
      <c r="C18" s="8">
        <v>291.5</v>
      </c>
      <c r="D18" s="8">
        <v>265.16665999999998</v>
      </c>
      <c r="G18" s="3">
        <f t="shared" si="1"/>
        <v>15.909932295083024</v>
      </c>
      <c r="H18" s="3">
        <f t="shared" si="2"/>
        <v>-1.4915560860767081</v>
      </c>
      <c r="J18" s="2">
        <f t="shared" si="0"/>
        <v>7.1254916108486475</v>
      </c>
      <c r="K18" s="2">
        <f t="shared" si="0"/>
        <v>-0.66801480869497099</v>
      </c>
    </row>
    <row r="19" spans="1:11" x14ac:dyDescent="0.2">
      <c r="B19" s="8">
        <v>7</v>
      </c>
      <c r="C19" s="8">
        <v>306.16665999999998</v>
      </c>
      <c r="D19" s="8">
        <v>258.5</v>
      </c>
      <c r="G19" s="3">
        <f t="shared" si="1"/>
        <v>19.035096007285564</v>
      </c>
      <c r="H19" s="3">
        <f t="shared" si="2"/>
        <v>-7.1027900818977321E-2</v>
      </c>
      <c r="J19" s="2">
        <f t="shared" si="0"/>
        <v>8.525141050004958</v>
      </c>
      <c r="K19" s="2">
        <f t="shared" si="0"/>
        <v>-3.1810865190056527E-2</v>
      </c>
    </row>
    <row r="20" spans="1:11" x14ac:dyDescent="0.2">
      <c r="B20" s="8">
        <v>8</v>
      </c>
      <c r="C20" s="8">
        <v>321.5</v>
      </c>
      <c r="D20" s="8">
        <v>271.83334000000002</v>
      </c>
      <c r="G20" s="3">
        <f t="shared" si="1"/>
        <v>22.302315521126058</v>
      </c>
      <c r="H20" s="3">
        <f t="shared" si="2"/>
        <v>-2.9120885329232697</v>
      </c>
      <c r="J20" s="2">
        <f t="shared" si="0"/>
        <v>9.9884122195413809</v>
      </c>
      <c r="K20" s="2">
        <f t="shared" si="0"/>
        <v>-1.3042206608136306</v>
      </c>
    </row>
    <row r="21" spans="1:11" x14ac:dyDescent="0.2">
      <c r="B21" s="8">
        <v>9</v>
      </c>
      <c r="C21" s="8">
        <v>336.5</v>
      </c>
      <c r="D21" s="8">
        <v>270.16665999999998</v>
      </c>
      <c r="G21" s="3">
        <f t="shared" si="1"/>
        <v>25.498507134147577</v>
      </c>
      <c r="H21" s="3">
        <f t="shared" si="2"/>
        <v>-2.5569532904172139</v>
      </c>
      <c r="J21" s="2">
        <f t="shared" si="0"/>
        <v>11.419872523887747</v>
      </c>
      <c r="K21" s="2">
        <f t="shared" si="0"/>
        <v>-1.1451682434770931</v>
      </c>
    </row>
    <row r="22" spans="1:11" x14ac:dyDescent="0.2">
      <c r="B22" s="8">
        <v>10</v>
      </c>
      <c r="C22" s="8">
        <v>352.16669000000002</v>
      </c>
      <c r="D22" s="8">
        <v>270.16665999999998</v>
      </c>
      <c r="G22" s="3">
        <f t="shared" si="1"/>
        <v>28.836756679601454</v>
      </c>
      <c r="H22" s="3">
        <f t="shared" si="2"/>
        <v>-2.5569532904172139</v>
      </c>
      <c r="J22" s="2">
        <f t="shared" si="0"/>
        <v>12.914955512921095</v>
      </c>
      <c r="K22" s="2">
        <f t="shared" si="0"/>
        <v>-1.1451682434770931</v>
      </c>
    </row>
    <row r="23" spans="1:11" x14ac:dyDescent="0.2">
      <c r="B23" s="8">
        <v>11</v>
      </c>
      <c r="C23" s="8">
        <v>369.16669000000002</v>
      </c>
      <c r="D23" s="8">
        <v>263.83334000000002</v>
      </c>
      <c r="G23" s="3">
        <f t="shared" si="1"/>
        <v>32.459107174359168</v>
      </c>
      <c r="H23" s="3">
        <f t="shared" si="2"/>
        <v>-1.2074530059784605</v>
      </c>
      <c r="J23" s="2">
        <f t="shared" si="0"/>
        <v>14.537277191180308</v>
      </c>
      <c r="K23" s="2">
        <f t="shared" si="0"/>
        <v>-0.54077516516223523</v>
      </c>
    </row>
    <row r="24" spans="1:11" x14ac:dyDescent="0.2">
      <c r="B24" s="8">
        <v>12</v>
      </c>
      <c r="C24" s="8">
        <v>381.16669000000002</v>
      </c>
      <c r="D24" s="8">
        <v>242.16667000000001</v>
      </c>
      <c r="G24" s="3">
        <f t="shared" si="1"/>
        <v>35.016060464776388</v>
      </c>
      <c r="H24" s="3">
        <f t="shared" si="2"/>
        <v>3.4092689230952029</v>
      </c>
      <c r="J24" s="2">
        <f t="shared" si="0"/>
        <v>15.682445434657403</v>
      </c>
      <c r="K24" s="2">
        <f t="shared" si="0"/>
        <v>1.5268900369959182</v>
      </c>
    </row>
    <row r="25" spans="1:11" x14ac:dyDescent="0.2">
      <c r="B25" s="8">
        <v>13</v>
      </c>
      <c r="C25" s="8">
        <v>397.16669000000002</v>
      </c>
      <c r="D25" s="8">
        <v>225.16667000000001</v>
      </c>
      <c r="G25" s="3">
        <f t="shared" si="1"/>
        <v>38.425331518666006</v>
      </c>
      <c r="H25" s="3">
        <f t="shared" si="2"/>
        <v>7.031619417852923</v>
      </c>
      <c r="J25" s="2">
        <f t="shared" si="0"/>
        <v>17.209336425960196</v>
      </c>
      <c r="K25" s="2">
        <f t="shared" si="0"/>
        <v>3.1492117152551335</v>
      </c>
    </row>
    <row r="26" spans="1:11" x14ac:dyDescent="0.2">
      <c r="B26" s="8">
        <v>14</v>
      </c>
      <c r="C26" s="8">
        <v>411.5</v>
      </c>
      <c r="D26" s="8">
        <v>200.83332999999999</v>
      </c>
      <c r="G26" s="3">
        <f t="shared" si="1"/>
        <v>41.479465199255166</v>
      </c>
      <c r="H26" s="3">
        <f t="shared" si="2"/>
        <v>12.216553899506328</v>
      </c>
      <c r="J26" s="2">
        <f t="shared" si="0"/>
        <v>18.577174045619582</v>
      </c>
      <c r="K26" s="2">
        <f t="shared" si="0"/>
        <v>5.4713590673993764</v>
      </c>
    </row>
    <row r="27" spans="1:11" x14ac:dyDescent="0.2">
      <c r="B27" s="8">
        <v>15</v>
      </c>
      <c r="C27" s="8">
        <v>426.16669000000002</v>
      </c>
      <c r="D27" s="8">
        <v>196.5</v>
      </c>
      <c r="G27" s="3">
        <f t="shared" si="1"/>
        <v>44.604635303840936</v>
      </c>
      <c r="H27" s="3">
        <f t="shared" si="2"/>
        <v>13.139897433003295</v>
      </c>
      <c r="J27" s="2">
        <f t="shared" si="0"/>
        <v>19.976826347696502</v>
      </c>
      <c r="K27" s="2">
        <f t="shared" si="0"/>
        <v>5.8848917261082585</v>
      </c>
    </row>
    <row r="28" spans="1:11" x14ac:dyDescent="0.2">
      <c r="B28" s="8">
        <v>16</v>
      </c>
      <c r="C28" s="8">
        <v>441.83330999999998</v>
      </c>
      <c r="D28" s="8">
        <v>184.16667000000001</v>
      </c>
      <c r="G28" s="3">
        <f t="shared" si="1"/>
        <v>47.942869933733938</v>
      </c>
      <c r="H28" s="3">
        <f t="shared" si="2"/>
        <v>15.767876493445071</v>
      </c>
      <c r="J28" s="2">
        <f t="shared" si="0"/>
        <v>21.471902656581754</v>
      </c>
      <c r="K28" s="2">
        <f t="shared" si="0"/>
        <v>7.0618698804685351</v>
      </c>
    </row>
    <row r="29" spans="1:11" x14ac:dyDescent="0.2">
      <c r="B29" s="8">
        <v>17</v>
      </c>
      <c r="C29" s="8">
        <v>456.5</v>
      </c>
      <c r="D29" s="8">
        <v>170.5</v>
      </c>
      <c r="G29" s="3">
        <f t="shared" si="1"/>
        <v>51.068040038319715</v>
      </c>
      <c r="H29" s="3">
        <f t="shared" si="2"/>
        <v>18.679962895573926</v>
      </c>
      <c r="J29" s="2">
        <f t="shared" si="0"/>
        <v>22.871554958658677</v>
      </c>
      <c r="K29" s="2">
        <f t="shared" si="0"/>
        <v>8.3660895869752938</v>
      </c>
    </row>
    <row r="30" spans="1:11" x14ac:dyDescent="0.2">
      <c r="B30" s="8">
        <v>18</v>
      </c>
      <c r="C30" s="8">
        <v>472.16669000000002</v>
      </c>
      <c r="D30" s="8">
        <v>157.83332999999999</v>
      </c>
      <c r="G30" s="3">
        <f t="shared" si="1"/>
        <v>54.406289583773592</v>
      </c>
      <c r="H30" s="3">
        <f t="shared" si="2"/>
        <v>21.378969856834676</v>
      </c>
      <c r="J30" s="2">
        <f t="shared" si="0"/>
        <v>24.366637947692027</v>
      </c>
      <c r="K30" s="2">
        <f t="shared" si="0"/>
        <v>9.5748786065256262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367.16665999999998</v>
      </c>
      <c r="D32" s="8">
        <v>267.16665999999998</v>
      </c>
      <c r="G32" s="2">
        <f>(C32-C$13)*$E$8*$F$9</f>
        <v>14.346412954346848</v>
      </c>
      <c r="I32" t="s">
        <v>16</v>
      </c>
    </row>
    <row r="33" spans="1:24" x14ac:dyDescent="0.2">
      <c r="A33" t="s">
        <v>17</v>
      </c>
      <c r="B33" s="8">
        <v>2</v>
      </c>
      <c r="C33" s="8">
        <v>366.83334000000002</v>
      </c>
      <c r="D33" s="8">
        <v>359.5</v>
      </c>
      <c r="E33" s="3">
        <f>D33-D32</f>
        <v>92.333340000000021</v>
      </c>
      <c r="H33" s="2">
        <f>E33*E8*$F$9</f>
        <v>8.8114340651811034</v>
      </c>
      <c r="I33" s="9">
        <f>-(360/(2*PI()))*(ATAN((-E50+E33)/(-D50+D33))-(0))</f>
        <v>75.805550482855679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257.16665999999998</v>
      </c>
      <c r="E38" s="8">
        <v>261.83334000000002</v>
      </c>
      <c r="F38" s="2">
        <f>(360/(2*PI()))*(ATAN((E49-E38)/(D49-D38))-(PI()/2))</f>
        <v>-7.2243177075641123</v>
      </c>
      <c r="G38" s="2">
        <f>-(360/(2*PI()))*(ATAN((-E48+E38)/(-D48+D38))-(0))</f>
        <v>38.659795354471115</v>
      </c>
      <c r="H38" s="4">
        <f>D38-C13</f>
        <v>40.333329999999989</v>
      </c>
      <c r="I38" s="5">
        <f>H38*$E$8*$F$9</f>
        <v>3.849037389140161</v>
      </c>
      <c r="J38" s="11" t="s">
        <v>53</v>
      </c>
      <c r="N38" s="14">
        <f>IF(E38&gt;0,-(E38-D$13)*$E$8*$F$9,"")</f>
        <v>-0.34991379124938632</v>
      </c>
      <c r="O38">
        <f>IF(N38="","",N38*N38)</f>
        <v>0.12243966130651911</v>
      </c>
      <c r="P38">
        <f>IF(N38="","",ABS(N38))</f>
        <v>0.34991379124938632</v>
      </c>
      <c r="Q38">
        <f>IF(N38="","",ABS(N38-O$59))</f>
        <v>1.0624611391511933</v>
      </c>
      <c r="T38" s="3">
        <f>(D38-C$13)*$E$8</f>
        <v>8.5942034047486082</v>
      </c>
      <c r="U38" s="3">
        <f>(E38-D$13)*$E$8</f>
        <v>0.78129412424225808</v>
      </c>
      <c r="W38" s="2">
        <f>T38*$F$9</f>
        <v>3.849037389140161</v>
      </c>
      <c r="X38" s="2">
        <f>-U38*$F$9</f>
        <v>-0.34991379124938632</v>
      </c>
    </row>
    <row r="39" spans="1:24" x14ac:dyDescent="0.2">
      <c r="B39" t="s">
        <v>24</v>
      </c>
      <c r="C39" s="8">
        <v>2</v>
      </c>
      <c r="D39" s="8">
        <v>316.83334000000002</v>
      </c>
      <c r="E39" s="8">
        <v>261.5</v>
      </c>
      <c r="F39" s="2">
        <f t="shared" ref="F39:F42" si="3">(360/(2*PI()))*(ATAN((E50-E39)/(D50-D39))-(PI()/2))</f>
        <v>-165.37913209587344</v>
      </c>
      <c r="G39" s="2">
        <f t="shared" ref="G39:G42" si="4">-(360/(2*PI()))*(ATAN((-E49+E39)/(-D49+D39))-(0))</f>
        <v>22.954081696300801</v>
      </c>
      <c r="H39" s="3">
        <f>D39-D38</f>
        <v>59.666680000000042</v>
      </c>
      <c r="I39" s="5">
        <f>H39*$E$8*$F$9</f>
        <v>5.6940322608091547</v>
      </c>
      <c r="J39" s="11" t="s">
        <v>54</v>
      </c>
      <c r="N39" s="17">
        <f t="shared" ref="N39:N42" si="5">IF(E39&gt;0,-(E39-D$13)*$E$8*$F$9,"")</f>
        <v>-0.31810292605932983</v>
      </c>
      <c r="O39">
        <f t="shared" ref="O39:O42" si="6">IF(N39="","",N39*N39)</f>
        <v>0.10118947156750746</v>
      </c>
      <c r="P39">
        <f t="shared" ref="P39:P42" si="7">IF(N39="","",ABS(N39))</f>
        <v>0.31810292605932983</v>
      </c>
      <c r="Q39">
        <f t="shared" ref="Q39:Q42" si="8">IF(N39="","",ABS(N39-O$59))</f>
        <v>1.0942720043412499</v>
      </c>
      <c r="T39" s="3">
        <f t="shared" ref="T39:U44" si="9">(D39-C$13)*$E$8</f>
        <v>21.307946217604531</v>
      </c>
      <c r="U39" s="3">
        <f t="shared" si="9"/>
        <v>0.71026622342328083</v>
      </c>
      <c r="W39" s="2">
        <f t="shared" ref="W39:W44" si="10">T39*$F$9</f>
        <v>9.5430696499493148</v>
      </c>
      <c r="X39" s="2">
        <f t="shared" ref="X39:X44" si="11">-U39*$F$9</f>
        <v>-0.31810292605932983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-41.506346448891925</v>
      </c>
      <c r="H40" s="3">
        <f t="shared" ref="H40:H42" si="12">D40-D39</f>
        <v>-316.83334000000002</v>
      </c>
      <c r="I40" s="5">
        <f>H40*$E$8*$F$9</f>
        <v>-30.235623286898385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-46.202724717968465</v>
      </c>
      <c r="U40" s="3">
        <f t="shared" si="9"/>
        <v>-55.01000756358517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-46.202724717968465</v>
      </c>
      <c r="U41" s="3">
        <f t="shared" si="9"/>
        <v>-55.01000756358517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-46.202724717968465</v>
      </c>
      <c r="U42" s="3">
        <f t="shared" si="9"/>
        <v>-55.01000756358517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-46.202724717968465</v>
      </c>
      <c r="U43" s="3">
        <f t="shared" si="9"/>
        <v>-55.01000756358517</v>
      </c>
    </row>
    <row r="44" spans="1:24" x14ac:dyDescent="0.2">
      <c r="B44" s="14" t="s">
        <v>88</v>
      </c>
      <c r="D44" s="3">
        <f>C32</f>
        <v>367.16665999999998</v>
      </c>
      <c r="E44" s="3">
        <f>D32</f>
        <v>267.16665999999998</v>
      </c>
      <c r="G44" s="1" t="s">
        <v>28</v>
      </c>
      <c r="H44" s="12">
        <f>$C$32-D39</f>
        <v>50.333319999999958</v>
      </c>
      <c r="I44" s="15">
        <f>H44*$E$8*$F$9</f>
        <v>4.8033433043975329</v>
      </c>
      <c r="T44" s="3">
        <f t="shared" si="9"/>
        <v>32.032941900239734</v>
      </c>
      <c r="U44" s="3">
        <f t="shared" si="9"/>
        <v>1.9177149678129104</v>
      </c>
      <c r="W44" s="2">
        <f t="shared" si="10"/>
        <v>14.346412954346848</v>
      </c>
      <c r="X44" s="2">
        <f t="shared" si="11"/>
        <v>-0.85887618260781984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235.5</v>
      </c>
      <c r="E48" s="8">
        <v>279.16665999999998</v>
      </c>
      <c r="F48" s="2">
        <f>(360/(2*PI()))*(ATAN((E48-D$13)/(D48-C$13))-(PI()/2))</f>
        <v>-41.63354441698376</v>
      </c>
      <c r="G48" s="2">
        <f>IF((90-F48-G38&gt;180),90-F48-G38-180,90-F48-G38)</f>
        <v>92.973749062512653</v>
      </c>
      <c r="H48" s="3" t="s">
        <v>31</v>
      </c>
      <c r="I48" s="6" t="s">
        <v>31</v>
      </c>
      <c r="K48" s="2">
        <f>IF((90-G38-F38&gt;180),90-G38-F38-180,90-G38-F38)</f>
        <v>58.564522353092997</v>
      </c>
      <c r="N48" s="14">
        <f>IF(E48&gt;0,-(E48-D$13)*$E$8*$F$9,"")</f>
        <v>-2.0040444260849131</v>
      </c>
      <c r="O48">
        <f>IF(N48="","",N48*N48)</f>
        <v>4.0161940617220084</v>
      </c>
      <c r="P48">
        <f>IF(N48="","",ABS(N48))</f>
        <v>2.0040444260849131</v>
      </c>
      <c r="Q48">
        <f>IF(N48="","",ABS(N48-O$59))</f>
        <v>0.59166949568433336</v>
      </c>
      <c r="T48" s="3">
        <f t="shared" ref="T48:U53" si="13">(D48-C$13)*$E$8</f>
        <v>3.9774836064693599</v>
      </c>
      <c r="U48" s="3">
        <f t="shared" si="13"/>
        <v>4.4746682582301247</v>
      </c>
      <c r="W48" s="2">
        <f t="shared" ref="W48:W50" si="14">T48*$F$9</f>
        <v>1.78137314128888</v>
      </c>
      <c r="X48" s="2">
        <f>-U48*$F$9</f>
        <v>-2.0040444260849131</v>
      </c>
    </row>
    <row r="49" spans="1:24" x14ac:dyDescent="0.2">
      <c r="B49" t="s">
        <v>32</v>
      </c>
      <c r="C49" s="8">
        <v>2</v>
      </c>
      <c r="D49" s="8">
        <v>260.16665999999998</v>
      </c>
      <c r="E49" s="8">
        <v>285.5</v>
      </c>
      <c r="G49" s="14">
        <f>IF((90-F38-G39&gt;180),90-F38-G39-180,90-F38-G39)</f>
        <v>74.270236011263307</v>
      </c>
      <c r="H49" s="3">
        <f>D49-D48</f>
        <v>24.666659999999979</v>
      </c>
      <c r="I49" s="5">
        <f>H49*$E$8*$F$9</f>
        <v>2.3539563087205542</v>
      </c>
      <c r="K49" s="2">
        <f t="shared" ref="K49:K52" si="15">IF((90-G39-F39&gt;180),90-G39-F39-180,90-G39-F39)</f>
        <v>52.425050399572626</v>
      </c>
      <c r="N49" s="14">
        <f t="shared" ref="N49:N52" si="16">IF(E49&gt;0,-(E49-D$13)*$E$8*$F$9,"")</f>
        <v>-2.608439413013516</v>
      </c>
      <c r="O49">
        <f t="shared" ref="O49:O52" si="17">IF(N49="","",N49*N49)</f>
        <v>6.8039561713622962</v>
      </c>
      <c r="P49">
        <f t="shared" ref="P49:P52" si="18">IF(N49="","",ABS(N49))</f>
        <v>2.608439413013516</v>
      </c>
      <c r="Q49">
        <f t="shared" ref="Q49:Q52" si="19">IF(N49="","",ABS(N49-O$59))</f>
        <v>1.1960644826129363</v>
      </c>
      <c r="T49" s="3">
        <f t="shared" si="13"/>
        <v>9.2334417273529112</v>
      </c>
      <c r="U49" s="3">
        <f t="shared" si="13"/>
        <v>5.8241728042577083</v>
      </c>
      <c r="W49" s="2">
        <f t="shared" si="14"/>
        <v>4.1353294500094337</v>
      </c>
      <c r="X49" s="2">
        <f t="shared" ref="X49:X50" si="20">-U49*$F$9</f>
        <v>-2.608439413013516</v>
      </c>
    </row>
    <row r="50" spans="1:24" x14ac:dyDescent="0.2">
      <c r="B50" t="s">
        <v>33</v>
      </c>
      <c r="C50" s="8">
        <v>3</v>
      </c>
      <c r="D50" s="8">
        <v>312.83334000000002</v>
      </c>
      <c r="E50" s="8">
        <v>276.83334000000002</v>
      </c>
      <c r="G50" s="9">
        <f>IF((90-F39-$I$33&gt;180),90-F39-$I$33-180,90-F39-$I$33)</f>
        <v>179.57358161301778</v>
      </c>
      <c r="H50" s="3">
        <f t="shared" ref="H50:H53" si="21">D50-D49</f>
        <v>52.666680000000042</v>
      </c>
      <c r="I50" s="5">
        <f>H50*$E$8*$F$9</f>
        <v>5.0260174521141838</v>
      </c>
      <c r="K50" s="2" t="e">
        <f t="shared" si="15"/>
        <v>#DIV/0!</v>
      </c>
      <c r="N50" s="17">
        <f t="shared" si="16"/>
        <v>-1.7813740955957529</v>
      </c>
      <c r="O50">
        <f t="shared" si="17"/>
        <v>3.1732936684595865</v>
      </c>
      <c r="P50">
        <f t="shared" si="18"/>
        <v>1.7813740955957529</v>
      </c>
      <c r="Q50">
        <f t="shared" si="19"/>
        <v>0.36899916519517317</v>
      </c>
      <c r="T50" s="3">
        <f t="shared" si="13"/>
        <v>20.455628454132125</v>
      </c>
      <c r="U50" s="3">
        <f t="shared" si="13"/>
        <v>3.9774857372637755</v>
      </c>
      <c r="W50" s="2">
        <f t="shared" si="14"/>
        <v>9.1613469021236167</v>
      </c>
      <c r="X50" s="2">
        <f t="shared" si="20"/>
        <v>-1.7813740955957529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-312.83334000000002</v>
      </c>
      <c r="I51" s="5">
        <f>H51*$E$8*$F$9</f>
        <v>-29.85390053907269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-46.202724717968465</v>
      </c>
      <c r="U51" s="3">
        <f t="shared" si="13"/>
        <v>-55.01000756358517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-46.202724717968465</v>
      </c>
      <c r="U52" s="3">
        <f t="shared" si="13"/>
        <v>-55.01000756358517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-46.202724717968465</v>
      </c>
      <c r="U53" s="3">
        <f t="shared" si="13"/>
        <v>-55.01000756358517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17.333319999999958</v>
      </c>
      <c r="F57" s="2">
        <f>E57*$E$8*$F$9</f>
        <v>1.6541306348355267</v>
      </c>
      <c r="N57" t="s">
        <v>99</v>
      </c>
      <c r="O57" s="2">
        <f>SQRT((1/(C$37+C$47+2))*SUM(O38:O42,O48:O52))</f>
        <v>1.4251352334035792</v>
      </c>
    </row>
    <row r="58" spans="1:24" x14ac:dyDescent="0.2">
      <c r="B58" t="s">
        <v>39</v>
      </c>
      <c r="E58" s="3">
        <f t="shared" ref="E58:E61" si="23">E49-E39</f>
        <v>24</v>
      </c>
      <c r="F58" s="2">
        <f>E58*$E$8*$F$9</f>
        <v>2.2903364869541862</v>
      </c>
      <c r="N58" t="s">
        <v>100</v>
      </c>
      <c r="O58" s="2">
        <f>SUM(P38:P42,P48:P52)</f>
        <v>7.0618746520028983</v>
      </c>
    </row>
    <row r="59" spans="1:24" x14ac:dyDescent="0.2">
      <c r="B59" t="s">
        <v>40</v>
      </c>
      <c r="E59" s="16">
        <f>E50-D$32</f>
        <v>9.6666800000000421</v>
      </c>
      <c r="F59" s="2">
        <f>E59*$E$8*$F$9</f>
        <v>0.92249791298793293</v>
      </c>
      <c r="N59" t="s">
        <v>101</v>
      </c>
      <c r="O59" s="2">
        <f>AVERAGE(N48:N52,N38:N42)</f>
        <v>-1.4123749304005797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102</v>
      </c>
      <c r="O60" s="2">
        <f>(1/(C$37+C$47+2))*SUM(Q38:Q42,Q48:Q52)</f>
        <v>0.61620946956926936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3.6207489464231468E-2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0.3087954115579421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9.5430696499493148</v>
      </c>
    </row>
    <row r="64" spans="1:24" x14ac:dyDescent="0.2">
      <c r="N64" t="s">
        <v>106</v>
      </c>
      <c r="O64" s="18" cm="1">
        <f t="array" aca="1" ref="O64" ca="1">(INDIRECT(O56)-C$13)*E$8*F$9</f>
        <v>4.1353294500094337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38.675731241160911</v>
      </c>
      <c r="P65" s="18" cm="1">
        <f t="array" aca="1" ref="P65" ca="1">(360/(2*PI()))*ATAN(ABS(INDIRECT(P56))/(ABS(C$32-INDIRECT(O56))*E$8*F$9))</f>
        <v>14.329853660908713</v>
      </c>
      <c r="Q65" s="2">
        <f ca="1">180-O65-P65</f>
        <v>126.99441509793037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4.8138650138395152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24">E67*$E$8*$F$9</f>
        <v>-2.0040444260849131</v>
      </c>
      <c r="N67" t="s">
        <v>110</v>
      </c>
      <c r="O67" s="18" cm="1">
        <f t="array" aca="1" ref="O67" ca="1">(360/(2*PI()))*ATAN((ABS(INDIRECT(P55))+ABS(INDIRECT(P56))/(ABS(O63-O64))))</f>
        <v>38.675731241160911</v>
      </c>
      <c r="P67" s="18" cm="1">
        <f t="array" aca="1" ref="P67" ca="1">(360/(2*PI()))*ATAN(ABS(INDIRECT(P56))/(ABS(0-INDIRECT(O56))*E$8*F$9))</f>
        <v>5.997543438675291</v>
      </c>
      <c r="Q67" s="2">
        <f ca="1">180-O67-P67</f>
        <v>135.3267253201638</v>
      </c>
    </row>
    <row r="68" spans="1:17" x14ac:dyDescent="0.2">
      <c r="B68" t="s">
        <v>39</v>
      </c>
      <c r="C68" t="s">
        <v>43</v>
      </c>
      <c r="E68" s="3">
        <f>E38-E49</f>
        <v>-23.666659999999979</v>
      </c>
      <c r="F68" s="2">
        <f t="shared" si="24"/>
        <v>-2.2585256217641296</v>
      </c>
      <c r="N68" t="s">
        <v>111</v>
      </c>
      <c r="O68" s="18" cm="1">
        <f t="array" aca="1" ref="O68" ca="1">SQRT((INDIRECT(P55)*INDIRECT(P55))+((INDIRECT(O55)-C$13)*(INDIRECT(O55)-C$13)*E$8*F$9*E$8*F$9)           )</f>
        <v>9.5483699035673748</v>
      </c>
    </row>
    <row r="69" spans="1:17" x14ac:dyDescent="0.2">
      <c r="B69" t="s">
        <v>40</v>
      </c>
      <c r="E69" s="3">
        <f t="shared" ref="E69:E72" si="25">E39-E50</f>
        <v>-15.333340000000021</v>
      </c>
      <c r="F69" s="2">
        <f t="shared" si="24"/>
        <v>-1.4632711695364229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217.16667000000001</v>
      </c>
      <c r="D76" s="8">
        <v>257.83334000000002</v>
      </c>
      <c r="E76" s="3">
        <f>(D77-D76  )</f>
        <v>17.666659999999979</v>
      </c>
      <c r="F76" s="3">
        <f>ATAN(E76/E77)</f>
        <v>0.88352738114914997</v>
      </c>
      <c r="G76" s="2">
        <f>((PI()/2)-F76-F77)*(360/(2*PI()))</f>
        <v>25.570090959705944</v>
      </c>
    </row>
    <row r="77" spans="1:17" x14ac:dyDescent="0.2">
      <c r="A77" t="s">
        <v>62</v>
      </c>
      <c r="B77" s="8">
        <v>2</v>
      </c>
      <c r="C77" s="8">
        <v>231.16667000000001</v>
      </c>
      <c r="D77" s="8">
        <v>275.5</v>
      </c>
      <c r="E77" s="3">
        <f>AVERAGE(C77,C78)-C76</f>
        <v>14.5</v>
      </c>
      <c r="F77" s="3">
        <f>ATAN(E77/E78)</f>
        <v>0.24098666836444116</v>
      </c>
    </row>
    <row r="78" spans="1:17" x14ac:dyDescent="0.2">
      <c r="A78" t="s">
        <v>63</v>
      </c>
      <c r="B78" s="8">
        <v>3</v>
      </c>
      <c r="C78" s="8">
        <v>232.16667000000001</v>
      </c>
      <c r="D78" s="8">
        <v>316.83334000000002</v>
      </c>
      <c r="E78" s="3">
        <f>D78-D76</f>
        <v>59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A2F8-9F8B-8A49-94B1-B4233F14B94E}">
  <sheetPr codeName="Sheet11"/>
  <dimension ref="A1:X79"/>
  <sheetViews>
    <sheetView topLeftCell="E10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349</v>
      </c>
      <c r="D3" s="8">
        <v>1240</v>
      </c>
    </row>
    <row r="4" spans="1:11" x14ac:dyDescent="0.2">
      <c r="B4" s="8">
        <v>2</v>
      </c>
      <c r="C4" s="8">
        <v>818.5</v>
      </c>
      <c r="D4" s="8">
        <v>1209.5</v>
      </c>
    </row>
    <row r="5" spans="1:11" x14ac:dyDescent="0.2">
      <c r="A5" t="s">
        <v>47</v>
      </c>
      <c r="B5" s="8">
        <v>3</v>
      </c>
      <c r="C5" s="8">
        <v>451.5</v>
      </c>
      <c r="D5" s="8">
        <v>782.5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546.5</v>
      </c>
      <c r="D6" s="8">
        <v>722.5</v>
      </c>
      <c r="E6" s="3">
        <f>SQRT(((C6-C5)^2)+((D6-D5)^2))</f>
        <v>112.36102527122117</v>
      </c>
      <c r="F6" s="2">
        <f>E6*E8</f>
        <v>23.881721521682955</v>
      </c>
      <c r="J6" s="3">
        <f>SQRT(((C5-C7)^2)+((D5-D7)^2))</f>
        <v>132.80060240827223</v>
      </c>
    </row>
    <row r="7" spans="1:11" x14ac:dyDescent="0.2">
      <c r="A7" t="s">
        <v>5</v>
      </c>
      <c r="B7" s="8">
        <v>5</v>
      </c>
      <c r="C7" s="8">
        <v>531.5</v>
      </c>
      <c r="D7" s="8">
        <v>676.5</v>
      </c>
      <c r="E7" s="3">
        <f>SQRT(((D6-D7)^2)+((C6-C7)^2))</f>
        <v>48.383881613611777</v>
      </c>
      <c r="G7" s="2">
        <f>E7*E8</f>
        <v>10.283729469762202</v>
      </c>
      <c r="H7" s="2">
        <f>G7/F6</f>
        <v>0.43061089463024199</v>
      </c>
      <c r="K7" s="2">
        <f>180-((360/(2*PI())*ACOS(((E7^2)+(E6^2)-(J6^2))/(2*E6*E7))))</f>
        <v>75.78482762162156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0.21254453191430372</v>
      </c>
      <c r="I8" s="2">
        <f>MAX(G7,H33)</f>
        <v>10.283729469762202</v>
      </c>
    </row>
    <row r="9" spans="1:11" x14ac:dyDescent="0.2">
      <c r="A9" t="s">
        <v>59</v>
      </c>
      <c r="F9" s="3">
        <f>F6/G30</f>
        <v>0.44063150621118158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267.16665999999998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247.5</v>
      </c>
      <c r="D14" s="8">
        <v>272.5</v>
      </c>
      <c r="G14" s="3">
        <f>(C14-C$13)*$E$8</f>
        <v>3.3298650418058671</v>
      </c>
      <c r="H14" s="3">
        <f>-(D14-D$13)*$E$8</f>
        <v>-1.1335722538398372</v>
      </c>
      <c r="J14" s="2">
        <f t="shared" ref="J14:K30" si="0">G14*$F$9</f>
        <v>1.4672434488508783</v>
      </c>
      <c r="K14" s="2">
        <f t="shared" si="0"/>
        <v>-0.49948764960865133</v>
      </c>
    </row>
    <row r="15" spans="1:11" x14ac:dyDescent="0.2">
      <c r="B15" s="8">
        <v>3</v>
      </c>
      <c r="C15" s="8">
        <v>261.5</v>
      </c>
      <c r="D15" s="8">
        <v>262.5</v>
      </c>
      <c r="G15" s="3">
        <f t="shared" ref="G15:G30" si="1">(C15-C$13)*$E$8</f>
        <v>6.3054884886061195</v>
      </c>
      <c r="H15" s="3">
        <f t="shared" ref="H15:H30" si="2">-(D15-D$13)*$E$8</f>
        <v>0.99187306530320019</v>
      </c>
      <c r="J15" s="2">
        <f t="shared" si="0"/>
        <v>2.7783968901317815</v>
      </c>
      <c r="K15" s="2">
        <f t="shared" si="0"/>
        <v>0.43705052273485079</v>
      </c>
    </row>
    <row r="16" spans="1:11" x14ac:dyDescent="0.2">
      <c r="B16" s="8">
        <v>4</v>
      </c>
      <c r="C16" s="8">
        <v>275.16665999999998</v>
      </c>
      <c r="D16" s="8">
        <v>271.83334000000002</v>
      </c>
      <c r="G16" s="3">
        <f t="shared" si="1"/>
        <v>9.2102623411380531</v>
      </c>
      <c r="H16" s="3">
        <f t="shared" si="2"/>
        <v>-0.99187731619385189</v>
      </c>
      <c r="J16" s="2">
        <f t="shared" si="0"/>
        <v>4.0583317679757842</v>
      </c>
      <c r="K16" s="2">
        <f t="shared" si="0"/>
        <v>-0.43705239581120137</v>
      </c>
    </row>
    <row r="17" spans="1:11" x14ac:dyDescent="0.2">
      <c r="B17" s="8">
        <v>5</v>
      </c>
      <c r="C17" s="8">
        <v>292.16665999999998</v>
      </c>
      <c r="D17" s="8">
        <v>276.83334000000002</v>
      </c>
      <c r="G17" s="3">
        <f t="shared" si="1"/>
        <v>12.823519383681216</v>
      </c>
      <c r="H17" s="3">
        <f t="shared" si="2"/>
        <v>-2.0545999757653703</v>
      </c>
      <c r="J17" s="2">
        <f t="shared" si="0"/>
        <v>5.6504466609597372</v>
      </c>
      <c r="K17" s="2">
        <f t="shared" si="0"/>
        <v>-0.90532148198295226</v>
      </c>
    </row>
    <row r="18" spans="1:11" x14ac:dyDescent="0.2">
      <c r="B18" s="8">
        <v>6</v>
      </c>
      <c r="C18" s="8">
        <v>307.5</v>
      </c>
      <c r="D18" s="8">
        <v>267.5</v>
      </c>
      <c r="G18" s="3">
        <f t="shared" si="1"/>
        <v>16.082536956664089</v>
      </c>
      <c r="H18" s="3">
        <f t="shared" si="2"/>
        <v>-7.084959426831848E-2</v>
      </c>
      <c r="J18" s="2">
        <f t="shared" si="0"/>
        <v>7.0864724829118897</v>
      </c>
      <c r="K18" s="2">
        <f t="shared" si="0"/>
        <v>-3.1218563436900271E-2</v>
      </c>
    </row>
    <row r="19" spans="1:11" x14ac:dyDescent="0.2">
      <c r="B19" s="8">
        <v>7</v>
      </c>
      <c r="C19" s="8">
        <v>320.5</v>
      </c>
      <c r="D19" s="8">
        <v>261.5</v>
      </c>
      <c r="G19" s="3">
        <f t="shared" si="1"/>
        <v>18.845615871550038</v>
      </c>
      <c r="H19" s="3">
        <f t="shared" si="2"/>
        <v>1.204417597217504</v>
      </c>
      <c r="J19" s="2">
        <f t="shared" si="0"/>
        <v>8.303972106958442</v>
      </c>
      <c r="K19" s="2">
        <f t="shared" si="0"/>
        <v>0.53070433996920097</v>
      </c>
    </row>
    <row r="20" spans="1:11" x14ac:dyDescent="0.2">
      <c r="B20" s="8">
        <v>8</v>
      </c>
      <c r="C20" s="8">
        <v>336.5</v>
      </c>
      <c r="D20" s="8">
        <v>266.5</v>
      </c>
      <c r="G20" s="3">
        <f t="shared" si="1"/>
        <v>22.246328382178898</v>
      </c>
      <c r="H20" s="3">
        <f t="shared" si="2"/>
        <v>0.14169493764598523</v>
      </c>
      <c r="J20" s="2">
        <f t="shared" si="0"/>
        <v>9.8024331827080466</v>
      </c>
      <c r="K20" s="2">
        <f t="shared" si="0"/>
        <v>6.2435253797449929E-2</v>
      </c>
    </row>
    <row r="21" spans="1:11" x14ac:dyDescent="0.2">
      <c r="B21" s="8">
        <v>9</v>
      </c>
      <c r="C21" s="8">
        <v>351.16665999999998</v>
      </c>
      <c r="D21" s="8">
        <v>277.5</v>
      </c>
      <c r="G21" s="3">
        <f t="shared" si="1"/>
        <v>25.363646766625134</v>
      </c>
      <c r="H21" s="3">
        <f t="shared" si="2"/>
        <v>-2.1962949134113559</v>
      </c>
      <c r="J21" s="2">
        <f t="shared" si="0"/>
        <v>11.176021877786399</v>
      </c>
      <c r="K21" s="2">
        <f t="shared" si="0"/>
        <v>-0.96775673578040233</v>
      </c>
    </row>
    <row r="22" spans="1:11" x14ac:dyDescent="0.2">
      <c r="B22" s="8">
        <v>10</v>
      </c>
      <c r="C22" s="8">
        <v>365.5</v>
      </c>
      <c r="D22" s="8">
        <v>274.83334000000002</v>
      </c>
      <c r="G22" s="3">
        <f t="shared" si="1"/>
        <v>28.410119807693707</v>
      </c>
      <c r="H22" s="3">
        <f t="shared" si="2"/>
        <v>-1.629510911936763</v>
      </c>
      <c r="J22" s="2">
        <f t="shared" si="0"/>
        <v>12.518393882504203</v>
      </c>
      <c r="K22" s="2">
        <f t="shared" si="0"/>
        <v>-0.7180138475142519</v>
      </c>
    </row>
    <row r="23" spans="1:11" x14ac:dyDescent="0.2">
      <c r="B23" s="8">
        <v>11</v>
      </c>
      <c r="C23" s="8">
        <v>382.16669000000002</v>
      </c>
      <c r="D23" s="8">
        <v>279.16665999999998</v>
      </c>
      <c r="G23" s="3">
        <f t="shared" si="1"/>
        <v>31.952533632304515</v>
      </c>
      <c r="H23" s="3">
        <f t="shared" si="2"/>
        <v>-2.5505343829716445</v>
      </c>
      <c r="J23" s="2">
        <f t="shared" si="0"/>
        <v>14.079293021665775</v>
      </c>
      <c r="K23" s="2">
        <f t="shared" si="0"/>
        <v>-1.1238458068122024</v>
      </c>
    </row>
    <row r="24" spans="1:11" x14ac:dyDescent="0.2">
      <c r="B24" s="8">
        <v>12</v>
      </c>
      <c r="C24" s="8">
        <v>396.16669000000002</v>
      </c>
      <c r="D24" s="8">
        <v>276.83334000000002</v>
      </c>
      <c r="G24" s="3">
        <f t="shared" si="1"/>
        <v>34.928157079104771</v>
      </c>
      <c r="H24" s="3">
        <f t="shared" si="2"/>
        <v>-2.0545999757653703</v>
      </c>
      <c r="J24" s="2">
        <f t="shared" si="0"/>
        <v>15.390446462946679</v>
      </c>
      <c r="K24" s="2">
        <f t="shared" si="0"/>
        <v>-0.90532148198295226</v>
      </c>
    </row>
    <row r="25" spans="1:11" x14ac:dyDescent="0.2">
      <c r="B25" s="8">
        <v>13</v>
      </c>
      <c r="C25" s="8">
        <v>412.5</v>
      </c>
      <c r="D25" s="8">
        <v>239.16667000000001</v>
      </c>
      <c r="G25" s="3">
        <f t="shared" si="1"/>
        <v>38.399712807665985</v>
      </c>
      <c r="H25" s="3">
        <f t="shared" si="2"/>
        <v>5.9512447681551786</v>
      </c>
      <c r="J25" s="2">
        <f t="shared" si="0"/>
        <v>16.920123292518664</v>
      </c>
      <c r="K25" s="2">
        <f t="shared" si="0"/>
        <v>2.6223059460236304</v>
      </c>
    </row>
    <row r="26" spans="1:11" x14ac:dyDescent="0.2">
      <c r="B26" s="8">
        <v>14</v>
      </c>
      <c r="C26" s="8">
        <v>427.5</v>
      </c>
      <c r="D26" s="8">
        <v>220.16667000000001</v>
      </c>
      <c r="G26" s="3">
        <f t="shared" si="1"/>
        <v>41.587880786380538</v>
      </c>
      <c r="H26" s="3">
        <f t="shared" si="2"/>
        <v>9.9895908745269484</v>
      </c>
      <c r="J26" s="2">
        <f t="shared" si="0"/>
        <v>18.324930551033916</v>
      </c>
      <c r="K26" s="2">
        <f t="shared" si="0"/>
        <v>4.4017284734762843</v>
      </c>
    </row>
    <row r="27" spans="1:11" x14ac:dyDescent="0.2">
      <c r="B27" s="8">
        <v>15</v>
      </c>
      <c r="C27" s="8">
        <v>440.83330999999998</v>
      </c>
      <c r="D27" s="8">
        <v>213.83332999999999</v>
      </c>
      <c r="G27" s="3">
        <f t="shared" si="1"/>
        <v>44.421802919198839</v>
      </c>
      <c r="H27" s="3">
        <f t="shared" si="2"/>
        <v>11.33570766028109</v>
      </c>
      <c r="J27" s="2">
        <f t="shared" si="0"/>
        <v>19.573645928902849</v>
      </c>
      <c r="K27" s="2">
        <f t="shared" si="0"/>
        <v>4.9948699403192851</v>
      </c>
    </row>
    <row r="28" spans="1:11" x14ac:dyDescent="0.2">
      <c r="B28" s="8">
        <v>16</v>
      </c>
      <c r="C28" s="8">
        <v>456.83330999999998</v>
      </c>
      <c r="D28" s="8">
        <v>204.5</v>
      </c>
      <c r="G28" s="3">
        <f t="shared" si="1"/>
        <v>47.822515429827696</v>
      </c>
      <c r="H28" s="3">
        <f t="shared" si="2"/>
        <v>13.319455916332815</v>
      </c>
      <c r="J28" s="2">
        <f t="shared" si="0"/>
        <v>21.072107004652448</v>
      </c>
      <c r="K28" s="2">
        <f t="shared" si="0"/>
        <v>5.8689719223271624</v>
      </c>
    </row>
    <row r="29" spans="1:11" x14ac:dyDescent="0.2">
      <c r="B29" s="8">
        <v>17</v>
      </c>
      <c r="C29" s="8">
        <v>471.16669000000002</v>
      </c>
      <c r="D29" s="8">
        <v>183.16667000000001</v>
      </c>
      <c r="G29" s="3">
        <f t="shared" si="1"/>
        <v>50.86899697267755</v>
      </c>
      <c r="H29" s="3">
        <f t="shared" si="2"/>
        <v>17.853738555356188</v>
      </c>
      <c r="J29" s="2">
        <f t="shared" si="0"/>
        <v>22.414482755522943</v>
      </c>
      <c r="K29" s="2">
        <f t="shared" si="0"/>
        <v>7.8669197111472418</v>
      </c>
    </row>
    <row r="30" spans="1:11" x14ac:dyDescent="0.2">
      <c r="B30" s="8">
        <v>18</v>
      </c>
      <c r="C30" s="8">
        <v>486.83330999999998</v>
      </c>
      <c r="D30" s="8">
        <v>175.5</v>
      </c>
      <c r="G30" s="3">
        <f t="shared" si="1"/>
        <v>54.198851387256809</v>
      </c>
      <c r="H30" s="3">
        <f t="shared" si="2"/>
        <v>19.483247341847623</v>
      </c>
      <c r="J30" s="2">
        <f t="shared" si="0"/>
        <v>23.881721521682955</v>
      </c>
      <c r="K30" s="2">
        <f t="shared" si="0"/>
        <v>8.5849326221233184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402.5</v>
      </c>
      <c r="D32" s="8">
        <v>268.16665999999998</v>
      </c>
      <c r="G32" s="2">
        <f>(C32-C$13)*$E$8*$F$9</f>
        <v>15.98358512017516</v>
      </c>
      <c r="I32" t="s">
        <v>16</v>
      </c>
    </row>
    <row r="33" spans="1:24" x14ac:dyDescent="0.2">
      <c r="A33" t="s">
        <v>17</v>
      </c>
      <c r="B33" s="8">
        <v>2</v>
      </c>
      <c r="C33" s="8">
        <v>403.16665999999998</v>
      </c>
      <c r="D33" s="8">
        <v>359.5</v>
      </c>
      <c r="E33" s="3">
        <f>D33-D32</f>
        <v>91.333340000000021</v>
      </c>
      <c r="H33" s="2">
        <f>E33*E8*$F$9</f>
        <v>8.5537159317627687</v>
      </c>
      <c r="I33" s="9">
        <f>-(360/(2*PI()))*(ATAN((-E51+E33)/(-D51+D33))-(0))</f>
        <v>-85.173808356488777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265.83334000000002</v>
      </c>
      <c r="E38" s="8">
        <v>259.83334000000002</v>
      </c>
      <c r="F38" s="2">
        <f>(360/(2*PI()))*(ATAN((E49-E38)/(D49-D38))-(PI()/2))</f>
        <v>-45</v>
      </c>
      <c r="G38" s="2">
        <f>-(360/(2*PI()))*(ATAN((-E48+E38)/(-D48+D38))-(0))</f>
        <v>35.455450608477847</v>
      </c>
      <c r="H38" s="4">
        <f>D38-C13</f>
        <v>34.000010000000032</v>
      </c>
      <c r="I38" s="5">
        <f>H38*$E$8*$F$9</f>
        <v>3.1842307225060824</v>
      </c>
      <c r="J38" s="11" t="s">
        <v>53</v>
      </c>
      <c r="N38" s="14">
        <f>IF(E38&gt;0,-(E38-D$13)*$E$8*$F$9,"")</f>
        <v>0.68679341100100111</v>
      </c>
      <c r="O38">
        <f>IF(N38="","",N38*N38)</f>
        <v>0.47168518939439003</v>
      </c>
      <c r="P38">
        <f>IF(N38="","",ABS(N38))</f>
        <v>0.68679341100100111</v>
      </c>
      <c r="Q38">
        <f>IF(N38="","",ABS(N38-O$59))</f>
        <v>1.0837079214042378</v>
      </c>
      <c r="T38" s="3">
        <f>(D38-C$13)*$E$8</f>
        <v>7.2265162105316527</v>
      </c>
      <c r="U38" s="3">
        <f>(E38-D$13)*$E$8</f>
        <v>-1.5586570667777928</v>
      </c>
      <c r="W38" s="2">
        <f>T38*$F$9</f>
        <v>3.1842307225060824</v>
      </c>
      <c r="X38" s="2">
        <f>-U38*$F$9</f>
        <v>0.68679341100100111</v>
      </c>
    </row>
    <row r="39" spans="1:24" x14ac:dyDescent="0.2">
      <c r="B39" t="s">
        <v>24</v>
      </c>
      <c r="C39" s="8">
        <v>2</v>
      </c>
      <c r="D39" s="8">
        <v>331.83334000000002</v>
      </c>
      <c r="E39" s="8">
        <v>257.5</v>
      </c>
      <c r="F39" s="2">
        <f t="shared" ref="F39:F42" si="3">(360/(2*PI()))*(ATAN((E50-E39)/(D50-D39))-(PI()/2))</f>
        <v>-14.875660834217312</v>
      </c>
      <c r="G39" s="2">
        <f t="shared" ref="G39:G42" si="4">-(360/(2*PI()))*(ATAN((-E49+E39)/(-D49+D39))-(0))</f>
        <v>24.904755821855751</v>
      </c>
      <c r="H39" s="3">
        <f>D39-D38</f>
        <v>66</v>
      </c>
      <c r="I39" s="5">
        <f>H39*$E$8*$F$9</f>
        <v>6.1811519374671136</v>
      </c>
      <c r="J39" s="11" t="s">
        <v>53</v>
      </c>
      <c r="N39" s="17">
        <f t="shared" ref="N39:N42" si="5">IF(E39&gt;0,-(E39-D$13)*$E$8*$F$9,"")</f>
        <v>0.90531960890660179</v>
      </c>
      <c r="O39">
        <f t="shared" ref="O39:O42" si="6">IF(N39="","",N39*N39)</f>
        <v>0.81960359427080243</v>
      </c>
      <c r="P39">
        <f t="shared" ref="P39:P42" si="7">IF(N39="","",ABS(N39))</f>
        <v>0.90531960890660179</v>
      </c>
      <c r="Q39">
        <f t="shared" ref="Q39:Q42" si="8">IF(N39="","",ABS(N39-O$59))</f>
        <v>1.3022341193098386</v>
      </c>
      <c r="T39" s="3">
        <f t="shared" ref="T39:U44" si="9">(D39-C$13)*$E$8</f>
        <v>21.254455316875699</v>
      </c>
      <c r="U39" s="3">
        <f t="shared" si="9"/>
        <v>-2.0545957248747189</v>
      </c>
      <c r="W39" s="2">
        <f t="shared" ref="W39:W44" si="10">T39*$F$9</f>
        <v>9.3653826599731964</v>
      </c>
      <c r="X39" s="2">
        <f t="shared" ref="X39:X44" si="11">-U39*$F$9</f>
        <v>0.90531960890660179</v>
      </c>
    </row>
    <row r="40" spans="1:24" x14ac:dyDescent="0.2">
      <c r="B40" t="s">
        <v>25</v>
      </c>
      <c r="C40" s="8">
        <v>3</v>
      </c>
      <c r="D40" s="8">
        <v>362.5</v>
      </c>
      <c r="E40" s="8">
        <v>268.16665999999998</v>
      </c>
      <c r="F40" s="2">
        <f t="shared" si="3"/>
        <v>-45.744029057401185</v>
      </c>
      <c r="G40" s="2">
        <f t="shared" si="4"/>
        <v>23.106352709874219</v>
      </c>
      <c r="H40" s="3">
        <f t="shared" ref="H40:H42" si="12">D40-D39</f>
        <v>30.666659999999979</v>
      </c>
      <c r="I40" s="5">
        <f>H40*$E$8*$F$9</f>
        <v>2.8720497708279562</v>
      </c>
      <c r="J40" s="11" t="s">
        <v>53</v>
      </c>
      <c r="N40" s="14">
        <f t="shared" si="5"/>
        <v>-9.3653817234350206E-2</v>
      </c>
      <c r="O40">
        <f t="shared" si="6"/>
        <v>8.7710374825650719E-3</v>
      </c>
      <c r="P40">
        <f t="shared" si="7"/>
        <v>9.3653817234350206E-2</v>
      </c>
      <c r="Q40">
        <f t="shared" si="8"/>
        <v>0.3032606931688866</v>
      </c>
      <c r="T40" s="3">
        <f t="shared" si="9"/>
        <v>27.772486211950795</v>
      </c>
      <c r="U40" s="3">
        <f t="shared" si="9"/>
        <v>0.21254453191430372</v>
      </c>
      <c r="W40" s="2">
        <f t="shared" si="10"/>
        <v>12.237432430801151</v>
      </c>
      <c r="X40" s="2">
        <f t="shared" si="11"/>
        <v>-9.3653817234350206E-2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-36.792510145157806</v>
      </c>
      <c r="H41" s="3">
        <f t="shared" si="12"/>
        <v>-362.5</v>
      </c>
      <c r="I41" s="5">
        <f>H41*$E$8*$F$9</f>
        <v>-33.949508747451944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-49.274906606984302</v>
      </c>
      <c r="U41" s="3">
        <f t="shared" si="9"/>
        <v>-56.784812692807925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-49.274906606984302</v>
      </c>
      <c r="U42" s="3">
        <f t="shared" si="9"/>
        <v>-56.784812692807925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-49.274906606984302</v>
      </c>
      <c r="U43" s="3">
        <f t="shared" si="9"/>
        <v>-56.784812692807925</v>
      </c>
    </row>
    <row r="44" spans="1:24" x14ac:dyDescent="0.2">
      <c r="B44" s="14" t="s">
        <v>88</v>
      </c>
      <c r="D44" s="3">
        <f>C32</f>
        <v>402.5</v>
      </c>
      <c r="E44" s="3">
        <f>D32</f>
        <v>268.16665999999998</v>
      </c>
      <c r="G44" s="1" t="s">
        <v>28</v>
      </c>
      <c r="H44" s="12">
        <f>$C$32-D40</f>
        <v>40</v>
      </c>
      <c r="I44" s="15">
        <f>H44*$E$8*$F$9</f>
        <v>3.7461526893740085</v>
      </c>
      <c r="T44" s="3">
        <f t="shared" si="9"/>
        <v>36.274267488522945</v>
      </c>
      <c r="U44" s="3">
        <f t="shared" si="9"/>
        <v>0.21254453191430372</v>
      </c>
      <c r="W44" s="2">
        <f t="shared" si="10"/>
        <v>15.98358512017516</v>
      </c>
      <c r="X44" s="2">
        <f t="shared" si="11"/>
        <v>-9.3653817234350206E-2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243.83332999999999</v>
      </c>
      <c r="E48" s="8">
        <v>275.5</v>
      </c>
      <c r="F48" s="2">
        <f>(360/(2*PI()))*(ATAN((E48-D$13)/(D48-C$13))-(PI()/2))</f>
        <v>-55.222147158909081</v>
      </c>
      <c r="G48" s="2">
        <f>IF((90-F48-G38&gt;180),90-F48-G38-180,90-F48-G38)</f>
        <v>109.76669655043123</v>
      </c>
      <c r="H48" s="3" t="s">
        <v>31</v>
      </c>
      <c r="I48" s="6" t="s">
        <v>31</v>
      </c>
      <c r="K48" s="2">
        <f>IF((90-G38-F38&gt;180),90-G38-F38-180,90-G38-F38)</f>
        <v>99.544549391522153</v>
      </c>
      <c r="N48" s="14">
        <f>IF(E48&gt;0,-(E48-D$13)*$E$8*$F$9,"")</f>
        <v>-0.78044910131170186</v>
      </c>
      <c r="O48">
        <f>IF(N48="","",N48*N48)</f>
        <v>0.60910079973824305</v>
      </c>
      <c r="P48">
        <f>IF(N48="","",ABS(N48))</f>
        <v>0.78044910131170186</v>
      </c>
      <c r="Q48">
        <f>IF(N48="","",ABS(N48-O$59))</f>
        <v>0.38353459090846509</v>
      </c>
      <c r="T48" s="3">
        <f t="shared" ref="T48:U53" si="13">(D48-C$13)*$E$8</f>
        <v>2.5505343829716445</v>
      </c>
      <c r="U48" s="3">
        <f t="shared" si="13"/>
        <v>1.7712058495827483</v>
      </c>
      <c r="W48" s="2">
        <f t="shared" ref="W48:W51" si="14">T48*$F$9</f>
        <v>1.1238458068122024</v>
      </c>
      <c r="X48" s="2">
        <f>-U48*$F$9</f>
        <v>-0.78044910131170186</v>
      </c>
    </row>
    <row r="49" spans="1:24" x14ac:dyDescent="0.2">
      <c r="B49" t="s">
        <v>32</v>
      </c>
      <c r="C49" s="8">
        <v>2</v>
      </c>
      <c r="D49" s="8">
        <v>285.16665999999998</v>
      </c>
      <c r="E49" s="8">
        <v>279.16665999999998</v>
      </c>
      <c r="G49" s="14">
        <f>IF((90-F38-G39&gt;180),90-F38-G39-180,90-F38-G39)</f>
        <v>110.09524417814424</v>
      </c>
      <c r="H49" s="3">
        <f>D49-D48</f>
        <v>41.333329999999989</v>
      </c>
      <c r="I49" s="5">
        <f>H49*$E$8*$F$9</f>
        <v>3.871024133507083</v>
      </c>
      <c r="K49" s="2">
        <f t="shared" ref="K49:K52" si="15">IF((90-G39-F39&gt;180),90-G39-F39-180,90-G39-F39)</f>
        <v>79.970905012361555</v>
      </c>
      <c r="N49" s="14">
        <f t="shared" ref="N49:N52" si="16">IF(E49&gt;0,-(E49-D$13)*$E$8*$F$9,"")</f>
        <v>-1.1238458068122024</v>
      </c>
      <c r="O49">
        <f t="shared" ref="O49:O52" si="17">IF(N49="","",N49*N49)</f>
        <v>1.26302939748937</v>
      </c>
      <c r="P49">
        <f t="shared" ref="P49:P52" si="18">IF(N49="","",ABS(N49))</f>
        <v>1.1238458068122024</v>
      </c>
      <c r="Q49">
        <f t="shared" ref="Q49:Q52" si="19">IF(N49="","",ABS(N49-O$59))</f>
        <v>0.72693129640896559</v>
      </c>
      <c r="T49" s="3">
        <f t="shared" si="13"/>
        <v>11.33570766028109</v>
      </c>
      <c r="U49" s="3">
        <f t="shared" si="13"/>
        <v>2.5505343829716445</v>
      </c>
      <c r="W49" s="2">
        <f t="shared" si="14"/>
        <v>4.9948699403192851</v>
      </c>
      <c r="X49" s="2">
        <f t="shared" ref="X49:X51" si="20">-U49*$F$9</f>
        <v>-1.1238458068122024</v>
      </c>
    </row>
    <row r="50" spans="1:24" x14ac:dyDescent="0.2">
      <c r="B50" t="s">
        <v>33</v>
      </c>
      <c r="C50" s="8">
        <v>3</v>
      </c>
      <c r="D50" s="8">
        <v>337.5</v>
      </c>
      <c r="E50" s="8">
        <v>278.83334000000002</v>
      </c>
      <c r="G50" s="14">
        <f>IF((90-F39-G40&gt;180),90-F39-G40-180,90-F39-G40)</f>
        <v>81.769308124343098</v>
      </c>
      <c r="H50" s="3">
        <f t="shared" ref="H50:H53" si="21">D50-D49</f>
        <v>52.333340000000021</v>
      </c>
      <c r="I50" s="5">
        <f>H50*$E$8*$F$9</f>
        <v>4.9012170596231108</v>
      </c>
      <c r="K50" s="2">
        <f t="shared" si="15"/>
        <v>112.63767634752696</v>
      </c>
      <c r="N50" s="17">
        <f t="shared" si="16"/>
        <v>-1.0926291164516528</v>
      </c>
      <c r="O50">
        <f t="shared" si="17"/>
        <v>1.1938383861179196</v>
      </c>
      <c r="P50">
        <f t="shared" si="18"/>
        <v>1.0926291164516528</v>
      </c>
      <c r="Q50">
        <f t="shared" si="19"/>
        <v>0.69571460604841606</v>
      </c>
      <c r="T50" s="3">
        <f t="shared" si="13"/>
        <v>22.458872914093202</v>
      </c>
      <c r="U50" s="3">
        <f t="shared" si="13"/>
        <v>2.4796890395939779</v>
      </c>
      <c r="W50" s="2">
        <f t="shared" si="14"/>
        <v>9.8960869999423959</v>
      </c>
      <c r="X50" s="2">
        <f t="shared" si="20"/>
        <v>-1.0926291164516528</v>
      </c>
    </row>
    <row r="51" spans="1:24" x14ac:dyDescent="0.2">
      <c r="B51" t="s">
        <v>34</v>
      </c>
      <c r="C51" s="8">
        <v>4</v>
      </c>
      <c r="D51" s="8">
        <v>375.5</v>
      </c>
      <c r="E51" s="8">
        <v>280.83334000000002</v>
      </c>
      <c r="G51" s="9">
        <f>IF((90-F40-$I$33&gt;180),90-F40-$I$33-180,90-F40-$I$33)</f>
        <v>40.91783741388997</v>
      </c>
      <c r="H51" s="3">
        <f t="shared" si="21"/>
        <v>38</v>
      </c>
      <c r="I51" s="5">
        <f>H51*$E$8*$F$9</f>
        <v>3.5588450549053077</v>
      </c>
      <c r="K51" s="2" t="e">
        <f t="shared" si="15"/>
        <v>#DIV/0!</v>
      </c>
      <c r="N51" s="14">
        <f t="shared" si="16"/>
        <v>-1.2799367509203532</v>
      </c>
      <c r="O51">
        <f t="shared" si="17"/>
        <v>1.6382380863565502</v>
      </c>
      <c r="P51">
        <f t="shared" si="18"/>
        <v>1.2799367509203532</v>
      </c>
      <c r="Q51">
        <f t="shared" si="19"/>
        <v>0.88302224051711642</v>
      </c>
      <c r="T51" s="3">
        <f t="shared" si="13"/>
        <v>30.535565126836744</v>
      </c>
      <c r="U51" s="3">
        <f t="shared" si="13"/>
        <v>2.9047781034225855</v>
      </c>
      <c r="W51" s="2">
        <f t="shared" si="14"/>
        <v>13.454932054847704</v>
      </c>
      <c r="X51" s="2">
        <f t="shared" si="20"/>
        <v>-1.2799367509203532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-375.5</v>
      </c>
      <c r="I52" s="5">
        <f>H52*$E$8*$F$9</f>
        <v>-35.167008371498497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-49.274906606984302</v>
      </c>
      <c r="U52" s="3">
        <f t="shared" si="13"/>
        <v>-56.784812692807925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-49.274906606984302</v>
      </c>
      <c r="U53" s="3">
        <f t="shared" si="13"/>
        <v>-56.784812692807925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15.666659999999979</v>
      </c>
      <c r="F57" s="2">
        <f>E57*$E$8*$F$9</f>
        <v>1.4672425123127029</v>
      </c>
      <c r="N57" t="s">
        <v>99</v>
      </c>
      <c r="O57" s="2">
        <f>SQRT((1/(C$37+C$47+2))*SUM(O38:O42,O48:O52))</f>
        <v>0.81678682727229246</v>
      </c>
    </row>
    <row r="58" spans="1:24" x14ac:dyDescent="0.2">
      <c r="B58" t="s">
        <v>39</v>
      </c>
      <c r="E58" s="3">
        <f t="shared" ref="E58:E61" si="23">E49-E39</f>
        <v>21.666659999999979</v>
      </c>
      <c r="F58" s="2">
        <f>E58*$E$8*$F$9</f>
        <v>2.0291654157188042</v>
      </c>
      <c r="N58" t="s">
        <v>100</v>
      </c>
      <c r="O58" s="2">
        <f>SUM(P38:P42,P48:P52)</f>
        <v>5.9626276126378635</v>
      </c>
    </row>
    <row r="59" spans="1:24" x14ac:dyDescent="0.2">
      <c r="B59" t="s">
        <v>40</v>
      </c>
      <c r="E59" s="3">
        <f t="shared" si="23"/>
        <v>10.666680000000042</v>
      </c>
      <c r="F59" s="2">
        <f>E59*$E$8*$F$9</f>
        <v>0.99897529921730266</v>
      </c>
      <c r="N59" t="s">
        <v>101</v>
      </c>
      <c r="O59" s="2">
        <f>AVERAGE(N48:N52,N38:N42)</f>
        <v>-0.39691451040323678</v>
      </c>
    </row>
    <row r="60" spans="1:24" x14ac:dyDescent="0.2">
      <c r="B60" t="s">
        <v>41</v>
      </c>
      <c r="E60" s="16">
        <f>E51-D$32</f>
        <v>12.666680000000042</v>
      </c>
      <c r="F60" s="2">
        <f>E60*$E$8*$F$9</f>
        <v>1.1862829336860028</v>
      </c>
      <c r="N60" t="s">
        <v>102</v>
      </c>
      <c r="O60" s="2">
        <f>(1/(C$37+C$47+2))*SUM(Q38:Q42,Q48:Q52)</f>
        <v>0.59760060752954736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0.50959959263689658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1.1945477256639225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9.3653826599731964</v>
      </c>
    </row>
    <row r="64" spans="1:24" x14ac:dyDescent="0.2">
      <c r="N64" t="s">
        <v>106</v>
      </c>
      <c r="O64" s="18" cm="1">
        <f t="array" aca="1" ref="O64" ca="1">(INDIRECT(O56)-C$13)*E$8*F$9</f>
        <v>13.454932054847704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50.620238664705205</v>
      </c>
      <c r="P65" s="18" cm="1">
        <f t="array" aca="1" ref="P65" ca="1">(360/(2*PI()))*ATAN(ABS(INDIRECT(P56))/(ABS(C$32-INDIRECT(O56))*E$8*F$9))</f>
        <v>26.847316636800585</v>
      </c>
      <c r="Q65" s="2">
        <f ca="1">180-O65-P65</f>
        <v>102.53244469849422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6.679835881104724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-8.3333400000000211</v>
      </c>
      <c r="F67" s="2">
        <f t="shared" ref="F67:F72" si="24">E67*$E$8*$F$9</f>
        <v>-0.78044910131170186</v>
      </c>
      <c r="N67" t="s">
        <v>110</v>
      </c>
      <c r="O67" s="18" cm="1">
        <f t="array" aca="1" ref="O67" ca="1">(360/(2*PI()))*ATAN((ABS(INDIRECT(P55))+ABS(INDIRECT(P56))/(ABS(O63-O64))))</f>
        <v>50.620238664705205</v>
      </c>
      <c r="P67" s="18" cm="1">
        <f t="array" aca="1" ref="P67" ca="1">(360/(2*PI()))*ATAN(ABS(INDIRECT(P56))/(ABS(0-INDIRECT(O56))*E$8*F$9))</f>
        <v>2.0844143856964994</v>
      </c>
      <c r="Q67" s="2">
        <f ca="1">180-O67-P67</f>
        <v>127.2953469495983</v>
      </c>
    </row>
    <row r="68" spans="1:17" x14ac:dyDescent="0.2">
      <c r="B68" t="s">
        <v>39</v>
      </c>
      <c r="C68" t="s">
        <v>43</v>
      </c>
      <c r="E68" s="3">
        <f>E38-E49</f>
        <v>-19.333319999999958</v>
      </c>
      <c r="F68" s="2">
        <f t="shared" si="24"/>
        <v>-1.8106392178132036</v>
      </c>
      <c r="N68" t="s">
        <v>111</v>
      </c>
      <c r="O68" s="18" cm="1">
        <f t="array" aca="1" ref="O68" ca="1">SQRT((INDIRECT(P55)*INDIRECT(P55))+((INDIRECT(O55)-C$13)*(INDIRECT(O55)-C$13)*E$8*F$9*E$8*F$9)           )</f>
        <v>9.4090379934399984</v>
      </c>
    </row>
    <row r="69" spans="1:17" x14ac:dyDescent="0.2">
      <c r="B69" t="s">
        <v>40</v>
      </c>
      <c r="E69" s="3">
        <f t="shared" ref="E69:E72" si="25">E39-E50</f>
        <v>-21.333340000000021</v>
      </c>
      <c r="F69" s="2">
        <f t="shared" si="24"/>
        <v>-1.9979487253582546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-12.666680000000042</v>
      </c>
      <c r="F70" s="2">
        <f t="shared" si="24"/>
        <v>-1.1862829336860028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232.5</v>
      </c>
      <c r="D76" s="8">
        <v>266.16665999999998</v>
      </c>
      <c r="E76" s="3">
        <f>(D77-D76  )</f>
        <v>6.3333400000000211</v>
      </c>
      <c r="F76" s="3">
        <f>ATAN(E76/E77)</f>
        <v>0.41606498083695714</v>
      </c>
      <c r="G76" s="2">
        <f>((PI()/2)-F76-F77)*(360/(2*PI()))</f>
        <v>46.446942310886286</v>
      </c>
    </row>
    <row r="77" spans="1:17" x14ac:dyDescent="0.2">
      <c r="A77" t="s">
        <v>62</v>
      </c>
      <c r="B77" s="8">
        <v>2</v>
      </c>
      <c r="C77" s="8">
        <v>246.83332999999999</v>
      </c>
      <c r="D77" s="8">
        <v>272.5</v>
      </c>
      <c r="E77" s="3">
        <f>AVERAGE(C77,C78)-C76</f>
        <v>14.333329999999989</v>
      </c>
      <c r="F77" s="3">
        <f>ATAN(E77/E78)</f>
        <v>0.34407927514911002</v>
      </c>
    </row>
    <row r="78" spans="1:17" x14ac:dyDescent="0.2">
      <c r="A78" t="s">
        <v>63</v>
      </c>
      <c r="B78" s="8">
        <v>3</v>
      </c>
      <c r="C78" s="8">
        <v>246.83332999999999</v>
      </c>
      <c r="D78" s="8">
        <v>306.16665999999998</v>
      </c>
      <c r="E78" s="3">
        <f>D78-D76</f>
        <v>40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A343-260C-E842-8FE8-45DBB558904C}">
  <sheetPr codeName="Sheet12"/>
  <dimension ref="A1:X79"/>
  <sheetViews>
    <sheetView topLeftCell="G9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257</v>
      </c>
      <c r="D3" s="8">
        <v>1443</v>
      </c>
    </row>
    <row r="4" spans="1:11" x14ac:dyDescent="0.2">
      <c r="B4" s="8">
        <v>2</v>
      </c>
      <c r="C4" s="8">
        <v>723.5</v>
      </c>
      <c r="D4" s="8">
        <v>1439.5</v>
      </c>
    </row>
    <row r="5" spans="1:11" x14ac:dyDescent="0.2">
      <c r="A5" t="s">
        <v>47</v>
      </c>
      <c r="B5" s="8">
        <v>3</v>
      </c>
      <c r="C5" s="8">
        <v>363.5</v>
      </c>
      <c r="D5" s="8">
        <v>1148.5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393.5</v>
      </c>
      <c r="D6" s="8">
        <v>1040.5</v>
      </c>
      <c r="E6" s="3">
        <f>SQRT(((C6-C5)^2)+((D6-D5)^2))</f>
        <v>112.08925015361643</v>
      </c>
      <c r="F6" s="2">
        <f>E6*E8</f>
        <v>24.027030122966011</v>
      </c>
      <c r="J6" s="3">
        <f>SQRT(((C5-C7)^2)+((D5-D7)^2))</f>
        <v>126.4792473095883</v>
      </c>
    </row>
    <row r="7" spans="1:11" x14ac:dyDescent="0.2">
      <c r="A7" t="s">
        <v>5</v>
      </c>
      <c r="B7" s="8">
        <v>5</v>
      </c>
      <c r="C7" s="8">
        <v>352.5</v>
      </c>
      <c r="D7" s="8">
        <v>1022.5</v>
      </c>
      <c r="E7" s="3">
        <f>SQRT(((D6-D7)^2)+((C6-C7)^2))</f>
        <v>44.77722635447622</v>
      </c>
      <c r="G7" s="2">
        <f>E7*E8</f>
        <v>9.5982778452653967</v>
      </c>
      <c r="H7" s="2">
        <f>G7/F6</f>
        <v>0.39947832903788527</v>
      </c>
      <c r="K7" s="2">
        <f>180-((360/(2*PI())*ACOS(((E7^2)+(E6^2)-(J6^2))/(2*E6*E7))))</f>
        <v>81.821465045788017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0.21435623924718356</v>
      </c>
      <c r="I8" s="2">
        <f>MAX(G7,H33)</f>
        <v>9.5982778452653967</v>
      </c>
    </row>
    <row r="9" spans="1:11" x14ac:dyDescent="0.2">
      <c r="A9" t="s">
        <v>59</v>
      </c>
      <c r="F9" s="3">
        <f>F6/G30</f>
        <v>0.43899184706366556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242.5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248.16667000000001</v>
      </c>
      <c r="G14" s="3">
        <f>(C14-C$13)*$E$8</f>
        <v>3.0724387146888312</v>
      </c>
      <c r="H14" s="3">
        <f>-(D14-D$13)*$E$8</f>
        <v>-1.2146860702548399</v>
      </c>
      <c r="J14" s="2">
        <f t="shared" ref="J14:K30" si="0">G14*$F$9</f>
        <v>1.3487755463511646</v>
      </c>
      <c r="K14" s="2">
        <f t="shared" si="0"/>
        <v>-0.53323728158367756</v>
      </c>
    </row>
    <row r="15" spans="1:11" x14ac:dyDescent="0.2">
      <c r="B15" s="8">
        <v>3</v>
      </c>
      <c r="C15" s="8">
        <v>261.5</v>
      </c>
      <c r="D15" s="8">
        <v>245.16667000000001</v>
      </c>
      <c r="G15" s="3">
        <f t="shared" ref="G15:G30" si="1">(C15-C$13)*$E$8</f>
        <v>6.2877823033965843</v>
      </c>
      <c r="H15" s="3">
        <f t="shared" ref="H15:H30" si="2">-(D15-D$13)*$E$8</f>
        <v>-0.57161735251328927</v>
      </c>
      <c r="J15" s="2">
        <f t="shared" si="0"/>
        <v>2.7602851673022961</v>
      </c>
      <c r="K15" s="2">
        <f t="shared" si="0"/>
        <v>-0.2509353573934513</v>
      </c>
    </row>
    <row r="16" spans="1:11" x14ac:dyDescent="0.2">
      <c r="B16" s="8">
        <v>4</v>
      </c>
      <c r="C16" s="8">
        <v>276.5</v>
      </c>
      <c r="D16" s="8">
        <v>233.5</v>
      </c>
      <c r="G16" s="3">
        <f t="shared" si="1"/>
        <v>9.5031258921043378</v>
      </c>
      <c r="H16" s="3">
        <f t="shared" si="2"/>
        <v>1.9292061532246521</v>
      </c>
      <c r="J16" s="2">
        <f t="shared" si="0"/>
        <v>4.1717947882534281</v>
      </c>
      <c r="K16" s="2">
        <f t="shared" si="0"/>
        <v>0.84690577257067901</v>
      </c>
    </row>
    <row r="17" spans="1:11" x14ac:dyDescent="0.2">
      <c r="B17" s="8">
        <v>5</v>
      </c>
      <c r="C17" s="8">
        <v>291.16665999999998</v>
      </c>
      <c r="D17" s="8">
        <v>254.16667000000001</v>
      </c>
      <c r="G17" s="3">
        <f t="shared" si="1"/>
        <v>12.64701597202143</v>
      </c>
      <c r="H17" s="3">
        <f t="shared" si="2"/>
        <v>-2.5008235057379413</v>
      </c>
      <c r="J17" s="2">
        <f t="shared" si="0"/>
        <v>5.5519369014013673</v>
      </c>
      <c r="K17" s="2">
        <f t="shared" si="0"/>
        <v>-1.0978411299641302</v>
      </c>
    </row>
    <row r="18" spans="1:11" x14ac:dyDescent="0.2">
      <c r="B18" s="8">
        <v>6</v>
      </c>
      <c r="C18" s="8">
        <v>306.5</v>
      </c>
      <c r="D18" s="8">
        <v>241.5</v>
      </c>
      <c r="G18" s="3">
        <f t="shared" si="1"/>
        <v>15.933813069519845</v>
      </c>
      <c r="H18" s="3">
        <f t="shared" si="2"/>
        <v>0.21435623924718356</v>
      </c>
      <c r="J18" s="2">
        <f t="shared" si="0"/>
        <v>6.9948140301556911</v>
      </c>
      <c r="K18" s="2">
        <f t="shared" si="0"/>
        <v>9.410064139674211E-2</v>
      </c>
    </row>
    <row r="19" spans="1:11" x14ac:dyDescent="0.2">
      <c r="B19" s="8">
        <v>7</v>
      </c>
      <c r="C19" s="8">
        <v>320.83334000000002</v>
      </c>
      <c r="D19" s="8">
        <v>235.5</v>
      </c>
      <c r="G19" s="3">
        <f t="shared" si="1"/>
        <v>19.006253927771073</v>
      </c>
      <c r="H19" s="3">
        <f t="shared" si="2"/>
        <v>1.5004936747302848</v>
      </c>
      <c r="J19" s="2">
        <f t="shared" si="0"/>
        <v>8.3435905175132721</v>
      </c>
      <c r="K19" s="2">
        <f t="shared" si="0"/>
        <v>0.65870448977719476</v>
      </c>
    </row>
    <row r="20" spans="1:11" x14ac:dyDescent="0.2">
      <c r="B20" s="8">
        <v>8</v>
      </c>
      <c r="C20" s="8">
        <v>336.5</v>
      </c>
      <c r="D20" s="8">
        <v>233.16667000000001</v>
      </c>
      <c r="G20" s="3">
        <f t="shared" si="1"/>
        <v>22.36450024693535</v>
      </c>
      <c r="H20" s="3">
        <f t="shared" si="2"/>
        <v>2.0006575184529134</v>
      </c>
      <c r="J20" s="2">
        <f t="shared" si="0"/>
        <v>9.8178332720579533</v>
      </c>
      <c r="K20" s="2">
        <f t="shared" si="0"/>
        <v>0.87827233936745397</v>
      </c>
    </row>
    <row r="21" spans="1:11" x14ac:dyDescent="0.2">
      <c r="B21" s="8">
        <v>9</v>
      </c>
      <c r="C21" s="8">
        <v>351.5</v>
      </c>
      <c r="D21" s="8">
        <v>253.5</v>
      </c>
      <c r="G21" s="3">
        <f t="shared" si="1"/>
        <v>25.579843835643103</v>
      </c>
      <c r="H21" s="3">
        <f t="shared" si="2"/>
        <v>-2.3579186317190191</v>
      </c>
      <c r="J21" s="2">
        <f t="shared" si="0"/>
        <v>11.229342893009086</v>
      </c>
      <c r="K21" s="2">
        <f t="shared" si="0"/>
        <v>-1.0351070553641633</v>
      </c>
    </row>
    <row r="22" spans="1:11" x14ac:dyDescent="0.2">
      <c r="B22" s="8">
        <v>10</v>
      </c>
      <c r="C22" s="8">
        <v>365.83330999999998</v>
      </c>
      <c r="D22" s="8">
        <v>246.16667000000001</v>
      </c>
      <c r="G22" s="3">
        <f t="shared" si="1"/>
        <v>28.652278263207151</v>
      </c>
      <c r="H22" s="3">
        <f t="shared" si="2"/>
        <v>-0.78597359176047277</v>
      </c>
      <c r="J22" s="2">
        <f t="shared" si="0"/>
        <v>12.578116557347423</v>
      </c>
      <c r="K22" s="2">
        <f t="shared" si="0"/>
        <v>-0.34503599879019337</v>
      </c>
    </row>
    <row r="23" spans="1:11" x14ac:dyDescent="0.2">
      <c r="B23" s="8">
        <v>11</v>
      </c>
      <c r="C23" s="8">
        <v>381.16669000000002</v>
      </c>
      <c r="D23" s="8">
        <v>255.83332999999999</v>
      </c>
      <c r="G23" s="3">
        <f t="shared" si="1"/>
        <v>31.939083934955136</v>
      </c>
      <c r="H23" s="3">
        <f t="shared" si="2"/>
        <v>-2.8580824754416478</v>
      </c>
      <c r="J23" s="2">
        <f t="shared" si="0"/>
        <v>14.020997450127403</v>
      </c>
      <c r="K23" s="2">
        <f t="shared" si="0"/>
        <v>-1.2546749049544226</v>
      </c>
    </row>
    <row r="24" spans="1:11" x14ac:dyDescent="0.2">
      <c r="B24" s="8">
        <v>12</v>
      </c>
      <c r="C24" s="8">
        <v>396.83330999999998</v>
      </c>
      <c r="D24" s="8">
        <v>233.83332999999999</v>
      </c>
      <c r="G24" s="3">
        <f t="shared" si="1"/>
        <v>35.297321679869839</v>
      </c>
      <c r="H24" s="3">
        <f t="shared" si="2"/>
        <v>1.8577547879963905</v>
      </c>
      <c r="J24" s="2">
        <f t="shared" si="0"/>
        <v>15.495236440646426</v>
      </c>
      <c r="K24" s="2">
        <f t="shared" si="0"/>
        <v>0.81553920577390393</v>
      </c>
    </row>
    <row r="25" spans="1:11" x14ac:dyDescent="0.2">
      <c r="B25" s="8">
        <v>13</v>
      </c>
      <c r="C25" s="8">
        <v>411.16669000000002</v>
      </c>
      <c r="D25" s="8">
        <v>207.5</v>
      </c>
      <c r="G25" s="3">
        <f t="shared" si="1"/>
        <v>38.369771112370643</v>
      </c>
      <c r="H25" s="3">
        <f t="shared" si="2"/>
        <v>7.5024683736514248</v>
      </c>
      <c r="J25" s="2">
        <f t="shared" si="0"/>
        <v>16.844016692029665</v>
      </c>
      <c r="K25" s="2">
        <f t="shared" si="0"/>
        <v>3.293522448885974</v>
      </c>
    </row>
    <row r="26" spans="1:11" x14ac:dyDescent="0.2">
      <c r="B26" s="8">
        <v>14</v>
      </c>
      <c r="C26" s="8">
        <v>427.16669000000002</v>
      </c>
      <c r="D26" s="8">
        <v>195.83332999999999</v>
      </c>
      <c r="G26" s="3">
        <f t="shared" si="1"/>
        <v>41.799470940325577</v>
      </c>
      <c r="H26" s="3">
        <f t="shared" si="2"/>
        <v>10.003291879389366</v>
      </c>
      <c r="J26" s="2">
        <f t="shared" si="0"/>
        <v>18.349626954377538</v>
      </c>
      <c r="K26" s="2">
        <f t="shared" si="0"/>
        <v>4.391363578850104</v>
      </c>
    </row>
    <row r="27" spans="1:11" x14ac:dyDescent="0.2">
      <c r="B27" s="8">
        <v>15</v>
      </c>
      <c r="C27" s="8">
        <v>441.16669000000002</v>
      </c>
      <c r="D27" s="8">
        <v>184.83332999999999</v>
      </c>
      <c r="G27" s="3">
        <f t="shared" si="1"/>
        <v>44.80045828978615</v>
      </c>
      <c r="H27" s="3">
        <f t="shared" si="2"/>
        <v>12.361210511108386</v>
      </c>
      <c r="J27" s="2">
        <f t="shared" si="0"/>
        <v>19.667035933931931</v>
      </c>
      <c r="K27" s="2">
        <f t="shared" si="0"/>
        <v>5.4264706342142679</v>
      </c>
    </row>
    <row r="28" spans="1:11" x14ac:dyDescent="0.2">
      <c r="B28" s="8">
        <v>16</v>
      </c>
      <c r="C28" s="8">
        <v>454.83330999999998</v>
      </c>
      <c r="D28" s="8">
        <v>168.5</v>
      </c>
      <c r="G28" s="3">
        <f t="shared" si="1"/>
        <v>47.729983556206484</v>
      </c>
      <c r="H28" s="3">
        <f t="shared" si="2"/>
        <v>15.862361704291583</v>
      </c>
      <c r="J28" s="2">
        <f t="shared" si="0"/>
        <v>20.953073641657468</v>
      </c>
      <c r="K28" s="2">
        <f t="shared" si="0"/>
        <v>6.9634474633589161</v>
      </c>
    </row>
    <row r="29" spans="1:11" x14ac:dyDescent="0.2">
      <c r="B29" s="8">
        <v>17</v>
      </c>
      <c r="C29" s="8">
        <v>470.83330999999998</v>
      </c>
      <c r="D29" s="8">
        <v>154.16667000000001</v>
      </c>
      <c r="G29" s="3">
        <f t="shared" si="1"/>
        <v>51.159683384161426</v>
      </c>
      <c r="H29" s="3">
        <f t="shared" si="2"/>
        <v>18.934800418980416</v>
      </c>
      <c r="J29" s="2">
        <f t="shared" si="0"/>
        <v>22.458683904005344</v>
      </c>
      <c r="K29" s="2">
        <f t="shared" si="0"/>
        <v>8.3122230097100811</v>
      </c>
    </row>
    <row r="30" spans="1:11" x14ac:dyDescent="0.2">
      <c r="B30" s="8">
        <v>18</v>
      </c>
      <c r="C30" s="8">
        <v>487.5</v>
      </c>
      <c r="D30" s="8">
        <v>149.5</v>
      </c>
      <c r="G30" s="3">
        <f t="shared" si="1"/>
        <v>54.732292373260066</v>
      </c>
      <c r="H30" s="3">
        <f t="shared" si="2"/>
        <v>19.93513024998807</v>
      </c>
      <c r="J30" s="2">
        <f t="shared" si="0"/>
        <v>24.027030122966011</v>
      </c>
      <c r="K30" s="2">
        <f t="shared" si="0"/>
        <v>8.7513596498970152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393.5</v>
      </c>
      <c r="D32" s="8">
        <v>242.5</v>
      </c>
      <c r="G32" s="2">
        <f>(C32-C$13)*$E$8*$F$9</f>
        <v>15.181569831672254</v>
      </c>
      <c r="I32" t="s">
        <v>16</v>
      </c>
    </row>
    <row r="33" spans="1:24" x14ac:dyDescent="0.2">
      <c r="A33" t="s">
        <v>17</v>
      </c>
      <c r="B33" s="8">
        <v>2</v>
      </c>
      <c r="C33" s="8">
        <v>392.83334000000002</v>
      </c>
      <c r="D33" s="8">
        <v>333.16665999999998</v>
      </c>
      <c r="E33" s="3">
        <f>D33-D32</f>
        <v>90.666659999999979</v>
      </c>
      <c r="H33" s="2">
        <f>E33*E8*$F$9</f>
        <v>8.5317908593003402</v>
      </c>
      <c r="I33" s="9">
        <f>-(360/(2*PI()))*(ATAN((-E51+E33)/(-D51+D33))-(0))</f>
        <v>-76.362972219894871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279.83334000000002</v>
      </c>
      <c r="E38" s="8">
        <v>231.5</v>
      </c>
      <c r="F38" s="2">
        <f>(360/(2*PI()))*(ATAN((E49-E38)/(D49-D38))-(PI()/2))</f>
        <v>-25.312877132612432</v>
      </c>
      <c r="G38" s="2">
        <f>-(360/(2*PI()))*(ATAN((-E48+E38)/(-D48+D38))-(0))</f>
        <v>34.380332562006274</v>
      </c>
      <c r="H38" s="4">
        <f>D38-C13</f>
        <v>47.666670000000011</v>
      </c>
      <c r="I38" s="5">
        <f>H38*$E$8*$F$9</f>
        <v>4.4854642202468469</v>
      </c>
      <c r="J38" s="11" t="s">
        <v>53</v>
      </c>
      <c r="N38" s="14">
        <f>IF(E38&gt;0,-(E38-D$13)*$E$8*$F$9,"")</f>
        <v>1.0351070553641633</v>
      </c>
      <c r="O38">
        <f>IF(N38="","",N38*N38)</f>
        <v>1.071446616064669</v>
      </c>
      <c r="P38">
        <f>IF(N38="","",ABS(N38))</f>
        <v>1.0351070553641633</v>
      </c>
      <c r="Q38">
        <f>IF(N38="","",ABS(N38-O$59))</f>
        <v>1.3308517938958646</v>
      </c>
      <c r="T38" s="3">
        <f>(D38-C$13)*$E$8</f>
        <v>10.21764811863655</v>
      </c>
      <c r="U38" s="3">
        <f>(E38-D$13)*$E$8</f>
        <v>-2.3579186317190191</v>
      </c>
      <c r="W38" s="2">
        <f>T38*$F$9</f>
        <v>4.4854642202468469</v>
      </c>
      <c r="X38" s="2">
        <f>-U38*$F$9</f>
        <v>1.0351070553641633</v>
      </c>
    </row>
    <row r="39" spans="1:24" x14ac:dyDescent="0.2">
      <c r="B39" t="s">
        <v>24</v>
      </c>
      <c r="C39" s="8">
        <v>2</v>
      </c>
      <c r="D39" s="8">
        <v>343.5</v>
      </c>
      <c r="E39" s="8">
        <v>230.5</v>
      </c>
      <c r="F39" s="2">
        <f t="shared" ref="F39:F42" si="3">(360/(2*PI()))*(ATAN((E50-E39)/(D50-D39))-(PI()/2))</f>
        <v>-9.0902769208223138</v>
      </c>
      <c r="G39" s="2">
        <f t="shared" ref="G39:G42" si="4">-(360/(2*PI()))*(ATAN((-E49+E39)/(-D49+D39))-(0))</f>
        <v>26.270468022824016</v>
      </c>
      <c r="H39" s="3">
        <f>D39-D38</f>
        <v>63.666659999999979</v>
      </c>
      <c r="I39" s="5">
        <f>H39*$E$8*$F$9</f>
        <v>5.9910735415883032</v>
      </c>
      <c r="J39" s="11" t="s">
        <v>54</v>
      </c>
      <c r="N39" s="17">
        <f t="shared" ref="N39:N42" si="5">IF(E39&gt;0,-(E39-D$13)*$E$8*$F$9,"")</f>
        <v>1.1292076967609053</v>
      </c>
      <c r="O39">
        <f t="shared" ref="O39:O42" si="6">IF(N39="","",N39*N39)</f>
        <v>1.2751100224240686</v>
      </c>
      <c r="P39">
        <f t="shared" ref="P39:P42" si="7">IF(N39="","",ABS(N39))</f>
        <v>1.1292076967609053</v>
      </c>
      <c r="Q39">
        <f t="shared" ref="Q39:Q42" si="8">IF(N39="","",ABS(N39-O$59))</f>
        <v>1.4249524352926066</v>
      </c>
      <c r="T39" s="3">
        <f t="shared" ref="T39:U44" si="9">(D39-C$13)*$E$8</f>
        <v>23.864993921665636</v>
      </c>
      <c r="U39" s="3">
        <f t="shared" si="9"/>
        <v>-2.5722748709662024</v>
      </c>
      <c r="W39" s="2">
        <f t="shared" ref="W39:W44" si="10">T39*$F$9</f>
        <v>10.47653776183515</v>
      </c>
      <c r="X39" s="2">
        <f t="shared" ref="X39:X44" si="11">-U39*$F$9</f>
        <v>1.1292076967609053</v>
      </c>
    </row>
    <row r="40" spans="1:24" x14ac:dyDescent="0.2">
      <c r="B40" t="s">
        <v>25</v>
      </c>
      <c r="C40" s="8">
        <v>3</v>
      </c>
      <c r="D40" s="8">
        <v>374.16665999999998</v>
      </c>
      <c r="E40" s="8">
        <v>242.83332999999999</v>
      </c>
      <c r="F40" s="2">
        <f t="shared" si="3"/>
        <v>-173.29023358975687</v>
      </c>
      <c r="G40" s="2">
        <f t="shared" si="4"/>
        <v>25.40772950382739</v>
      </c>
      <c r="H40" s="3">
        <f t="shared" ref="H40:H42" si="12">D40-D39</f>
        <v>30.666659999999979</v>
      </c>
      <c r="I40" s="5">
        <f>H40*$E$8*$F$9</f>
        <v>2.8857523754958132</v>
      </c>
      <c r="J40" s="11" t="s">
        <v>54</v>
      </c>
      <c r="N40" s="14">
        <f t="shared" si="5"/>
        <v>-3.1366566796775061E-2</v>
      </c>
      <c r="O40">
        <f t="shared" si="6"/>
        <v>9.8386151261655179E-4</v>
      </c>
      <c r="P40">
        <f t="shared" si="7"/>
        <v>3.1366566796775061E-2</v>
      </c>
      <c r="Q40">
        <f t="shared" si="8"/>
        <v>0.26437817173492639</v>
      </c>
      <c r="T40" s="3">
        <f t="shared" si="9"/>
        <v>30.438583829537667</v>
      </c>
      <c r="U40" s="3">
        <f t="shared" si="9"/>
        <v>7.145136522826144E-2</v>
      </c>
      <c r="W40" s="2">
        <f t="shared" si="10"/>
        <v>13.362290137330962</v>
      </c>
      <c r="X40" s="2">
        <f t="shared" si="11"/>
        <v>-3.1366566796775061E-2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-34.282902888794069</v>
      </c>
      <c r="H41" s="3">
        <f t="shared" si="12"/>
        <v>-374.16665999999998</v>
      </c>
      <c r="I41" s="5">
        <f>H41*$E$8*$F$9</f>
        <v>-35.209322695276732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-49.766374259741916</v>
      </c>
      <c r="U41" s="3">
        <f t="shared" si="9"/>
        <v>-51.981388017442015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-49.766374259741916</v>
      </c>
      <c r="U42" s="3">
        <f t="shared" si="9"/>
        <v>-51.981388017442015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-49.766374259741916</v>
      </c>
      <c r="U43" s="3">
        <f t="shared" si="9"/>
        <v>-51.981388017442015</v>
      </c>
    </row>
    <row r="44" spans="1:24" x14ac:dyDescent="0.2">
      <c r="B44" s="14" t="s">
        <v>88</v>
      </c>
      <c r="D44" s="3">
        <f>C32</f>
        <v>393.5</v>
      </c>
      <c r="E44" s="3">
        <f>D32</f>
        <v>242.5</v>
      </c>
      <c r="G44" s="1" t="s">
        <v>28</v>
      </c>
      <c r="H44" s="12">
        <f>$C$32-D40</f>
        <v>19.333340000000021</v>
      </c>
      <c r="I44" s="15">
        <f>H44*$E$8*$F$9</f>
        <v>1.8192796943412921</v>
      </c>
      <c r="T44" s="3">
        <f t="shared" si="9"/>
        <v>34.582805884024815</v>
      </c>
      <c r="U44" s="3">
        <f t="shared" si="9"/>
        <v>0</v>
      </c>
      <c r="W44" s="2">
        <f t="shared" si="10"/>
        <v>15.181569831672254</v>
      </c>
      <c r="X44" s="2">
        <f t="shared" si="11"/>
        <v>0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254.5</v>
      </c>
      <c r="E48" s="8">
        <v>248.83332999999999</v>
      </c>
      <c r="F48" s="2">
        <f>(360/(2*PI()))*(ATAN((E48-D$13)/(D48-C$13))-(PI()/2))</f>
        <v>-74.167619050088959</v>
      </c>
      <c r="G48" s="2">
        <f>IF((90-F48-G38&gt;180),90-F48-G38-180,90-F48-G38)</f>
        <v>129.78728648808266</v>
      </c>
      <c r="H48" s="3" t="s">
        <v>31</v>
      </c>
      <c r="I48" s="6" t="s">
        <v>31</v>
      </c>
      <c r="K48" s="2">
        <f>IF((90-G38-F38&gt;180),90-G38-F38-180,90-G38-F38)</f>
        <v>80.932544570606154</v>
      </c>
      <c r="N48" s="14">
        <f>IF(E48&gt;0,-(E48-D$13)*$E$8*$F$9,"")</f>
        <v>-0.59597041517722771</v>
      </c>
      <c r="O48">
        <f>IF(N48="","",N48*N48)</f>
        <v>0.35518073576651715</v>
      </c>
      <c r="P48">
        <f>IF(N48="","",ABS(N48))</f>
        <v>0.59597041517722771</v>
      </c>
      <c r="Q48">
        <f>IF(N48="","",ABS(N48-O$59))</f>
        <v>0.30022567664552624</v>
      </c>
      <c r="T48" s="3">
        <f t="shared" ref="T48:U53" si="13">(D48-C$13)*$E$8</f>
        <v>4.7872886286662997</v>
      </c>
      <c r="U48" s="3">
        <f t="shared" si="13"/>
        <v>1.3575888007113628</v>
      </c>
      <c r="W48" s="2">
        <f t="shared" ref="W48:W51" si="14">T48*$F$9</f>
        <v>2.1015806775251016</v>
      </c>
      <c r="X48" s="2">
        <f>-U48*$F$9</f>
        <v>-0.59597041517722771</v>
      </c>
    </row>
    <row r="49" spans="1:24" x14ac:dyDescent="0.2">
      <c r="B49" t="s">
        <v>32</v>
      </c>
      <c r="C49" s="8">
        <v>2</v>
      </c>
      <c r="D49" s="8">
        <v>291.5</v>
      </c>
      <c r="E49" s="8">
        <v>256.16665999999998</v>
      </c>
      <c r="G49" s="14">
        <f>IF((90-F38-G39&gt;180),90-F38-G39-180,90-F38-G39)</f>
        <v>89.042409109788409</v>
      </c>
      <c r="H49" s="3">
        <f>D49-D48</f>
        <v>37</v>
      </c>
      <c r="I49" s="5">
        <f>H49*$E$8*$F$9</f>
        <v>3.481723731679458</v>
      </c>
      <c r="K49" s="2">
        <f t="shared" ref="K49:K52" si="15">IF((90-G39-F39&gt;180),90-G39-F39-180,90-G39-F39)</f>
        <v>72.8198088979983</v>
      </c>
      <c r="N49" s="14">
        <f t="shared" ref="N49:N52" si="16">IF(E49&gt;0,-(E49-D$13)*$E$8*$F$9,"")</f>
        <v>-1.2860414717511974</v>
      </c>
      <c r="O49">
        <f t="shared" ref="O49:O52" si="17">IF(N49="","",N49*N49)</f>
        <v>1.653902667063986</v>
      </c>
      <c r="P49">
        <f t="shared" ref="P49:P52" si="18">IF(N49="","",ABS(N49))</f>
        <v>1.2860414717511974</v>
      </c>
      <c r="Q49">
        <f t="shared" ref="Q49:Q52" si="19">IF(N49="","",ABS(N49-O$59))</f>
        <v>0.99029673321949596</v>
      </c>
      <c r="T49" s="3">
        <f t="shared" si="13"/>
        <v>12.718469480812091</v>
      </c>
      <c r="U49" s="3">
        <f t="shared" si="13"/>
        <v>2.929533840669909</v>
      </c>
      <c r="W49" s="2">
        <f t="shared" si="14"/>
        <v>5.5833044092045592</v>
      </c>
      <c r="X49" s="2">
        <f t="shared" ref="X49:X51" si="20">-U49*$F$9</f>
        <v>-1.2860414717511974</v>
      </c>
    </row>
    <row r="50" spans="1:24" x14ac:dyDescent="0.2">
      <c r="B50" t="s">
        <v>33</v>
      </c>
      <c r="C50" s="8">
        <v>3</v>
      </c>
      <c r="D50" s="8">
        <v>347.5</v>
      </c>
      <c r="E50" s="8">
        <v>255.5</v>
      </c>
      <c r="G50" s="14">
        <f>IF((90-F39-G40&gt;180),90-F39-G40-180,90-F39-G40)</f>
        <v>73.682547416994936</v>
      </c>
      <c r="H50" s="3">
        <f t="shared" ref="H50:H53" si="21">D50-D49</f>
        <v>56</v>
      </c>
      <c r="I50" s="5">
        <f>H50*$E$8*$F$9</f>
        <v>5.2696359182175581</v>
      </c>
      <c r="K50" s="2">
        <f t="shared" si="15"/>
        <v>57.882504085929469</v>
      </c>
      <c r="N50" s="17">
        <f t="shared" si="16"/>
        <v>-1.2233083381576475</v>
      </c>
      <c r="O50">
        <f t="shared" si="17"/>
        <v>1.4964832902060252</v>
      </c>
      <c r="P50">
        <f t="shared" si="18"/>
        <v>1.2233083381576475</v>
      </c>
      <c r="Q50">
        <f t="shared" si="19"/>
        <v>0.92756359962594603</v>
      </c>
      <c r="T50" s="3">
        <f t="shared" si="13"/>
        <v>24.72241887865437</v>
      </c>
      <c r="U50" s="3">
        <f t="shared" si="13"/>
        <v>2.7866311102133863</v>
      </c>
      <c r="W50" s="2">
        <f t="shared" si="14"/>
        <v>10.852940327422118</v>
      </c>
      <c r="X50" s="2">
        <f t="shared" si="20"/>
        <v>-1.2233083381576475</v>
      </c>
    </row>
    <row r="51" spans="1:24" x14ac:dyDescent="0.2">
      <c r="B51" t="s">
        <v>34</v>
      </c>
      <c r="C51" s="8">
        <v>4</v>
      </c>
      <c r="D51" s="8">
        <v>372.83334000000002</v>
      </c>
      <c r="E51" s="8">
        <v>254.16667000000001</v>
      </c>
      <c r="G51" s="9">
        <f>IF((90-F40-$I$33&gt;180),90-F40-$I$33-180,90-F40-$I$33)</f>
        <v>159.65320580965175</v>
      </c>
      <c r="H51" s="3">
        <f t="shared" si="21"/>
        <v>25.333340000000021</v>
      </c>
      <c r="I51" s="5">
        <f>H51*$E$8*$F$9</f>
        <v>2.3838835427217449</v>
      </c>
      <c r="K51" s="2" t="e">
        <f t="shared" si="15"/>
        <v>#DIV/0!</v>
      </c>
      <c r="N51" s="14">
        <f t="shared" si="16"/>
        <v>-1.0978411299641302</v>
      </c>
      <c r="O51">
        <f t="shared" si="17"/>
        <v>1.2052551466409183</v>
      </c>
      <c r="P51">
        <f t="shared" si="18"/>
        <v>1.0978411299641302</v>
      </c>
      <c r="Q51">
        <f t="shared" si="19"/>
        <v>0.80209639143242872</v>
      </c>
      <c r="T51" s="3">
        <f t="shared" si="13"/>
        <v>30.15277836862462</v>
      </c>
      <c r="U51" s="3">
        <f t="shared" si="13"/>
        <v>2.5008235057379413</v>
      </c>
      <c r="W51" s="2">
        <f t="shared" si="14"/>
        <v>13.236823870143862</v>
      </c>
      <c r="X51" s="2">
        <f t="shared" si="20"/>
        <v>-1.0978411299641302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-372.83334000000002</v>
      </c>
      <c r="I52" s="5">
        <f>H52*$E$8*$F$9</f>
        <v>-35.083856428089625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-49.766374259741916</v>
      </c>
      <c r="U52" s="3">
        <f t="shared" si="13"/>
        <v>-51.981388017442015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-49.766374259741916</v>
      </c>
      <c r="U53" s="3">
        <f t="shared" si="13"/>
        <v>-51.981388017442015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17.333329999999989</v>
      </c>
      <c r="F57" s="2">
        <f>E57*$E$8*$F$9</f>
        <v>1.6310774705413909</v>
      </c>
      <c r="N57" t="s">
        <v>99</v>
      </c>
      <c r="O57" s="2">
        <f>SQRT((1/(C$37+C$47+2))*SUM(O38:O42,O48:O52))</f>
        <v>0.88558595414930408</v>
      </c>
    </row>
    <row r="58" spans="1:24" x14ac:dyDescent="0.2">
      <c r="B58" t="s">
        <v>39</v>
      </c>
      <c r="E58" s="3">
        <f t="shared" ref="E58:E61" si="23">E49-E39</f>
        <v>25.666659999999979</v>
      </c>
      <c r="F58" s="2">
        <f>E58*$E$8*$F$9</f>
        <v>2.4152491685121027</v>
      </c>
      <c r="N58" t="s">
        <v>100</v>
      </c>
      <c r="O58" s="2">
        <f>SUM(P38:P42,P48:P52)</f>
        <v>6.3988426739720454</v>
      </c>
    </row>
    <row r="59" spans="1:24" x14ac:dyDescent="0.2">
      <c r="B59" t="s">
        <v>40</v>
      </c>
      <c r="E59" s="3">
        <f t="shared" si="23"/>
        <v>12.666670000000011</v>
      </c>
      <c r="F59" s="2">
        <f>E59*$E$8*$F$9</f>
        <v>1.1919417713608724</v>
      </c>
      <c r="N59" t="s">
        <v>101</v>
      </c>
      <c r="O59" s="2">
        <f>AVERAGE(N48:N52,N38:N42)</f>
        <v>-0.29574473853170147</v>
      </c>
    </row>
    <row r="60" spans="1:24" x14ac:dyDescent="0.2">
      <c r="B60" t="s">
        <v>41</v>
      </c>
      <c r="E60" s="16">
        <f>E51-D$32</f>
        <v>11.666670000000011</v>
      </c>
      <c r="F60" s="2">
        <f>E60*$E$8*$F$9</f>
        <v>1.0978411299641302</v>
      </c>
      <c r="N60" t="s">
        <v>102</v>
      </c>
      <c r="O60" s="2">
        <f>(1/(C$37+C$47+2))*SUM(Q38:Q42,Q48:Q52)</f>
        <v>0.67115164464964383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0.69679753181734883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1.2437487093076776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10.47653776183515</v>
      </c>
    </row>
    <row r="64" spans="1:24" x14ac:dyDescent="0.2">
      <c r="N64" t="s">
        <v>106</v>
      </c>
      <c r="O64" s="18" cm="1">
        <f t="array" aca="1" ref="O64" ca="1">(INDIRECT(O56)-C$13)*E$8*F$9</f>
        <v>5.5833044092045592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54.307428661645069</v>
      </c>
      <c r="P65" s="18" cm="1">
        <f t="array" aca="1" ref="P65" ca="1">(360/(2*PI()))*ATAN(ABS(INDIRECT(P56))/(ABS(C$32-INDIRECT(O56))*E$8*F$9))</f>
        <v>7.6314306390665285</v>
      </c>
      <c r="Q65" s="2">
        <f ca="1">180-O65-P65</f>
        <v>118.0611406992884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4.8386399742716657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-6.3333299999999895</v>
      </c>
      <c r="F67" s="2">
        <f t="shared" ref="F67:F72" si="24">E67*$E$8*$F$9</f>
        <v>-0.59597041517722771</v>
      </c>
      <c r="N67" t="s">
        <v>110</v>
      </c>
      <c r="O67" s="18" cm="1">
        <f t="array" aca="1" ref="O67" ca="1">(360/(2*PI()))*ATAN((ABS(INDIRECT(P55))+ABS(INDIRECT(P56))/(ABS(O63-O64))))</f>
        <v>54.307428661645069</v>
      </c>
      <c r="P67" s="18" cm="1">
        <f t="array" aca="1" ref="P67" ca="1">(360/(2*PI()))*ATAN(ABS(INDIRECT(P56))/(ABS(0-INDIRECT(O56))*E$8*F$9))</f>
        <v>2.6842845914846083</v>
      </c>
      <c r="Q67" s="2">
        <f ca="1">180-O67-P67</f>
        <v>123.00828674687031</v>
      </c>
    </row>
    <row r="68" spans="1:17" x14ac:dyDescent="0.2">
      <c r="B68" t="s">
        <v>39</v>
      </c>
      <c r="C68" t="s">
        <v>43</v>
      </c>
      <c r="E68" s="3">
        <f>E38-E49</f>
        <v>-24.666659999999979</v>
      </c>
      <c r="F68" s="2">
        <f t="shared" si="24"/>
        <v>-2.3211485271153607</v>
      </c>
      <c r="N68" t="s">
        <v>111</v>
      </c>
      <c r="O68" s="18" cm="1">
        <f t="array" aca="1" ref="O68" ca="1">SQRT((INDIRECT(P55)*INDIRECT(P55))+((INDIRECT(O55)-C$13)*(INDIRECT(O55)-C$13)*E$8*F$9*E$8*F$9)           )</f>
        <v>10.537217540583562</v>
      </c>
    </row>
    <row r="69" spans="1:17" x14ac:dyDescent="0.2">
      <c r="B69" t="s">
        <v>40</v>
      </c>
      <c r="E69" s="3">
        <f t="shared" ref="E69:E72" si="25">E39-E50</f>
        <v>-25</v>
      </c>
      <c r="F69" s="2">
        <f t="shared" si="24"/>
        <v>-2.352516034918553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-11.333340000000021</v>
      </c>
      <c r="F70" s="2">
        <f t="shared" si="24"/>
        <v>-1.0664745631673551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242.16667000000001</v>
      </c>
      <c r="E76" s="3">
        <f>(D77-D76  )</f>
        <v>6</v>
      </c>
      <c r="F76" s="3">
        <f>ATAN(E76/E77)</f>
        <v>0.39234026604296324</v>
      </c>
      <c r="G76" s="2">
        <f>((PI()/2)-F76-F77)*(360/(2*PI()))</f>
        <v>46.120749941831441</v>
      </c>
    </row>
    <row r="77" spans="1:17" x14ac:dyDescent="0.2">
      <c r="A77" t="s">
        <v>62</v>
      </c>
      <c r="B77" s="8">
        <v>2</v>
      </c>
      <c r="C77" s="8">
        <v>246.5</v>
      </c>
      <c r="D77" s="8">
        <v>248.16667000000001</v>
      </c>
      <c r="E77" s="3">
        <f>AVERAGE(C77,C78)-C76</f>
        <v>14.499994999999984</v>
      </c>
      <c r="F77" s="3">
        <f>ATAN(E77/E78)</f>
        <v>0.37349712077799163</v>
      </c>
    </row>
    <row r="78" spans="1:17" x14ac:dyDescent="0.2">
      <c r="A78" t="s">
        <v>63</v>
      </c>
      <c r="B78" s="8">
        <v>3</v>
      </c>
      <c r="C78" s="8">
        <v>246.83332999999999</v>
      </c>
      <c r="D78" s="8">
        <v>279.16665999999998</v>
      </c>
      <c r="E78" s="3">
        <f>D78-D76</f>
        <v>36.999989999999968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DACA-8FA1-5D48-9FE5-C7F627DDC7E3}">
  <sheetPr codeName="Sheet13"/>
  <dimension ref="A1:X79"/>
  <sheetViews>
    <sheetView topLeftCell="D6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316</v>
      </c>
      <c r="D3" s="8">
        <v>627</v>
      </c>
    </row>
    <row r="4" spans="1:11" x14ac:dyDescent="0.2">
      <c r="B4" s="8">
        <v>2</v>
      </c>
      <c r="C4" s="8">
        <v>785.5</v>
      </c>
      <c r="D4" s="8">
        <v>637.5</v>
      </c>
    </row>
    <row r="5" spans="1:11" x14ac:dyDescent="0.2">
      <c r="A5" t="s">
        <v>47</v>
      </c>
      <c r="B5" s="8">
        <v>3</v>
      </c>
      <c r="C5" s="8">
        <v>608.5</v>
      </c>
      <c r="D5" s="8">
        <v>864.5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648.5</v>
      </c>
      <c r="D6" s="8">
        <v>969.5</v>
      </c>
      <c r="E6" s="3">
        <f>SQRT(((C6-C5)^2)+((D6-D5)^2))</f>
        <v>112.36102527122117</v>
      </c>
      <c r="F6" s="2">
        <f>E6*E8</f>
        <v>23.92607809638351</v>
      </c>
      <c r="J6" s="3">
        <f>SQRT(((C5-C7)^2)+((D5-D7)^2))</f>
        <v>126.90547663517127</v>
      </c>
    </row>
    <row r="7" spans="1:11" x14ac:dyDescent="0.2">
      <c r="A7" t="s">
        <v>5</v>
      </c>
      <c r="B7" s="8">
        <v>5</v>
      </c>
      <c r="C7" s="8">
        <v>691.5</v>
      </c>
      <c r="D7" s="8">
        <v>960.5</v>
      </c>
      <c r="E7" s="3">
        <f>SQRT(((D6-D7)^2)+((C6-C7)^2))</f>
        <v>43.931765272977593</v>
      </c>
      <c r="G7" s="2">
        <f>E7*E8</f>
        <v>9.3547993558801306</v>
      </c>
      <c r="H7" s="2">
        <f>G7/F6</f>
        <v>0.39098757925119926</v>
      </c>
      <c r="K7" s="2">
        <f>180-((360/(2*PI())*ACOS(((E7^2)+(E6^2)-(J6^2))/(2*E6*E7))))</f>
        <v>80.967030301028913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0.21293930024783828</v>
      </c>
      <c r="I8" s="2">
        <f>MAX(G7,H33)</f>
        <v>10.414881870573362</v>
      </c>
    </row>
    <row r="9" spans="1:11" x14ac:dyDescent="0.2">
      <c r="A9" t="s">
        <v>59</v>
      </c>
      <c r="F9" s="3">
        <f>F6/G30</f>
        <v>0.44063150621118158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241.83332999999999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251.5</v>
      </c>
      <c r="G14" s="3">
        <f>(C14-C$13)*$E$8</f>
        <v>3.0521313898143547</v>
      </c>
      <c r="H14" s="3">
        <f>-(D14-D$13)*$E$8</f>
        <v>-2.0584139455267731</v>
      </c>
      <c r="J14" s="2">
        <f t="shared" ref="J14:K30" si="0">G14*$F$9</f>
        <v>1.3448652514483261</v>
      </c>
      <c r="K14" s="2">
        <f t="shared" si="0"/>
        <v>-0.9070020372235631</v>
      </c>
    </row>
    <row r="15" spans="1:11" x14ac:dyDescent="0.2">
      <c r="B15" s="8">
        <v>3</v>
      </c>
      <c r="C15" s="8">
        <v>261.83334000000002</v>
      </c>
      <c r="D15" s="8">
        <v>247.16667000000001</v>
      </c>
      <c r="G15" s="3">
        <f t="shared" ref="G15:G30" si="1">(C15-C$13)*$E$8</f>
        <v>6.3881811368281571</v>
      </c>
      <c r="H15" s="3">
        <f t="shared" ref="H15:H30" si="2">-(D15-D$13)*$E$8</f>
        <v>-1.1356776875838104</v>
      </c>
      <c r="J15" s="2">
        <f t="shared" si="0"/>
        <v>2.8148338762704492</v>
      </c>
      <c r="K15" s="2">
        <f t="shared" si="0"/>
        <v>-0.50041537005048609</v>
      </c>
    </row>
    <row r="16" spans="1:11" x14ac:dyDescent="0.2">
      <c r="B16" s="8">
        <v>4</v>
      </c>
      <c r="C16" s="8">
        <v>277.16665999999998</v>
      </c>
      <c r="D16" s="8">
        <v>240.5</v>
      </c>
      <c r="G16" s="3">
        <f t="shared" si="1"/>
        <v>9.6532475681043319</v>
      </c>
      <c r="H16" s="3">
        <f t="shared" si="2"/>
        <v>0.28391835719944797</v>
      </c>
      <c r="J16" s="2">
        <f t="shared" si="0"/>
        <v>4.2535250157632376</v>
      </c>
      <c r="K16" s="2">
        <f t="shared" si="0"/>
        <v>0.12510337337379704</v>
      </c>
    </row>
    <row r="17" spans="1:11" x14ac:dyDescent="0.2">
      <c r="B17" s="8">
        <v>5</v>
      </c>
      <c r="C17" s="8">
        <v>291.5</v>
      </c>
      <c r="D17" s="8">
        <v>254.5</v>
      </c>
      <c r="G17" s="3">
        <f t="shared" si="1"/>
        <v>12.705378957918686</v>
      </c>
      <c r="H17" s="3">
        <f t="shared" si="2"/>
        <v>-2.697231846270288</v>
      </c>
      <c r="J17" s="2">
        <f t="shared" si="0"/>
        <v>5.5983902672115633</v>
      </c>
      <c r="K17" s="2">
        <f t="shared" si="0"/>
        <v>-1.1884853310228431</v>
      </c>
    </row>
    <row r="18" spans="1:11" x14ac:dyDescent="0.2">
      <c r="B18" s="8">
        <v>6</v>
      </c>
      <c r="C18" s="8">
        <v>307.16665999999998</v>
      </c>
      <c r="D18" s="8">
        <v>252.16667000000001</v>
      </c>
      <c r="G18" s="3">
        <f t="shared" si="1"/>
        <v>16.041426575539479</v>
      </c>
      <c r="H18" s="3">
        <f t="shared" si="2"/>
        <v>-2.2003741888230017</v>
      </c>
      <c r="J18" s="2">
        <f t="shared" si="0"/>
        <v>7.0683579537560375</v>
      </c>
      <c r="K18" s="2">
        <f t="shared" si="0"/>
        <v>-0.96955419304928614</v>
      </c>
    </row>
    <row r="19" spans="1:11" x14ac:dyDescent="0.2">
      <c r="B19" s="8">
        <v>7</v>
      </c>
      <c r="C19" s="8">
        <v>321.83334000000002</v>
      </c>
      <c r="D19" s="8">
        <v>247.83332999999999</v>
      </c>
      <c r="G19" s="3">
        <f t="shared" si="1"/>
        <v>19.164539151698452</v>
      </c>
      <c r="H19" s="3">
        <f t="shared" si="2"/>
        <v>-1.2776358014870297</v>
      </c>
      <c r="J19" s="2">
        <f t="shared" si="0"/>
        <v>8.4444997522560499</v>
      </c>
      <c r="K19" s="2">
        <f t="shared" si="0"/>
        <v>-0.56296658759856011</v>
      </c>
    </row>
    <row r="20" spans="1:11" x14ac:dyDescent="0.2">
      <c r="B20" s="8">
        <v>8</v>
      </c>
      <c r="C20" s="8">
        <v>337.16665999999998</v>
      </c>
      <c r="D20" s="8">
        <v>241.5</v>
      </c>
      <c r="G20" s="3">
        <f t="shared" si="1"/>
        <v>22.429605582974627</v>
      </c>
      <c r="H20" s="3">
        <f t="shared" si="2"/>
        <v>7.0979056951609693E-2</v>
      </c>
      <c r="J20" s="2">
        <f t="shared" si="0"/>
        <v>9.8831908917488374</v>
      </c>
      <c r="K20" s="2">
        <f t="shared" si="0"/>
        <v>3.1275608774037018E-2</v>
      </c>
    </row>
    <row r="21" spans="1:11" x14ac:dyDescent="0.2">
      <c r="B21" s="8">
        <v>9</v>
      </c>
      <c r="C21" s="8">
        <v>351.5</v>
      </c>
      <c r="D21" s="8">
        <v>258.5</v>
      </c>
      <c r="G21" s="3">
        <f t="shared" si="1"/>
        <v>25.481736972788983</v>
      </c>
      <c r="H21" s="3">
        <f t="shared" si="2"/>
        <v>-3.548989047261641</v>
      </c>
      <c r="J21" s="2">
        <f t="shared" si="0"/>
        <v>11.228056143197165</v>
      </c>
      <c r="K21" s="2">
        <f t="shared" si="0"/>
        <v>-1.5637963894218831</v>
      </c>
    </row>
    <row r="22" spans="1:11" x14ac:dyDescent="0.2">
      <c r="B22" s="8">
        <v>10</v>
      </c>
      <c r="C22" s="8">
        <v>366.83330999999998</v>
      </c>
      <c r="D22" s="8">
        <v>253.16667000000001</v>
      </c>
      <c r="G22" s="3">
        <f t="shared" si="1"/>
        <v>28.746801274672162</v>
      </c>
      <c r="H22" s="3">
        <f t="shared" si="2"/>
        <v>-2.4133134890708399</v>
      </c>
      <c r="J22" s="2">
        <f t="shared" si="0"/>
        <v>12.66674634441231</v>
      </c>
      <c r="K22" s="2">
        <f t="shared" si="0"/>
        <v>-1.063381957649046</v>
      </c>
    </row>
    <row r="23" spans="1:11" x14ac:dyDescent="0.2">
      <c r="B23" s="8">
        <v>11</v>
      </c>
      <c r="C23" s="8">
        <v>381.5</v>
      </c>
      <c r="D23" s="8">
        <v>266.5</v>
      </c>
      <c r="G23" s="3">
        <f t="shared" si="1"/>
        <v>31.869915980224132</v>
      </c>
      <c r="H23" s="3">
        <f t="shared" si="2"/>
        <v>-5.2525034492443474</v>
      </c>
      <c r="J23" s="2">
        <f t="shared" si="0"/>
        <v>14.042889081189964</v>
      </c>
      <c r="K23" s="2">
        <f t="shared" si="0"/>
        <v>-2.3144185062199631</v>
      </c>
    </row>
    <row r="24" spans="1:11" x14ac:dyDescent="0.2">
      <c r="B24" s="8">
        <v>12</v>
      </c>
      <c r="C24" s="8">
        <v>396.5</v>
      </c>
      <c r="D24" s="8">
        <v>217.83332999999999</v>
      </c>
      <c r="G24" s="3">
        <f t="shared" si="1"/>
        <v>35.064005483941706</v>
      </c>
      <c r="H24" s="3">
        <f t="shared" si="2"/>
        <v>5.1105432059481188</v>
      </c>
      <c r="J24" s="2">
        <f t="shared" si="0"/>
        <v>15.450305550186364</v>
      </c>
      <c r="K24" s="2">
        <f t="shared" si="0"/>
        <v>2.2518663503942404</v>
      </c>
    </row>
    <row r="25" spans="1:11" x14ac:dyDescent="0.2">
      <c r="B25" s="8">
        <v>13</v>
      </c>
      <c r="C25" s="8">
        <v>411.83330999999998</v>
      </c>
      <c r="D25" s="8">
        <v>199.16667000000001</v>
      </c>
      <c r="G25" s="3">
        <f t="shared" si="1"/>
        <v>38.329069785824885</v>
      </c>
      <c r="H25" s="3">
        <f t="shared" si="2"/>
        <v>9.0854087243124262</v>
      </c>
      <c r="J25" s="2">
        <f t="shared" si="0"/>
        <v>16.888995751401509</v>
      </c>
      <c r="K25" s="2">
        <f t="shared" si="0"/>
        <v>4.0033173307379943</v>
      </c>
    </row>
    <row r="26" spans="1:11" x14ac:dyDescent="0.2">
      <c r="B26" s="8">
        <v>14</v>
      </c>
      <c r="C26" s="8">
        <v>427.5</v>
      </c>
      <c r="D26" s="8">
        <v>185.5</v>
      </c>
      <c r="G26" s="3">
        <f t="shared" si="1"/>
        <v>41.665123791624694</v>
      </c>
      <c r="H26" s="3">
        <f t="shared" si="2"/>
        <v>11.995579870830554</v>
      </c>
      <c r="J26" s="2">
        <f t="shared" si="0"/>
        <v>18.358966252778927</v>
      </c>
      <c r="K26" s="2">
        <f t="shared" si="0"/>
        <v>5.2856304263605978</v>
      </c>
    </row>
    <row r="27" spans="1:11" x14ac:dyDescent="0.2">
      <c r="B27" s="8">
        <v>15</v>
      </c>
      <c r="C27" s="8">
        <v>441.83330999999998</v>
      </c>
      <c r="D27" s="8">
        <v>175.83332999999999</v>
      </c>
      <c r="G27" s="3">
        <f t="shared" si="1"/>
        <v>44.717248793260033</v>
      </c>
      <c r="H27" s="3">
        <f t="shared" si="2"/>
        <v>14.053993816357327</v>
      </c>
      <c r="J27" s="2">
        <f t="shared" si="0"/>
        <v>19.70382868939431</v>
      </c>
      <c r="K27" s="2">
        <f t="shared" si="0"/>
        <v>6.192632463584161</v>
      </c>
    </row>
    <row r="28" spans="1:11" x14ac:dyDescent="0.2">
      <c r="B28" s="8">
        <v>16</v>
      </c>
      <c r="C28" s="8">
        <v>456.5</v>
      </c>
      <c r="D28" s="8">
        <v>162.83332999999999</v>
      </c>
      <c r="G28" s="3">
        <f t="shared" si="1"/>
        <v>47.840363498812003</v>
      </c>
      <c r="H28" s="3">
        <f t="shared" si="2"/>
        <v>16.822204719579222</v>
      </c>
      <c r="J28" s="2">
        <f t="shared" si="0"/>
        <v>21.079971426171966</v>
      </c>
      <c r="K28" s="2">
        <f t="shared" si="0"/>
        <v>7.4123934033810404</v>
      </c>
    </row>
    <row r="29" spans="1:11" x14ac:dyDescent="0.2">
      <c r="B29" s="8">
        <v>17</v>
      </c>
      <c r="C29" s="8">
        <v>471.5</v>
      </c>
      <c r="D29" s="8">
        <v>152.5</v>
      </c>
      <c r="G29" s="3">
        <f t="shared" si="1"/>
        <v>51.034453002529574</v>
      </c>
      <c r="H29" s="3">
        <f t="shared" si="2"/>
        <v>19.022576779009217</v>
      </c>
      <c r="J29" s="2">
        <f t="shared" si="0"/>
        <v>22.487387895168364</v>
      </c>
      <c r="K29" s="2">
        <f t="shared" si="0"/>
        <v>8.3819466581526783</v>
      </c>
    </row>
    <row r="30" spans="1:11" x14ac:dyDescent="0.2">
      <c r="B30" s="8">
        <v>18</v>
      </c>
      <c r="C30" s="8">
        <v>486.83330999999998</v>
      </c>
      <c r="D30" s="8">
        <v>140.83332999999999</v>
      </c>
      <c r="G30" s="3">
        <f t="shared" si="1"/>
        <v>54.299517304412753</v>
      </c>
      <c r="H30" s="3">
        <f t="shared" si="2"/>
        <v>21.506869325031666</v>
      </c>
      <c r="J30" s="2">
        <f t="shared" si="0"/>
        <v>23.92607809638351</v>
      </c>
      <c r="K30" s="2">
        <f t="shared" si="0"/>
        <v>9.4766042245757607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384.5</v>
      </c>
      <c r="D32" s="8">
        <v>242.5</v>
      </c>
      <c r="G32" s="2">
        <f>(C32-C$13)*$E$8*$F$9</f>
        <v>14.324372374989245</v>
      </c>
      <c r="I32" t="s">
        <v>16</v>
      </c>
    </row>
    <row r="33" spans="1:24" x14ac:dyDescent="0.2">
      <c r="A33" t="s">
        <v>17</v>
      </c>
      <c r="B33" s="8">
        <v>2</v>
      </c>
      <c r="C33" s="8">
        <v>385.5</v>
      </c>
      <c r="D33" s="8">
        <v>353.5</v>
      </c>
      <c r="E33" s="3">
        <f>D33-D32</f>
        <v>111</v>
      </c>
      <c r="H33" s="2">
        <f>E33*E8*$F$9</f>
        <v>10.414881870573362</v>
      </c>
      <c r="I33" s="9">
        <f>-(360/(2*PI()))*(ATAN((-E51+E33)/(-D51+D33))-(0))</f>
        <v>-82.524534700699363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280.83334000000002</v>
      </c>
      <c r="E38" s="8">
        <v>239.83332999999999</v>
      </c>
      <c r="F38" s="2">
        <f>(360/(2*PI()))*(ATAN((E49-E38)/(D49-D38))-(PI()/2))</f>
        <v>-41.552606684336347</v>
      </c>
      <c r="G38" s="2">
        <f>-(360/(2*PI()))*(ATAN((-E48+E38)/(-D48+D38))-(0))</f>
        <v>22.574146774776864</v>
      </c>
      <c r="H38" s="4">
        <f>D38-C13</f>
        <v>49.000010000000032</v>
      </c>
      <c r="I38" s="5">
        <f>H38*$E$8*$F$9</f>
        <v>4.5975614036658889</v>
      </c>
      <c r="J38" s="11" t="s">
        <v>54</v>
      </c>
      <c r="N38" s="14">
        <f>IF(E38&gt;0,-(E38-D$13)*$E$8*$F$9,"")</f>
        <v>0.18765552919952003</v>
      </c>
      <c r="O38">
        <f>IF(N38="","",N38*N38)</f>
        <v>3.5214597639151912E-2</v>
      </c>
      <c r="P38">
        <f>IF(N38="","",ABS(N38))</f>
        <v>0.18765552919952003</v>
      </c>
      <c r="Q38">
        <f>IF(N38="","",ABS(N38-O$59))</f>
        <v>1.2689092632908729</v>
      </c>
      <c r="T38" s="3">
        <f>(D38-C$13)*$E$8</f>
        <v>10.434027841537084</v>
      </c>
      <c r="U38" s="3">
        <f>(E38-D$13)*$E$8</f>
        <v>-0.42587860049567655</v>
      </c>
      <c r="W38" s="2">
        <f>T38*$F$9</f>
        <v>4.5975614036658889</v>
      </c>
      <c r="X38" s="2">
        <f>-U38*$F$9</f>
        <v>0.18765552919952003</v>
      </c>
    </row>
    <row r="39" spans="1:24" x14ac:dyDescent="0.2">
      <c r="B39" t="s">
        <v>24</v>
      </c>
      <c r="C39" s="8">
        <v>2</v>
      </c>
      <c r="D39" s="8">
        <v>339.83334000000002</v>
      </c>
      <c r="E39" s="8">
        <v>242.16667000000001</v>
      </c>
      <c r="F39" s="2">
        <f t="shared" ref="F39:F42" si="3">(360/(2*PI()))*(ATAN((E50-E39)/(D50-D39))-(PI()/2))</f>
        <v>-0.88136861041000447</v>
      </c>
      <c r="G39" s="2">
        <f t="shared" ref="G39:G42" si="4">-(360/(2*PI()))*(ATAN((-E49+E39)/(-D49+D39))-(0))</f>
        <v>15.008909803235991</v>
      </c>
      <c r="H39" s="3">
        <f>D39-D38</f>
        <v>59</v>
      </c>
      <c r="I39" s="5">
        <f>H39*$E$8*$F$9</f>
        <v>5.5358381113858401</v>
      </c>
      <c r="J39" s="11" t="s">
        <v>54</v>
      </c>
      <c r="N39" s="17">
        <f t="shared" ref="N39:N42" si="5">IF(E39&gt;0,-(E39-D$13)*$E$8*$F$9,"")</f>
        <v>-3.1276547051685977E-2</v>
      </c>
      <c r="O39">
        <f t="shared" ref="O39:O42" si="6">IF(N39="","",N39*N39)</f>
        <v>9.7822239547632676E-4</v>
      </c>
      <c r="P39">
        <f t="shared" ref="P39:P42" si="7">IF(N39="","",ABS(N39))</f>
        <v>3.1276547051685977E-2</v>
      </c>
      <c r="Q39">
        <f t="shared" ref="Q39:Q42" si="8">IF(N39="","",ABS(N39-O$59))</f>
        <v>1.0499771870396668</v>
      </c>
      <c r="T39" s="3">
        <f t="shared" ref="T39:U44" si="9">(D39-C$13)*$E$8</f>
        <v>22.997446556159542</v>
      </c>
      <c r="U39" s="3">
        <f t="shared" si="9"/>
        <v>7.0981186344618891E-2</v>
      </c>
      <c r="W39" s="2">
        <f t="shared" ref="W39:W44" si="10">T39*$F$9</f>
        <v>10.13339951505173</v>
      </c>
      <c r="X39" s="2">
        <f t="shared" ref="X39:X44" si="11">-U39*$F$9</f>
        <v>-3.1276547051685977E-2</v>
      </c>
    </row>
    <row r="40" spans="1:24" x14ac:dyDescent="0.2">
      <c r="B40" t="s">
        <v>25</v>
      </c>
      <c r="C40" s="8">
        <v>3</v>
      </c>
      <c r="D40" s="8">
        <v>372.83334000000002</v>
      </c>
      <c r="E40" s="8">
        <v>252.5</v>
      </c>
      <c r="F40" s="2">
        <f t="shared" si="3"/>
        <v>-4.7635942735259178</v>
      </c>
      <c r="G40" s="2">
        <f t="shared" si="4"/>
        <v>19.133646400836071</v>
      </c>
      <c r="H40" s="3">
        <f t="shared" ref="H40:H42" si="12">D40-D39</f>
        <v>33</v>
      </c>
      <c r="I40" s="5">
        <f>H40*$E$8*$F$9</f>
        <v>3.0963162317920805</v>
      </c>
      <c r="J40" s="11" t="s">
        <v>54</v>
      </c>
      <c r="N40" s="14">
        <f t="shared" si="5"/>
        <v>-1.000829801823323</v>
      </c>
      <c r="O40">
        <f t="shared" si="6"/>
        <v>1.001660292217712</v>
      </c>
      <c r="P40">
        <f t="shared" si="7"/>
        <v>1.000829801823323</v>
      </c>
      <c r="Q40">
        <f t="shared" si="8"/>
        <v>8.0423932268029796E-2</v>
      </c>
      <c r="T40" s="3">
        <f t="shared" si="9"/>
        <v>30.024443464338205</v>
      </c>
      <c r="U40" s="3">
        <f t="shared" si="9"/>
        <v>2.2713532457746113</v>
      </c>
      <c r="W40" s="2">
        <f t="shared" si="10"/>
        <v>13.22971574684381</v>
      </c>
      <c r="X40" s="2">
        <f t="shared" si="11"/>
        <v>-1.000829801823323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-35.663020125842806</v>
      </c>
      <c r="H41" s="3">
        <f t="shared" si="12"/>
        <v>-372.83334000000002</v>
      </c>
      <c r="I41" s="5">
        <f>H41*$E$8*$F$9</f>
        <v>-34.982118860462293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-49.366427064326167</v>
      </c>
      <c r="U41" s="3">
        <f t="shared" si="9"/>
        <v>-51.495820066804555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-49.366427064326167</v>
      </c>
      <c r="U42" s="3">
        <f t="shared" si="9"/>
        <v>-51.495820066804555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-49.366427064326167</v>
      </c>
      <c r="U43" s="3">
        <f t="shared" si="9"/>
        <v>-51.495820066804555</v>
      </c>
    </row>
    <row r="44" spans="1:24" x14ac:dyDescent="0.2">
      <c r="B44" s="14" t="s">
        <v>88</v>
      </c>
      <c r="D44" s="3">
        <f>C32</f>
        <v>384.5</v>
      </c>
      <c r="E44" s="3">
        <f>D32</f>
        <v>242.5</v>
      </c>
      <c r="G44" s="1" t="s">
        <v>28</v>
      </c>
      <c r="H44" s="12">
        <f>$C$32-D40</f>
        <v>11.666659999999979</v>
      </c>
      <c r="I44" s="15">
        <f>H44*$E$8*$F$9</f>
        <v>1.0946566281454342</v>
      </c>
      <c r="T44" s="3">
        <f t="shared" si="9"/>
        <v>32.508733880967647</v>
      </c>
      <c r="U44" s="3">
        <f t="shared" si="9"/>
        <v>0.14196024329622858</v>
      </c>
      <c r="W44" s="2">
        <f t="shared" si="10"/>
        <v>14.324372374989245</v>
      </c>
      <c r="X44" s="2">
        <f t="shared" si="11"/>
        <v>-6.2552155825722988E-2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251.16667000000001</v>
      </c>
      <c r="E48" s="8">
        <v>252.16667000000001</v>
      </c>
      <c r="F48" s="2">
        <f>(360/(2*PI()))*(ATAN((E48-D$13)/(D48-C$13))-(PI()/2))</f>
        <v>-61.87625746302141</v>
      </c>
      <c r="G48" s="2">
        <f>IF((90-F48-G38&gt;180),90-F48-G38-180,90-F48-G38)</f>
        <v>129.30211068824454</v>
      </c>
      <c r="H48" s="3" t="s">
        <v>31</v>
      </c>
      <c r="I48" s="6" t="s">
        <v>31</v>
      </c>
      <c r="K48" s="2">
        <f>IF((90-G38-F38&gt;180),90-G38-F38-180,90-G38-F38)</f>
        <v>108.97845990955949</v>
      </c>
      <c r="N48" s="14">
        <f>IF(E48&gt;0,-(E48-D$13)*$E$8*$F$9,"")</f>
        <v>-0.96955419304928614</v>
      </c>
      <c r="O48">
        <f>IF(N48="","",N48*N48)</f>
        <v>0.94003533325945243</v>
      </c>
      <c r="P48">
        <f>IF(N48="","",ABS(N48))</f>
        <v>0.96955419304928614</v>
      </c>
      <c r="Q48">
        <f>IF(N48="","",ABS(N48-O$59))</f>
        <v>0.1116995410420667</v>
      </c>
      <c r="T48" s="3">
        <f t="shared" ref="T48:U53" si="13">(D48-C$13)*$E$8</f>
        <v>4.1168278910535463</v>
      </c>
      <c r="U48" s="3">
        <f t="shared" si="13"/>
        <v>2.2003741888230017</v>
      </c>
      <c r="W48" s="2">
        <f t="shared" ref="W48:W51" si="14">T48*$F$9</f>
        <v>1.8140040744471262</v>
      </c>
      <c r="X48" s="2">
        <f>-U48*$F$9</f>
        <v>-0.96955419304928614</v>
      </c>
    </row>
    <row r="49" spans="1:24" x14ac:dyDescent="0.2">
      <c r="B49" t="s">
        <v>32</v>
      </c>
      <c r="C49" s="8">
        <v>2</v>
      </c>
      <c r="D49" s="8">
        <v>293.83334000000002</v>
      </c>
      <c r="E49" s="8">
        <v>254.5</v>
      </c>
      <c r="G49" s="14">
        <f>IF((90-F38-G39&gt;180),90-F38-G39-180,90-F38-G39)</f>
        <v>116.54369688110036</v>
      </c>
      <c r="H49" s="3">
        <f>D49-D48</f>
        <v>42.666670000000011</v>
      </c>
      <c r="I49" s="5">
        <f>H49*$E$8*$F$9</f>
        <v>4.0033182690156437</v>
      </c>
      <c r="K49" s="2">
        <f t="shared" ref="K49:K52" si="15">IF((90-G39-F39&gt;180),90-G39-F39-180,90-G39-F39)</f>
        <v>75.872458807174013</v>
      </c>
      <c r="N49" s="14">
        <f t="shared" ref="N49:N52" si="16">IF(E49&gt;0,-(E49-D$13)*$E$8*$F$9,"")</f>
        <v>-1.1884853310228431</v>
      </c>
      <c r="O49">
        <f t="shared" ref="O49:O52" si="17">IF(N49="","",N49*N49)</f>
        <v>1.412497382056477</v>
      </c>
      <c r="P49">
        <f t="shared" ref="P49:P52" si="18">IF(N49="","",ABS(N49))</f>
        <v>1.1884853310228431</v>
      </c>
      <c r="Q49">
        <f t="shared" ref="Q49:Q52" si="19">IF(N49="","",ABS(N49-O$59))</f>
        <v>0.10723159693149031</v>
      </c>
      <c r="T49" s="3">
        <f t="shared" si="13"/>
        <v>13.202238744758983</v>
      </c>
      <c r="U49" s="3">
        <f t="shared" si="13"/>
        <v>2.697231846270288</v>
      </c>
      <c r="W49" s="2">
        <f t="shared" si="14"/>
        <v>5.8173223434627701</v>
      </c>
      <c r="X49" s="2">
        <f t="shared" ref="X49:X51" si="20">-U49*$F$9</f>
        <v>-1.1884853310228431</v>
      </c>
    </row>
    <row r="50" spans="1:24" x14ac:dyDescent="0.2">
      <c r="B50" t="s">
        <v>33</v>
      </c>
      <c r="C50" s="8">
        <v>3</v>
      </c>
      <c r="D50" s="8">
        <v>340.16665999999998</v>
      </c>
      <c r="E50" s="8">
        <v>263.83334000000002</v>
      </c>
      <c r="G50" s="14">
        <f>IF((90-F39-G40&gt;180),90-F39-G40-180,90-F39-G40)</f>
        <v>71.747722209573936</v>
      </c>
      <c r="H50" s="3">
        <f t="shared" ref="H50:H53" si="21">D50-D49</f>
        <v>46.333319999999958</v>
      </c>
      <c r="I50" s="5">
        <f>H50*$E$8*$F$9</f>
        <v>4.3473518420853487</v>
      </c>
      <c r="K50" s="2">
        <f t="shared" si="15"/>
        <v>75.629947872689854</v>
      </c>
      <c r="N50" s="17">
        <f t="shared" si="16"/>
        <v>-2.0642117594723692</v>
      </c>
      <c r="O50">
        <f t="shared" si="17"/>
        <v>4.2609701879440145</v>
      </c>
      <c r="P50">
        <f t="shared" si="18"/>
        <v>2.0642117594723692</v>
      </c>
      <c r="Q50">
        <f t="shared" si="19"/>
        <v>0.9829580253810164</v>
      </c>
      <c r="T50" s="3">
        <f t="shared" si="13"/>
        <v>23.068423483718142</v>
      </c>
      <c r="U50" s="3">
        <f t="shared" si="13"/>
        <v>4.6846667348454512</v>
      </c>
      <c r="W50" s="2">
        <f t="shared" si="14"/>
        <v>10.164674185548117</v>
      </c>
      <c r="X50" s="2">
        <f t="shared" si="20"/>
        <v>-2.0642117594723692</v>
      </c>
    </row>
    <row r="51" spans="1:24" x14ac:dyDescent="0.2">
      <c r="B51" t="s">
        <v>34</v>
      </c>
      <c r="C51" s="8">
        <v>4</v>
      </c>
      <c r="D51" s="8">
        <v>374.16665999999998</v>
      </c>
      <c r="E51" s="8">
        <v>268.5</v>
      </c>
      <c r="G51" s="9">
        <f>IF((90-F40-$I$33&gt;180),90-F40-$I$33-180,90-F40-$I$33)</f>
        <v>177.28812897422529</v>
      </c>
      <c r="H51" s="3">
        <f t="shared" si="21"/>
        <v>34</v>
      </c>
      <c r="I51" s="5">
        <f>H51*$E$8*$F$9</f>
        <v>3.1901439963918401</v>
      </c>
      <c r="K51" s="2" t="e">
        <f t="shared" si="15"/>
        <v>#DIV/0!</v>
      </c>
      <c r="N51" s="14">
        <f t="shared" si="16"/>
        <v>-2.5020740354194833</v>
      </c>
      <c r="O51">
        <f t="shared" si="17"/>
        <v>6.2603744787203377</v>
      </c>
      <c r="P51">
        <f t="shared" si="18"/>
        <v>2.5020740354194833</v>
      </c>
      <c r="Q51">
        <f t="shared" si="19"/>
        <v>1.4208203013281304</v>
      </c>
      <c r="T51" s="3">
        <f t="shared" si="13"/>
        <v>30.308359692144645</v>
      </c>
      <c r="U51" s="3">
        <f t="shared" si="13"/>
        <v>5.6783820497400237</v>
      </c>
      <c r="W51" s="2">
        <f t="shared" si="14"/>
        <v>13.354818181939958</v>
      </c>
      <c r="X51" s="2">
        <f t="shared" si="20"/>
        <v>-2.5020740354194833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-374.16665999999998</v>
      </c>
      <c r="I52" s="5">
        <f>H52*$E$8*$F$9</f>
        <v>-35.107221295558432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-49.366427064326167</v>
      </c>
      <c r="U52" s="3">
        <f t="shared" si="13"/>
        <v>-51.495820066804555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-49.366427064326167</v>
      </c>
      <c r="U53" s="3">
        <f t="shared" si="13"/>
        <v>-51.495820066804555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12.333340000000021</v>
      </c>
      <c r="F57" s="2">
        <f>E57*$E$8*$F$9</f>
        <v>1.157209722248806</v>
      </c>
      <c r="N57" t="s">
        <v>99</v>
      </c>
      <c r="O57" s="2">
        <f>SQRT((1/(C$37+C$47+2))*SUM(O38:O42,O48:O52))</f>
        <v>1.2432810754984223</v>
      </c>
    </row>
    <row r="58" spans="1:24" x14ac:dyDescent="0.2">
      <c r="B58" t="s">
        <v>39</v>
      </c>
      <c r="E58" s="3">
        <f t="shared" ref="E58:E61" si="23">E49-E39</f>
        <v>12.333329999999989</v>
      </c>
      <c r="F58" s="2">
        <f>E58*$E$8*$F$9</f>
        <v>1.1572087839711571</v>
      </c>
      <c r="N58" t="s">
        <v>100</v>
      </c>
      <c r="O58" s="2">
        <f>SUM(P38:P42,P48:P52)</f>
        <v>7.9440871970385096</v>
      </c>
    </row>
    <row r="59" spans="1:24" x14ac:dyDescent="0.2">
      <c r="B59" t="s">
        <v>40</v>
      </c>
      <c r="E59" s="3">
        <f t="shared" si="23"/>
        <v>11.333340000000021</v>
      </c>
      <c r="F59" s="2">
        <f>E59*$E$8*$F$9</f>
        <v>1.063381957649046</v>
      </c>
      <c r="N59" t="s">
        <v>101</v>
      </c>
      <c r="O59" s="2">
        <f>AVERAGE(N48:N52,N38:N42)</f>
        <v>-1.0812537340913528</v>
      </c>
    </row>
    <row r="60" spans="1:24" x14ac:dyDescent="0.2">
      <c r="B60" t="s">
        <v>41</v>
      </c>
      <c r="E60" s="16">
        <f>E51-D$32</f>
        <v>26</v>
      </c>
      <c r="F60" s="2">
        <f>E60*$E$8*$F$9</f>
        <v>2.4395218795937601</v>
      </c>
      <c r="N60" t="s">
        <v>102</v>
      </c>
      <c r="O60" s="2">
        <f>(1/(C$37+C$47+2))*SUM(Q38:Q42,Q48:Q52)</f>
        <v>0.55800220525347488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0.3766381952060196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1.0998317803626687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4.5975614036658889</v>
      </c>
    </row>
    <row r="64" spans="1:24" x14ac:dyDescent="0.2">
      <c r="N64" t="s">
        <v>106</v>
      </c>
      <c r="O64" s="18" cm="1">
        <f t="array" aca="1" ref="O64" ca="1">(INDIRECT(O56)-C$13)*E$8*F$9</f>
        <v>13.354818181939958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25.331465317192372</v>
      </c>
      <c r="P65" s="18" cm="1">
        <f t="array" aca="1" ref="P65" ca="1">(360/(2*PI()))*ATAN(ABS(INDIRECT(P56))/(ABS(C$32-INDIRECT(O56))*E$8*F$9))</f>
        <v>68.818640458769011</v>
      </c>
      <c r="Q65" s="2">
        <f ca="1">180-O65-P65</f>
        <v>85.849894224038621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9.728620984985259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-10.333340000000021</v>
      </c>
      <c r="F67" s="2">
        <f t="shared" ref="F67:F72" si="24">E67*$E$8*$F$9</f>
        <v>-0.96955419304928614</v>
      </c>
      <c r="N67" t="s">
        <v>110</v>
      </c>
      <c r="O67" s="18" cm="1">
        <f t="array" aca="1" ref="O67" ca="1">(360/(2*PI()))*ATAN((ABS(INDIRECT(P55))+ABS(INDIRECT(P56))/(ABS(O63-O64))))</f>
        <v>25.331465317192372</v>
      </c>
      <c r="P67" s="18" cm="1">
        <f t="array" aca="1" ref="P67" ca="1">(360/(2*PI()))*ATAN(ABS(INDIRECT(P56))/(ABS(0-INDIRECT(O56))*E$8*F$9))</f>
        <v>4.0765487025636444</v>
      </c>
      <c r="Q67" s="2">
        <f ca="1">180-O67-P67</f>
        <v>150.59198598024398</v>
      </c>
    </row>
    <row r="68" spans="1:17" x14ac:dyDescent="0.2">
      <c r="B68" t="s">
        <v>39</v>
      </c>
      <c r="C68" t="s">
        <v>43</v>
      </c>
      <c r="E68" s="3">
        <f>E38-E49</f>
        <v>-14.666670000000011</v>
      </c>
      <c r="F68" s="2">
        <f t="shared" si="24"/>
        <v>-1.376140860222363</v>
      </c>
      <c r="N68" t="s">
        <v>111</v>
      </c>
      <c r="O68" s="18" cm="1">
        <f t="array" aca="1" ref="O68" ca="1">SQRT((INDIRECT(P55)*INDIRECT(P55))+((INDIRECT(O55)-C$13)*(INDIRECT(O55)-C$13)*E$8*F$9*E$8*F$9)           )</f>
        <v>4.6013895138444232</v>
      </c>
    </row>
    <row r="69" spans="1:17" x14ac:dyDescent="0.2">
      <c r="B69" t="s">
        <v>40</v>
      </c>
      <c r="E69" s="3">
        <f t="shared" ref="E69:E72" si="25">E39-E50</f>
        <v>-21.666670000000011</v>
      </c>
      <c r="F69" s="2">
        <f t="shared" si="24"/>
        <v>-2.0329352124206834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-16</v>
      </c>
      <c r="F70" s="2">
        <f t="shared" si="24"/>
        <v>-1.5012442335961602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242.5</v>
      </c>
      <c r="E76" s="3">
        <f>(D77-D76  )</f>
        <v>9.3333299999999895</v>
      </c>
      <c r="F76" s="3">
        <f>ATAN(E76/E77)</f>
        <v>0.58255295618534408</v>
      </c>
      <c r="G76" s="2">
        <f>((PI()/2)-F76-F77)*(360/(2*PI()))</f>
        <v>39.14740194217039</v>
      </c>
    </row>
    <row r="77" spans="1:17" x14ac:dyDescent="0.2">
      <c r="A77" t="s">
        <v>62</v>
      </c>
      <c r="B77" s="8">
        <v>2</v>
      </c>
      <c r="C77" s="8">
        <v>246.16667000000001</v>
      </c>
      <c r="D77" s="8">
        <v>251.83332999999999</v>
      </c>
      <c r="E77" s="3">
        <f>AVERAGE(C77,C78)-C76</f>
        <v>14.166664999999995</v>
      </c>
      <c r="F77" s="3">
        <f>ATAN(E77/E78)</f>
        <v>0.30499231311705638</v>
      </c>
    </row>
    <row r="78" spans="1:17" x14ac:dyDescent="0.2">
      <c r="A78" t="s">
        <v>63</v>
      </c>
      <c r="B78" s="8">
        <v>3</v>
      </c>
      <c r="C78" s="8">
        <v>246.5</v>
      </c>
      <c r="D78" s="8">
        <v>287.5</v>
      </c>
      <c r="E78" s="3">
        <f>D78-D76</f>
        <v>45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C991-413A-4F46-BD07-444434F62364}">
  <sheetPr codeName="Sheet14"/>
  <dimension ref="A1:X79"/>
  <sheetViews>
    <sheetView topLeftCell="E18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265</v>
      </c>
      <c r="D3" s="8">
        <v>1089</v>
      </c>
    </row>
    <row r="4" spans="1:11" x14ac:dyDescent="0.2">
      <c r="B4" s="8">
        <v>2</v>
      </c>
      <c r="C4" s="8">
        <v>734.5</v>
      </c>
      <c r="D4" s="8">
        <v>1132.5</v>
      </c>
    </row>
    <row r="5" spans="1:11" x14ac:dyDescent="0.2">
      <c r="A5" t="s">
        <v>47</v>
      </c>
      <c r="B5" s="8">
        <v>3</v>
      </c>
      <c r="C5" s="8">
        <v>596.5</v>
      </c>
      <c r="D5" s="8">
        <v>494.5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606.5</v>
      </c>
      <c r="D6" s="8">
        <v>602.5</v>
      </c>
      <c r="E6" s="3">
        <f>SQRT(((C6-C5)^2)+((D6-D5)^2))</f>
        <v>108.46197490364999</v>
      </c>
      <c r="F6" s="2">
        <f>E6*E8</f>
        <v>23.003069904302095</v>
      </c>
      <c r="J6" s="3">
        <f>SQRT(((C5-C7)^2)+((D5-D7)^2))</f>
        <v>128.12884140582869</v>
      </c>
    </row>
    <row r="7" spans="1:11" x14ac:dyDescent="0.2">
      <c r="A7" t="s">
        <v>5</v>
      </c>
      <c r="B7" s="8">
        <v>5</v>
      </c>
      <c r="C7" s="8">
        <v>660.5</v>
      </c>
      <c r="D7" s="8">
        <v>605.5</v>
      </c>
      <c r="E7" s="3">
        <f>SQRT(((D6-D7)^2)+((C6-C7)^2))</f>
        <v>54.083269131959838</v>
      </c>
      <c r="G7" s="2">
        <f>E7*E8</f>
        <v>11.470206232191607</v>
      </c>
      <c r="H7" s="2">
        <f>G7/F6</f>
        <v>0.49863806352413942</v>
      </c>
      <c r="K7" s="2">
        <f>180-((360/(2*PI())*ACOS(((E7^2)+(E6^2)-(J6^2))/(2*E6*E7))))</f>
        <v>81.5300886747645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0.2120841882580177</v>
      </c>
      <c r="I8" s="2">
        <f>MAX(G7,H33)</f>
        <v>11.470206232191607</v>
      </c>
    </row>
    <row r="9" spans="1:11" x14ac:dyDescent="0.2">
      <c r="A9" t="s">
        <v>59</v>
      </c>
      <c r="F9" s="3">
        <f>F6/G30</f>
        <v>0.42478575813066483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223.83332999999999</v>
      </c>
      <c r="D13" s="8">
        <v>325.16665999999998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238.16667000000001</v>
      </c>
      <c r="D14" s="8">
        <v>330.5</v>
      </c>
      <c r="G14" s="3">
        <f>(C14-C$13)*$E$8</f>
        <v>3.0398747789261797</v>
      </c>
      <c r="H14" s="3">
        <f>-(D14-D$13)*$E$8</f>
        <v>-1.1311170846040206</v>
      </c>
      <c r="J14" s="2">
        <f t="shared" ref="J14:K30" si="0">G14*$F$9</f>
        <v>1.2912955125884444</v>
      </c>
      <c r="K14" s="2">
        <f t="shared" si="0"/>
        <v>-0.48048242831806626</v>
      </c>
    </row>
    <row r="15" spans="1:11" x14ac:dyDescent="0.2">
      <c r="B15" s="8">
        <v>3</v>
      </c>
      <c r="C15" s="8">
        <v>253.16667000000001</v>
      </c>
      <c r="D15" s="8">
        <v>332.5</v>
      </c>
      <c r="G15" s="3">
        <f t="shared" ref="G15:G30" si="1">(C15-C$13)*$E$8</f>
        <v>6.2211376027964453</v>
      </c>
      <c r="H15" s="3">
        <f t="shared" ref="H15:H30" si="2">-(D15-D$13)*$E$8</f>
        <v>-1.5552854611200559</v>
      </c>
      <c r="J15" s="2">
        <f t="shared" si="0"/>
        <v>2.642650653039075</v>
      </c>
      <c r="K15" s="2">
        <f t="shared" si="0"/>
        <v>-0.66066311371148356</v>
      </c>
    </row>
    <row r="16" spans="1:11" x14ac:dyDescent="0.2">
      <c r="B16" s="8">
        <v>4</v>
      </c>
      <c r="C16" s="8">
        <v>267.83334000000002</v>
      </c>
      <c r="D16" s="8">
        <v>319.5</v>
      </c>
      <c r="G16" s="3">
        <f t="shared" si="1"/>
        <v>9.3317064041946676</v>
      </c>
      <c r="H16" s="3">
        <f t="shared" si="2"/>
        <v>1.2018089862341741</v>
      </c>
      <c r="J16" s="2">
        <f t="shared" si="0"/>
        <v>3.963975979558612</v>
      </c>
      <c r="K16" s="2">
        <f t="shared" si="0"/>
        <v>0.5105113413457294</v>
      </c>
    </row>
    <row r="17" spans="1:11" x14ac:dyDescent="0.2">
      <c r="B17" s="8">
        <v>5</v>
      </c>
      <c r="C17" s="8">
        <v>283.5</v>
      </c>
      <c r="D17" s="8">
        <v>328.16665999999998</v>
      </c>
      <c r="G17" s="3">
        <f t="shared" si="1"/>
        <v>12.654357273009019</v>
      </c>
      <c r="H17" s="3">
        <f t="shared" si="2"/>
        <v>-0.63625256477405312</v>
      </c>
      <c r="J17" s="2">
        <f t="shared" si="0"/>
        <v>5.3753907478714282</v>
      </c>
      <c r="K17" s="2">
        <f t="shared" si="0"/>
        <v>-0.2702710280901261</v>
      </c>
    </row>
    <row r="18" spans="1:11" x14ac:dyDescent="0.2">
      <c r="B18" s="8">
        <v>6</v>
      </c>
      <c r="C18" s="8">
        <v>298.16665999999998</v>
      </c>
      <c r="D18" s="8">
        <v>333.16665999999998</v>
      </c>
      <c r="G18" s="3">
        <f t="shared" si="1"/>
        <v>15.764923953565352</v>
      </c>
      <c r="H18" s="3">
        <f t="shared" si="2"/>
        <v>-1.6966735060641416</v>
      </c>
      <c r="J18" s="2">
        <f t="shared" si="0"/>
        <v>6.6967151734875365</v>
      </c>
      <c r="K18" s="2">
        <f t="shared" si="0"/>
        <v>-0.72072274157366956</v>
      </c>
    </row>
    <row r="19" spans="1:11" x14ac:dyDescent="0.2">
      <c r="B19" s="8">
        <v>7</v>
      </c>
      <c r="C19" s="8">
        <v>313.5</v>
      </c>
      <c r="D19" s="8">
        <v>318.83334000000002</v>
      </c>
      <c r="G19" s="3">
        <f t="shared" si="1"/>
        <v>19.016882920749548</v>
      </c>
      <c r="H19" s="3">
        <f t="shared" si="2"/>
        <v>1.3431970311782597</v>
      </c>
      <c r="J19" s="2">
        <f t="shared" si="0"/>
        <v>8.0781010287726893</v>
      </c>
      <c r="K19" s="2">
        <f t="shared" si="0"/>
        <v>0.57057096920791528</v>
      </c>
    </row>
    <row r="20" spans="1:11" x14ac:dyDescent="0.2">
      <c r="B20" s="8">
        <v>8</v>
      </c>
      <c r="C20" s="8">
        <v>327.83334000000002</v>
      </c>
      <c r="D20" s="8">
        <v>311.5</v>
      </c>
      <c r="G20" s="3">
        <f t="shared" si="1"/>
        <v>22.056757699675728</v>
      </c>
      <c r="H20" s="3">
        <f t="shared" si="2"/>
        <v>2.8984824922983159</v>
      </c>
      <c r="J20" s="2">
        <f t="shared" si="0"/>
        <v>9.3693965413611338</v>
      </c>
      <c r="K20" s="2">
        <f t="shared" si="0"/>
        <v>1.2312340829193991</v>
      </c>
    </row>
    <row r="21" spans="1:11" x14ac:dyDescent="0.2">
      <c r="B21" s="8">
        <v>9</v>
      </c>
      <c r="C21" s="8">
        <v>343.16665999999998</v>
      </c>
      <c r="D21" s="8">
        <v>330.5</v>
      </c>
      <c r="G21" s="3">
        <f t="shared" si="1"/>
        <v>25.30871242517615</v>
      </c>
      <c r="H21" s="3">
        <f t="shared" si="2"/>
        <v>-1.1311170846040206</v>
      </c>
      <c r="J21" s="2">
        <f t="shared" si="0"/>
        <v>10.750780594839428</v>
      </c>
      <c r="K21" s="2">
        <f t="shared" si="0"/>
        <v>-0.48048242831806626</v>
      </c>
    </row>
    <row r="22" spans="1:11" x14ac:dyDescent="0.2">
      <c r="B22" s="8">
        <v>10</v>
      </c>
      <c r="C22" s="8">
        <v>358.83330999999998</v>
      </c>
      <c r="D22" s="8">
        <v>325.5</v>
      </c>
      <c r="G22" s="3">
        <f t="shared" si="1"/>
        <v>28.631361173148623</v>
      </c>
      <c r="H22" s="3">
        <f t="shared" si="2"/>
        <v>-7.0696143313932092E-2</v>
      </c>
      <c r="J22" s="2">
        <f t="shared" si="0"/>
        <v>12.162194462248818</v>
      </c>
      <c r="K22" s="2">
        <f t="shared" si="0"/>
        <v>-3.0030714834522774E-2</v>
      </c>
    </row>
    <row r="23" spans="1:11" x14ac:dyDescent="0.2">
      <c r="B23" s="8">
        <v>11</v>
      </c>
      <c r="C23" s="8">
        <v>374.16669000000002</v>
      </c>
      <c r="D23" s="8">
        <v>334.16665999999998</v>
      </c>
      <c r="G23" s="3">
        <f t="shared" si="1"/>
        <v>31.883328623700354</v>
      </c>
      <c r="H23" s="3">
        <f t="shared" si="2"/>
        <v>-1.9087576943221594</v>
      </c>
      <c r="J23" s="2">
        <f t="shared" si="0"/>
        <v>13.543583921147681</v>
      </c>
      <c r="K23" s="2">
        <f t="shared" si="0"/>
        <v>-0.81081308427037824</v>
      </c>
    </row>
    <row r="24" spans="1:11" x14ac:dyDescent="0.2">
      <c r="B24" s="8">
        <v>12</v>
      </c>
      <c r="C24" s="8">
        <v>388.5</v>
      </c>
      <c r="D24" s="8">
        <v>329.16665999999998</v>
      </c>
      <c r="G24" s="3">
        <f t="shared" si="1"/>
        <v>34.923197040100874</v>
      </c>
      <c r="H24" s="3">
        <f t="shared" si="2"/>
        <v>-0.84833675303207079</v>
      </c>
      <c r="J24" s="2">
        <f t="shared" si="0"/>
        <v>14.83487673102584</v>
      </c>
      <c r="K24" s="2">
        <f t="shared" si="0"/>
        <v>-0.36036137078683478</v>
      </c>
    </row>
    <row r="25" spans="1:11" x14ac:dyDescent="0.2">
      <c r="B25" s="8">
        <v>13</v>
      </c>
      <c r="C25" s="8">
        <v>403.16669000000002</v>
      </c>
      <c r="D25" s="8">
        <v>290.83334000000002</v>
      </c>
      <c r="G25" s="3">
        <f t="shared" si="1"/>
        <v>38.033770083182866</v>
      </c>
      <c r="H25" s="3">
        <f t="shared" si="2"/>
        <v>7.2815543024027551</v>
      </c>
      <c r="J25" s="2">
        <f t="shared" si="0"/>
        <v>16.156203859352232</v>
      </c>
      <c r="K25" s="2">
        <f t="shared" si="0"/>
        <v>3.0931005647157588</v>
      </c>
    </row>
    <row r="26" spans="1:11" x14ac:dyDescent="0.2">
      <c r="B26" s="8">
        <v>14</v>
      </c>
      <c r="C26" s="8">
        <v>419.16669000000002</v>
      </c>
      <c r="D26" s="8">
        <v>271.83334000000002</v>
      </c>
      <c r="G26" s="3">
        <f t="shared" si="1"/>
        <v>41.427117095311146</v>
      </c>
      <c r="H26" s="3">
        <f t="shared" si="2"/>
        <v>11.311153879305092</v>
      </c>
      <c r="J26" s="2">
        <f t="shared" si="0"/>
        <v>17.597649342499572</v>
      </c>
      <c r="K26" s="2">
        <f t="shared" si="0"/>
        <v>4.804817075953224</v>
      </c>
    </row>
    <row r="27" spans="1:11" x14ac:dyDescent="0.2">
      <c r="B27" s="8">
        <v>15</v>
      </c>
      <c r="C27" s="8">
        <v>433.5</v>
      </c>
      <c r="D27" s="8">
        <v>259.83334000000002</v>
      </c>
      <c r="G27" s="3">
        <f t="shared" si="1"/>
        <v>44.466985511711677</v>
      </c>
      <c r="H27" s="3">
        <f t="shared" si="2"/>
        <v>13.856164138401304</v>
      </c>
      <c r="J27" s="2">
        <f t="shared" si="0"/>
        <v>18.888942152377734</v>
      </c>
      <c r="K27" s="2">
        <f t="shared" si="0"/>
        <v>5.8859011883137287</v>
      </c>
    </row>
    <row r="28" spans="1:11" x14ac:dyDescent="0.2">
      <c r="B28" s="8">
        <v>16</v>
      </c>
      <c r="C28" s="8">
        <v>447.5</v>
      </c>
      <c r="D28" s="8">
        <v>236.16667000000001</v>
      </c>
      <c r="G28" s="3">
        <f t="shared" si="1"/>
        <v>47.436164147323922</v>
      </c>
      <c r="H28" s="3">
        <f t="shared" si="2"/>
        <v>18.875490634121686</v>
      </c>
      <c r="J28" s="2">
        <f t="shared" si="0"/>
        <v>20.150206950131654</v>
      </c>
      <c r="K28" s="2">
        <f t="shared" si="0"/>
        <v>8.0180395991036431</v>
      </c>
    </row>
    <row r="29" spans="1:11" x14ac:dyDescent="0.2">
      <c r="B29" s="8">
        <v>17</v>
      </c>
      <c r="C29" s="8">
        <v>462.83330999999998</v>
      </c>
      <c r="D29" s="8">
        <v>221.83332999999999</v>
      </c>
      <c r="G29" s="3">
        <f t="shared" si="1"/>
        <v>50.688116751982463</v>
      </c>
      <c r="H29" s="3">
        <f t="shared" si="2"/>
        <v>21.915365413047866</v>
      </c>
      <c r="J29" s="2">
        <f t="shared" si="0"/>
        <v>21.531590102706524</v>
      </c>
      <c r="K29" s="2">
        <f t="shared" si="0"/>
        <v>9.3093351116920875</v>
      </c>
    </row>
    <row r="30" spans="1:11" x14ac:dyDescent="0.2">
      <c r="B30" s="8">
        <v>18</v>
      </c>
      <c r="C30" s="8">
        <v>479.16669000000002</v>
      </c>
      <c r="D30" s="8">
        <v>214.16667000000001</v>
      </c>
      <c r="G30" s="3">
        <f t="shared" si="1"/>
        <v>54.152168390792212</v>
      </c>
      <c r="H30" s="3">
        <f t="shared" si="2"/>
        <v>23.541342775798075</v>
      </c>
      <c r="J30" s="2">
        <f t="shared" si="0"/>
        <v>23.003069904302095</v>
      </c>
      <c r="K30" s="2">
        <f t="shared" si="0"/>
        <v>10.000027138431236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396.16665999999998</v>
      </c>
      <c r="D32" s="8">
        <v>328.83334000000002</v>
      </c>
      <c r="G32" s="2">
        <f>(C32-C$13)*$E$8*$F$9</f>
        <v>15.525568757764988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432.5</v>
      </c>
      <c r="E33" s="3">
        <f>D33-D32</f>
        <v>103.66665999999998</v>
      </c>
      <c r="H33" s="2">
        <f>E33*E8*$F$9</f>
        <v>9.3393649256231814</v>
      </c>
      <c r="I33" s="9">
        <f>-(360/(2*PI()))*(ATAN((-E52+E33)/(-D52+D33))-(0))</f>
        <v>75.20179307521272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241.16667000000001</v>
      </c>
      <c r="E38" s="8">
        <v>326.5</v>
      </c>
      <c r="F38" s="2">
        <f>(360/(2*PI()))*(ATAN((E49-E38)/(D49-D38))-(PI()/2))</f>
        <v>-60.3955183800444</v>
      </c>
      <c r="G38" s="2">
        <f>-(360/(2*PI()))*(ATAN((-E48+E38)/(-D48+D38))-(0))</f>
        <v>27.349867717814142</v>
      </c>
      <c r="H38" s="4">
        <f>D38-C13</f>
        <v>17.333340000000021</v>
      </c>
      <c r="I38" s="5">
        <f>H38*$E$8*$F$9</f>
        <v>1.5615665406785704</v>
      </c>
      <c r="J38" s="11" t="s">
        <v>53</v>
      </c>
      <c r="N38" s="14">
        <f>IF(E38&gt;0,-(E38-D$13)*$E$8*$F$9,"")</f>
        <v>-0.12012105753123145</v>
      </c>
      <c r="O38">
        <f>IF(N38="","",N38*N38)</f>
        <v>1.4429068462421417E-2</v>
      </c>
      <c r="P38">
        <f>IF(N38="","",ABS(N38))</f>
        <v>0.12012105753123145</v>
      </c>
      <c r="Q38">
        <f>IF(N38="","",ABS(N38-O$59))</f>
        <v>3.6703606417685719E-2</v>
      </c>
      <c r="T38" s="3">
        <f>(D38-C$13)*$E$8</f>
        <v>3.6761273437002329</v>
      </c>
      <c r="U38" s="3">
        <f>(E38-D$13)*$E$8</f>
        <v>0.28278033157194976</v>
      </c>
      <c r="W38" s="2">
        <f>T38*$F$9</f>
        <v>1.5615665406785704</v>
      </c>
      <c r="X38" s="2">
        <f>-U38*$F$9</f>
        <v>-0.12012105753123145</v>
      </c>
    </row>
    <row r="39" spans="1:24" x14ac:dyDescent="0.2">
      <c r="B39" t="s">
        <v>24</v>
      </c>
      <c r="C39" s="8">
        <v>2</v>
      </c>
      <c r="D39" s="8">
        <v>276.83334000000002</v>
      </c>
      <c r="E39" s="8">
        <v>312.16665999999998</v>
      </c>
      <c r="F39" s="2">
        <f t="shared" ref="F39:F42" si="3">(360/(2*PI()))*(ATAN((E50-E39)/(D50-D39))-(PI()/2))</f>
        <v>-30.854169466096803</v>
      </c>
      <c r="G39" s="2">
        <f t="shared" ref="G39:G42" si="4">-(360/(2*PI()))*(ATAN((-E49+E39)/(-D49+D39))-(0))</f>
        <v>47.185804007282933</v>
      </c>
      <c r="H39" s="3">
        <f>D39-D38</f>
        <v>35.666670000000011</v>
      </c>
      <c r="I39" s="5">
        <f>H39*$E$8*$F$9</f>
        <v>3.2132225231504199</v>
      </c>
      <c r="J39" s="11" t="s">
        <v>53</v>
      </c>
      <c r="N39" s="17">
        <f t="shared" ref="N39:N42" si="5">IF(E39&gt;0,-(E39-D$13)*$E$8*$F$9,"")</f>
        <v>1.171174455057213</v>
      </c>
      <c r="O39">
        <f t="shared" ref="O39:O42" si="6">IF(N39="","",N39*N39)</f>
        <v>1.3716496041785597</v>
      </c>
      <c r="P39">
        <f t="shared" ref="P39:P42" si="7">IF(N39="","",ABS(N39))</f>
        <v>1.171174455057213</v>
      </c>
      <c r="Q39">
        <f t="shared" ref="Q39:Q42" si="8">IF(N39="","",ABS(N39-O$59))</f>
        <v>1.3279991190061302</v>
      </c>
      <c r="T39" s="3">
        <f t="shared" ref="T39:U44" si="9">(D39-C$13)*$E$8</f>
        <v>11.240464098516828</v>
      </c>
      <c r="U39" s="3">
        <f t="shared" si="9"/>
        <v>-2.75709444735423</v>
      </c>
      <c r="W39" s="2">
        <f t="shared" ref="W39:W44" si="10">T39*$F$9</f>
        <v>4.7747890638289903</v>
      </c>
      <c r="X39" s="2">
        <f t="shared" ref="X39:X44" si="11">-U39*$F$9</f>
        <v>1.171174455057213</v>
      </c>
    </row>
    <row r="40" spans="1:24" x14ac:dyDescent="0.2">
      <c r="B40" t="s">
        <v>25</v>
      </c>
      <c r="C40" s="8">
        <v>3</v>
      </c>
      <c r="D40" s="8">
        <v>334.16665999999998</v>
      </c>
      <c r="E40" s="8">
        <v>310.16665999999998</v>
      </c>
      <c r="F40" s="2">
        <f t="shared" si="3"/>
        <v>-12.339117715027422</v>
      </c>
      <c r="G40" s="2">
        <f t="shared" si="4"/>
        <v>33.374114041544793</v>
      </c>
      <c r="H40" s="3">
        <f t="shared" ref="H40:H42" si="12">D40-D39</f>
        <v>57.333319999999958</v>
      </c>
      <c r="I40" s="5">
        <f>H40*$E$8*$F$9</f>
        <v>5.1651784467400583</v>
      </c>
      <c r="J40" s="11" t="s">
        <v>53</v>
      </c>
      <c r="N40" s="14">
        <f t="shared" si="5"/>
        <v>1.3513551404506303</v>
      </c>
      <c r="O40">
        <f t="shared" si="6"/>
        <v>1.8261607156223427</v>
      </c>
      <c r="P40">
        <f t="shared" si="7"/>
        <v>1.3513551404506303</v>
      </c>
      <c r="Q40">
        <f t="shared" si="8"/>
        <v>1.5081798043995476</v>
      </c>
      <c r="T40" s="3">
        <f t="shared" si="9"/>
        <v>23.399954730853988</v>
      </c>
      <c r="U40" s="3">
        <f t="shared" si="9"/>
        <v>-3.1812628238702656</v>
      </c>
      <c r="W40" s="2">
        <f t="shared" si="10"/>
        <v>9.9399675105690477</v>
      </c>
      <c r="X40" s="2">
        <f t="shared" si="11"/>
        <v>1.3513551404506303</v>
      </c>
    </row>
    <row r="41" spans="1:24" x14ac:dyDescent="0.2">
      <c r="B41" t="s">
        <v>26</v>
      </c>
      <c r="C41" s="8">
        <v>4</v>
      </c>
      <c r="D41" s="8">
        <v>354.16665999999998</v>
      </c>
      <c r="E41" s="8">
        <v>321.83334000000002</v>
      </c>
      <c r="F41" s="2">
        <f t="shared" si="3"/>
        <v>-50.527589768567758</v>
      </c>
      <c r="G41" s="2">
        <f t="shared" si="4"/>
        <v>32.228762085419284</v>
      </c>
      <c r="H41" s="3">
        <f t="shared" si="12"/>
        <v>20</v>
      </c>
      <c r="I41" s="5">
        <f>H41*$E$8*$F$9</f>
        <v>1.8018068539341738</v>
      </c>
      <c r="J41" s="11" t="s">
        <v>53</v>
      </c>
      <c r="N41" s="14">
        <f t="shared" si="5"/>
        <v>0.30029994111778924</v>
      </c>
      <c r="O41">
        <f t="shared" si="6"/>
        <v>9.0180054635347687E-2</v>
      </c>
      <c r="P41">
        <f t="shared" si="7"/>
        <v>0.30029994111778924</v>
      </c>
      <c r="Q41">
        <f t="shared" si="8"/>
        <v>0.45712460506670638</v>
      </c>
      <c r="T41" s="3">
        <f t="shared" si="9"/>
        <v>27.641638496014345</v>
      </c>
      <c r="U41" s="3">
        <f t="shared" si="9"/>
        <v>-0.70694446640420661</v>
      </c>
      <c r="W41" s="2">
        <f t="shared" si="10"/>
        <v>11.741774364503224</v>
      </c>
      <c r="X41" s="2">
        <f t="shared" si="11"/>
        <v>0.30029994111778924</v>
      </c>
    </row>
    <row r="42" spans="1:24" x14ac:dyDescent="0.2">
      <c r="B42" t="s">
        <v>27</v>
      </c>
      <c r="F42" s="2" t="e">
        <f t="shared" si="3"/>
        <v>#DIV/0!</v>
      </c>
      <c r="G42" s="2">
        <f t="shared" si="4"/>
        <v>-42.138940859526521</v>
      </c>
      <c r="H42" s="3">
        <f t="shared" si="12"/>
        <v>-354.16665999999998</v>
      </c>
      <c r="I42" s="5">
        <f>H42*$E$8*$F$9</f>
        <v>-31.906995771148708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-47.471510098138999</v>
      </c>
      <c r="U42" s="3">
        <f t="shared" si="9"/>
        <v>-68.962707134670822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-47.471510098138999</v>
      </c>
      <c r="U43" s="3">
        <f t="shared" si="9"/>
        <v>-68.962707134670822</v>
      </c>
    </row>
    <row r="44" spans="1:24" x14ac:dyDescent="0.2">
      <c r="B44" s="14" t="s">
        <v>88</v>
      </c>
      <c r="D44" s="3">
        <f>C32</f>
        <v>396.16665999999998</v>
      </c>
      <c r="E44" s="3">
        <f>D32</f>
        <v>328.83334000000002</v>
      </c>
      <c r="G44" s="1" t="s">
        <v>28</v>
      </c>
      <c r="H44" s="12">
        <f>$C$32-D41</f>
        <v>42</v>
      </c>
      <c r="I44" s="15">
        <f>H44*$E$8*$F$9</f>
        <v>3.7837943932617653</v>
      </c>
      <c r="T44" s="3">
        <f t="shared" si="9"/>
        <v>36.549174402851087</v>
      </c>
      <c r="U44" s="3">
        <f t="shared" si="9"/>
        <v>0.7776448514019173</v>
      </c>
      <c r="W44" s="2">
        <f t="shared" si="10"/>
        <v>15.525568757764988</v>
      </c>
      <c r="X44" s="2">
        <f t="shared" si="11"/>
        <v>-0.33033245775917164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231.5</v>
      </c>
      <c r="E48" s="8">
        <v>331.5</v>
      </c>
      <c r="F48" s="2">
        <f>(360/(2*PI()))*(ATAN((E48-D$13)/(D48-C$13))-(PI()/2))</f>
        <v>-50.440314649151667</v>
      </c>
      <c r="G48" s="2">
        <f>IF((90-F48-G38&gt;180),90-F48-G38-180,90-F48-G38)</f>
        <v>113.09044693133754</v>
      </c>
      <c r="H48" s="3" t="s">
        <v>31</v>
      </c>
      <c r="I48" s="6" t="s">
        <v>31</v>
      </c>
      <c r="K48" s="2">
        <f>IF((90-G38-F38&gt;180),90-G38-F38-180,90-G38-F38)</f>
        <v>123.04565066223026</v>
      </c>
      <c r="N48" s="14">
        <f>IF(E48&gt;0,-(E48-D$13)*$E$8*$F$9,"")</f>
        <v>-0.57057277101477488</v>
      </c>
      <c r="O48">
        <f>IF(N48="","",N48*N48)</f>
        <v>0.32555328702347874</v>
      </c>
      <c r="P48">
        <f>IF(N48="","",ABS(N48))</f>
        <v>0.57057277101477488</v>
      </c>
      <c r="Q48">
        <f>IF(N48="","",ABS(N48-O$59))</f>
        <v>0.41374810706585774</v>
      </c>
      <c r="T48" s="3">
        <f t="shared" ref="T48:U53" si="13">(D48-C$13)*$E$8</f>
        <v>1.6259794835920989</v>
      </c>
      <c r="U48" s="3">
        <f t="shared" si="13"/>
        <v>1.3432012728620382</v>
      </c>
      <c r="W48" s="2">
        <f t="shared" ref="W48:W52" si="14">T48*$F$9</f>
        <v>0.69069292764257662</v>
      </c>
      <c r="X48" s="2">
        <f>-U48*$F$9</f>
        <v>-0.57057277101477488</v>
      </c>
    </row>
    <row r="49" spans="1:24" x14ac:dyDescent="0.2">
      <c r="B49" t="s">
        <v>32</v>
      </c>
      <c r="C49" s="8">
        <v>2</v>
      </c>
      <c r="D49" s="8">
        <v>255.83332999999999</v>
      </c>
      <c r="E49" s="8">
        <v>334.83334000000002</v>
      </c>
      <c r="G49" s="14">
        <f>IF((90-F38-G39&gt;180),90-F38-G39-180,90-F38-G39)</f>
        <v>103.20971437276145</v>
      </c>
      <c r="H49" s="3">
        <f>D49-D48</f>
        <v>24.333329999999989</v>
      </c>
      <c r="I49" s="5">
        <f>H49*$E$8*$F$9</f>
        <v>2.1921980386521014</v>
      </c>
      <c r="K49" s="2">
        <f t="shared" ref="K49:K52" si="15">IF((90-G39-F39&gt;180),90-G39-F39-180,90-G39-F39)</f>
        <v>73.668365458813867</v>
      </c>
      <c r="N49" s="14">
        <f t="shared" ref="N49:N52" si="16">IF(E49&gt;0,-(E49-D$13)*$E$8*$F$9,"")</f>
        <v>-0.87087451393942383</v>
      </c>
      <c r="O49">
        <f t="shared" ref="O49:O52" si="17">IF(N49="","",N49*N49)</f>
        <v>0.75842241902922769</v>
      </c>
      <c r="P49">
        <f t="shared" ref="P49:P52" si="18">IF(N49="","",ABS(N49))</f>
        <v>0.87087451393942383</v>
      </c>
      <c r="Q49">
        <f t="shared" ref="Q49:Q52" si="19">IF(N49="","",ABS(N49-O$59))</f>
        <v>0.71404984999050669</v>
      </c>
      <c r="T49" s="3">
        <f t="shared" si="13"/>
        <v>6.7866940242565663</v>
      </c>
      <c r="U49" s="3">
        <f t="shared" si="13"/>
        <v>2.0501499809500237</v>
      </c>
      <c r="W49" s="2">
        <f t="shared" si="14"/>
        <v>2.8828909662946782</v>
      </c>
      <c r="X49" s="2">
        <f t="shared" ref="X49:X52" si="20">-U49*$F$9</f>
        <v>-0.87087451393942383</v>
      </c>
    </row>
    <row r="50" spans="1:24" x14ac:dyDescent="0.2">
      <c r="B50" t="s">
        <v>33</v>
      </c>
      <c r="C50" s="8">
        <v>3</v>
      </c>
      <c r="D50" s="8">
        <v>292.16665999999998</v>
      </c>
      <c r="E50" s="8">
        <v>337.83334000000002</v>
      </c>
      <c r="G50" s="14">
        <f>IF((90-F39-G40&gt;180),90-F39-G40-180,90-F39-G40)</f>
        <v>87.480055424552006</v>
      </c>
      <c r="H50" s="3">
        <f t="shared" ref="H50:H53" si="21">D50-D49</f>
        <v>36.333329999999989</v>
      </c>
      <c r="I50" s="5">
        <f>H50*$E$8*$F$9</f>
        <v>3.273282151012606</v>
      </c>
      <c r="K50" s="2">
        <f t="shared" si="15"/>
        <v>68.965003673482627</v>
      </c>
      <c r="N50" s="17">
        <f t="shared" si="16"/>
        <v>-1.1411455420295498</v>
      </c>
      <c r="O50">
        <f t="shared" si="17"/>
        <v>1.302213148093915</v>
      </c>
      <c r="P50">
        <f t="shared" si="18"/>
        <v>1.1411455420295498</v>
      </c>
      <c r="Q50">
        <f t="shared" si="19"/>
        <v>0.98432087808063262</v>
      </c>
      <c r="T50" s="3">
        <f t="shared" si="13"/>
        <v>14.492418824017246</v>
      </c>
      <c r="U50" s="3">
        <f t="shared" si="13"/>
        <v>2.6864025457240763</v>
      </c>
      <c r="W50" s="2">
        <f t="shared" si="14"/>
        <v>6.1561731173072838</v>
      </c>
      <c r="X50" s="2">
        <f t="shared" si="20"/>
        <v>-1.1411455420295498</v>
      </c>
    </row>
    <row r="51" spans="1:24" x14ac:dyDescent="0.2">
      <c r="B51" t="s">
        <v>34</v>
      </c>
      <c r="C51" s="8">
        <v>4</v>
      </c>
      <c r="D51" s="8">
        <v>338.83334000000002</v>
      </c>
      <c r="E51" s="8">
        <v>331.5</v>
      </c>
      <c r="G51" s="14">
        <f>IF((90-F40-G41&gt;180),90-F40-G41-180,90-F40-G41)</f>
        <v>70.110355629608136</v>
      </c>
      <c r="H51" s="3">
        <f t="shared" si="21"/>
        <v>46.666680000000042</v>
      </c>
      <c r="I51" s="5">
        <f>H51*$E$8*$F$9</f>
        <v>4.2042171937176454</v>
      </c>
      <c r="K51" s="2">
        <f t="shared" si="15"/>
        <v>108.29882768314847</v>
      </c>
      <c r="N51" s="14">
        <f t="shared" si="16"/>
        <v>-0.57057277101477488</v>
      </c>
      <c r="O51">
        <f t="shared" si="17"/>
        <v>0.32555328702347874</v>
      </c>
      <c r="P51">
        <f t="shared" si="18"/>
        <v>0.57057277101477488</v>
      </c>
      <c r="Q51">
        <f t="shared" si="19"/>
        <v>0.41374810706585774</v>
      </c>
      <c r="T51" s="3">
        <f t="shared" si="13"/>
        <v>24.389683770513926</v>
      </c>
      <c r="U51" s="3">
        <f t="shared" si="13"/>
        <v>1.3432012728620382</v>
      </c>
      <c r="W51" s="2">
        <f t="shared" si="14"/>
        <v>10.360390311024929</v>
      </c>
      <c r="X51" s="2">
        <f t="shared" si="20"/>
        <v>-0.57057277101477488</v>
      </c>
    </row>
    <row r="52" spans="1:24" x14ac:dyDescent="0.2">
      <c r="B52" t="s">
        <v>35</v>
      </c>
      <c r="C52" s="8">
        <v>5</v>
      </c>
      <c r="D52" s="8">
        <v>371.16669000000002</v>
      </c>
      <c r="E52" s="8">
        <v>335.83334000000002</v>
      </c>
      <c r="G52" s="9">
        <f>IF((90-F41-$I$33&gt;180),90-F41-$I$33-180,90-F41-$I$33)</f>
        <v>65.325796693355045</v>
      </c>
      <c r="H52" s="3">
        <f t="shared" si="21"/>
        <v>32.333349999999996</v>
      </c>
      <c r="I52" s="5">
        <f>H52*$E$8*$F$9</f>
        <v>2.9129225820326257</v>
      </c>
      <c r="K52" s="2" t="e">
        <f t="shared" si="15"/>
        <v>#DIV/0!</v>
      </c>
      <c r="N52" s="14">
        <f t="shared" si="16"/>
        <v>-0.96096485663613251</v>
      </c>
      <c r="O52">
        <f t="shared" si="17"/>
        <v>0.92345345568970272</v>
      </c>
      <c r="P52">
        <f t="shared" si="18"/>
        <v>0.96096485663613251</v>
      </c>
      <c r="Q52">
        <f t="shared" si="19"/>
        <v>0.80414019268721537</v>
      </c>
      <c r="T52" s="3">
        <f t="shared" si="13"/>
        <v>31.2470760589263</v>
      </c>
      <c r="U52" s="3">
        <f t="shared" si="13"/>
        <v>2.2622341692080412</v>
      </c>
      <c r="W52" s="2">
        <f t="shared" si="14"/>
        <v>13.273312893057556</v>
      </c>
      <c r="X52" s="2">
        <f t="shared" si="20"/>
        <v>-0.96096485663613251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-371.16669000000002</v>
      </c>
      <c r="I53" s="5">
        <f>H53*$E$8*$F$9</f>
        <v>-33.438534299703043</v>
      </c>
      <c r="K53" s="13"/>
      <c r="T53" s="3">
        <f t="shared" si="13"/>
        <v>-47.471510098138999</v>
      </c>
      <c r="U53" s="3">
        <f t="shared" si="13"/>
        <v>-68.962707134670822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D40</v>
      </c>
      <c r="P55" s="9" t="s">
        <v>121</v>
      </c>
      <c r="W55" s="7" t="s">
        <v>125</v>
      </c>
    </row>
    <row r="56" spans="1:24" x14ac:dyDescent="0.2">
      <c r="N56" s="9" t="s">
        <v>97</v>
      </c>
      <c r="O56" t="str">
        <f>"D"&amp;MID(P56,2,99)</f>
        <v>D50</v>
      </c>
      <c r="P56" s="9" t="s">
        <v>98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</v>
      </c>
      <c r="F57" s="2">
        <f>E57*$E$8*$F$9</f>
        <v>0.45045171348354346</v>
      </c>
      <c r="N57" t="s">
        <v>99</v>
      </c>
      <c r="O57" s="2">
        <f>SQRT((1/(C$37+C$47+2))*SUM(O38:O42,O48:O52))</f>
        <v>0.79416136668921355</v>
      </c>
    </row>
    <row r="58" spans="1:24" x14ac:dyDescent="0.2">
      <c r="B58" t="s">
        <v>39</v>
      </c>
      <c r="E58" s="3">
        <f t="shared" ref="E58:E60" si="22">E49-E39</f>
        <v>22.666680000000042</v>
      </c>
      <c r="F58" s="2">
        <f>E58*$E$8*$F$9</f>
        <v>2.0420489689966366</v>
      </c>
      <c r="N58" t="s">
        <v>100</v>
      </c>
      <c r="O58" s="2">
        <f>SUM(P38:P42,P48:P52)</f>
        <v>7.0570810487915203</v>
      </c>
    </row>
    <row r="59" spans="1:24" x14ac:dyDescent="0.2">
      <c r="B59" t="s">
        <v>40</v>
      </c>
      <c r="E59" s="3">
        <f t="shared" si="22"/>
        <v>27.666680000000042</v>
      </c>
      <c r="F59" s="2">
        <f>E59*$E$8*$F$9</f>
        <v>2.4925006824801805</v>
      </c>
      <c r="N59" t="s">
        <v>101</v>
      </c>
      <c r="O59" s="2">
        <f>AVERAGE(N48:N52,N38:N42)</f>
        <v>-0.15682466394891717</v>
      </c>
    </row>
    <row r="60" spans="1:24" x14ac:dyDescent="0.2">
      <c r="B60" t="s">
        <v>41</v>
      </c>
      <c r="E60" s="3">
        <f t="shared" si="22"/>
        <v>9.6666599999999789</v>
      </c>
      <c r="F60" s="2">
        <f>E60*$E$8*$F$9</f>
        <v>0.87087271213256412</v>
      </c>
      <c r="N60" t="s">
        <v>102</v>
      </c>
      <c r="O60" s="2">
        <f>(1/(C$37+C$47+2))*SUM(Q38:Q42,Q48:Q52)</f>
        <v>0.60545584270728547</v>
      </c>
    </row>
    <row r="61" spans="1:24" x14ac:dyDescent="0.2">
      <c r="B61" t="s">
        <v>42</v>
      </c>
      <c r="E61" s="16">
        <f>E52-D$32</f>
        <v>7</v>
      </c>
      <c r="F61" s="2">
        <f>E61*$E$8*$F$9</f>
        <v>0.63063239887696076</v>
      </c>
      <c r="N61" t="s">
        <v>103</v>
      </c>
      <c r="O61" s="2">
        <f>ABS((O57*O57)-(O59*O59))</f>
        <v>0.60609830111898866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1.2858462978795173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9.9399675105690477</v>
      </c>
    </row>
    <row r="64" spans="1:24" x14ac:dyDescent="0.2">
      <c r="N64" t="s">
        <v>106</v>
      </c>
      <c r="O64" s="18" cm="1">
        <f t="array" aca="1" ref="O64" ca="1">(INDIRECT(O56)-C$13)*E$8*F$9</f>
        <v>6.1561731173072838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58.826832433083709</v>
      </c>
      <c r="P65" s="18" cm="1">
        <f t="array" aca="1" ref="P65" ca="1">(360/(2*PI()))*ATAN(ABS(INDIRECT(P56))/(ABS(C$32-INDIRECT(O56))*E$8*F$9))</f>
        <v>6.9441377492339091</v>
      </c>
      <c r="Q65" s="2">
        <f ca="1">180-O65-P65</f>
        <v>114.22902981768239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5.7467470805925647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-6.3333400000000211</v>
      </c>
      <c r="F67" s="2">
        <f t="shared" ref="F67:F72" si="23">E67*$E$8*$F$9</f>
        <v>-0.57057277101477488</v>
      </c>
      <c r="N67" t="s">
        <v>110</v>
      </c>
      <c r="O67" s="18" cm="1">
        <f t="array" aca="1" ref="O67" ca="1">(360/(2*PI()))*ATAN((ABS(INDIRECT(P55))+ABS(INDIRECT(P56))/(ABS(O63-O64))))</f>
        <v>58.826832433083709</v>
      </c>
      <c r="P67" s="18" cm="1">
        <f t="array" aca="1" ref="P67" ca="1">(360/(2*PI()))*ATAN(ABS(INDIRECT(P56))/(ABS(0-INDIRECT(O56))*E$8*F$9))</f>
        <v>2.482463648920973</v>
      </c>
      <c r="Q67" s="2">
        <f ca="1">180-O67-P67</f>
        <v>118.69070391799532</v>
      </c>
    </row>
    <row r="68" spans="1:17" x14ac:dyDescent="0.2">
      <c r="B68" t="s">
        <v>39</v>
      </c>
      <c r="C68" t="s">
        <v>43</v>
      </c>
      <c r="E68" s="3">
        <f>E38-E49</f>
        <v>-8.3333400000000211</v>
      </c>
      <c r="F68" s="2">
        <f t="shared" si="23"/>
        <v>-0.75075345640819235</v>
      </c>
      <c r="N68" t="s">
        <v>111</v>
      </c>
      <c r="O68" s="18" cm="1">
        <f t="array" aca="1" ref="O68" ca="1">SQRT((INDIRECT(P55)*INDIRECT(P55))+((INDIRECT(O55)-C$13)*(INDIRECT(O55)-C$13)*E$8*F$9*E$8*F$9)           )</f>
        <v>10.031406423168717</v>
      </c>
    </row>
    <row r="69" spans="1:17" x14ac:dyDescent="0.2">
      <c r="B69" t="s">
        <v>40</v>
      </c>
      <c r="E69" s="3">
        <f t="shared" ref="E69:E72" si="24">E39-E50</f>
        <v>-25.666680000000042</v>
      </c>
      <c r="F69" s="2">
        <f t="shared" si="23"/>
        <v>-2.3123199970867625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4"/>
        <v>-21.333340000000021</v>
      </c>
      <c r="F70" s="2">
        <f t="shared" si="23"/>
        <v>-1.9219279114654053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4"/>
        <v>-14</v>
      </c>
      <c r="F71" s="2">
        <f t="shared" si="23"/>
        <v>-1.2612647977539215</v>
      </c>
    </row>
    <row r="72" spans="1:17" x14ac:dyDescent="0.2">
      <c r="B72" s="13" t="s">
        <v>65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223.5</v>
      </c>
      <c r="D76" s="8">
        <v>324.5</v>
      </c>
      <c r="E76" s="3">
        <f>(D77-D76  )</f>
        <v>7.3333400000000211</v>
      </c>
      <c r="F76" s="3">
        <f>ATAN(E76/E77)</f>
        <v>0.46823509891322984</v>
      </c>
      <c r="G76" s="2">
        <f>((PI()/2)-F76-F77)*(360/(2*PI()))</f>
        <v>42.616056545044124</v>
      </c>
    </row>
    <row r="77" spans="1:17" x14ac:dyDescent="0.2">
      <c r="A77" t="s">
        <v>62</v>
      </c>
      <c r="B77" s="8">
        <v>2</v>
      </c>
      <c r="C77" s="8">
        <v>238.16667000000001</v>
      </c>
      <c r="D77" s="8">
        <v>331.83334000000002</v>
      </c>
      <c r="E77" s="3">
        <f>AVERAGE(C77,C78)-C76</f>
        <v>14.5</v>
      </c>
      <c r="F77" s="3">
        <f>ATAN(E77/E78)</f>
        <v>0.35877072695456774</v>
      </c>
    </row>
    <row r="78" spans="1:17" x14ac:dyDescent="0.2">
      <c r="A78" t="s">
        <v>63</v>
      </c>
      <c r="B78" s="8">
        <v>3</v>
      </c>
      <c r="C78" s="8">
        <v>237.83332999999999</v>
      </c>
      <c r="D78" s="8">
        <v>363.16665999999998</v>
      </c>
      <c r="E78" s="3">
        <f>D78-D76</f>
        <v>38.666659999999979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2A43C-DC16-5C4E-A28B-18946096CF7D}">
  <sheetPr codeName="Sheet15"/>
  <dimension ref="A1:X79"/>
  <sheetViews>
    <sheetView topLeftCell="E10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269</v>
      </c>
      <c r="D3" s="8">
        <v>716</v>
      </c>
    </row>
    <row r="4" spans="1:11" x14ac:dyDescent="0.2">
      <c r="B4" s="8">
        <v>2</v>
      </c>
      <c r="C4" s="8">
        <v>736.5</v>
      </c>
      <c r="D4" s="8">
        <v>766.83330999999998</v>
      </c>
    </row>
    <row r="5" spans="1:11" x14ac:dyDescent="0.2">
      <c r="A5" t="s">
        <v>47</v>
      </c>
      <c r="B5" s="8">
        <v>3</v>
      </c>
      <c r="C5" s="8">
        <v>435.16669000000002</v>
      </c>
      <c r="D5" s="8">
        <v>960.16669000000002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480.5</v>
      </c>
      <c r="D6" s="8">
        <v>1060.1666299999999</v>
      </c>
      <c r="E6" s="3">
        <f>SQRT(((C6-C5)^2)+((D6-D5)^2))</f>
        <v>109.79570572458508</v>
      </c>
      <c r="F6" s="2">
        <f>E6*E8</f>
        <v>23.348093911398678</v>
      </c>
      <c r="J6" s="3">
        <f>SQRT(((C5-C7)^2)+((D5-D7)^2))</f>
        <v>122.04546823032669</v>
      </c>
    </row>
    <row r="7" spans="1:11" x14ac:dyDescent="0.2">
      <c r="A7" t="s">
        <v>5</v>
      </c>
      <c r="B7" s="8">
        <v>5</v>
      </c>
      <c r="C7" s="8">
        <v>438.5</v>
      </c>
      <c r="D7" s="8">
        <v>1082.1666299999999</v>
      </c>
      <c r="E7" s="3">
        <f>SQRT(((D6-D7)^2)+((C6-C7)^2))</f>
        <v>47.413078364518789</v>
      </c>
      <c r="G7" s="2">
        <f>E7*E8</f>
        <v>10.082407130385725</v>
      </c>
      <c r="H7" s="2">
        <f>G7/F6</f>
        <v>0.43182998871969736</v>
      </c>
      <c r="K7" s="2">
        <f>180-((360/(2*PI())*ACOS(((E7^2)+(E6^2)-(J6^2))/(2*E6*E7))))</f>
        <v>86.740397575821078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0.21265033780069462</v>
      </c>
      <c r="I8" s="2">
        <f>MAX(G7,H33)</f>
        <v>11.354418098991637</v>
      </c>
    </row>
    <row r="9" spans="1:11" x14ac:dyDescent="0.2">
      <c r="A9" t="s">
        <v>59</v>
      </c>
      <c r="F9" s="3">
        <f>F6/G30</f>
        <v>0.42944864782173242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236.83332999999999</v>
      </c>
      <c r="D13" s="8">
        <v>205.5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251.83332999999999</v>
      </c>
      <c r="D14" s="8">
        <v>212.83332999999999</v>
      </c>
      <c r="G14" s="3">
        <f>(C14-C$13)*$E$8</f>
        <v>3.1897550670104193</v>
      </c>
      <c r="H14" s="3">
        <f>-(D14-D$13)*$E$8</f>
        <v>-1.5594351017039656</v>
      </c>
      <c r="J14" s="2">
        <f t="shared" ref="J14:K30" si="0">G14*$F$9</f>
        <v>1.369836000410144</v>
      </c>
      <c r="K14" s="2">
        <f t="shared" si="0"/>
        <v>-0.6696972957925138</v>
      </c>
    </row>
    <row r="15" spans="1:11" x14ac:dyDescent="0.2">
      <c r="B15" s="8">
        <v>3</v>
      </c>
      <c r="C15" s="8">
        <v>266.83334000000002</v>
      </c>
      <c r="D15" s="8">
        <v>200.16667000000001</v>
      </c>
      <c r="G15" s="3">
        <f t="shared" ref="G15:G30" si="1">(C15-C$13)*$E$8</f>
        <v>6.3795122605242236</v>
      </c>
      <c r="H15" s="3">
        <f t="shared" ref="H15:H30" si="2">-(D15-D$13)*$E$8</f>
        <v>1.1341344261025763</v>
      </c>
      <c r="J15" s="2">
        <f t="shared" si="0"/>
        <v>2.7396729140442915</v>
      </c>
      <c r="K15" s="2">
        <f t="shared" si="0"/>
        <v>0.48705249573782788</v>
      </c>
    </row>
    <row r="16" spans="1:11" x14ac:dyDescent="0.2">
      <c r="B16" s="8">
        <v>4</v>
      </c>
      <c r="C16" s="8">
        <v>281.83334000000002</v>
      </c>
      <c r="D16" s="8">
        <v>194.16667000000001</v>
      </c>
      <c r="G16" s="3">
        <f t="shared" si="1"/>
        <v>9.5692673275346429</v>
      </c>
      <c r="H16" s="3">
        <f t="shared" si="2"/>
        <v>2.410036452906744</v>
      </c>
      <c r="J16" s="2">
        <f t="shared" si="0"/>
        <v>4.1095089144544357</v>
      </c>
      <c r="K16" s="2">
        <f t="shared" si="0"/>
        <v>1.0349868959018855</v>
      </c>
    </row>
    <row r="17" spans="1:11" x14ac:dyDescent="0.2">
      <c r="B17" s="8">
        <v>5</v>
      </c>
      <c r="C17" s="8">
        <v>296.5</v>
      </c>
      <c r="D17" s="8">
        <v>219.5</v>
      </c>
      <c r="G17" s="3">
        <f t="shared" si="1"/>
        <v>12.688137530942575</v>
      </c>
      <c r="H17" s="3">
        <f t="shared" si="2"/>
        <v>-2.9771047292097248</v>
      </c>
      <c r="J17" s="2">
        <f t="shared" si="0"/>
        <v>5.4489035060394633</v>
      </c>
      <c r="K17" s="2">
        <f t="shared" si="0"/>
        <v>-1.2785136003828013</v>
      </c>
    </row>
    <row r="18" spans="1:11" x14ac:dyDescent="0.2">
      <c r="B18" s="8">
        <v>6</v>
      </c>
      <c r="C18" s="8">
        <v>311.5</v>
      </c>
      <c r="D18" s="8">
        <v>208.5</v>
      </c>
      <c r="G18" s="3">
        <f t="shared" si="1"/>
        <v>15.877892597952993</v>
      </c>
      <c r="H18" s="3">
        <f t="shared" si="2"/>
        <v>-0.63795101340208382</v>
      </c>
      <c r="J18" s="2">
        <f t="shared" si="0"/>
        <v>6.8187395064496066</v>
      </c>
      <c r="K18" s="2">
        <f t="shared" si="0"/>
        <v>-0.27396720008202879</v>
      </c>
    </row>
    <row r="19" spans="1:11" x14ac:dyDescent="0.2">
      <c r="B19" s="8">
        <v>7</v>
      </c>
      <c r="C19" s="8">
        <v>326.83334000000002</v>
      </c>
      <c r="D19" s="8">
        <v>201.5</v>
      </c>
      <c r="G19" s="3">
        <f t="shared" si="1"/>
        <v>19.1385325285659</v>
      </c>
      <c r="H19" s="3">
        <f t="shared" si="2"/>
        <v>0.85060135120277847</v>
      </c>
      <c r="J19" s="2">
        <f t="shared" si="0"/>
        <v>8.2190169156848665</v>
      </c>
      <c r="K19" s="2">
        <f t="shared" si="0"/>
        <v>0.36528960010937173</v>
      </c>
    </row>
    <row r="20" spans="1:11" x14ac:dyDescent="0.2">
      <c r="B20" s="8">
        <v>8</v>
      </c>
      <c r="C20" s="8">
        <v>341.5</v>
      </c>
      <c r="D20" s="8">
        <v>198.5</v>
      </c>
      <c r="G20" s="3">
        <f t="shared" si="1"/>
        <v>22.25740273197383</v>
      </c>
      <c r="H20" s="3">
        <f t="shared" si="2"/>
        <v>1.4885523646048624</v>
      </c>
      <c r="J20" s="2">
        <f t="shared" si="0"/>
        <v>9.558411507269895</v>
      </c>
      <c r="K20" s="2">
        <f t="shared" si="0"/>
        <v>0.63925680019140063</v>
      </c>
    </row>
    <row r="21" spans="1:11" x14ac:dyDescent="0.2">
      <c r="B21" s="8">
        <v>9</v>
      </c>
      <c r="C21" s="8">
        <v>356.16665999999998</v>
      </c>
      <c r="D21" s="8">
        <v>223.83331000000001</v>
      </c>
      <c r="G21" s="3">
        <f t="shared" si="1"/>
        <v>25.376272935381763</v>
      </c>
      <c r="H21" s="3">
        <f t="shared" si="2"/>
        <v>-3.8985845645048549</v>
      </c>
      <c r="J21" s="2">
        <f t="shared" si="0"/>
        <v>10.897806098854923</v>
      </c>
      <c r="K21" s="2">
        <f t="shared" si="0"/>
        <v>-1.6742418696452874</v>
      </c>
    </row>
    <row r="22" spans="1:11" x14ac:dyDescent="0.2">
      <c r="B22" s="8">
        <v>10</v>
      </c>
      <c r="C22" s="8">
        <v>371.16669000000002</v>
      </c>
      <c r="D22" s="8">
        <v>226.16666000000001</v>
      </c>
      <c r="G22" s="3">
        <f t="shared" si="1"/>
        <v>28.566034381902323</v>
      </c>
      <c r="H22" s="3">
        <f t="shared" si="2"/>
        <v>-4.3947722302121051</v>
      </c>
      <c r="J22" s="2">
        <f t="shared" si="0"/>
        <v>12.26764483893707</v>
      </c>
      <c r="K22" s="2">
        <f t="shared" si="0"/>
        <v>-1.8873289917490879</v>
      </c>
    </row>
    <row r="23" spans="1:11" x14ac:dyDescent="0.2">
      <c r="B23" s="8">
        <v>11</v>
      </c>
      <c r="C23" s="8">
        <v>385.5</v>
      </c>
      <c r="D23" s="8">
        <v>226.83331000000001</v>
      </c>
      <c r="G23" s="3">
        <f t="shared" si="1"/>
        <v>31.614017595204395</v>
      </c>
      <c r="H23" s="3">
        <f t="shared" si="2"/>
        <v>-4.536535577906939</v>
      </c>
      <c r="J23" s="2">
        <f t="shared" si="0"/>
        <v>13.576597108472985</v>
      </c>
      <c r="K23" s="2">
        <f t="shared" si="0"/>
        <v>-1.9482090697273164</v>
      </c>
    </row>
    <row r="24" spans="1:11" x14ac:dyDescent="0.2">
      <c r="B24" s="8">
        <v>12</v>
      </c>
      <c r="C24" s="8">
        <v>401.83330999999998</v>
      </c>
      <c r="D24" s="8">
        <v>207.83332999999999</v>
      </c>
      <c r="G24" s="3">
        <f t="shared" si="1"/>
        <v>35.087301484107854</v>
      </c>
      <c r="H24" s="3">
        <f t="shared" si="2"/>
        <v>-0.49618341270049254</v>
      </c>
      <c r="J24" s="2">
        <f t="shared" si="0"/>
        <v>15.068194178063584</v>
      </c>
      <c r="K24" s="2">
        <f t="shared" si="0"/>
        <v>-0.21308529565579915</v>
      </c>
    </row>
    <row r="25" spans="1:11" x14ac:dyDescent="0.2">
      <c r="B25" s="8">
        <v>13</v>
      </c>
      <c r="C25" s="8">
        <v>416.83330999999998</v>
      </c>
      <c r="D25" s="8">
        <v>160.83332999999999</v>
      </c>
      <c r="G25" s="3">
        <f t="shared" si="1"/>
        <v>38.277056551118271</v>
      </c>
      <c r="H25" s="3">
        <f t="shared" si="2"/>
        <v>9.4983824639321544</v>
      </c>
      <c r="J25" s="2">
        <f t="shared" si="0"/>
        <v>16.438030178473728</v>
      </c>
      <c r="K25" s="2">
        <f t="shared" si="0"/>
        <v>4.0790675056293191</v>
      </c>
    </row>
    <row r="26" spans="1:11" x14ac:dyDescent="0.2">
      <c r="B26" s="8">
        <v>14</v>
      </c>
      <c r="C26" s="8">
        <v>431.5</v>
      </c>
      <c r="D26" s="8">
        <v>147.16667000000001</v>
      </c>
      <c r="G26" s="3">
        <f t="shared" si="1"/>
        <v>41.395933134036348</v>
      </c>
      <c r="H26" s="3">
        <f t="shared" si="2"/>
        <v>12.404602329539392</v>
      </c>
      <c r="J26" s="2">
        <f t="shared" si="0"/>
        <v>17.77742750973076</v>
      </c>
      <c r="K26" s="2">
        <f t="shared" si="0"/>
        <v>5.327139697187004</v>
      </c>
    </row>
    <row r="27" spans="1:11" x14ac:dyDescent="0.2">
      <c r="B27" s="8">
        <v>15</v>
      </c>
      <c r="C27" s="8">
        <v>445.83330999999998</v>
      </c>
      <c r="D27" s="8">
        <v>136.5</v>
      </c>
      <c r="G27" s="3">
        <f t="shared" si="1"/>
        <v>44.443916347338416</v>
      </c>
      <c r="H27" s="3">
        <f t="shared" si="2"/>
        <v>14.672873308247928</v>
      </c>
      <c r="J27" s="2">
        <f t="shared" si="0"/>
        <v>19.086379779266672</v>
      </c>
      <c r="K27" s="2">
        <f t="shared" si="0"/>
        <v>6.3012456018866621</v>
      </c>
    </row>
    <row r="28" spans="1:11" x14ac:dyDescent="0.2">
      <c r="B28" s="8">
        <v>16</v>
      </c>
      <c r="C28" s="8">
        <v>461.5</v>
      </c>
      <c r="D28" s="8">
        <v>126.83334000000001</v>
      </c>
      <c r="G28" s="3">
        <f t="shared" si="1"/>
        <v>47.775443268057188</v>
      </c>
      <c r="H28" s="3">
        <f t="shared" si="2"/>
        <v>16.728491822652391</v>
      </c>
      <c r="J28" s="2">
        <f t="shared" si="0"/>
        <v>20.517099510551049</v>
      </c>
      <c r="K28" s="2">
        <f t="shared" si="0"/>
        <v>7.184028193334977</v>
      </c>
    </row>
    <row r="29" spans="1:11" x14ac:dyDescent="0.2">
      <c r="B29" s="8">
        <v>17</v>
      </c>
      <c r="C29" s="8">
        <v>476.5</v>
      </c>
      <c r="D29" s="8">
        <v>107.16665999999999</v>
      </c>
      <c r="G29" s="3">
        <f t="shared" si="1"/>
        <v>50.965198335067605</v>
      </c>
      <c r="H29" s="3">
        <f t="shared" si="2"/>
        <v>20.910617968070557</v>
      </c>
      <c r="J29" s="2">
        <f t="shared" si="0"/>
        <v>21.886935510961191</v>
      </c>
      <c r="K29" s="2">
        <f t="shared" si="0"/>
        <v>8.9800366115047225</v>
      </c>
    </row>
    <row r="30" spans="1:11" x14ac:dyDescent="0.2">
      <c r="B30" s="8">
        <v>18</v>
      </c>
      <c r="C30" s="8">
        <v>492.5</v>
      </c>
      <c r="D30" s="8">
        <v>92.166659999999993</v>
      </c>
      <c r="G30" s="3">
        <f t="shared" si="1"/>
        <v>54.367603739878717</v>
      </c>
      <c r="H30" s="3">
        <f t="shared" si="2"/>
        <v>24.100373035080978</v>
      </c>
      <c r="J30" s="2">
        <f t="shared" si="0"/>
        <v>23.348093911398678</v>
      </c>
      <c r="K30" s="2">
        <f t="shared" si="0"/>
        <v>10.349872611914867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403.16665999999998</v>
      </c>
      <c r="D32" s="8">
        <v>205.16667000000001</v>
      </c>
      <c r="G32" s="2">
        <f>(C32-C$13)*$E$8*$F$9</f>
        <v>15.189958900140041</v>
      </c>
      <c r="I32" t="s">
        <v>16</v>
      </c>
    </row>
    <row r="33" spans="1:24" x14ac:dyDescent="0.2">
      <c r="A33" t="s">
        <v>17</v>
      </c>
      <c r="B33" s="8">
        <v>2</v>
      </c>
      <c r="C33" s="8">
        <v>404.16665999999998</v>
      </c>
      <c r="D33" s="8">
        <v>329.5</v>
      </c>
      <c r="E33" s="3">
        <f>D33-D32</f>
        <v>124.33332999999999</v>
      </c>
      <c r="H33" s="2">
        <f>E33*E8*$F$9</f>
        <v>11.354418098991637</v>
      </c>
      <c r="I33" s="9">
        <f>-(360/(2*PI()))*(ATAN((-E50+E33)/(-D50+D33))-(0))</f>
        <v>-64.665723492879749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283.16665999999998</v>
      </c>
      <c r="E38" s="8">
        <v>194.83332999999999</v>
      </c>
      <c r="F38" s="2">
        <f>(360/(2*PI()))*(ATAN((E49-E38)/(D49-D38))-(PI()/2))</f>
        <v>-3.1108651538621777</v>
      </c>
      <c r="G38" s="2">
        <f>-(360/(2*PI()))*(ATAN((-E48+E38)/(-D48+D38))-(0))</f>
        <v>31.23191225092468</v>
      </c>
      <c r="H38" s="4">
        <f>D38-C13</f>
        <v>46.333329999999989</v>
      </c>
      <c r="I38" s="5">
        <f>H38*$E$8*$F$9</f>
        <v>4.2312708968588879</v>
      </c>
      <c r="J38" s="11" t="s">
        <v>54</v>
      </c>
      <c r="N38" s="14">
        <f>IF(E38&gt;0,-(E38-D$13)*$E$8*$F$9,"")</f>
        <v>0.97410590469965908</v>
      </c>
      <c r="O38">
        <f>IF(N38="","",N38*N38)</f>
        <v>0.94888231357074126</v>
      </c>
      <c r="P38">
        <f>IF(N38="","",ABS(N38))</f>
        <v>0.97410590469965908</v>
      </c>
      <c r="Q38">
        <f>IF(N38="","",ABS(N38-O$59))</f>
        <v>1.5768335622353218</v>
      </c>
      <c r="T38" s="3">
        <f>(D38-C$13)*$E$8</f>
        <v>9.8527982759310557</v>
      </c>
      <c r="U38" s="3">
        <f>(E38-D$13)*$E$8</f>
        <v>-2.2682709787085376</v>
      </c>
      <c r="W38" s="2">
        <f>T38*$F$9</f>
        <v>4.2312708968588879</v>
      </c>
      <c r="X38" s="2">
        <f>-U38*$F$9</f>
        <v>0.97410590469965908</v>
      </c>
    </row>
    <row r="39" spans="1:24" x14ac:dyDescent="0.2">
      <c r="B39" t="s">
        <v>24</v>
      </c>
      <c r="C39" s="8">
        <v>2</v>
      </c>
      <c r="D39" s="8">
        <v>341.5</v>
      </c>
      <c r="E39" s="8">
        <v>198.5</v>
      </c>
      <c r="F39" s="2">
        <f t="shared" ref="F39:F42" si="3">(360/(2*PI()))*(ATAN((E50-E39)/(D50-D39))-(PI()/2))</f>
        <v>-51.592875877208904</v>
      </c>
      <c r="G39" s="2">
        <f t="shared" ref="G39:G42" si="4">-(360/(2*PI()))*(ATAN((-E49+E39)/(-D49+D39))-(0))</f>
        <v>25.476428907343784</v>
      </c>
      <c r="H39" s="3">
        <f>D39-D38</f>
        <v>58.333340000000021</v>
      </c>
      <c r="I39" s="5">
        <f>H39*$E$8*$F$9</f>
        <v>5.3271406104110071</v>
      </c>
      <c r="J39" s="11" t="s">
        <v>54</v>
      </c>
      <c r="N39" s="17">
        <f t="shared" ref="N39:N42" si="5">IF(E39&gt;0,-(E39-D$13)*$E$8*$F$9,"")</f>
        <v>0.63925680019140063</v>
      </c>
      <c r="O39">
        <f t="shared" ref="O39:O42" si="6">IF(N39="","",N39*N39)</f>
        <v>0.40864925659094831</v>
      </c>
      <c r="P39">
        <f t="shared" ref="P39:P42" si="7">IF(N39="","",ABS(N39))</f>
        <v>0.63925680019140063</v>
      </c>
      <c r="Q39">
        <f t="shared" ref="Q39:Q42" si="8">IF(N39="","",ABS(N39-O$59))</f>
        <v>1.2419844577270633</v>
      </c>
      <c r="T39" s="3">
        <f t="shared" ref="T39:U44" si="9">(D39-C$13)*$E$8</f>
        <v>22.25740273197383</v>
      </c>
      <c r="U39" s="3">
        <f t="shared" si="9"/>
        <v>-1.4885523646048624</v>
      </c>
      <c r="W39" s="2">
        <f t="shared" ref="W39:W44" si="10">T39*$F$9</f>
        <v>9.558411507269895</v>
      </c>
      <c r="X39" s="2">
        <f t="shared" ref="X39:X44" si="11">-U39*$F$9</f>
        <v>0.63925680019140063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-31.045310658194786</v>
      </c>
      <c r="H40" s="3">
        <f t="shared" ref="H40:H42" si="12">D40-D39</f>
        <v>-341.5</v>
      </c>
      <c r="I40" s="5">
        <f>H40*$E$8*$F$9</f>
        <v>-31.186599609337609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-50.362687626963378</v>
      </c>
      <c r="U40" s="3">
        <f t="shared" si="9"/>
        <v>-43.699644418042745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-50.362687626963378</v>
      </c>
      <c r="U41" s="3">
        <f t="shared" si="9"/>
        <v>-43.699644418042745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-50.362687626963378</v>
      </c>
      <c r="U42" s="3">
        <f t="shared" si="9"/>
        <v>-43.699644418042745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-50.362687626963378</v>
      </c>
      <c r="U43" s="3">
        <f t="shared" si="9"/>
        <v>-43.699644418042745</v>
      </c>
    </row>
    <row r="44" spans="1:24" x14ac:dyDescent="0.2">
      <c r="B44" s="14" t="s">
        <v>88</v>
      </c>
      <c r="D44" s="3">
        <f>C32</f>
        <v>403.16665999999998</v>
      </c>
      <c r="E44" s="3">
        <f>D32</f>
        <v>205.16667000000001</v>
      </c>
      <c r="G44" s="1" t="s">
        <v>28</v>
      </c>
      <c r="H44" s="12">
        <f>$C$32-D39</f>
        <v>61.666659999999979</v>
      </c>
      <c r="I44" s="15">
        <f>H44*$E$8*$F$9</f>
        <v>5.6315473928701456</v>
      </c>
      <c r="T44" s="3">
        <f t="shared" si="9"/>
        <v>35.370838812014412</v>
      </c>
      <c r="U44" s="3">
        <f t="shared" si="9"/>
        <v>-7.0882737099103296E-2</v>
      </c>
      <c r="W44" s="2">
        <f t="shared" si="10"/>
        <v>15.189958900140041</v>
      </c>
      <c r="X44" s="2">
        <f t="shared" si="11"/>
        <v>3.0440495601113258E-2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251.83332999999999</v>
      </c>
      <c r="E48" s="8">
        <v>213.83332999999999</v>
      </c>
      <c r="F48" s="2">
        <f>(360/(2*PI()))*(ATAN((E48-D$13)/(D48-C$13))-(PI()/2))</f>
        <v>-60.945405630395797</v>
      </c>
      <c r="G48" s="2">
        <f>IF((90-F48-G38&gt;180),90-F48-G38-180,90-F48-G38)</f>
        <v>119.7134933794711</v>
      </c>
      <c r="H48" s="3" t="s">
        <v>31</v>
      </c>
      <c r="I48" s="6" t="s">
        <v>31</v>
      </c>
      <c r="K48" s="2">
        <f>IF((90-G38-F38&gt;180),90-G38-F38-180,90-G38-F38)</f>
        <v>61.878952902937499</v>
      </c>
      <c r="N48" s="14">
        <f>IF(E48&gt;0,-(E48-D$13)*$E$8*$F$9,"")</f>
        <v>-0.76101969581985673</v>
      </c>
      <c r="O48">
        <f>IF(N48="","",N48*N48)</f>
        <v>0.57915097742574728</v>
      </c>
      <c r="P48">
        <f>IF(N48="","",ABS(N48))</f>
        <v>0.76101969581985673</v>
      </c>
      <c r="Q48">
        <f>IF(N48="","",ABS(N48-O$59))</f>
        <v>0.15829203828419403</v>
      </c>
      <c r="T48" s="3">
        <f t="shared" ref="T48:U53" si="13">(D48-C$13)*$E$8</f>
        <v>3.1897550670104193</v>
      </c>
      <c r="U48" s="3">
        <f t="shared" si="13"/>
        <v>1.7720854395046601</v>
      </c>
      <c r="W48" s="2">
        <f t="shared" ref="W48:W50" si="14">T48*$F$9</f>
        <v>1.369836000410144</v>
      </c>
      <c r="X48" s="2">
        <f>-U48*$F$9</f>
        <v>-0.76101969581985673</v>
      </c>
    </row>
    <row r="49" spans="1:24" x14ac:dyDescent="0.2">
      <c r="B49" t="s">
        <v>32</v>
      </c>
      <c r="C49" s="8">
        <v>2</v>
      </c>
      <c r="D49" s="8">
        <v>284.83334000000002</v>
      </c>
      <c r="E49" s="8">
        <v>225.5</v>
      </c>
      <c r="G49" s="14">
        <f>IF((90-F38-G39&gt;180),90-F38-G39-180,90-F38-G39)</f>
        <v>67.634436246518391</v>
      </c>
      <c r="H49" s="3">
        <f>D49-D48</f>
        <v>33.000010000000032</v>
      </c>
      <c r="I49" s="5">
        <f>H49*$E$8*$F$9</f>
        <v>3.01364011412632</v>
      </c>
      <c r="K49" s="2">
        <f t="shared" ref="K49:K52" si="15">IF((90-G39-F39&gt;180),90-G39-F39-180,90-G39-F39)</f>
        <v>116.11644696986511</v>
      </c>
      <c r="N49" s="14">
        <f t="shared" ref="N49:N52" si="16">IF(E49&gt;0,-(E49-D$13)*$E$8*$F$9,"")</f>
        <v>-1.8264480005468589</v>
      </c>
      <c r="O49">
        <f t="shared" ref="O49:O52" si="17">IF(N49="","",N49*N49)</f>
        <v>3.3359122987016185</v>
      </c>
      <c r="P49">
        <f t="shared" ref="P49:P52" si="18">IF(N49="","",ABS(N49))</f>
        <v>1.8264480005468589</v>
      </c>
      <c r="Q49">
        <f t="shared" ref="Q49:Q52" si="19">IF(N49="","",ABS(N49-O$59))</f>
        <v>1.223720343011196</v>
      </c>
      <c r="T49" s="3">
        <f t="shared" si="13"/>
        <v>10.207218340936727</v>
      </c>
      <c r="U49" s="3">
        <f t="shared" si="13"/>
        <v>4.2530067560138924</v>
      </c>
      <c r="W49" s="2">
        <f t="shared" si="14"/>
        <v>4.3834761145364647</v>
      </c>
      <c r="X49" s="2">
        <f t="shared" ref="X49:X50" si="20">-U49*$F$9</f>
        <v>-1.8264480005468589</v>
      </c>
    </row>
    <row r="50" spans="1:24" x14ac:dyDescent="0.2">
      <c r="B50" t="s">
        <v>33</v>
      </c>
      <c r="C50" s="8">
        <v>3</v>
      </c>
      <c r="D50" s="8">
        <v>378.5</v>
      </c>
      <c r="E50" s="8">
        <v>227.83332999999999</v>
      </c>
      <c r="G50" s="9">
        <f>IF((90-F39-$I$33&gt;180),90-F39-$I$33-180,90-F39-$I$33)</f>
        <v>26.25859937008866</v>
      </c>
      <c r="H50" s="3">
        <f t="shared" ref="H50:H53" si="21">D50-D49</f>
        <v>93.666659999999979</v>
      </c>
      <c r="I50" s="5">
        <f>H50*$E$8*$F$9</f>
        <v>8.5538641937451203</v>
      </c>
      <c r="K50" s="2" t="e">
        <f t="shared" si="15"/>
        <v>#DIV/0!</v>
      </c>
      <c r="N50" s="17">
        <f t="shared" si="16"/>
        <v>-2.039533296202658</v>
      </c>
      <c r="O50">
        <f t="shared" si="17"/>
        <v>4.1596960663192792</v>
      </c>
      <c r="P50">
        <f t="shared" si="18"/>
        <v>2.039533296202658</v>
      </c>
      <c r="Q50">
        <f t="shared" si="19"/>
        <v>1.4368056386669954</v>
      </c>
      <c r="T50" s="3">
        <f t="shared" si="13"/>
        <v>30.125465230599531</v>
      </c>
      <c r="U50" s="3">
        <f t="shared" si="13"/>
        <v>4.7491901687143852</v>
      </c>
      <c r="W50" s="2">
        <f t="shared" si="14"/>
        <v>12.937340308281582</v>
      </c>
      <c r="X50" s="2">
        <f t="shared" si="20"/>
        <v>-2.039533296202658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-378.5</v>
      </c>
      <c r="I51" s="5">
        <f>H51*$E$8*$F$9</f>
        <v>-34.565528410349302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-50.362687626963378</v>
      </c>
      <c r="U51" s="3">
        <f t="shared" si="13"/>
        <v>-43.699644418042745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-50.362687626963378</v>
      </c>
      <c r="U52" s="3">
        <f t="shared" si="13"/>
        <v>-43.699644418042745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-50.362687626963378</v>
      </c>
      <c r="U53" s="3">
        <f t="shared" si="13"/>
        <v>-43.699644418042745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D50</v>
      </c>
      <c r="P56" s="9" t="s">
        <v>98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1.7351256005195157</v>
      </c>
      <c r="N57" t="s">
        <v>99</v>
      </c>
      <c r="O57" s="2">
        <f>SQRT((1/(C$37+C$47+2))*SUM(O38:O42,O48:O52))</f>
        <v>1.160805810793786</v>
      </c>
    </row>
    <row r="58" spans="1:24" x14ac:dyDescent="0.2">
      <c r="B58" t="s">
        <v>39</v>
      </c>
      <c r="E58" s="3">
        <f t="shared" ref="E58:E61" si="23">E49-E39</f>
        <v>27</v>
      </c>
      <c r="F58" s="2">
        <f>E58*$E$8*$F$9</f>
        <v>2.4657048007382594</v>
      </c>
      <c r="N58" t="s">
        <v>100</v>
      </c>
      <c r="O58" s="2">
        <f>SUM(P38:P42,P48:P52)</f>
        <v>6.2403636974604328</v>
      </c>
    </row>
    <row r="59" spans="1:24" x14ac:dyDescent="0.2">
      <c r="B59" t="s">
        <v>40</v>
      </c>
      <c r="E59" s="16">
        <f>E50-D$32</f>
        <v>22.666659999999979</v>
      </c>
      <c r="F59" s="2">
        <f>E59*$E$8*$F$9</f>
        <v>2.0699737918037711</v>
      </c>
      <c r="N59" t="s">
        <v>101</v>
      </c>
      <c r="O59" s="2">
        <f>AVERAGE(N48:N52,N38:N42)</f>
        <v>-0.60272765753566271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102</v>
      </c>
      <c r="O60" s="2">
        <f>(1/(C$37+C$47+2))*SUM(Q38:Q42,Q48:Q52)</f>
        <v>0.80537657713211008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0.98418950121419169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1.231800480436541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4.2312708968588879</v>
      </c>
    </row>
    <row r="64" spans="1:24" x14ac:dyDescent="0.2">
      <c r="N64" t="s">
        <v>106</v>
      </c>
      <c r="O64" s="18" cm="1">
        <f t="array" aca="1" ref="O64" ca="1">(INDIRECT(O56)-C$13)*E$8*F$9</f>
        <v>12.937340308281582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50.390202697377639</v>
      </c>
      <c r="P65" s="18" cm="1">
        <f t="array" aca="1" ref="P65" ca="1">(360/(2*PI()))*ATAN(ABS(INDIRECT(P56))/(ABS(C$32-INDIRECT(O56))*E$8*F$9))</f>
        <v>42.157865566166244</v>
      </c>
      <c r="Q65" s="2">
        <f ca="1">180-O65-P65</f>
        <v>87.451931736456118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11.001896430471838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-8.3333299999999895</v>
      </c>
      <c r="F67" s="2">
        <f t="shared" ref="F67:F72" si="24">E67*$E$8*$F$9</f>
        <v>-0.76101969581985673</v>
      </c>
      <c r="N67" t="s">
        <v>110</v>
      </c>
      <c r="O67" s="18" cm="1">
        <f t="array" aca="1" ref="O67" ca="1">(360/(2*PI()))*ATAN((ABS(INDIRECT(P55))+ABS(INDIRECT(P56))/(ABS(O63-O64))))</f>
        <v>50.390202697377639</v>
      </c>
      <c r="P67" s="18" cm="1">
        <f t="array" aca="1" ref="P67" ca="1">(360/(2*PI()))*ATAN(ABS(INDIRECT(P56))/(ABS(0-INDIRECT(O56))*E$8*F$9))</f>
        <v>3.3768127702899617</v>
      </c>
      <c r="Q67" s="2">
        <f ca="1">180-O67-P67</f>
        <v>126.2329845323324</v>
      </c>
    </row>
    <row r="68" spans="1:17" x14ac:dyDescent="0.2">
      <c r="B68" t="s">
        <v>39</v>
      </c>
      <c r="C68" t="s">
        <v>43</v>
      </c>
      <c r="E68" s="3">
        <f>E38-E49</f>
        <v>-30.666670000000011</v>
      </c>
      <c r="F68" s="2">
        <f t="shared" si="24"/>
        <v>-2.800553905246518</v>
      </c>
      <c r="N68" t="s">
        <v>111</v>
      </c>
      <c r="O68" s="18" cm="1">
        <f t="array" aca="1" ref="O68" ca="1">SQRT((INDIRECT(P55)*INDIRECT(P55))+((INDIRECT(O55)-C$13)*(INDIRECT(O55)-C$13)*E$8*F$9*E$8*F$9)           )</f>
        <v>4.3419506809930217</v>
      </c>
    </row>
    <row r="69" spans="1:17" x14ac:dyDescent="0.2">
      <c r="B69" t="s">
        <v>40</v>
      </c>
      <c r="E69" s="3">
        <f t="shared" ref="E69:E72" si="25">E39-E50</f>
        <v>-29.333329999999989</v>
      </c>
      <c r="F69" s="2">
        <f t="shared" si="24"/>
        <v>-2.6787900963940583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236.83332999999999</v>
      </c>
      <c r="D76" s="8">
        <v>204.83332999999999</v>
      </c>
      <c r="E76" s="3">
        <f>(D77-D76  )</f>
        <v>9</v>
      </c>
      <c r="F76" s="3">
        <f>ATAN(E76/E77)</f>
        <v>0.55549358075914379</v>
      </c>
      <c r="G76" s="2">
        <f>((PI()/2)-F76-F77)*(360/(2*PI()))</f>
        <v>44.213375615218432</v>
      </c>
    </row>
    <row r="77" spans="1:17" x14ac:dyDescent="0.2">
      <c r="A77" t="s">
        <v>62</v>
      </c>
      <c r="B77" s="8">
        <v>2</v>
      </c>
      <c r="C77" s="8">
        <v>251.5</v>
      </c>
      <c r="D77" s="8">
        <v>213.83332999999999</v>
      </c>
      <c r="E77" s="3">
        <f>AVERAGE(C77,C78)-C76</f>
        <v>14.500005000000016</v>
      </c>
      <c r="F77" s="3">
        <f>ATAN(E77/E78)</f>
        <v>0.24363376812921775</v>
      </c>
    </row>
    <row r="78" spans="1:17" x14ac:dyDescent="0.2">
      <c r="A78" t="s">
        <v>63</v>
      </c>
      <c r="B78" s="8">
        <v>3</v>
      </c>
      <c r="C78" s="8">
        <v>251.16667000000001</v>
      </c>
      <c r="D78" s="8">
        <v>263.16665999999998</v>
      </c>
      <c r="E78" s="3">
        <f>D78-D76</f>
        <v>58.333329999999989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940EA-3FBC-BD44-A981-C230160CA707}">
  <sheetPr codeName="Sheet16"/>
  <dimension ref="A1:X79"/>
  <sheetViews>
    <sheetView topLeftCell="E10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226</v>
      </c>
      <c r="D3" s="8">
        <v>1079</v>
      </c>
    </row>
    <row r="4" spans="1:11" x14ac:dyDescent="0.2">
      <c r="B4" s="8">
        <v>2</v>
      </c>
      <c r="C4" s="8">
        <v>695.5</v>
      </c>
      <c r="D4" s="8">
        <v>1124.8333700000001</v>
      </c>
    </row>
    <row r="5" spans="1:11" x14ac:dyDescent="0.2">
      <c r="A5" t="s">
        <v>47</v>
      </c>
      <c r="B5" s="8">
        <v>3</v>
      </c>
      <c r="C5" s="8">
        <v>390.16669000000002</v>
      </c>
      <c r="D5" s="8">
        <v>959.5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482.83334000000002</v>
      </c>
      <c r="D6" s="8">
        <v>880.16669000000002</v>
      </c>
      <c r="E6" s="3">
        <f>SQRT(((C6-C5)^2)+((D6-D5)^2))</f>
        <v>121.98722104293793</v>
      </c>
      <c r="F6" s="2">
        <f>E6*E8</f>
        <v>25.859440790094535</v>
      </c>
      <c r="J6" s="3">
        <f>SQRT(((C5-C7)^2)+((D5-D7)^2))</f>
        <v>132.06225131438731</v>
      </c>
    </row>
    <row r="7" spans="1:11" x14ac:dyDescent="0.2">
      <c r="A7" t="s">
        <v>5</v>
      </c>
      <c r="B7" s="8">
        <v>5</v>
      </c>
      <c r="C7" s="8">
        <v>456.83330999999998</v>
      </c>
      <c r="D7" s="8">
        <v>845.5</v>
      </c>
      <c r="E7" s="3">
        <f>SQRT(((D6-D7)^2)+((C6-C7)^2))</f>
        <v>43.333370000001189</v>
      </c>
      <c r="G7" s="2">
        <f>E7*E8</f>
        <v>9.1860172415589414</v>
      </c>
      <c r="H7" s="2">
        <f>G7/F6</f>
        <v>0.35522876600941994</v>
      </c>
      <c r="K7" s="2">
        <f>180-((360/(2*PI())*ACOS(((E7^2)+(E6^2)-(J6^2))/(2*E6*E7))))</f>
        <v>86.302582570872417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0.21198483389495645</v>
      </c>
      <c r="I8" s="2">
        <f>MAX(G7,H33)</f>
        <v>9.7480613220767172</v>
      </c>
    </row>
    <row r="9" spans="1:11" x14ac:dyDescent="0.2">
      <c r="A9" t="s">
        <v>59</v>
      </c>
      <c r="F9" s="3">
        <f>F6/G30</f>
        <v>0.4790074062025389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178.5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245.83332999999999</v>
      </c>
      <c r="D14" s="8">
        <v>191.83332999999999</v>
      </c>
      <c r="G14" s="3">
        <f>(C14-C$13)*$E$8</f>
        <v>2.9677876745293905</v>
      </c>
      <c r="H14" s="3">
        <f>-(D14-D$13)*$E$8</f>
        <v>-2.8264637453166377</v>
      </c>
      <c r="J14" s="2">
        <f t="shared" ref="J14:K30" si="0">G14*$F$9</f>
        <v>1.4215922761361881</v>
      </c>
      <c r="K14" s="2">
        <f t="shared" si="0"/>
        <v>-1.3538970673696362</v>
      </c>
    </row>
    <row r="15" spans="1:11" x14ac:dyDescent="0.2">
      <c r="B15" s="8">
        <v>3</v>
      </c>
      <c r="C15" s="8">
        <v>261.5</v>
      </c>
      <c r="D15" s="8">
        <v>184.16667000000001</v>
      </c>
      <c r="G15" s="3">
        <f t="shared" ref="G15:G30" si="1">(C15-C$13)*$E$8</f>
        <v>6.2888841121664898</v>
      </c>
      <c r="H15" s="3">
        <f t="shared" ref="H15:H30" si="2">-(D15-D$13)*$E$8</f>
        <v>-1.2012480986875351</v>
      </c>
      <c r="J15" s="2">
        <f t="shared" si="0"/>
        <v>3.0124220664772268</v>
      </c>
      <c r="K15" s="2">
        <f t="shared" si="0"/>
        <v>-0.5754067359580477</v>
      </c>
    </row>
    <row r="16" spans="1:11" x14ac:dyDescent="0.2">
      <c r="B16" s="8">
        <v>4</v>
      </c>
      <c r="C16" s="8">
        <v>276.16665999999998</v>
      </c>
      <c r="D16" s="8">
        <v>176.83332999999999</v>
      </c>
      <c r="G16" s="3">
        <f t="shared" si="1"/>
        <v>9.3979935960602869</v>
      </c>
      <c r="H16" s="3">
        <f t="shared" si="2"/>
        <v>0.35330876310770931</v>
      </c>
      <c r="J16" s="2">
        <f t="shared" si="0"/>
        <v>4.5017085359569089</v>
      </c>
      <c r="K16" s="2">
        <f t="shared" si="0"/>
        <v>0.16923751420485111</v>
      </c>
    </row>
    <row r="17" spans="1:11" x14ac:dyDescent="0.2">
      <c r="B17" s="8">
        <v>5</v>
      </c>
      <c r="C17" s="8">
        <v>291.5</v>
      </c>
      <c r="D17" s="8">
        <v>194.83332999999999</v>
      </c>
      <c r="G17" s="3">
        <f t="shared" si="1"/>
        <v>12.648429129015184</v>
      </c>
      <c r="H17" s="3">
        <f t="shared" si="2"/>
        <v>-3.4624182470015068</v>
      </c>
      <c r="J17" s="2">
        <f t="shared" si="0"/>
        <v>6.0586912296262021</v>
      </c>
      <c r="K17" s="2">
        <f t="shared" si="0"/>
        <v>-1.6585239836845334</v>
      </c>
    </row>
    <row r="18" spans="1:11" x14ac:dyDescent="0.2">
      <c r="B18" s="8">
        <v>6</v>
      </c>
      <c r="C18" s="8">
        <v>306.16665999999998</v>
      </c>
      <c r="D18" s="8">
        <v>185.5</v>
      </c>
      <c r="G18" s="3">
        <f t="shared" si="1"/>
        <v>15.757538612908981</v>
      </c>
      <c r="H18" s="3">
        <f t="shared" si="2"/>
        <v>-1.4838938372646953</v>
      </c>
      <c r="J18" s="2">
        <f t="shared" si="0"/>
        <v>7.5479776991058838</v>
      </c>
      <c r="K18" s="2">
        <f t="shared" si="0"/>
        <v>-0.71079613806809405</v>
      </c>
    </row>
    <row r="19" spans="1:11" x14ac:dyDescent="0.2">
      <c r="B19" s="8">
        <v>7</v>
      </c>
      <c r="C19" s="8">
        <v>320.83334000000002</v>
      </c>
      <c r="D19" s="8">
        <v>182.83332999999999</v>
      </c>
      <c r="G19" s="3">
        <f t="shared" si="1"/>
        <v>18.86665233649947</v>
      </c>
      <c r="H19" s="3">
        <f t="shared" si="2"/>
        <v>-0.91860024026202947</v>
      </c>
      <c r="J19" s="2">
        <f t="shared" si="0"/>
        <v>9.0372661994316807</v>
      </c>
      <c r="K19" s="2">
        <f t="shared" si="0"/>
        <v>-0.44001631842494376</v>
      </c>
    </row>
    <row r="20" spans="1:11" x14ac:dyDescent="0.2">
      <c r="B20" s="8">
        <v>8</v>
      </c>
      <c r="C20" s="8">
        <v>336.5</v>
      </c>
      <c r="D20" s="8">
        <v>196.83332999999999</v>
      </c>
      <c r="G20" s="3">
        <f t="shared" si="1"/>
        <v>22.187746654288222</v>
      </c>
      <c r="H20" s="3">
        <f t="shared" si="2"/>
        <v>-3.88638791479142</v>
      </c>
      <c r="J20" s="2">
        <f t="shared" si="0"/>
        <v>10.628094974349661</v>
      </c>
      <c r="K20" s="2">
        <f t="shared" si="0"/>
        <v>-1.8616085945611318</v>
      </c>
    </row>
    <row r="21" spans="1:11" x14ac:dyDescent="0.2">
      <c r="B21" s="8">
        <v>9</v>
      </c>
      <c r="C21" s="8">
        <v>350.83334000000002</v>
      </c>
      <c r="D21" s="8">
        <v>197.5</v>
      </c>
      <c r="G21" s="3">
        <f t="shared" si="1"/>
        <v>25.226197353348162</v>
      </c>
      <c r="H21" s="3">
        <f t="shared" si="2"/>
        <v>-4.0277118440041724</v>
      </c>
      <c r="J21" s="2">
        <f t="shared" si="0"/>
        <v>12.083535362580655</v>
      </c>
      <c r="K21" s="2">
        <f t="shared" si="0"/>
        <v>-1.9293038033276835</v>
      </c>
    </row>
    <row r="22" spans="1:11" x14ac:dyDescent="0.2">
      <c r="B22" s="8">
        <v>10</v>
      </c>
      <c r="C22" s="8">
        <v>364.83330999999998</v>
      </c>
      <c r="D22" s="8">
        <v>199.83332999999999</v>
      </c>
      <c r="G22" s="3">
        <f t="shared" si="1"/>
        <v>28.19397866833253</v>
      </c>
      <c r="H22" s="3">
        <f t="shared" si="2"/>
        <v>-4.5223424164762891</v>
      </c>
      <c r="J22" s="2">
        <f t="shared" si="0"/>
        <v>13.505124592447677</v>
      </c>
      <c r="K22" s="2">
        <f t="shared" si="0"/>
        <v>-2.1662355108760289</v>
      </c>
    </row>
    <row r="23" spans="1:11" x14ac:dyDescent="0.2">
      <c r="B23" s="8">
        <v>11</v>
      </c>
      <c r="C23" s="8">
        <v>382.83330999999998</v>
      </c>
      <c r="D23" s="8">
        <v>198.83332999999999</v>
      </c>
      <c r="G23" s="3">
        <f t="shared" si="1"/>
        <v>32.009705678441748</v>
      </c>
      <c r="H23" s="3">
        <f t="shared" si="2"/>
        <v>-4.3103575825813323</v>
      </c>
      <c r="J23" s="2">
        <f t="shared" si="0"/>
        <v>15.332886090337063</v>
      </c>
      <c r="K23" s="2">
        <f t="shared" si="0"/>
        <v>-2.0646932054377301</v>
      </c>
    </row>
    <row r="24" spans="1:11" x14ac:dyDescent="0.2">
      <c r="B24" s="8">
        <v>12</v>
      </c>
      <c r="C24" s="8">
        <v>397.5</v>
      </c>
      <c r="D24" s="8">
        <v>143.5</v>
      </c>
      <c r="G24" s="3">
        <f t="shared" si="1"/>
        <v>35.118821521880569</v>
      </c>
      <c r="H24" s="3">
        <f t="shared" si="2"/>
        <v>7.4194691863234761</v>
      </c>
      <c r="J24" s="2">
        <f t="shared" si="0"/>
        <v>16.82217560608591</v>
      </c>
      <c r="K24" s="2">
        <f t="shared" si="0"/>
        <v>3.5539806903404703</v>
      </c>
    </row>
    <row r="25" spans="1:11" x14ac:dyDescent="0.2">
      <c r="B25" s="8">
        <v>13</v>
      </c>
      <c r="C25" s="8">
        <v>411.5</v>
      </c>
      <c r="D25" s="8">
        <v>126.5</v>
      </c>
      <c r="G25" s="3">
        <f t="shared" si="1"/>
        <v>38.08660919640996</v>
      </c>
      <c r="H25" s="3">
        <f t="shared" si="2"/>
        <v>11.023211362537735</v>
      </c>
      <c r="J25" s="2">
        <f t="shared" si="0"/>
        <v>18.243767882222098</v>
      </c>
      <c r="K25" s="2">
        <f t="shared" si="0"/>
        <v>5.2801998827915551</v>
      </c>
    </row>
    <row r="26" spans="1:11" x14ac:dyDescent="0.2">
      <c r="B26" s="8">
        <v>14</v>
      </c>
      <c r="C26" s="8">
        <v>426.5</v>
      </c>
      <c r="D26" s="8">
        <v>122.83334000000001</v>
      </c>
      <c r="G26" s="3">
        <f t="shared" si="1"/>
        <v>41.266381704834302</v>
      </c>
      <c r="H26" s="3">
        <f t="shared" si="2"/>
        <v>11.800487673587016</v>
      </c>
      <c r="J26" s="2">
        <f t="shared" si="0"/>
        <v>19.766902463796583</v>
      </c>
      <c r="K26" s="2">
        <f t="shared" si="0"/>
        <v>5.6525209924499489</v>
      </c>
    </row>
    <row r="27" spans="1:11" x14ac:dyDescent="0.2">
      <c r="B27" s="8">
        <v>15</v>
      </c>
      <c r="C27" s="8">
        <v>441.16669000000002</v>
      </c>
      <c r="D27" s="8">
        <v>120.5</v>
      </c>
      <c r="G27" s="3">
        <f t="shared" si="1"/>
        <v>44.375497548273124</v>
      </c>
      <c r="H27" s="3">
        <f t="shared" si="2"/>
        <v>12.295120365907474</v>
      </c>
      <c r="J27" s="2">
        <f t="shared" si="0"/>
        <v>21.256191979545434</v>
      </c>
      <c r="K27" s="2">
        <f t="shared" si="0"/>
        <v>5.8894537154213502</v>
      </c>
    </row>
    <row r="28" spans="1:11" x14ac:dyDescent="0.2">
      <c r="B28" s="8">
        <v>16</v>
      </c>
      <c r="C28" s="8">
        <v>457.16669000000002</v>
      </c>
      <c r="D28" s="8">
        <v>112.5</v>
      </c>
      <c r="G28" s="3">
        <f t="shared" si="1"/>
        <v>47.767254890592433</v>
      </c>
      <c r="H28" s="3">
        <f t="shared" si="2"/>
        <v>13.990999037067127</v>
      </c>
      <c r="J28" s="2">
        <f t="shared" si="0"/>
        <v>22.880868866558224</v>
      </c>
      <c r="K28" s="2">
        <f t="shared" si="0"/>
        <v>6.701792158927744</v>
      </c>
    </row>
    <row r="29" spans="1:11" x14ac:dyDescent="0.2">
      <c r="B29" s="8">
        <v>17</v>
      </c>
      <c r="C29" s="8">
        <v>470.83330999999998</v>
      </c>
      <c r="D29" s="8">
        <v>94.833340000000007</v>
      </c>
      <c r="G29" s="3">
        <f t="shared" si="1"/>
        <v>50.664371061197912</v>
      </c>
      <c r="H29" s="3">
        <f t="shared" si="2"/>
        <v>17.736063022645794</v>
      </c>
      <c r="J29" s="2">
        <f t="shared" si="0"/>
        <v>24.268608968907383</v>
      </c>
      <c r="K29" s="2">
        <f t="shared" si="0"/>
        <v>8.4957055447223233</v>
      </c>
    </row>
    <row r="30" spans="1:11" x14ac:dyDescent="0.2">
      <c r="B30" s="8">
        <v>18</v>
      </c>
      <c r="C30" s="8">
        <v>486.5</v>
      </c>
      <c r="D30" s="8">
        <v>89.833340000000007</v>
      </c>
      <c r="G30" s="3">
        <f t="shared" si="1"/>
        <v>53.985471738531693</v>
      </c>
      <c r="H30" s="3">
        <f t="shared" si="2"/>
        <v>18.795987192120577</v>
      </c>
      <c r="J30" s="2">
        <f t="shared" si="0"/>
        <v>25.859440790094535</v>
      </c>
      <c r="K30" s="2">
        <f t="shared" si="0"/>
        <v>9.0034170719138196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390.16665999999998</v>
      </c>
      <c r="D32" s="8">
        <v>181.5</v>
      </c>
      <c r="G32" s="2">
        <f>(C32-C$13)*$E$8*$F$9</f>
        <v>16.077531355923011</v>
      </c>
      <c r="I32" t="s">
        <v>16</v>
      </c>
    </row>
    <row r="33" spans="1:24" x14ac:dyDescent="0.2">
      <c r="A33" t="s">
        <v>17</v>
      </c>
      <c r="B33" s="8">
        <v>2</v>
      </c>
      <c r="C33" s="8">
        <v>389.83334000000002</v>
      </c>
      <c r="D33" s="8">
        <v>277.5</v>
      </c>
      <c r="E33" s="3">
        <f>D33-D32</f>
        <v>96</v>
      </c>
      <c r="H33" s="2">
        <f>E33*E8*$F$9</f>
        <v>9.7480613220767172</v>
      </c>
      <c r="I33" s="9">
        <f>-(360/(2*PI()))*(ATAN((-E50+E33)/(-D50+D33))-(0))</f>
        <v>-49.040563862139486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277.83334000000002</v>
      </c>
      <c r="E38" s="8">
        <v>177.5</v>
      </c>
      <c r="F38" s="2">
        <f>(360/(2*PI()))*(ATAN((E49-E38)/(D49-D38))-(PI()/2))</f>
        <v>-11.30989687605163</v>
      </c>
      <c r="G38" s="2">
        <f>-(360/(2*PI()))*(ATAN((-E48+E38)/(-D48+D38))-(0))</f>
        <v>26.565042991968944</v>
      </c>
      <c r="H38" s="4">
        <f>D38-C13</f>
        <v>46.000010000000032</v>
      </c>
      <c r="I38" s="5">
        <f>H38*$E$8*$F$9</f>
        <v>4.6709470655848184</v>
      </c>
      <c r="J38" s="11" t="s">
        <v>54</v>
      </c>
      <c r="N38" s="14">
        <f>IF(E38&gt;0,-(E38-D$13)*$E$8*$F$9,"")</f>
        <v>0.10154230543829915</v>
      </c>
      <c r="O38">
        <f>IF(N38="","",N38*N38)</f>
        <v>1.0310839793724836E-2</v>
      </c>
      <c r="P38">
        <f>IF(N38="","",ABS(N38))</f>
        <v>0.10154230543829915</v>
      </c>
      <c r="Q38">
        <f>IF(N38="","",ABS(N38-O$59))</f>
        <v>1.25235516810056</v>
      </c>
      <c r="T38" s="3">
        <f>(D38-C$13)*$E$8</f>
        <v>9.7513044790163423</v>
      </c>
      <c r="U38" s="3">
        <f>(E38-D$13)*$E$8</f>
        <v>-0.21198483389495645</v>
      </c>
      <c r="W38" s="2">
        <f>T38*$F$9</f>
        <v>4.6709470655848184</v>
      </c>
      <c r="X38" s="2">
        <f>-U38*$F$9</f>
        <v>0.10154230543829915</v>
      </c>
    </row>
    <row r="39" spans="1:24" x14ac:dyDescent="0.2">
      <c r="B39" t="s">
        <v>24</v>
      </c>
      <c r="C39" s="8">
        <v>2</v>
      </c>
      <c r="D39" s="8">
        <v>333.5</v>
      </c>
      <c r="E39" s="8">
        <v>180.16667000000001</v>
      </c>
      <c r="F39" s="2">
        <f t="shared" ref="F39:F42" si="3">(360/(2*PI()))*(ATAN((E50-E39)/(D50-D39))-(PI()/2))</f>
        <v>-59.439168824709121</v>
      </c>
      <c r="G39" s="2">
        <f t="shared" ref="G39:G42" si="4">-(360/(2*PI()))*(ATAN((-E49+E39)/(-D49+D39))-(0))</f>
        <v>20.311016010866645</v>
      </c>
      <c r="H39" s="3">
        <f>D39-D38</f>
        <v>55.666659999999979</v>
      </c>
      <c r="I39" s="5">
        <f>H39*$E$8*$F$9</f>
        <v>5.6525209924499471</v>
      </c>
      <c r="J39" s="11" t="s">
        <v>54</v>
      </c>
      <c r="N39" s="17">
        <f t="shared" ref="N39:N42" si="5">IF(E39&gt;0,-(E39-D$13)*$E$8*$F$9,"")</f>
        <v>-0.16923751420485111</v>
      </c>
      <c r="O39">
        <f t="shared" ref="O39:O42" si="6">IF(N39="","",N39*N39)</f>
        <v>2.8641336214237183E-2</v>
      </c>
      <c r="P39">
        <f t="shared" ref="P39:P42" si="7">IF(N39="","",ABS(N39))</f>
        <v>0.16923751420485111</v>
      </c>
      <c r="Q39">
        <f t="shared" ref="Q39:Q42" si="8">IF(N39="","",ABS(N39-O$59))</f>
        <v>0.98157534845740979</v>
      </c>
      <c r="T39" s="3">
        <f t="shared" ref="T39:U44" si="9">(D39-C$13)*$E$8</f>
        <v>21.551792152603355</v>
      </c>
      <c r="U39" s="3">
        <f t="shared" si="9"/>
        <v>0.35330876310770931</v>
      </c>
      <c r="W39" s="2">
        <f t="shared" ref="W39:W44" si="10">T39*$F$9</f>
        <v>10.323468058034765</v>
      </c>
      <c r="X39" s="2">
        <f t="shared" ref="X39:X44" si="11">-U39*$F$9</f>
        <v>-0.16923751420485111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-28.590483558818853</v>
      </c>
      <c r="H40" s="3">
        <f t="shared" ref="H40:H42" si="12">D40-D39</f>
        <v>-333.5</v>
      </c>
      <c r="I40" s="5">
        <f>H40*$E$8*$F$9</f>
        <v>-33.86435886367277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-49.145149951364623</v>
      </c>
      <c r="U40" s="3">
        <f t="shared" si="9"/>
        <v>-37.839292850249727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-49.145149951364623</v>
      </c>
      <c r="U41" s="3">
        <f t="shared" si="9"/>
        <v>-37.839292850249727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-49.145149951364623</v>
      </c>
      <c r="U42" s="3">
        <f t="shared" si="9"/>
        <v>-37.839292850249727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-49.145149951364623</v>
      </c>
      <c r="U43" s="3">
        <f t="shared" si="9"/>
        <v>-37.839292850249727</v>
      </c>
    </row>
    <row r="44" spans="1:24" x14ac:dyDescent="0.2">
      <c r="B44" s="14" t="s">
        <v>88</v>
      </c>
      <c r="D44" s="3">
        <f>C32</f>
        <v>390.16665999999998</v>
      </c>
      <c r="E44" s="3">
        <f>D32</f>
        <v>181.5</v>
      </c>
      <c r="G44" s="1" t="s">
        <v>28</v>
      </c>
      <c r="H44" s="12">
        <f>$C$32-D39</f>
        <v>56.666659999999979</v>
      </c>
      <c r="I44" s="15">
        <f>H44*$E$8*$F$9</f>
        <v>5.754063297888246</v>
      </c>
      <c r="T44" s="3">
        <f t="shared" si="9"/>
        <v>33.564264660085321</v>
      </c>
      <c r="U44" s="3">
        <f t="shared" si="9"/>
        <v>0.63595450168486933</v>
      </c>
      <c r="W44" s="2">
        <f t="shared" si="10"/>
        <v>16.077531355923011</v>
      </c>
      <c r="X44" s="2">
        <f t="shared" si="11"/>
        <v>-0.30462691631489741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249.83332999999999</v>
      </c>
      <c r="E48" s="8">
        <v>191.5</v>
      </c>
      <c r="F48" s="2">
        <f>(360/(2*PI()))*(ATAN((E48-D$13)/(D48-C$13))-(PI()/2))</f>
        <v>-54.16234704572171</v>
      </c>
      <c r="G48" s="2">
        <f>IF((90-F48-G38&gt;180),90-F48-G38-180,90-F48-G38)</f>
        <v>117.59730405375277</v>
      </c>
      <c r="H48" s="3" t="s">
        <v>31</v>
      </c>
      <c r="I48" s="6" t="s">
        <v>31</v>
      </c>
      <c r="K48" s="2">
        <f>IF((90-G38-F38&gt;180),90-G38-F38-180,90-G38-F38)</f>
        <v>74.744853884082687</v>
      </c>
      <c r="N48" s="14">
        <f>IF(E48&gt;0,-(E48-D$13)*$E$8*$F$9,"")</f>
        <v>-1.3200499706978888</v>
      </c>
      <c r="O48">
        <f>IF(N48="","",N48*N48)</f>
        <v>1.7425319251394971</v>
      </c>
      <c r="P48">
        <f>IF(N48="","",ABS(N48))</f>
        <v>1.3200499706978888</v>
      </c>
      <c r="Q48">
        <f>IF(N48="","",ABS(N48-O$59))</f>
        <v>0.16923710803562786</v>
      </c>
      <c r="T48" s="3">
        <f t="shared" ref="T48:U53" si="13">(D48-C$13)*$E$8</f>
        <v>3.815727010109216</v>
      </c>
      <c r="U48" s="3">
        <f t="shared" si="13"/>
        <v>2.7558028406344337</v>
      </c>
      <c r="W48" s="2">
        <f t="shared" ref="W48:W50" si="14">T48*$F$9</f>
        <v>1.8277614978893846</v>
      </c>
      <c r="X48" s="2">
        <f>-U48*$F$9</f>
        <v>-1.3200499706978888</v>
      </c>
    </row>
    <row r="49" spans="1:24" x14ac:dyDescent="0.2">
      <c r="B49" t="s">
        <v>32</v>
      </c>
      <c r="C49" s="8">
        <v>2</v>
      </c>
      <c r="D49" s="8">
        <v>282.16665999999998</v>
      </c>
      <c r="E49" s="8">
        <v>199.16667000000001</v>
      </c>
      <c r="G49" s="14">
        <f>IF((90-F38-G39&gt;180),90-F38-G39-180,90-F38-G39)</f>
        <v>80.998880865184987</v>
      </c>
      <c r="H49" s="3">
        <f>D49-D48</f>
        <v>32.333329999999989</v>
      </c>
      <c r="I49" s="5">
        <f>H49*$E$8*$F$9</f>
        <v>3.2832008706973199</v>
      </c>
      <c r="K49" s="2">
        <f t="shared" ref="K49:K52" si="15">IF((90-G39-F39&gt;180),90-G39-F39-180,90-G39-F39)</f>
        <v>129.12815281384249</v>
      </c>
      <c r="N49" s="14">
        <f t="shared" ref="N49:N52" si="16">IF(E49&gt;0,-(E49-D$13)*$E$8*$F$9,"")</f>
        <v>-2.0985413175325349</v>
      </c>
      <c r="O49">
        <f t="shared" ref="O49:O52" si="17">IF(N49="","",N49*N49)</f>
        <v>4.4038756613911874</v>
      </c>
      <c r="P49">
        <f t="shared" ref="P49:P52" si="18">IF(N49="","",ABS(N49))</f>
        <v>2.0985413175325349</v>
      </c>
      <c r="Q49">
        <f t="shared" ref="Q49:Q52" si="19">IF(N49="","",ABS(N49-O$59))</f>
        <v>0.94772845487027402</v>
      </c>
      <c r="T49" s="3">
        <f t="shared" si="13"/>
        <v>10.669902599430026</v>
      </c>
      <c r="U49" s="3">
        <f t="shared" si="13"/>
        <v>4.381020607111882</v>
      </c>
      <c r="W49" s="2">
        <f t="shared" si="14"/>
        <v>5.1109623685867041</v>
      </c>
      <c r="X49" s="2">
        <f t="shared" ref="X49:X50" si="20">-U49*$F$9</f>
        <v>-2.0985413175325349</v>
      </c>
    </row>
    <row r="50" spans="1:24" x14ac:dyDescent="0.2">
      <c r="B50" t="s">
        <v>33</v>
      </c>
      <c r="C50" s="8">
        <v>3</v>
      </c>
      <c r="D50" s="8">
        <v>368.5</v>
      </c>
      <c r="E50" s="8">
        <v>200.83332999999999</v>
      </c>
      <c r="G50" s="9">
        <f>IF((90-F39-$I$33&gt;180),90-F39-$I$33-180,90-F39-$I$33)</f>
        <v>18.479732686848621</v>
      </c>
      <c r="H50" s="3">
        <f t="shared" ref="H50:H53" si="21">D50-D49</f>
        <v>86.333340000000021</v>
      </c>
      <c r="I50" s="5">
        <f>H50*$E$8*$F$9</f>
        <v>8.7664863797885317</v>
      </c>
      <c r="K50" s="2" t="e">
        <f t="shared" si="15"/>
        <v>#DIV/0!</v>
      </c>
      <c r="N50" s="17">
        <f t="shared" si="16"/>
        <v>-2.2677778163143283</v>
      </c>
      <c r="O50">
        <f t="shared" si="17"/>
        <v>5.1428162241673832</v>
      </c>
      <c r="P50">
        <f t="shared" si="18"/>
        <v>2.2677778163143283</v>
      </c>
      <c r="Q50">
        <f t="shared" si="19"/>
        <v>1.1169649536520674</v>
      </c>
      <c r="T50" s="3">
        <f t="shared" si="13"/>
        <v>28.97126133892683</v>
      </c>
      <c r="U50" s="3">
        <f t="shared" si="13"/>
        <v>4.7343272503712459</v>
      </c>
      <c r="W50" s="2">
        <f t="shared" si="14"/>
        <v>13.877448748375235</v>
      </c>
      <c r="X50" s="2">
        <f t="shared" si="20"/>
        <v>-2.2677778163143283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-368.5</v>
      </c>
      <c r="I51" s="5">
        <f>H51*$E$8*$F$9</f>
        <v>-37.418339554013237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-49.145149951364623</v>
      </c>
      <c r="U51" s="3">
        <f t="shared" si="13"/>
        <v>-37.839292850249727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-49.145149951364623</v>
      </c>
      <c r="U52" s="3">
        <f t="shared" si="13"/>
        <v>-37.839292850249727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-49.145149951364623</v>
      </c>
      <c r="U53" s="3">
        <f t="shared" si="13"/>
        <v>-37.839292850249727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D50</v>
      </c>
      <c r="P56" s="9" t="s">
        <v>98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1.4215922761361881</v>
      </c>
      <c r="N57" t="s">
        <v>99</v>
      </c>
      <c r="O57" s="2">
        <f>SQRT((1/(C$37+C$47+2))*SUM(O38:O42,O48:O52))</f>
        <v>1.2721284743467218</v>
      </c>
    </row>
    <row r="58" spans="1:24" x14ac:dyDescent="0.2">
      <c r="B58" t="s">
        <v>39</v>
      </c>
      <c r="E58" s="3">
        <f t="shared" ref="E58:E61" si="23">E49-E39</f>
        <v>19</v>
      </c>
      <c r="F58" s="2">
        <f>E58*$E$8*$F$9</f>
        <v>1.9293038033276835</v>
      </c>
      <c r="N58" t="s">
        <v>100</v>
      </c>
      <c r="O58" s="2">
        <f>SUM(P38:P42,P48:P52)</f>
        <v>5.9571489241879023</v>
      </c>
    </row>
    <row r="59" spans="1:24" x14ac:dyDescent="0.2">
      <c r="B59" t="s">
        <v>40</v>
      </c>
      <c r="E59" s="16">
        <f>E50-D$32</f>
        <v>19.333329999999989</v>
      </c>
      <c r="F59" s="2">
        <f>E59*$E$8*$F$9</f>
        <v>1.9631508999994309</v>
      </c>
      <c r="N59" t="s">
        <v>101</v>
      </c>
      <c r="O59" s="2">
        <f>AVERAGE(N48:N52,N38:N42)</f>
        <v>-1.1508128626622609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102</v>
      </c>
      <c r="O60" s="2">
        <f>(1/(C$37+C$47+2))*SUM(Q38:Q42,Q48:Q52)</f>
        <v>0.6382658618737056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0.29394061037481012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0.84943114242124174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4.6709470655848184</v>
      </c>
    </row>
    <row r="64" spans="1:24" x14ac:dyDescent="0.2">
      <c r="N64" t="s">
        <v>106</v>
      </c>
      <c r="O64" s="18" cm="1">
        <f t="array" aca="1" ref="O64" ca="1">(INDIRECT(O56)-C$13)*E$8*F$9</f>
        <v>13.877448748375235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19.18103864517742</v>
      </c>
      <c r="P65" s="18" cm="1">
        <f t="array" aca="1" ref="P65" ca="1">(360/(2*PI()))*ATAN(ABS(INDIRECT(P56))/(ABS(C$32-INDIRECT(O56))*E$8*F$9))</f>
        <v>45.868055986593937</v>
      </c>
      <c r="Q65" s="2">
        <f ca="1">180-O65-P65</f>
        <v>114.95090536822866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11.407036250156471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 t="shared" ref="F67:F72" si="24">E67*$E$8*$F$9</f>
        <v>-1.3200499706978888</v>
      </c>
      <c r="N67" t="s">
        <v>110</v>
      </c>
      <c r="O67" s="18" cm="1">
        <f t="array" aca="1" ref="O67" ca="1">(360/(2*PI()))*ATAN((ABS(INDIRECT(P55))+ABS(INDIRECT(P56))/(ABS(O63-O64))))</f>
        <v>19.18103864517742</v>
      </c>
      <c r="P67" s="18" cm="1">
        <f t="array" aca="1" ref="P67" ca="1">(360/(2*PI()))*ATAN(ABS(INDIRECT(P56))/(ABS(0-INDIRECT(O56))*E$8*F$9))</f>
        <v>3.4682287425345413</v>
      </c>
      <c r="Q67" s="2">
        <f ca="1">180-O67-P67</f>
        <v>157.35073261228806</v>
      </c>
    </row>
    <row r="68" spans="1:17" x14ac:dyDescent="0.2">
      <c r="B68" t="s">
        <v>39</v>
      </c>
      <c r="C68" t="s">
        <v>43</v>
      </c>
      <c r="E68" s="3">
        <f>E38-E49</f>
        <v>-21.666670000000011</v>
      </c>
      <c r="F68" s="2">
        <f t="shared" si="24"/>
        <v>-2.2000836229708338</v>
      </c>
      <c r="N68" t="s">
        <v>111</v>
      </c>
      <c r="O68" s="18" cm="1">
        <f t="array" aca="1" ref="O68" ca="1">SQRT((INDIRECT(P55)*INDIRECT(P55))+((INDIRECT(O55)-C$13)*(INDIRECT(O55)-C$13)*E$8*F$9*E$8*F$9)           )</f>
        <v>4.6720506556852683</v>
      </c>
    </row>
    <row r="69" spans="1:17" x14ac:dyDescent="0.2">
      <c r="B69" t="s">
        <v>40</v>
      </c>
      <c r="E69" s="3">
        <f t="shared" ref="E69:E72" si="25">E39-E50</f>
        <v>-20.666659999999979</v>
      </c>
      <c r="F69" s="2">
        <f t="shared" si="24"/>
        <v>-2.0985403021094773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178.16667000000001</v>
      </c>
      <c r="E76" s="3">
        <f>(D77-D76  )</f>
        <v>13</v>
      </c>
      <c r="F76" s="3">
        <f>ATAN(E76/E77)</f>
        <v>0.72522996864973188</v>
      </c>
      <c r="G76" s="2">
        <f>((PI()/2)-F76-F77)*(360/(2*PI()))</f>
        <v>29.338398517529804</v>
      </c>
    </row>
    <row r="77" spans="1:17" x14ac:dyDescent="0.2">
      <c r="A77" t="s">
        <v>62</v>
      </c>
      <c r="B77" s="8">
        <v>2</v>
      </c>
      <c r="C77" s="8">
        <v>247.16667000000001</v>
      </c>
      <c r="D77" s="8">
        <v>191.16667000000001</v>
      </c>
      <c r="E77" s="3">
        <f>AVERAGE(C77,C78)-C76</f>
        <v>14.666664999999995</v>
      </c>
      <c r="F77" s="3">
        <f>ATAN(E77/E78)</f>
        <v>0.33351470675204631</v>
      </c>
    </row>
    <row r="78" spans="1:17" x14ac:dyDescent="0.2">
      <c r="A78" t="s">
        <v>63</v>
      </c>
      <c r="B78" s="8">
        <v>3</v>
      </c>
      <c r="C78" s="8">
        <v>246.5</v>
      </c>
      <c r="D78" s="8">
        <v>220.5</v>
      </c>
      <c r="E78" s="3">
        <f>D78-D76</f>
        <v>42.333329999999989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A982-9F96-9A4C-9405-4206C74D8D5E}">
  <sheetPr codeName="Sheet17"/>
  <dimension ref="A1:X79"/>
  <sheetViews>
    <sheetView topLeftCell="C7" workbookViewId="0">
      <selection activeCell="J13" sqref="J13:K3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226</v>
      </c>
      <c r="D3" s="8">
        <v>710</v>
      </c>
    </row>
    <row r="4" spans="1:11" x14ac:dyDescent="0.2">
      <c r="B4" s="8">
        <v>2</v>
      </c>
      <c r="C4" s="8">
        <v>695.5</v>
      </c>
      <c r="D4" s="8">
        <v>694.5</v>
      </c>
    </row>
    <row r="5" spans="1:11" x14ac:dyDescent="0.2">
      <c r="A5" t="s">
        <v>47</v>
      </c>
      <c r="B5" s="8">
        <v>3</v>
      </c>
      <c r="C5" s="8">
        <v>494.5</v>
      </c>
      <c r="D5" s="8">
        <v>1346.5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483.5</v>
      </c>
      <c r="D6" s="8">
        <v>1225.5</v>
      </c>
      <c r="E6" s="3">
        <f>SQRT(((C6-C5)^2)+((D6-D5)^2))</f>
        <v>121.49897118905987</v>
      </c>
      <c r="F6" s="2">
        <f>E6*E8</f>
        <v>25.864284036885287</v>
      </c>
      <c r="J6" s="3">
        <f>SQRT(((C5-C7)^2)+((D5-D7)^2))</f>
        <v>134.13426109685773</v>
      </c>
    </row>
    <row r="7" spans="1:11" x14ac:dyDescent="0.2">
      <c r="A7" t="s">
        <v>5</v>
      </c>
      <c r="B7" s="8">
        <v>5</v>
      </c>
      <c r="C7" s="8">
        <v>540.5</v>
      </c>
      <c r="D7" s="8">
        <v>1220.5</v>
      </c>
      <c r="E7" s="3">
        <f>SQRT(((D6-D7)^2)+((C6-C7)^2))</f>
        <v>57.218878003679869</v>
      </c>
      <c r="G7" s="2">
        <f>E7*E8</f>
        <v>12.180558390541506</v>
      </c>
      <c r="H7" s="2">
        <f>G7/F6</f>
        <v>0.4709412552526373</v>
      </c>
      <c r="K7" s="2">
        <f>180-((360/(2*PI())*ACOS(((E7^2)+(E6^2)-(J6^2))/(2*E6*E7))))</f>
        <v>90.181315152699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0.21287656828500112</v>
      </c>
      <c r="I8" s="2">
        <f>MAX(G7,H33)</f>
        <v>12.180558390541506</v>
      </c>
    </row>
    <row r="9" spans="1:11" x14ac:dyDescent="0.2">
      <c r="A9" t="s">
        <v>59</v>
      </c>
      <c r="F9" s="3">
        <f>F6/G30</f>
        <v>0.4752241314405975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258.16665999999998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246.83332999999999</v>
      </c>
      <c r="D14" s="8">
        <v>266.16665999999998</v>
      </c>
      <c r="G14" s="3">
        <f>(C14-C$13)*$E$8</f>
        <v>3.1931485242750171</v>
      </c>
      <c r="H14" s="3">
        <f>-(D14-D$13)*$E$8</f>
        <v>-1.703012546280009</v>
      </c>
      <c r="J14" s="2">
        <f t="shared" ref="J14:K30" si="0">G14*$F$9</f>
        <v>1.5174612340094207</v>
      </c>
      <c r="K14" s="2">
        <f t="shared" si="0"/>
        <v>-0.80931265813835762</v>
      </c>
    </row>
    <row r="15" spans="1:11" x14ac:dyDescent="0.2">
      <c r="B15" s="8">
        <v>3</v>
      </c>
      <c r="C15" s="8">
        <v>260.83334000000002</v>
      </c>
      <c r="D15" s="8">
        <v>266.16665999999998</v>
      </c>
      <c r="G15" s="3">
        <f t="shared" ref="G15:G30" si="1">(C15-C$13)*$E$8</f>
        <v>6.1734226090307223</v>
      </c>
      <c r="H15" s="3">
        <f t="shared" ref="H15:H30" si="2">-(D15-D$13)*$E$8</f>
        <v>-1.703012546280009</v>
      </c>
      <c r="J15" s="2">
        <f t="shared" si="0"/>
        <v>2.9337593973923721</v>
      </c>
      <c r="K15" s="2">
        <f t="shared" si="0"/>
        <v>-0.80931265813835762</v>
      </c>
    </row>
    <row r="16" spans="1:11" x14ac:dyDescent="0.2">
      <c r="B16" s="8">
        <v>4</v>
      </c>
      <c r="C16" s="8">
        <v>276.83334000000002</v>
      </c>
      <c r="D16" s="8">
        <v>250.5</v>
      </c>
      <c r="G16" s="3">
        <f t="shared" si="1"/>
        <v>9.5794477015907393</v>
      </c>
      <c r="H16" s="3">
        <f t="shared" si="2"/>
        <v>1.6320522710078822</v>
      </c>
      <c r="J16" s="2">
        <f t="shared" si="0"/>
        <v>4.5523847136690874</v>
      </c>
      <c r="K16" s="2">
        <f t="shared" si="0"/>
        <v>0.77559062295537551</v>
      </c>
    </row>
    <row r="17" spans="1:11" x14ac:dyDescent="0.2">
      <c r="B17" s="8">
        <v>5</v>
      </c>
      <c r="C17" s="8">
        <v>291.5</v>
      </c>
      <c r="D17" s="8">
        <v>269.5</v>
      </c>
      <c r="G17" s="3">
        <f t="shared" si="1"/>
        <v>12.70163595059363</v>
      </c>
      <c r="H17" s="3">
        <f t="shared" si="2"/>
        <v>-2.4126025264071389</v>
      </c>
      <c r="J17" s="2">
        <f t="shared" si="0"/>
        <v>6.0361239124955262</v>
      </c>
      <c r="K17" s="2">
        <f t="shared" si="0"/>
        <v>-1.1465269401232239</v>
      </c>
    </row>
    <row r="18" spans="1:11" x14ac:dyDescent="0.2">
      <c r="B18" s="8">
        <v>6</v>
      </c>
      <c r="C18" s="8">
        <v>306.83334000000002</v>
      </c>
      <c r="D18" s="8">
        <v>257.5</v>
      </c>
      <c r="G18" s="3">
        <f t="shared" si="1"/>
        <v>15.965744750140773</v>
      </c>
      <c r="H18" s="3">
        <f t="shared" si="2"/>
        <v>0.14191629301287437</v>
      </c>
      <c r="J18" s="2">
        <f t="shared" si="0"/>
        <v>7.5873071816879287</v>
      </c>
      <c r="K18" s="2">
        <f t="shared" si="0"/>
        <v>6.7442047084312562E-2</v>
      </c>
    </row>
    <row r="19" spans="1:11" x14ac:dyDescent="0.2">
      <c r="B19" s="8">
        <v>7</v>
      </c>
      <c r="C19" s="8">
        <v>320.83334000000002</v>
      </c>
      <c r="D19" s="8">
        <v>246.16667000000001</v>
      </c>
      <c r="G19" s="3">
        <f t="shared" si="1"/>
        <v>18.946016706130788</v>
      </c>
      <c r="H19" s="3">
        <f t="shared" si="2"/>
        <v>2.554516690654324</v>
      </c>
      <c r="J19" s="2">
        <f t="shared" si="0"/>
        <v>9.0036043334300544</v>
      </c>
      <c r="K19" s="2">
        <f t="shared" si="0"/>
        <v>1.2139679755667105</v>
      </c>
    </row>
    <row r="20" spans="1:11" x14ac:dyDescent="0.2">
      <c r="B20" s="8">
        <v>8</v>
      </c>
      <c r="C20" s="8">
        <v>336.16665999999998</v>
      </c>
      <c r="D20" s="8">
        <v>241.83332999999999</v>
      </c>
      <c r="G20" s="3">
        <f t="shared" si="1"/>
        <v>22.210121248146553</v>
      </c>
      <c r="H20" s="3">
        <f t="shared" si="2"/>
        <v>3.4769832390664552</v>
      </c>
      <c r="J20" s="2">
        <f t="shared" si="0"/>
        <v>10.554785579340805</v>
      </c>
      <c r="K20" s="2">
        <f t="shared" si="0"/>
        <v>1.6523463398188716</v>
      </c>
    </row>
    <row r="21" spans="1:11" x14ac:dyDescent="0.2">
      <c r="B21" s="8">
        <v>9</v>
      </c>
      <c r="C21" s="8">
        <v>350.83334000000002</v>
      </c>
      <c r="D21" s="8">
        <v>258.83334000000002</v>
      </c>
      <c r="G21" s="3">
        <f t="shared" si="1"/>
        <v>25.332313754680822</v>
      </c>
      <c r="H21" s="3">
        <f t="shared" si="2"/>
        <v>-0.14192055054425351</v>
      </c>
      <c r="J21" s="2">
        <f t="shared" si="0"/>
        <v>12.038526801448894</v>
      </c>
      <c r="K21" s="2">
        <f t="shared" si="0"/>
        <v>-6.7444070365964295E-2</v>
      </c>
    </row>
    <row r="22" spans="1:11" x14ac:dyDescent="0.2">
      <c r="B22" s="8">
        <v>10</v>
      </c>
      <c r="C22" s="8">
        <v>366.83330999999998</v>
      </c>
      <c r="D22" s="8">
        <v>255.5</v>
      </c>
      <c r="G22" s="3">
        <f t="shared" si="1"/>
        <v>28.738332460943784</v>
      </c>
      <c r="H22" s="3">
        <f t="shared" si="2"/>
        <v>0.56766942958287658</v>
      </c>
      <c r="J22" s="2">
        <f t="shared" si="0"/>
        <v>13.657149082803139</v>
      </c>
      <c r="K22" s="2">
        <f t="shared" si="0"/>
        <v>0.26977021161890197</v>
      </c>
    </row>
    <row r="23" spans="1:11" x14ac:dyDescent="0.2">
      <c r="B23" s="8">
        <v>11</v>
      </c>
      <c r="C23" s="8">
        <v>381.83330999999998</v>
      </c>
      <c r="D23" s="8">
        <v>260.5</v>
      </c>
      <c r="G23" s="3">
        <f t="shared" si="1"/>
        <v>31.931480985218801</v>
      </c>
      <c r="H23" s="3">
        <f t="shared" si="2"/>
        <v>-0.49671341184212903</v>
      </c>
      <c r="J23" s="2">
        <f t="shared" si="0"/>
        <v>15.17461031681256</v>
      </c>
      <c r="K23" s="2">
        <f t="shared" si="0"/>
        <v>-0.23605019971757157</v>
      </c>
    </row>
    <row r="24" spans="1:11" x14ac:dyDescent="0.2">
      <c r="B24" s="8">
        <v>12</v>
      </c>
      <c r="C24" s="8">
        <v>396.5</v>
      </c>
      <c r="D24" s="8">
        <v>223.16667000000001</v>
      </c>
      <c r="G24" s="3">
        <f t="shared" si="1"/>
        <v>35.053675620518746</v>
      </c>
      <c r="H24" s="3">
        <f t="shared" si="2"/>
        <v>7.4506777612093495</v>
      </c>
      <c r="J24" s="2">
        <f t="shared" si="0"/>
        <v>16.658352550561467</v>
      </c>
      <c r="K24" s="2">
        <f t="shared" si="0"/>
        <v>3.5407418677144884</v>
      </c>
    </row>
    <row r="25" spans="1:11" x14ac:dyDescent="0.2">
      <c r="B25" s="8">
        <v>13</v>
      </c>
      <c r="C25" s="8">
        <v>411.83330999999998</v>
      </c>
      <c r="D25" s="8">
        <v>194.5</v>
      </c>
      <c r="G25" s="3">
        <f t="shared" si="1"/>
        <v>38.317778033768832</v>
      </c>
      <c r="H25" s="3">
        <f t="shared" si="2"/>
        <v>13.553140094967945</v>
      </c>
      <c r="J25" s="2">
        <f t="shared" si="0"/>
        <v>18.209532784831399</v>
      </c>
      <c r="K25" s="2">
        <f t="shared" si="0"/>
        <v>6.4407792299238791</v>
      </c>
    </row>
    <row r="26" spans="1:11" x14ac:dyDescent="0.2">
      <c r="B26" s="8">
        <v>14</v>
      </c>
      <c r="C26" s="8">
        <v>426.83330999999998</v>
      </c>
      <c r="D26" s="8">
        <v>179.83332999999999</v>
      </c>
      <c r="G26" s="3">
        <f t="shared" si="1"/>
        <v>41.510926558043849</v>
      </c>
      <c r="H26" s="3">
        <f t="shared" si="2"/>
        <v>16.675330472736526</v>
      </c>
      <c r="J26" s="2">
        <f t="shared" si="0"/>
        <v>19.72699401884082</v>
      </c>
      <c r="K26" s="2">
        <f t="shared" si="0"/>
        <v>7.9245194403911441</v>
      </c>
    </row>
    <row r="27" spans="1:11" x14ac:dyDescent="0.2">
      <c r="B27" s="8">
        <v>15</v>
      </c>
      <c r="C27" s="8">
        <v>441.16669000000002</v>
      </c>
      <c r="D27" s="8">
        <v>169.5</v>
      </c>
      <c r="G27" s="3">
        <f t="shared" si="1"/>
        <v>44.562167304368728</v>
      </c>
      <c r="H27" s="3">
        <f t="shared" si="2"/>
        <v>18.875054302092973</v>
      </c>
      <c r="J27" s="2">
        <f t="shared" si="0"/>
        <v>21.177017252329222</v>
      </c>
      <c r="K27" s="2">
        <f t="shared" si="0"/>
        <v>8.9698812866062472</v>
      </c>
    </row>
    <row r="28" spans="1:11" x14ac:dyDescent="0.2">
      <c r="B28" s="8">
        <v>16</v>
      </c>
      <c r="C28" s="8">
        <v>456.83330999999998</v>
      </c>
      <c r="D28" s="8">
        <v>147.16667000000001</v>
      </c>
      <c r="G28" s="3">
        <f t="shared" si="1"/>
        <v>47.897223606593883</v>
      </c>
      <c r="H28" s="3">
        <f t="shared" si="2"/>
        <v>23.629296950869435</v>
      </c>
      <c r="J28" s="2">
        <f t="shared" si="0"/>
        <v>22.761916486859661</v>
      </c>
      <c r="K28" s="2">
        <f t="shared" si="0"/>
        <v>11.229212120028887</v>
      </c>
    </row>
    <row r="29" spans="1:11" x14ac:dyDescent="0.2">
      <c r="B29" s="8">
        <v>17</v>
      </c>
      <c r="C29" s="8">
        <v>471.83330999999998</v>
      </c>
      <c r="D29" s="8">
        <v>131.16667000000001</v>
      </c>
      <c r="G29" s="3">
        <f t="shared" si="1"/>
        <v>51.0903721308689</v>
      </c>
      <c r="H29" s="3">
        <f t="shared" si="2"/>
        <v>27.035322043429453</v>
      </c>
      <c r="J29" s="2">
        <f t="shared" si="0"/>
        <v>24.279377720869082</v>
      </c>
      <c r="K29" s="2">
        <f t="shared" si="0"/>
        <v>12.847837436305602</v>
      </c>
    </row>
    <row r="30" spans="1:11" x14ac:dyDescent="0.2">
      <c r="B30" s="8">
        <v>18</v>
      </c>
      <c r="C30" s="8">
        <v>487.5</v>
      </c>
      <c r="D30" s="8">
        <v>135.83332999999999</v>
      </c>
      <c r="G30" s="3">
        <f t="shared" si="1"/>
        <v>54.425443334453853</v>
      </c>
      <c r="H30" s="3">
        <f t="shared" si="2"/>
        <v>26.041899477276573</v>
      </c>
      <c r="J30" s="2">
        <f t="shared" si="0"/>
        <v>25.864284036885287</v>
      </c>
      <c r="K30" s="2">
        <f t="shared" si="0"/>
        <v>12.375739060152108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386.16665999999998</v>
      </c>
      <c r="D32" s="8">
        <v>257.83334000000002</v>
      </c>
      <c r="G32" s="2">
        <f>(C32-C$13)*$E$8*$F$9</f>
        <v>15.61298969270554</v>
      </c>
      <c r="I32" t="s">
        <v>16</v>
      </c>
    </row>
    <row r="33" spans="1:24" x14ac:dyDescent="0.2">
      <c r="A33" t="s">
        <v>17</v>
      </c>
      <c r="B33" s="8">
        <v>2</v>
      </c>
      <c r="C33" s="8">
        <v>386.83334000000002</v>
      </c>
      <c r="D33" s="8">
        <v>351.83334000000002</v>
      </c>
      <c r="E33" s="3">
        <f>D33-D32</f>
        <v>94</v>
      </c>
      <c r="H33" s="2">
        <f>E33*E8*$F$9</f>
        <v>9.5094237331257023</v>
      </c>
      <c r="I33" s="9">
        <f>-(360/(2*PI()))*(ATAN((-E51+E33)/(-D51+D33))-(0))</f>
        <v>-80.768043191312373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271.83334000000002</v>
      </c>
      <c r="E38" s="8">
        <v>247.83332999999999</v>
      </c>
      <c r="F38" s="2">
        <f>(360/(2*PI()))*(ATAN((E49-E38)/(D49-D38))-(PI()/2))</f>
        <v>-34.824477478839512</v>
      </c>
      <c r="G38" s="2">
        <f>-(360/(2*PI()))*(ATAN((-E48+E38)/(-D48+D38))-(0))</f>
        <v>60.945393873950401</v>
      </c>
      <c r="H38" s="4">
        <f>D38-C13</f>
        <v>40.000010000000032</v>
      </c>
      <c r="I38" s="5">
        <f>H38*$E$8*$F$9</f>
        <v>4.0465643023326141</v>
      </c>
      <c r="J38" s="11" t="s">
        <v>53</v>
      </c>
      <c r="N38" s="14">
        <f>IF(E38&gt;0,-(E38-D$13)*$E$8*$F$9,"")</f>
        <v>1.0453618462151033</v>
      </c>
      <c r="O38">
        <f>IF(N38="","",N38*N38)</f>
        <v>1.0927813895222493</v>
      </c>
      <c r="P38">
        <f>IF(N38="","",ABS(N38))</f>
        <v>1.0453618462151033</v>
      </c>
      <c r="Q38">
        <f>IF(N38="","",ABS(N38-O$59))</f>
        <v>1.0453625688156931</v>
      </c>
      <c r="T38" s="3">
        <f>(D38-C$13)*$E$8</f>
        <v>8.5150648601657348</v>
      </c>
      <c r="U38" s="3">
        <f>(E38-D$13)*$E$8</f>
        <v>-2.1997238293564485</v>
      </c>
      <c r="W38" s="2">
        <f>T38*$F$9</f>
        <v>4.0465643023326141</v>
      </c>
      <c r="X38" s="2">
        <f>-U38*$F$9</f>
        <v>1.0453618462151033</v>
      </c>
    </row>
    <row r="39" spans="1:24" x14ac:dyDescent="0.2">
      <c r="B39" t="s">
        <v>24</v>
      </c>
      <c r="C39" s="8">
        <v>2</v>
      </c>
      <c r="D39" s="8">
        <v>334.83334000000002</v>
      </c>
      <c r="E39" s="8">
        <v>241.83332999999999</v>
      </c>
      <c r="F39" s="2">
        <f t="shared" ref="F39:F42" si="3">(360/(2*PI()))*(ATAN((E50-E39)/(D50-D39))-(PI()/2))</f>
        <v>-22.963736639494115</v>
      </c>
      <c r="G39" s="2">
        <f t="shared" ref="G39:G42" si="4">-(360/(2*PI()))*(ATAN((-E49+E39)/(-D49+D39))-(0))</f>
        <v>31.675477567294099</v>
      </c>
      <c r="H39" s="3">
        <f>D39-D38</f>
        <v>63</v>
      </c>
      <c r="I39" s="5">
        <f>H39*$E$8*$F$9</f>
        <v>6.373337182839566</v>
      </c>
      <c r="J39" s="11" t="s">
        <v>54</v>
      </c>
      <c r="N39" s="17">
        <f t="shared" ref="N39:N42" si="5">IF(E39&gt;0,-(E39-D$13)*$E$8*$F$9,"")</f>
        <v>1.6523463398188716</v>
      </c>
      <c r="O39">
        <f t="shared" ref="O39:O42" si="6">IF(N39="","",N39*N39)</f>
        <v>2.730248426712822</v>
      </c>
      <c r="P39">
        <f t="shared" ref="P39:P42" si="7">IF(N39="","",ABS(N39))</f>
        <v>1.6523463398188716</v>
      </c>
      <c r="Q39">
        <f t="shared" ref="Q39:Q42" si="8">IF(N39="","",ABS(N39-O$59))</f>
        <v>1.6523470624194614</v>
      </c>
      <c r="T39" s="3">
        <f t="shared" ref="T39:U44" si="9">(D39-C$13)*$E$8</f>
        <v>21.926288662120804</v>
      </c>
      <c r="U39" s="3">
        <f t="shared" si="9"/>
        <v>-3.4769832390664552</v>
      </c>
      <c r="W39" s="2">
        <f t="shared" ref="W39:W44" si="10">T39*$F$9</f>
        <v>10.419901485172179</v>
      </c>
      <c r="X39" s="2">
        <f t="shared" ref="X39:X44" si="11">-U39*$F$9</f>
        <v>1.6523463398188716</v>
      </c>
    </row>
    <row r="40" spans="1:24" x14ac:dyDescent="0.2">
      <c r="B40" t="s">
        <v>25</v>
      </c>
      <c r="C40" s="8">
        <v>3</v>
      </c>
      <c r="D40" s="8">
        <v>362.5</v>
      </c>
      <c r="E40" s="8">
        <v>251.16667000000001</v>
      </c>
      <c r="F40" s="2">
        <f t="shared" si="3"/>
        <v>-56.575202227393866</v>
      </c>
      <c r="G40" s="2">
        <f t="shared" si="4"/>
        <v>28.12371948619699</v>
      </c>
      <c r="H40" s="3">
        <f t="shared" ref="H40:H42" si="12">D40-D39</f>
        <v>27.666659999999979</v>
      </c>
      <c r="I40" s="5">
        <f>H40*$E$8*$F$9</f>
        <v>2.7988722683012699</v>
      </c>
      <c r="J40" s="11" t="s">
        <v>53</v>
      </c>
      <c r="N40" s="14">
        <f t="shared" si="5"/>
        <v>0.70814756423023706</v>
      </c>
      <c r="O40">
        <f t="shared" si="6"/>
        <v>0.50147297272521774</v>
      </c>
      <c r="P40">
        <f t="shared" si="7"/>
        <v>0.70814756423023706</v>
      </c>
      <c r="Q40">
        <f t="shared" si="8"/>
        <v>0.70814828683082698</v>
      </c>
      <c r="T40" s="3">
        <f t="shared" si="9"/>
        <v>27.815872298828708</v>
      </c>
      <c r="U40" s="3">
        <f t="shared" si="9"/>
        <v>-1.4901338492293184</v>
      </c>
      <c r="W40" s="2">
        <f t="shared" si="10"/>
        <v>13.21877375347345</v>
      </c>
      <c r="X40" s="2">
        <f t="shared" si="11"/>
        <v>0.70814756423023706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-34.661089246748467</v>
      </c>
      <c r="H41" s="3">
        <f t="shared" si="12"/>
        <v>-362.5</v>
      </c>
      <c r="I41" s="5">
        <f>H41*$E$8*$F$9</f>
        <v>-36.671979821894325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-49.351883704484194</v>
      </c>
      <c r="U41" s="3">
        <f t="shared" si="9"/>
        <v>-54.957632626400667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-49.351883704484194</v>
      </c>
      <c r="U42" s="3">
        <f t="shared" si="9"/>
        <v>-54.957632626400667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-49.351883704484194</v>
      </c>
      <c r="U43" s="3">
        <f t="shared" si="9"/>
        <v>-54.957632626400667</v>
      </c>
    </row>
    <row r="44" spans="1:24" x14ac:dyDescent="0.2">
      <c r="B44" s="14" t="s">
        <v>88</v>
      </c>
      <c r="D44" s="3">
        <f>C32</f>
        <v>386.16665999999998</v>
      </c>
      <c r="E44" s="3">
        <f>D32</f>
        <v>257.83334000000002</v>
      </c>
      <c r="G44" s="1" t="s">
        <v>28</v>
      </c>
      <c r="H44" s="12">
        <f>$C$32-D40</f>
        <v>23.666659999999979</v>
      </c>
      <c r="I44" s="15">
        <f>H44*$E$8*$F$9</f>
        <v>2.3942159392320908</v>
      </c>
      <c r="T44" s="3">
        <f t="shared" si="9"/>
        <v>32.853949662396609</v>
      </c>
      <c r="U44" s="3">
        <f t="shared" si="9"/>
        <v>-7.0956017740747612E-2</v>
      </c>
      <c r="W44" s="2">
        <f t="shared" si="10"/>
        <v>15.61298969270554</v>
      </c>
      <c r="X44" s="2">
        <f t="shared" si="11"/>
        <v>3.3720011901330414E-2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258.5</v>
      </c>
      <c r="E48" s="8">
        <v>271.83334000000002</v>
      </c>
      <c r="F48" s="2">
        <f>(360/(2*PI()))*(ATAN((E48-D$13)/(D48-C$13))-(PI()/2))</f>
        <v>-62.864840596314778</v>
      </c>
      <c r="G48" s="2">
        <f>IF((90-F48-G38&gt;180),90-F48-G38-180,90-F48-G38)</f>
        <v>91.91944672236437</v>
      </c>
      <c r="H48" s="3" t="s">
        <v>31</v>
      </c>
      <c r="I48" s="6" t="s">
        <v>31</v>
      </c>
      <c r="K48" s="2">
        <f>IF((90-G38-F38&gt;180),90-G38-F38-180,90-G38-F38)</f>
        <v>63.879083604889111</v>
      </c>
      <c r="N48" s="14">
        <f>IF(E48&gt;0,-(E48-D$13)*$E$8*$F$9,"")</f>
        <v>-1.3825771398407953</v>
      </c>
      <c r="O48">
        <f>IF(N48="","",N48*N48)</f>
        <v>1.9115195476103541</v>
      </c>
      <c r="P48">
        <f>IF(N48="","",ABS(N48))</f>
        <v>1.3825771398407953</v>
      </c>
      <c r="Q48">
        <f>IF(N48="","",ABS(N48-O$59))</f>
        <v>1.3825764172402055</v>
      </c>
      <c r="T48" s="3">
        <f t="shared" ref="T48:U53" si="13">(D48-C$13)*$E$8</f>
        <v>5.6767091971885932</v>
      </c>
      <c r="U48" s="3">
        <f t="shared" si="13"/>
        <v>2.9093159382492679</v>
      </c>
      <c r="W48" s="2">
        <f t="shared" ref="W48:W51" si="14">T48*$F$9</f>
        <v>2.6977091976748007</v>
      </c>
      <c r="X48" s="2">
        <f>-U48*$F$9</f>
        <v>-1.3825771398407953</v>
      </c>
    </row>
    <row r="49" spans="1:24" x14ac:dyDescent="0.2">
      <c r="B49" t="s">
        <v>32</v>
      </c>
      <c r="C49" s="8">
        <v>2</v>
      </c>
      <c r="D49" s="8">
        <v>287.83334000000002</v>
      </c>
      <c r="E49" s="8">
        <v>270.83334000000002</v>
      </c>
      <c r="G49" s="14">
        <f>IF((90-F38-G39&gt;180),90-F38-G39-180,90-F38-G39)</f>
        <v>93.148999911545417</v>
      </c>
      <c r="H49" s="3">
        <f>D49-D48</f>
        <v>29.333340000000021</v>
      </c>
      <c r="I49" s="5">
        <f>H49*$E$8*$F$9</f>
        <v>2.9674804209345287</v>
      </c>
      <c r="K49" s="2">
        <f t="shared" ref="K49:K52" si="15">IF((90-G39-F39&gt;180),90-G39-F39-180,90-G39-F39)</f>
        <v>81.28825907220002</v>
      </c>
      <c r="N49" s="14">
        <f t="shared" ref="N49:N52" si="16">IF(E49&gt;0,-(E49-D$13)*$E$8*$F$9,"")</f>
        <v>-1.2814130575735008</v>
      </c>
      <c r="O49">
        <f t="shared" ref="O49:O52" si="17">IF(N49="","",N49*N49)</f>
        <v>1.642019424119868</v>
      </c>
      <c r="P49">
        <f t="shared" ref="P49:P52" si="18">IF(N49="","",ABS(N49))</f>
        <v>1.2814130575735008</v>
      </c>
      <c r="Q49">
        <f t="shared" ref="Q49:Q52" si="19">IF(N49="","",ABS(N49-O$59))</f>
        <v>1.281412334972911</v>
      </c>
      <c r="T49" s="3">
        <f t="shared" si="13"/>
        <v>11.921089952725753</v>
      </c>
      <c r="U49" s="3">
        <f t="shared" si="13"/>
        <v>2.696439369964267</v>
      </c>
      <c r="W49" s="2">
        <f t="shared" si="14"/>
        <v>5.6651896186093289</v>
      </c>
      <c r="X49" s="2">
        <f t="shared" ref="X49:X51" si="20">-U49*$F$9</f>
        <v>-1.2814130575735008</v>
      </c>
    </row>
    <row r="50" spans="1:24" x14ac:dyDescent="0.2">
      <c r="B50" t="s">
        <v>33</v>
      </c>
      <c r="C50" s="8">
        <v>3</v>
      </c>
      <c r="D50" s="8">
        <v>343.16665999999998</v>
      </c>
      <c r="E50" s="8">
        <v>261.5</v>
      </c>
      <c r="G50" s="14">
        <f>IF((90-F39-G40&gt;180),90-F39-G40-180,90-F39-G40)</f>
        <v>84.840017153297126</v>
      </c>
      <c r="H50" s="3">
        <f t="shared" ref="H50:H53" si="21">D50-D49</f>
        <v>55.333319999999958</v>
      </c>
      <c r="I50" s="5">
        <f>H50*$E$8*$F$9</f>
        <v>5.5977445366025398</v>
      </c>
      <c r="K50" s="2">
        <f t="shared" si="15"/>
        <v>118.45148274119688</v>
      </c>
      <c r="N50" s="17">
        <f t="shared" si="16"/>
        <v>-0.33721428198486625</v>
      </c>
      <c r="O50">
        <f t="shared" si="17"/>
        <v>0.11371347197456889</v>
      </c>
      <c r="P50">
        <f t="shared" si="18"/>
        <v>0.33721428198486625</v>
      </c>
      <c r="Q50">
        <f t="shared" si="19"/>
        <v>0.33721355938427638</v>
      </c>
      <c r="T50" s="3">
        <f t="shared" si="13"/>
        <v>23.700257226141563</v>
      </c>
      <c r="U50" s="3">
        <f t="shared" si="13"/>
        <v>0.70958998012713015</v>
      </c>
      <c r="W50" s="2">
        <f t="shared" si="14"/>
        <v>11.26293415521187</v>
      </c>
      <c r="X50" s="2">
        <f t="shared" si="20"/>
        <v>-0.33721428198486625</v>
      </c>
    </row>
    <row r="51" spans="1:24" x14ac:dyDescent="0.2">
      <c r="B51" t="s">
        <v>34</v>
      </c>
      <c r="C51" s="8">
        <v>4</v>
      </c>
      <c r="D51" s="8">
        <v>379.16665999999998</v>
      </c>
      <c r="E51" s="8">
        <v>262.16665999999998</v>
      </c>
      <c r="G51" s="9">
        <f>IF((90-F40-$I$33&gt;180),90-F40-$I$33-180,90-F40-$I$33)</f>
        <v>47.34324541870626</v>
      </c>
      <c r="H51" s="3">
        <f t="shared" si="21"/>
        <v>36</v>
      </c>
      <c r="I51" s="5">
        <f>H51*$E$8*$F$9</f>
        <v>3.6419069616226092</v>
      </c>
      <c r="K51" s="2" t="e">
        <f t="shared" si="15"/>
        <v>#DIV/0!</v>
      </c>
      <c r="N51" s="14">
        <f t="shared" si="16"/>
        <v>-0.40465632906917881</v>
      </c>
      <c r="O51">
        <f t="shared" si="17"/>
        <v>0.16374674465574351</v>
      </c>
      <c r="P51">
        <f t="shared" si="18"/>
        <v>0.40465632906917881</v>
      </c>
      <c r="Q51">
        <f t="shared" si="19"/>
        <v>0.40465560646858895</v>
      </c>
      <c r="T51" s="3">
        <f t="shared" si="13"/>
        <v>31.363813684401602</v>
      </c>
      <c r="U51" s="3">
        <f t="shared" si="13"/>
        <v>0.85150627314000449</v>
      </c>
      <c r="W51" s="2">
        <f t="shared" si="14"/>
        <v>14.904841116834477</v>
      </c>
      <c r="X51" s="2">
        <f t="shared" si="20"/>
        <v>-0.40465632906917881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-379.16665999999998</v>
      </c>
      <c r="I52" s="5">
        <f>H52*$E$8*$F$9</f>
        <v>-38.358047185255359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-49.351883704484194</v>
      </c>
      <c r="U52" s="3">
        <f t="shared" si="13"/>
        <v>-54.957632626400667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-49.351883704484194</v>
      </c>
      <c r="U53" s="3">
        <f t="shared" si="13"/>
        <v>-54.957632626400667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D48</v>
      </c>
      <c r="P56" s="9" t="s">
        <v>122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24.000010000000032</v>
      </c>
      <c r="F57" s="2">
        <f>E57*$E$8*$F$9</f>
        <v>2.4279389860558989</v>
      </c>
      <c r="N57" t="s">
        <v>99</v>
      </c>
      <c r="O57" s="2">
        <f>SQRT((1/(C$37+C$47+2))*SUM(O38:O42,O48:O52))</f>
        <v>0.95192798381441668</v>
      </c>
    </row>
    <row r="58" spans="1:24" x14ac:dyDescent="0.2">
      <c r="B58" t="s">
        <v>39</v>
      </c>
      <c r="E58" s="3">
        <f t="shared" ref="E58:E61" si="23">E49-E39</f>
        <v>29.000010000000032</v>
      </c>
      <c r="F58" s="2">
        <f>E58*$E$8*$F$9</f>
        <v>2.9337593973923721</v>
      </c>
      <c r="N58" t="s">
        <v>100</v>
      </c>
      <c r="O58" s="2">
        <f>SUM(P38:P42,P48:P52)</f>
        <v>6.8117165587325523</v>
      </c>
    </row>
    <row r="59" spans="1:24" x14ac:dyDescent="0.2">
      <c r="B59" t="s">
        <v>40</v>
      </c>
      <c r="E59" s="3">
        <f t="shared" si="23"/>
        <v>10.333329999999989</v>
      </c>
      <c r="F59" s="2">
        <f>E59*$E$8*$F$9</f>
        <v>1.0453618462151033</v>
      </c>
      <c r="N59" t="s">
        <v>101</v>
      </c>
      <c r="O59" s="2">
        <f>AVERAGE(N48:N52,N38:N42)</f>
        <v>-7.2260058987210533E-7</v>
      </c>
    </row>
    <row r="60" spans="1:24" x14ac:dyDescent="0.2">
      <c r="B60" t="s">
        <v>41</v>
      </c>
      <c r="E60" s="16">
        <f>E51-D$32</f>
        <v>4.3333199999999579</v>
      </c>
      <c r="F60" s="2">
        <f>E60*$E$8*$F$9</f>
        <v>0.4383763409705092</v>
      </c>
      <c r="N60" t="s">
        <v>102</v>
      </c>
      <c r="O60" s="2">
        <f>(1/(C$37+C$47+2))*SUM(Q38:Q42,Q48:Q52)</f>
        <v>0.7568573151257737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0.90616688636845821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1.257737706685113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10.419901485172179</v>
      </c>
    </row>
    <row r="64" spans="1:24" x14ac:dyDescent="0.2">
      <c r="N64" t="s">
        <v>106</v>
      </c>
      <c r="O64" s="18" cm="1">
        <f t="array" aca="1" ref="O64" ca="1">(INDIRECT(O56)-C$13)*E$8*F$9</f>
        <v>2.6977091976748007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61.363932902464477</v>
      </c>
      <c r="P65" s="18" cm="1">
        <f t="array" aca="1" ref="P65" ca="1">(360/(2*PI()))*ATAN(ABS(INDIRECT(P56))/(ABS(C$32-INDIRECT(O56))*E$8*F$9))</f>
        <v>6.1102276215400657</v>
      </c>
      <c r="Q65" s="2">
        <f ca="1">180-O65-P65</f>
        <v>112.52583947599545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5.4496250841626592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-13.666680000000042</v>
      </c>
      <c r="F67" s="2">
        <f t="shared" ref="F67:F72" si="24">E67*$E$8*$F$9</f>
        <v>-1.3825771398407953</v>
      </c>
      <c r="N67" t="s">
        <v>110</v>
      </c>
      <c r="O67" s="18" cm="1">
        <f t="array" aca="1" ref="O67" ca="1">(360/(2*PI()))*ATAN((ABS(INDIRECT(P55))+ABS(INDIRECT(P56))/(ABS(O63-O64))))</f>
        <v>61.363932902464477</v>
      </c>
      <c r="P67" s="18" cm="1">
        <f t="array" aca="1" ref="P67" ca="1">(360/(2*PI()))*ATAN(ABS(INDIRECT(P56))/(ABS(0-INDIRECT(O56))*E$8*F$9))</f>
        <v>3.0263625959766554</v>
      </c>
      <c r="Q67" s="2">
        <f ca="1">180-O67-P67</f>
        <v>115.60970450155887</v>
      </c>
    </row>
    <row r="68" spans="1:17" x14ac:dyDescent="0.2">
      <c r="B68" t="s">
        <v>39</v>
      </c>
      <c r="C68" t="s">
        <v>43</v>
      </c>
      <c r="E68" s="3">
        <f>E38-E49</f>
        <v>-23.000010000000032</v>
      </c>
      <c r="F68" s="2">
        <f t="shared" si="24"/>
        <v>-2.3267749037886039</v>
      </c>
      <c r="N68" t="s">
        <v>111</v>
      </c>
      <c r="O68" s="18" cm="1">
        <f t="array" aca="1" ref="O68" ca="1">SQRT((INDIRECT(P55)*INDIRECT(P55))+((INDIRECT(O55)-C$13)*(INDIRECT(O55)-C$13)*E$8*F$9*E$8*F$9)           )</f>
        <v>10.550099306992623</v>
      </c>
    </row>
    <row r="69" spans="1:17" x14ac:dyDescent="0.2">
      <c r="B69" t="s">
        <v>40</v>
      </c>
      <c r="E69" s="3">
        <f t="shared" ref="E69:E72" si="25">E39-E50</f>
        <v>-19.666670000000011</v>
      </c>
      <c r="F69" s="2">
        <f t="shared" si="24"/>
        <v>-1.9895606218037376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-10.999989999999968</v>
      </c>
      <c r="F70" s="2">
        <f t="shared" si="24"/>
        <v>-1.1128038932994158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258.16665999999998</v>
      </c>
      <c r="E76" s="3">
        <f>(D77-D76  )</f>
        <v>9</v>
      </c>
      <c r="F76" s="3">
        <f>ATAN(E76/E77)</f>
        <v>0.56068709971517405</v>
      </c>
      <c r="G76" s="2">
        <f>((PI()/2)-F76-F77)*(360/(2*PI()))</f>
        <v>31.573983655843321</v>
      </c>
    </row>
    <row r="77" spans="1:17" x14ac:dyDescent="0.2">
      <c r="A77" t="s">
        <v>62</v>
      </c>
      <c r="B77" s="8">
        <v>2</v>
      </c>
      <c r="C77" s="8">
        <v>246.5</v>
      </c>
      <c r="D77" s="8">
        <v>267.16665999999998</v>
      </c>
      <c r="E77" s="3">
        <f>AVERAGE(C77,C78)-C76</f>
        <v>14.333329999999989</v>
      </c>
      <c r="F77" s="3">
        <f>ATAN(E77/E78)</f>
        <v>0.45903925431438047</v>
      </c>
    </row>
    <row r="78" spans="1:17" x14ac:dyDescent="0.2">
      <c r="A78" t="s">
        <v>63</v>
      </c>
      <c r="B78" s="8">
        <v>3</v>
      </c>
      <c r="C78" s="8">
        <v>246.5</v>
      </c>
      <c r="D78" s="8">
        <v>287.16665999999998</v>
      </c>
      <c r="E78" s="3">
        <f>D78-D76</f>
        <v>29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96B56-5CA1-ED4F-B8B7-95361639DCE3}">
  <sheetPr codeName="Sheet18"/>
  <dimension ref="A1:X79"/>
  <sheetViews>
    <sheetView topLeftCell="F8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270</v>
      </c>
      <c r="D3" s="8">
        <v>1266</v>
      </c>
    </row>
    <row r="4" spans="1:11" x14ac:dyDescent="0.2">
      <c r="B4" s="8">
        <v>2</v>
      </c>
      <c r="C4" s="8">
        <v>741.16663000000005</v>
      </c>
      <c r="D4" s="8">
        <v>1274.1666299999999</v>
      </c>
    </row>
    <row r="5" spans="1:11" x14ac:dyDescent="0.2">
      <c r="A5" t="s">
        <v>47</v>
      </c>
      <c r="B5" s="8">
        <v>3</v>
      </c>
      <c r="C5" s="8">
        <v>657.83336999999995</v>
      </c>
      <c r="D5" s="8">
        <v>904.83336999999995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562.5</v>
      </c>
      <c r="D6" s="8">
        <v>974.83330999999998</v>
      </c>
      <c r="E6" s="3">
        <f>SQRT(((C6-C5)^2)+((D6-D5)^2))</f>
        <v>118.27274849076814</v>
      </c>
      <c r="F6" s="2">
        <f>E6*E8</f>
        <v>25.098336531461324</v>
      </c>
      <c r="J6" s="3">
        <f>SQRT(((C5-C7)^2)+((D5-D7)^2))</f>
        <v>125.44150022135608</v>
      </c>
    </row>
    <row r="7" spans="1:11" x14ac:dyDescent="0.2">
      <c r="A7" t="s">
        <v>5</v>
      </c>
      <c r="B7" s="8">
        <v>5</v>
      </c>
      <c r="C7" s="8">
        <v>539.16663000000005</v>
      </c>
      <c r="D7" s="8">
        <v>945.5</v>
      </c>
      <c r="E7" s="3">
        <f>SQRT(((D6-D7)^2)+((C6-C7)^2))</f>
        <v>37.481852023519281</v>
      </c>
      <c r="G7" s="2">
        <f>E7*E8</f>
        <v>7.9539213209554438</v>
      </c>
      <c r="H7" s="2">
        <f>G7/F6</f>
        <v>0.31691029845683305</v>
      </c>
      <c r="K7" s="2">
        <f>180-((360/(2*PI())*ACOS(((E7^2)+(E6^2)-(J6^2))/(2*E6*E7))))</f>
        <v>87.787808717364612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0.21220726542446414</v>
      </c>
      <c r="I8" s="2">
        <f>MAX(G7,H33)</f>
        <v>10.104949729969112</v>
      </c>
    </row>
    <row r="9" spans="1:11" x14ac:dyDescent="0.2">
      <c r="A9" t="s">
        <v>59</v>
      </c>
      <c r="F9" s="3">
        <f>F6/G30</f>
        <v>0.4638146635861759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232.16667000000001</v>
      </c>
      <c r="D13" s="8">
        <v>242.83332999999999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246.16667000000001</v>
      </c>
      <c r="D14" s="8">
        <v>248.83332999999999</v>
      </c>
      <c r="G14" s="3">
        <f>(C14-C$13)*$E$8</f>
        <v>2.9709017159424977</v>
      </c>
      <c r="H14" s="3">
        <f>-(D14-D$13)*$E$8</f>
        <v>-1.2732435925467849</v>
      </c>
      <c r="J14" s="2">
        <f t="shared" ref="J14:K30" si="0">G14*$F$9</f>
        <v>1.3779477799274622</v>
      </c>
      <c r="K14" s="2">
        <f t="shared" si="0"/>
        <v>-0.59054904854034107</v>
      </c>
    </row>
    <row r="15" spans="1:11" x14ac:dyDescent="0.2">
      <c r="B15" s="8">
        <v>3</v>
      </c>
      <c r="C15" s="8">
        <v>262.16665999999998</v>
      </c>
      <c r="D15" s="8">
        <v>247.5</v>
      </c>
      <c r="G15" s="3">
        <f t="shared" ref="G15:G30" si="1">(C15-C$13)*$E$8</f>
        <v>6.3662158406612628</v>
      </c>
      <c r="H15" s="3">
        <f t="shared" ref="H15:H30" si="2">-(D15-D$13)*$E$8</f>
        <v>-0.9903012793383863</v>
      </c>
      <c r="J15" s="2">
        <f t="shared" si="0"/>
        <v>2.9527442584532877</v>
      </c>
      <c r="K15" s="2">
        <f t="shared" si="0"/>
        <v>-0.45931625472529325</v>
      </c>
    </row>
    <row r="16" spans="1:11" x14ac:dyDescent="0.2">
      <c r="B16" s="8">
        <v>4</v>
      </c>
      <c r="C16" s="8">
        <v>276.16665999999998</v>
      </c>
      <c r="D16" s="8">
        <v>244.16667000000001</v>
      </c>
      <c r="G16" s="3">
        <f t="shared" si="1"/>
        <v>9.3371175566037614</v>
      </c>
      <c r="H16" s="3">
        <f t="shared" si="2"/>
        <v>-0.2829444352810595</v>
      </c>
      <c r="J16" s="2">
        <f t="shared" si="0"/>
        <v>4.3306920383807501</v>
      </c>
      <c r="K16" s="2">
        <f t="shared" si="0"/>
        <v>-0.13123377806346515</v>
      </c>
    </row>
    <row r="17" spans="1:11" x14ac:dyDescent="0.2">
      <c r="B17" s="8">
        <v>5</v>
      </c>
      <c r="C17" s="8">
        <v>291.83334000000002</v>
      </c>
      <c r="D17" s="8">
        <v>258.83334000000002</v>
      </c>
      <c r="G17" s="3">
        <f t="shared" si="1"/>
        <v>12.661700877683915</v>
      </c>
      <c r="H17" s="3">
        <f t="shared" si="2"/>
        <v>-3.3953183688640873</v>
      </c>
      <c r="J17" s="2">
        <f t="shared" si="0"/>
        <v>5.8726825330117531</v>
      </c>
      <c r="K17" s="2">
        <f t="shared" si="0"/>
        <v>-1.5747984470226601</v>
      </c>
    </row>
    <row r="18" spans="1:11" x14ac:dyDescent="0.2">
      <c r="B18" s="8">
        <v>6</v>
      </c>
      <c r="C18" s="8">
        <v>306.83334000000002</v>
      </c>
      <c r="D18" s="8">
        <v>256.16665999999998</v>
      </c>
      <c r="G18" s="3">
        <f t="shared" si="1"/>
        <v>15.844809859050876</v>
      </c>
      <c r="H18" s="3">
        <f t="shared" si="2"/>
        <v>-2.8294294983019683</v>
      </c>
      <c r="J18" s="2">
        <f t="shared" si="0"/>
        <v>7.3490551543626053</v>
      </c>
      <c r="K18" s="2">
        <f t="shared" si="0"/>
        <v>-1.3123308908957299</v>
      </c>
    </row>
    <row r="19" spans="1:11" x14ac:dyDescent="0.2">
      <c r="B19" s="8">
        <v>7</v>
      </c>
      <c r="C19" s="8">
        <v>321.83334000000002</v>
      </c>
      <c r="D19" s="8">
        <v>263.83334000000002</v>
      </c>
      <c r="G19" s="3">
        <f t="shared" si="1"/>
        <v>19.027918840417836</v>
      </c>
      <c r="H19" s="3">
        <f t="shared" si="2"/>
        <v>-4.4563546959864082</v>
      </c>
      <c r="J19" s="2">
        <f t="shared" si="0"/>
        <v>8.8254277757134574</v>
      </c>
      <c r="K19" s="2">
        <f t="shared" si="0"/>
        <v>-2.0669226541396113</v>
      </c>
    </row>
    <row r="20" spans="1:11" x14ac:dyDescent="0.2">
      <c r="B20" s="8">
        <v>8</v>
      </c>
      <c r="C20" s="8">
        <v>336.83334000000002</v>
      </c>
      <c r="D20" s="8">
        <v>253.16667000000001</v>
      </c>
      <c r="G20" s="3">
        <f t="shared" si="1"/>
        <v>22.2110278217848</v>
      </c>
      <c r="H20" s="3">
        <f t="shared" si="2"/>
        <v>-2.1928098241012366</v>
      </c>
      <c r="J20" s="2">
        <f t="shared" si="0"/>
        <v>10.30180039706431</v>
      </c>
      <c r="K20" s="2">
        <f t="shared" si="0"/>
        <v>-1.0170573508739766</v>
      </c>
    </row>
    <row r="21" spans="1:11" x14ac:dyDescent="0.2">
      <c r="B21" s="8">
        <v>9</v>
      </c>
      <c r="C21" s="8">
        <v>350.83334000000002</v>
      </c>
      <c r="D21" s="8">
        <v>267.16665999999998</v>
      </c>
      <c r="G21" s="3">
        <f t="shared" si="1"/>
        <v>25.181929537727299</v>
      </c>
      <c r="H21" s="3">
        <f t="shared" si="2"/>
        <v>-5.1637094179710736</v>
      </c>
      <c r="J21" s="2">
        <f t="shared" si="0"/>
        <v>11.679748176991774</v>
      </c>
      <c r="K21" s="2">
        <f t="shared" si="0"/>
        <v>-2.3950041465530219</v>
      </c>
    </row>
    <row r="22" spans="1:11" x14ac:dyDescent="0.2">
      <c r="B22" s="8">
        <v>10</v>
      </c>
      <c r="C22" s="8">
        <v>367.83330999999998</v>
      </c>
      <c r="D22" s="8">
        <v>269.16665999999998</v>
      </c>
      <c r="G22" s="3">
        <f t="shared" si="1"/>
        <v>28.789446683725217</v>
      </c>
      <c r="H22" s="3">
        <f t="shared" si="2"/>
        <v>-5.5881239488200016</v>
      </c>
      <c r="J22" s="2">
        <f t="shared" si="0"/>
        <v>13.352967528444159</v>
      </c>
      <c r="K22" s="2">
        <f t="shared" si="0"/>
        <v>-2.5918538293998017</v>
      </c>
    </row>
    <row r="23" spans="1:11" x14ac:dyDescent="0.2">
      <c r="B23" s="8">
        <v>11</v>
      </c>
      <c r="C23" s="8">
        <v>381.83330999999998</v>
      </c>
      <c r="D23" s="8">
        <v>267.16665999999998</v>
      </c>
      <c r="G23" s="3">
        <f t="shared" si="1"/>
        <v>31.760348399667716</v>
      </c>
      <c r="H23" s="3">
        <f t="shared" si="2"/>
        <v>-5.1637094179710736</v>
      </c>
      <c r="J23" s="2">
        <f t="shared" si="0"/>
        <v>14.730915308371621</v>
      </c>
      <c r="K23" s="2">
        <f t="shared" si="0"/>
        <v>-2.3950041465530219</v>
      </c>
    </row>
    <row r="24" spans="1:11" x14ac:dyDescent="0.2">
      <c r="B24" s="8">
        <v>12</v>
      </c>
      <c r="C24" s="8">
        <v>397.16669000000002</v>
      </c>
      <c r="D24" s="8">
        <v>238.83332999999999</v>
      </c>
      <c r="G24" s="3">
        <f t="shared" si="1"/>
        <v>35.014203039181893</v>
      </c>
      <c r="H24" s="3">
        <f t="shared" si="2"/>
        <v>0.84882906169785655</v>
      </c>
      <c r="J24" s="2">
        <f t="shared" si="0"/>
        <v>16.240100803356206</v>
      </c>
      <c r="K24" s="2">
        <f t="shared" si="0"/>
        <v>0.39369936569356068</v>
      </c>
    </row>
    <row r="25" spans="1:11" x14ac:dyDescent="0.2">
      <c r="B25" s="8">
        <v>13</v>
      </c>
      <c r="C25" s="8">
        <v>411.83330999999998</v>
      </c>
      <c r="D25" s="8">
        <v>193.83332999999999</v>
      </c>
      <c r="G25" s="3">
        <f t="shared" si="1"/>
        <v>38.12656636240164</v>
      </c>
      <c r="H25" s="3">
        <f t="shared" si="2"/>
        <v>10.398156005798743</v>
      </c>
      <c r="J25" s="2">
        <f t="shared" si="0"/>
        <v>17.683660551073327</v>
      </c>
      <c r="K25" s="2">
        <f t="shared" si="0"/>
        <v>4.8228172297461187</v>
      </c>
    </row>
    <row r="26" spans="1:11" x14ac:dyDescent="0.2">
      <c r="B26" s="8">
        <v>14</v>
      </c>
      <c r="C26" s="8">
        <v>426.5</v>
      </c>
      <c r="D26" s="8">
        <v>184.16667000000001</v>
      </c>
      <c r="G26" s="3">
        <f t="shared" si="1"/>
        <v>41.238944540129978</v>
      </c>
      <c r="H26" s="3">
        <f t="shared" si="2"/>
        <v>12.449491490186789</v>
      </c>
      <c r="J26" s="2">
        <f t="shared" si="0"/>
        <v>19.12722718852935</v>
      </c>
      <c r="K26" s="2">
        <f t="shared" si="0"/>
        <v>5.7742567073399451</v>
      </c>
    </row>
    <row r="27" spans="1:11" x14ac:dyDescent="0.2">
      <c r="B27" s="8">
        <v>15</v>
      </c>
      <c r="C27" s="8">
        <v>440.5</v>
      </c>
      <c r="D27" s="8">
        <v>185.16667000000001</v>
      </c>
      <c r="G27" s="3">
        <f t="shared" si="1"/>
        <v>44.209846256072474</v>
      </c>
      <c r="H27" s="3">
        <f t="shared" si="2"/>
        <v>12.237284224762325</v>
      </c>
      <c r="J27" s="2">
        <f t="shared" si="0"/>
        <v>20.505174968456814</v>
      </c>
      <c r="K27" s="2">
        <f t="shared" si="0"/>
        <v>5.675831865916555</v>
      </c>
    </row>
    <row r="28" spans="1:11" x14ac:dyDescent="0.2">
      <c r="B28" s="8">
        <v>16</v>
      </c>
      <c r="C28" s="8">
        <v>457.16669000000002</v>
      </c>
      <c r="D28" s="8">
        <v>173.5</v>
      </c>
      <c r="G28" s="3">
        <f t="shared" si="1"/>
        <v>47.74663896464974</v>
      </c>
      <c r="H28" s="3">
        <f t="shared" si="2"/>
        <v>14.713036362071961</v>
      </c>
      <c r="J28" s="2">
        <f t="shared" si="0"/>
        <v>22.145591288759618</v>
      </c>
      <c r="K28" s="2">
        <f t="shared" si="0"/>
        <v>6.8241220106055795</v>
      </c>
    </row>
    <row r="29" spans="1:11" x14ac:dyDescent="0.2">
      <c r="B29" s="8">
        <v>17</v>
      </c>
      <c r="C29" s="8">
        <v>471.5</v>
      </c>
      <c r="D29" s="8">
        <v>164.16667000000001</v>
      </c>
      <c r="G29" s="3">
        <f t="shared" si="1"/>
        <v>50.788271484230862</v>
      </c>
      <c r="H29" s="3">
        <f t="shared" si="2"/>
        <v>16.693636798676071</v>
      </c>
      <c r="J29" s="2">
        <f t="shared" si="0"/>
        <v>23.556345052581907</v>
      </c>
      <c r="K29" s="2">
        <f t="shared" si="0"/>
        <v>7.7427535358077479</v>
      </c>
    </row>
    <row r="30" spans="1:11" x14ac:dyDescent="0.2">
      <c r="B30" s="8">
        <v>18</v>
      </c>
      <c r="C30" s="8">
        <v>487.16669000000002</v>
      </c>
      <c r="D30" s="8">
        <v>160.83332999999999</v>
      </c>
      <c r="G30" s="3">
        <f t="shared" si="1"/>
        <v>54.112856927383667</v>
      </c>
      <c r="H30" s="3">
        <f t="shared" si="2"/>
        <v>17.400995764806058</v>
      </c>
      <c r="J30" s="2">
        <f t="shared" si="0"/>
        <v>25.098336531461324</v>
      </c>
      <c r="K30" s="2">
        <f t="shared" si="0"/>
        <v>8.0708369967179934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397.16665999999998</v>
      </c>
      <c r="D32" s="8">
        <v>241.5</v>
      </c>
      <c r="G32" s="2">
        <f>(C32-C$13)*$E$8*$F$9</f>
        <v>16.240097850610958</v>
      </c>
      <c r="I32" t="s">
        <v>16</v>
      </c>
    </row>
    <row r="33" spans="1:24" x14ac:dyDescent="0.2">
      <c r="A33" t="s">
        <v>17</v>
      </c>
      <c r="B33" s="8">
        <v>2</v>
      </c>
      <c r="C33" s="8">
        <v>397.16665999999998</v>
      </c>
      <c r="D33" s="8">
        <v>344.16665999999998</v>
      </c>
      <c r="E33" s="3">
        <f>D33-D32</f>
        <v>102.66665999999998</v>
      </c>
      <c r="H33" s="2">
        <f>E33*E8*$F$9</f>
        <v>10.104949729969112</v>
      </c>
      <c r="I33" s="9">
        <f>-(360/(2*PI()))*(ATAN((-E51+E33)/(-D51+D33))-(0))</f>
        <v>-76.136901131330276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277.16665999999998</v>
      </c>
      <c r="E38" s="8">
        <v>244.83332999999999</v>
      </c>
      <c r="F38" s="2">
        <f>(360/(2*PI()))*(ATAN((E49-E38)/(D49-D38))-(PI()/2))</f>
        <v>-69.037319405025741</v>
      </c>
      <c r="G38" s="2">
        <f>-(360/(2*PI()))*(ATAN((-E48+E38)/(-D48+D38))-(0))</f>
        <v>15.124018424240298</v>
      </c>
      <c r="H38" s="4">
        <f>D38-C13</f>
        <v>44.999989999999968</v>
      </c>
      <c r="I38" s="5">
        <f>H38*$E$8*$F$9</f>
        <v>4.4291168798041403</v>
      </c>
      <c r="J38" s="11" t="s">
        <v>54</v>
      </c>
      <c r="N38" s="14">
        <f>IF(E38&gt;0,-(E38-D$13)*$E$8*$F$9,"")</f>
        <v>-0.19684968284678034</v>
      </c>
      <c r="O38">
        <f>IF(N38="","",N38*N38)</f>
        <v>3.8749797636878004E-2</v>
      </c>
      <c r="P38">
        <f>IF(N38="","",ABS(N38))</f>
        <v>0.19684968284678034</v>
      </c>
      <c r="Q38">
        <f>IF(N38="","",ABS(N38-O$59))</f>
        <v>1.4623123515396903</v>
      </c>
      <c r="T38" s="3">
        <f>(D38-C$13)*$E$8</f>
        <v>9.5493248220282254</v>
      </c>
      <c r="U38" s="3">
        <f>(E38-D$13)*$E$8</f>
        <v>0.42441453084892827</v>
      </c>
      <c r="W38" s="2">
        <f>T38*$F$9</f>
        <v>4.4291168798041403</v>
      </c>
      <c r="X38" s="2">
        <f>-U38*$F$9</f>
        <v>-0.19684968284678034</v>
      </c>
    </row>
    <row r="39" spans="1:24" x14ac:dyDescent="0.2">
      <c r="B39" t="s">
        <v>24</v>
      </c>
      <c r="C39" s="8">
        <v>2</v>
      </c>
      <c r="D39" s="8">
        <v>339.83334000000002</v>
      </c>
      <c r="E39" s="8">
        <v>252.16667000000001</v>
      </c>
      <c r="F39" s="2">
        <f t="shared" ref="F39:F42" si="3">(360/(2*PI()))*(ATAN((E50-E39)/(D50-D39))-(PI()/2))</f>
        <v>-45.507023946021818</v>
      </c>
      <c r="G39" s="2">
        <f t="shared" ref="G39:G42" si="4">-(360/(2*PI()))*(ATAN((-E49+E39)/(-D49+D39))-(0))</f>
        <v>47.419484709949614</v>
      </c>
      <c r="H39" s="3">
        <f>D39-D38</f>
        <v>62.666680000000042</v>
      </c>
      <c r="I39" s="5">
        <f>H39*$E$8*$F$9</f>
        <v>6.1679580415303406</v>
      </c>
      <c r="J39" s="11" t="s">
        <v>53</v>
      </c>
      <c r="N39" s="17">
        <f t="shared" ref="N39:N42" si="5">IF(E39&gt;0,-(E39-D$13)*$E$8*$F$9,"")</f>
        <v>-0.9186325094505865</v>
      </c>
      <c r="O39">
        <f t="shared" ref="O39:O42" si="6">IF(N39="","",N39*N39)</f>
        <v>0.84388568741948189</v>
      </c>
      <c r="P39">
        <f t="shared" ref="P39:P42" si="7">IF(N39="","",ABS(N39))</f>
        <v>0.9186325094505865</v>
      </c>
      <c r="Q39">
        <f t="shared" ref="Q39:Q42" si="8">IF(N39="","",ABS(N39-O$59))</f>
        <v>0.74052952493588409</v>
      </c>
      <c r="T39" s="3">
        <f t="shared" ref="T39:U44" si="9">(D39-C$13)*$E$8</f>
        <v>22.847649618058192</v>
      </c>
      <c r="U39" s="3">
        <f t="shared" si="9"/>
        <v>1.9806025586767726</v>
      </c>
      <c r="W39" s="2">
        <f t="shared" ref="W39:W44" si="10">T39*$F$9</f>
        <v>10.59707492133448</v>
      </c>
      <c r="X39" s="2">
        <f t="shared" ref="X39:X44" si="11">-U39*$F$9</f>
        <v>-0.9186325094505865</v>
      </c>
    </row>
    <row r="40" spans="1:24" x14ac:dyDescent="0.2">
      <c r="B40" t="s">
        <v>25</v>
      </c>
      <c r="C40" s="8">
        <v>3</v>
      </c>
      <c r="D40" s="8">
        <v>376.16665999999998</v>
      </c>
      <c r="E40" s="8">
        <v>262.5</v>
      </c>
      <c r="F40" s="2">
        <f t="shared" si="3"/>
        <v>-47.045359221770184</v>
      </c>
      <c r="G40" s="2">
        <f t="shared" si="4"/>
        <v>25.676850792515918</v>
      </c>
      <c r="H40" s="3">
        <f t="shared" ref="H40:H42" si="12">D40-D39</f>
        <v>36.333319999999958</v>
      </c>
      <c r="I40" s="5">
        <f>H40*$E$8*$F$9</f>
        <v>3.5761012593852866</v>
      </c>
      <c r="J40" s="11" t="s">
        <v>53</v>
      </c>
      <c r="N40" s="14">
        <f t="shared" si="5"/>
        <v>-1.9356888760761459</v>
      </c>
      <c r="O40">
        <f t="shared" si="6"/>
        <v>3.7468914249649332</v>
      </c>
      <c r="P40">
        <f t="shared" si="7"/>
        <v>1.9356888760761459</v>
      </c>
      <c r="Q40">
        <f t="shared" si="8"/>
        <v>0.27652684168967534</v>
      </c>
      <c r="T40" s="3">
        <f t="shared" si="9"/>
        <v>30.557844099050175</v>
      </c>
      <c r="U40" s="3">
        <f t="shared" si="9"/>
        <v>4.1734102607053485</v>
      </c>
      <c r="W40" s="2">
        <f t="shared" si="10"/>
        <v>14.173176180719768</v>
      </c>
      <c r="X40" s="2">
        <f t="shared" si="11"/>
        <v>-1.9356888760761459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-35.132968532467082</v>
      </c>
      <c r="H41" s="3">
        <f t="shared" si="12"/>
        <v>-376.16665999999998</v>
      </c>
      <c r="I41" s="5">
        <f>H41*$E$8*$F$9</f>
        <v>-37.024143859266324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-49.267454163403976</v>
      </c>
      <c r="U41" s="3">
        <f t="shared" si="9"/>
        <v>-51.530996913216491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-49.267454163403976</v>
      </c>
      <c r="U42" s="3">
        <f t="shared" si="9"/>
        <v>-51.530996913216491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-49.267454163403976</v>
      </c>
      <c r="U43" s="3">
        <f t="shared" si="9"/>
        <v>-51.530996913216491</v>
      </c>
    </row>
    <row r="44" spans="1:24" x14ac:dyDescent="0.2">
      <c r="B44" s="14" t="s">
        <v>88</v>
      </c>
      <c r="D44" s="3">
        <f>C32</f>
        <v>397.16665999999998</v>
      </c>
      <c r="E44" s="3">
        <f>D32</f>
        <v>241.5</v>
      </c>
      <c r="G44" s="1" t="s">
        <v>28</v>
      </c>
      <c r="H44" s="12">
        <f>$C$32-D40</f>
        <v>21</v>
      </c>
      <c r="I44" s="15">
        <f>H44*$E$8*$F$9</f>
        <v>2.0669216698911934</v>
      </c>
      <c r="T44" s="3">
        <f t="shared" si="9"/>
        <v>35.014196672963919</v>
      </c>
      <c r="U44" s="3">
        <f t="shared" si="9"/>
        <v>-0.28294231320839852</v>
      </c>
      <c r="W44" s="2">
        <f t="shared" si="10"/>
        <v>16.240097850610958</v>
      </c>
      <c r="X44" s="2">
        <f t="shared" si="11"/>
        <v>0.13123279381504777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252.5</v>
      </c>
      <c r="E48" s="8">
        <v>251.5</v>
      </c>
      <c r="F48" s="2">
        <f>(360/(2*PI()))*(ATAN((E48-D$13)/(D48-C$13))-(PI()/2))</f>
        <v>-66.914854990523011</v>
      </c>
      <c r="G48" s="2">
        <f>IF((90-F48-G38&gt;180),90-F48-G38-180,90-F48-G38)</f>
        <v>141.79083656628271</v>
      </c>
      <c r="H48" s="3" t="s">
        <v>31</v>
      </c>
      <c r="I48" s="6" t="s">
        <v>31</v>
      </c>
      <c r="K48" s="2">
        <f>IF((90-G38-F38&gt;180),90-G38-F38-180,90-G38-F38)</f>
        <v>143.91330098078544</v>
      </c>
      <c r="N48" s="14">
        <f>IF(E48&gt;0,-(E48-D$13)*$E$8*$F$9,"")</f>
        <v>-0.85301562041885393</v>
      </c>
      <c r="O48">
        <f>IF(N48="","",N48*N48)</f>
        <v>0.72763564867856223</v>
      </c>
      <c r="P48">
        <f>IF(N48="","",ABS(N48))</f>
        <v>0.85301562041885393</v>
      </c>
      <c r="Q48">
        <f>IF(N48="","",ABS(N48-O$59))</f>
        <v>0.80614641396761666</v>
      </c>
      <c r="T48" s="3">
        <f t="shared" ref="T48:U53" si="13">(D48-C$13)*$E$8</f>
        <v>4.3148803562732168</v>
      </c>
      <c r="U48" s="3">
        <f t="shared" si="13"/>
        <v>1.8391303410362427</v>
      </c>
      <c r="W48" s="2">
        <f t="shared" ref="W48:W51" si="14">T48*$F$9</f>
        <v>2.0013047808594608</v>
      </c>
      <c r="X48" s="2">
        <f>-U48*$F$9</f>
        <v>-0.85301562041885393</v>
      </c>
    </row>
    <row r="49" spans="1:24" x14ac:dyDescent="0.2">
      <c r="B49" t="s">
        <v>32</v>
      </c>
      <c r="C49" s="8">
        <v>2</v>
      </c>
      <c r="D49" s="8">
        <v>328.5</v>
      </c>
      <c r="E49" s="8">
        <v>264.5</v>
      </c>
      <c r="G49" s="14">
        <f>IF((90-F38-G39&gt;180),90-F38-G39-180,90-F38-G39)</f>
        <v>111.61783469507614</v>
      </c>
      <c r="H49" s="3">
        <f>D49-D48</f>
        <v>76</v>
      </c>
      <c r="I49" s="5">
        <f>H49*$E$8*$F$9</f>
        <v>7.4802879481776534</v>
      </c>
      <c r="K49" s="2">
        <f t="shared" ref="K49:K52" si="15">IF((90-G39-F39&gt;180),90-G39-F39-180,90-G39-F39)</f>
        <v>88.087539236072203</v>
      </c>
      <c r="N49" s="14">
        <f t="shared" ref="N49:N52" si="16">IF(E49&gt;0,-(E49-D$13)*$E$8*$F$9,"")</f>
        <v>-2.132538558922926</v>
      </c>
      <c r="O49">
        <f t="shared" ref="O49:O52" si="17">IF(N49="","",N49*N49)</f>
        <v>4.5477207052930702</v>
      </c>
      <c r="P49">
        <f t="shared" ref="P49:P52" si="18">IF(N49="","",ABS(N49))</f>
        <v>2.132538558922926</v>
      </c>
      <c r="Q49">
        <f t="shared" ref="Q49:Q52" si="19">IF(N49="","",ABS(N49-O$59))</f>
        <v>0.4733765245364554</v>
      </c>
      <c r="T49" s="3">
        <f t="shared" si="13"/>
        <v>20.442632528532492</v>
      </c>
      <c r="U49" s="3">
        <f t="shared" si="13"/>
        <v>4.5978247915542765</v>
      </c>
      <c r="W49" s="2">
        <f t="shared" si="14"/>
        <v>9.4815927290371143</v>
      </c>
      <c r="X49" s="2">
        <f t="shared" ref="X49:X51" si="20">-U49*$F$9</f>
        <v>-2.132538558922926</v>
      </c>
    </row>
    <row r="50" spans="1:24" x14ac:dyDescent="0.2">
      <c r="B50" t="s">
        <v>33</v>
      </c>
      <c r="C50" s="8">
        <v>3</v>
      </c>
      <c r="D50" s="8">
        <v>358.83334000000002</v>
      </c>
      <c r="E50" s="8">
        <v>270.83334000000002</v>
      </c>
      <c r="G50" s="14">
        <f>IF((90-F39-G40&gt;180),90-F39-G40-180,90-F39-G40)</f>
        <v>109.83017315350591</v>
      </c>
      <c r="H50" s="3">
        <f t="shared" ref="H50:H53" si="21">D50-D49</f>
        <v>30.333340000000021</v>
      </c>
      <c r="I50" s="5">
        <f>H50*$E$8*$F$9</f>
        <v>2.9855541793417801</v>
      </c>
      <c r="K50" s="2">
        <f t="shared" si="15"/>
        <v>111.36850842925426</v>
      </c>
      <c r="N50" s="17">
        <f t="shared" si="16"/>
        <v>-2.7558965441033423</v>
      </c>
      <c r="O50">
        <f t="shared" si="17"/>
        <v>7.5949657618007453</v>
      </c>
      <c r="P50">
        <f t="shared" si="18"/>
        <v>2.7558965441033423</v>
      </c>
      <c r="Q50">
        <f t="shared" si="19"/>
        <v>1.0967345097168717</v>
      </c>
      <c r="T50" s="3">
        <f t="shared" si="13"/>
        <v>26.879587661123011</v>
      </c>
      <c r="U50" s="3">
        <f t="shared" si="13"/>
        <v>5.9418055539576571</v>
      </c>
      <c r="W50" s="2">
        <f t="shared" si="14"/>
        <v>12.467146908378893</v>
      </c>
      <c r="X50" s="2">
        <f t="shared" si="20"/>
        <v>-2.7558965441033423</v>
      </c>
    </row>
    <row r="51" spans="1:24" x14ac:dyDescent="0.2">
      <c r="B51" t="s">
        <v>34</v>
      </c>
      <c r="C51" s="8">
        <v>4</v>
      </c>
      <c r="D51" s="8">
        <v>385.83330999999998</v>
      </c>
      <c r="E51" s="8">
        <v>271.5</v>
      </c>
      <c r="G51" s="9">
        <f>IF((90-F40-$I$33&gt;180),90-F40-$I$33-180,90-F40-$I$33)</f>
        <v>33.182260353100446</v>
      </c>
      <c r="H51" s="3">
        <f t="shared" si="21"/>
        <v>26.999969999999962</v>
      </c>
      <c r="I51" s="5">
        <f>H51*$E$8*$F$9</f>
        <v>2.6574677656862882</v>
      </c>
      <c r="K51" s="2" t="e">
        <f t="shared" si="15"/>
        <v>#DIV/0!</v>
      </c>
      <c r="N51" s="14">
        <f t="shared" si="16"/>
        <v>-2.8215124488866574</v>
      </c>
      <c r="O51">
        <f t="shared" si="17"/>
        <v>7.9609324992223822</v>
      </c>
      <c r="P51">
        <f t="shared" si="18"/>
        <v>2.8215124488866574</v>
      </c>
      <c r="Q51">
        <f t="shared" si="19"/>
        <v>1.1623504145001868</v>
      </c>
      <c r="T51" s="3">
        <f t="shared" si="13"/>
        <v>32.609177461365569</v>
      </c>
      <c r="U51" s="3">
        <f t="shared" si="13"/>
        <v>6.0832756495255254</v>
      </c>
      <c r="W51" s="2">
        <f t="shared" si="14"/>
        <v>15.12461467406518</v>
      </c>
      <c r="X51" s="2">
        <f t="shared" si="20"/>
        <v>-2.8215124488866574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-385.83330999999998</v>
      </c>
      <c r="I52" s="5">
        <f>H52*$E$8*$F$9</f>
        <v>-37.975582352611738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-49.267454163403976</v>
      </c>
      <c r="U52" s="3">
        <f t="shared" si="13"/>
        <v>-51.530996913216491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-49.267454163403976</v>
      </c>
      <c r="U53" s="3">
        <f t="shared" si="13"/>
        <v>-51.530996913216491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6.6666700000000105</v>
      </c>
      <c r="F57" s="2">
        <f>E57*$E$8*$F$9</f>
        <v>0.65616593757207353</v>
      </c>
      <c r="N57" t="s">
        <v>99</v>
      </c>
      <c r="O57" s="2">
        <f>SQRT((1/(C$37+C$47+2))*SUM(O38:O42,O48:O52))</f>
        <v>1.6819559224313172</v>
      </c>
    </row>
    <row r="58" spans="1:24" x14ac:dyDescent="0.2">
      <c r="B58" t="s">
        <v>39</v>
      </c>
      <c r="E58" s="3">
        <f t="shared" ref="E58:E61" si="23">E49-E39</f>
        <v>12.333329999999989</v>
      </c>
      <c r="F58" s="2">
        <f>E58*$E$8*$F$9</f>
        <v>1.2139060494723395</v>
      </c>
      <c r="N58" t="s">
        <v>100</v>
      </c>
      <c r="O58" s="2">
        <f>SUM(P38:P42,P48:P52)</f>
        <v>11.614134240705292</v>
      </c>
    </row>
    <row r="59" spans="1:24" x14ac:dyDescent="0.2">
      <c r="B59" t="s">
        <v>40</v>
      </c>
      <c r="E59" s="3">
        <f t="shared" si="23"/>
        <v>8.3333400000000211</v>
      </c>
      <c r="F59" s="2">
        <f>E59*$E$8*$F$9</f>
        <v>0.82020766802719625</v>
      </c>
      <c r="N59" t="s">
        <v>101</v>
      </c>
      <c r="O59" s="2">
        <f>AVERAGE(N48:N52,N38:N42)</f>
        <v>-1.6591620343864706</v>
      </c>
    </row>
    <row r="60" spans="1:24" x14ac:dyDescent="0.2">
      <c r="B60" t="s">
        <v>41</v>
      </c>
      <c r="E60" s="16">
        <f>E51-D$32</f>
        <v>30</v>
      </c>
      <c r="F60" s="2">
        <f>E60*$E$8*$F$9</f>
        <v>2.9527452427017051</v>
      </c>
      <c r="N60" t="s">
        <v>102</v>
      </c>
      <c r="O60" s="2">
        <f>(1/(C$37+C$47+2))*SUM(Q38:Q42,Q48:Q52)</f>
        <v>0.66866406454293115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7.6157068652331628E-2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0.4127120277322941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4.4291168798041403</v>
      </c>
    </row>
    <row r="64" spans="1:24" x14ac:dyDescent="0.2">
      <c r="N64" t="s">
        <v>106</v>
      </c>
      <c r="O64" s="18" cm="1">
        <f t="array" aca="1" ref="O64" ca="1">(INDIRECT(O56)-C$13)*E$8*F$9</f>
        <v>15.12461467406518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24.733323077074417</v>
      </c>
      <c r="P65" s="18" cm="1">
        <f t="array" aca="1" ref="P65" ca="1">(360/(2*PI()))*ATAN(ABS(INDIRECT(P56))/(ABS(C$32-INDIRECT(O56))*E$8*F$9))</f>
        <v>68.428666277966769</v>
      </c>
      <c r="Q65" s="2">
        <f ca="1">180-O65-P65</f>
        <v>86.8380106449588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11.812621270928723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-8.6666700000000105</v>
      </c>
      <c r="F67" s="2">
        <f t="shared" ref="F67:F72" si="24">E67*$E$8*$F$9</f>
        <v>-0.85301562041885393</v>
      </c>
      <c r="N67" t="s">
        <v>110</v>
      </c>
      <c r="O67" s="18" cm="1">
        <f t="array" aca="1" ref="O67" ca="1">(360/(2*PI()))*ATAN((ABS(INDIRECT(P55))+ABS(INDIRECT(P56))/(ABS(O63-O64))))</f>
        <v>24.733323077074417</v>
      </c>
      <c r="P67" s="18" cm="1">
        <f t="array" aca="1" ref="P67" ca="1">(360/(2*PI()))*ATAN(ABS(INDIRECT(P56))/(ABS(0-INDIRECT(O56))*E$8*F$9))</f>
        <v>4.2491585332501414</v>
      </c>
      <c r="Q67" s="2">
        <f ca="1">180-O67-P67</f>
        <v>151.01751838967542</v>
      </c>
    </row>
    <row r="68" spans="1:17" x14ac:dyDescent="0.2">
      <c r="B68" t="s">
        <v>39</v>
      </c>
      <c r="C68" t="s">
        <v>43</v>
      </c>
      <c r="E68" s="3">
        <f>E38-E49</f>
        <v>-19.666670000000011</v>
      </c>
      <c r="F68" s="2">
        <f t="shared" si="24"/>
        <v>-1.9356888760761459</v>
      </c>
      <c r="N68" t="s">
        <v>111</v>
      </c>
      <c r="O68" s="18" cm="1">
        <f t="array" aca="1" ref="O68" ca="1">SQRT((INDIRECT(P55)*INDIRECT(P55))+((INDIRECT(O55)-C$13)*(INDIRECT(O55)-C$13)*E$8*F$9*E$8*F$9)           )</f>
        <v>4.4334891600863129</v>
      </c>
    </row>
    <row r="69" spans="1:17" x14ac:dyDescent="0.2">
      <c r="B69" t="s">
        <v>40</v>
      </c>
      <c r="E69" s="3">
        <f t="shared" ref="E69:E72" si="25">E39-E50</f>
        <v>-18.666670000000011</v>
      </c>
      <c r="F69" s="2">
        <f t="shared" si="24"/>
        <v>-1.8372640346527556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-9</v>
      </c>
      <c r="F70" s="2">
        <f t="shared" si="24"/>
        <v>-0.88582357281051161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242.5</v>
      </c>
      <c r="E76" s="3">
        <f>(D77-D76  )</f>
        <v>7.6666700000000105</v>
      </c>
      <c r="F76" s="3">
        <f>ATAN(E76/E77)</f>
        <v>0.48166404266652074</v>
      </c>
      <c r="G76" s="2">
        <f>((PI()/2)-F76-F77)*(360/(2*PI()))</f>
        <v>40.779496005791827</v>
      </c>
    </row>
    <row r="77" spans="1:17" x14ac:dyDescent="0.2">
      <c r="A77" t="s">
        <v>62</v>
      </c>
      <c r="B77" s="8">
        <v>2</v>
      </c>
      <c r="C77" s="8">
        <v>246.83332999999999</v>
      </c>
      <c r="D77" s="8">
        <v>250.16667000000001</v>
      </c>
      <c r="E77" s="3">
        <f>AVERAGE(C77,C78)-C76</f>
        <v>14.666659999999979</v>
      </c>
      <c r="F77" s="3">
        <f>ATAN(E77/E78)</f>
        <v>0.37739581152343166</v>
      </c>
    </row>
    <row r="78" spans="1:17" x14ac:dyDescent="0.2">
      <c r="A78" t="s">
        <v>63</v>
      </c>
      <c r="B78" s="8">
        <v>3</v>
      </c>
      <c r="C78" s="8">
        <v>246.83332999999999</v>
      </c>
      <c r="D78" s="8">
        <v>279.5</v>
      </c>
      <c r="E78" s="3">
        <f>D78-D76</f>
        <v>37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894E-F7D2-9245-9130-8C972B184E88}">
  <sheetPr codeName="Sheet19"/>
  <dimension ref="A1:X79"/>
  <sheetViews>
    <sheetView topLeftCell="G14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269</v>
      </c>
      <c r="D3" s="8">
        <v>1153</v>
      </c>
    </row>
    <row r="4" spans="1:11" x14ac:dyDescent="0.2">
      <c r="B4" s="8">
        <v>2</v>
      </c>
      <c r="C4" s="8">
        <v>738.83336999999995</v>
      </c>
      <c r="D4" s="8">
        <v>1164.1666299999999</v>
      </c>
    </row>
    <row r="5" spans="1:11" x14ac:dyDescent="0.2">
      <c r="A5" t="s">
        <v>47</v>
      </c>
      <c r="B5" s="8">
        <v>3</v>
      </c>
      <c r="C5" s="8">
        <v>771.5</v>
      </c>
      <c r="D5" s="8">
        <v>655.5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744.16663000000005</v>
      </c>
      <c r="D6" s="8">
        <v>772.16669000000002</v>
      </c>
      <c r="E6" s="3">
        <f>SQRT(((C6-C5)^2)+((D6-D5)^2))</f>
        <v>119.82583056717363</v>
      </c>
      <c r="F6" s="2">
        <f>E6*E8</f>
        <v>25.496699237203615</v>
      </c>
      <c r="J6" s="3">
        <f>SQRT(((C5-C7)^2)+((D5-D7)^2))</f>
        <v>133.12819489332867</v>
      </c>
    </row>
    <row r="7" spans="1:11" x14ac:dyDescent="0.2">
      <c r="A7" t="s">
        <v>5</v>
      </c>
      <c r="B7" s="8">
        <v>5</v>
      </c>
      <c r="C7" s="8">
        <v>697.5</v>
      </c>
      <c r="D7" s="8">
        <v>766.16669000000002</v>
      </c>
      <c r="E7" s="3">
        <f>SQRT(((D6-D7)^2)+((C6-C7)^2))</f>
        <v>47.050763602272227</v>
      </c>
      <c r="G7" s="2">
        <f>E7*E8</f>
        <v>10.011523915750297</v>
      </c>
      <c r="H7" s="2">
        <f>G7/F6</f>
        <v>0.39265960752841061</v>
      </c>
      <c r="K7" s="2">
        <f>180-((360/(2*PI())*ACOS(((E7^2)+(E6^2)-(J6^2))/(2*E6*E7))))</f>
        <v>84.14063652666816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0.21278132700203001</v>
      </c>
      <c r="I8" s="2">
        <f>MAX(G7,H33)</f>
        <v>10.011523915750297</v>
      </c>
    </row>
    <row r="9" spans="1:11" x14ac:dyDescent="0.2">
      <c r="A9" t="s">
        <v>59</v>
      </c>
      <c r="F9" s="3">
        <f>F6/G30</f>
        <v>0.46990525476579892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231.83332999999999</v>
      </c>
      <c r="D13" s="8">
        <v>257.5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246.83332999999999</v>
      </c>
      <c r="D14" s="8">
        <v>261.16665999999998</v>
      </c>
      <c r="G14" s="3">
        <f>(C14-C$13)*$E$8</f>
        <v>3.1917199050304501</v>
      </c>
      <c r="H14" s="3">
        <f>-(D14-D$13)*$E$8</f>
        <v>-0.78019678046525887</v>
      </c>
      <c r="J14" s="2">
        <f t="shared" ref="J14:K30" si="0">G14*$F$9</f>
        <v>1.4998059551144052</v>
      </c>
      <c r="K14" s="2">
        <f t="shared" si="0"/>
        <v>-0.36661856689198358</v>
      </c>
    </row>
    <row r="15" spans="1:11" x14ac:dyDescent="0.2">
      <c r="B15" s="8">
        <v>3</v>
      </c>
      <c r="C15" s="8">
        <v>261.83334000000002</v>
      </c>
      <c r="D15" s="8">
        <v>256.83334000000002</v>
      </c>
      <c r="G15" s="3">
        <f t="shared" ref="G15:G30" si="1">(C15-C$13)*$E$8</f>
        <v>6.3834419378741769</v>
      </c>
      <c r="H15" s="3">
        <f t="shared" ref="H15:H30" si="2">-(D15-D$13)*$E$8</f>
        <v>0.14185279945916884</v>
      </c>
      <c r="J15" s="2">
        <f t="shared" si="0"/>
        <v>2.9996129100994504</v>
      </c>
      <c r="K15" s="2">
        <f t="shared" si="0"/>
        <v>6.6657375869102517E-2</v>
      </c>
    </row>
    <row r="16" spans="1:11" x14ac:dyDescent="0.2">
      <c r="B16" s="8">
        <v>4</v>
      </c>
      <c r="C16" s="8">
        <v>277.5</v>
      </c>
      <c r="D16" s="8">
        <v>248.5</v>
      </c>
      <c r="G16" s="3">
        <f t="shared" si="1"/>
        <v>9.7170146423637966</v>
      </c>
      <c r="H16" s="3">
        <f t="shared" si="2"/>
        <v>1.9150319430182701</v>
      </c>
      <c r="J16" s="2">
        <f t="shared" si="0"/>
        <v>4.5660762410829587</v>
      </c>
      <c r="K16" s="2">
        <f t="shared" si="0"/>
        <v>0.89988357306864308</v>
      </c>
    </row>
    <row r="17" spans="1:11" x14ac:dyDescent="0.2">
      <c r="B17" s="8">
        <v>5</v>
      </c>
      <c r="C17" s="8">
        <v>292.16665999999998</v>
      </c>
      <c r="D17" s="8">
        <v>277.83334000000002</v>
      </c>
      <c r="G17" s="3">
        <f t="shared" si="1"/>
        <v>12.837806019851385</v>
      </c>
      <c r="H17" s="3">
        <f t="shared" si="2"/>
        <v>-4.3265550675834614</v>
      </c>
      <c r="J17" s="2">
        <f t="shared" si="0"/>
        <v>6.0325525083921718</v>
      </c>
      <c r="K17" s="2">
        <f t="shared" si="0"/>
        <v>-2.0330709612910649</v>
      </c>
    </row>
    <row r="18" spans="1:11" x14ac:dyDescent="0.2">
      <c r="B18" s="8">
        <v>6</v>
      </c>
      <c r="C18" s="8">
        <v>306.83334000000002</v>
      </c>
      <c r="D18" s="8">
        <v>266.5</v>
      </c>
      <c r="G18" s="3">
        <f t="shared" si="1"/>
        <v>15.958601652965527</v>
      </c>
      <c r="H18" s="3">
        <f t="shared" si="2"/>
        <v>-1.9150319430182701</v>
      </c>
      <c r="J18" s="2">
        <f t="shared" si="0"/>
        <v>7.4990307754426659</v>
      </c>
      <c r="K18" s="2">
        <f t="shared" si="0"/>
        <v>-0.89988357306864308</v>
      </c>
    </row>
    <row r="19" spans="1:11" x14ac:dyDescent="0.2">
      <c r="B19" s="8">
        <v>7</v>
      </c>
      <c r="C19" s="8">
        <v>321.83334000000002</v>
      </c>
      <c r="D19" s="8">
        <v>254.83332999999999</v>
      </c>
      <c r="G19" s="3">
        <f t="shared" si="1"/>
        <v>19.150321557995976</v>
      </c>
      <c r="H19" s="3">
        <f t="shared" si="2"/>
        <v>0.56741758127650566</v>
      </c>
      <c r="J19" s="2">
        <f t="shared" si="0"/>
        <v>8.9988367305570698</v>
      </c>
      <c r="K19" s="2">
        <f t="shared" si="0"/>
        <v>0.26663250308832981</v>
      </c>
    </row>
    <row r="20" spans="1:11" x14ac:dyDescent="0.2">
      <c r="B20" s="8">
        <v>8</v>
      </c>
      <c r="C20" s="8">
        <v>336.5</v>
      </c>
      <c r="D20" s="8">
        <v>267.5</v>
      </c>
      <c r="G20" s="3">
        <f t="shared" si="1"/>
        <v>22.271112935483565</v>
      </c>
      <c r="H20" s="3">
        <f t="shared" si="2"/>
        <v>-2.1278132700203001</v>
      </c>
      <c r="J20" s="2">
        <f t="shared" si="0"/>
        <v>10.465312997866285</v>
      </c>
      <c r="K20" s="2">
        <f t="shared" si="0"/>
        <v>-0.99987063674293675</v>
      </c>
    </row>
    <row r="21" spans="1:11" x14ac:dyDescent="0.2">
      <c r="B21" s="8">
        <v>9</v>
      </c>
      <c r="C21" s="8">
        <v>350.83334000000002</v>
      </c>
      <c r="D21" s="8">
        <v>262.83334000000002</v>
      </c>
      <c r="G21" s="3">
        <f t="shared" si="1"/>
        <v>25.320980041054849</v>
      </c>
      <c r="H21" s="3">
        <f t="shared" si="2"/>
        <v>-1.1348351625530113</v>
      </c>
      <c r="J21" s="2">
        <f t="shared" si="0"/>
        <v>11.898461577111588</v>
      </c>
      <c r="K21" s="2">
        <f t="shared" si="0"/>
        <v>-0.53326500617665962</v>
      </c>
    </row>
    <row r="22" spans="1:11" x14ac:dyDescent="0.2">
      <c r="B22" s="8">
        <v>10</v>
      </c>
      <c r="C22" s="8">
        <v>366.83330999999998</v>
      </c>
      <c r="D22" s="8">
        <v>251.16667000000001</v>
      </c>
      <c r="G22" s="3">
        <f t="shared" si="1"/>
        <v>28.725474889647508</v>
      </c>
      <c r="H22" s="3">
        <f t="shared" si="2"/>
        <v>1.3476143617417644</v>
      </c>
      <c r="J22" s="2">
        <f t="shared" si="0"/>
        <v>13.498251596288371</v>
      </c>
      <c r="K22" s="2">
        <f t="shared" si="0"/>
        <v>0.63325106998031333</v>
      </c>
    </row>
    <row r="23" spans="1:11" x14ac:dyDescent="0.2">
      <c r="B23" s="8">
        <v>11</v>
      </c>
      <c r="C23" s="8">
        <v>381.5</v>
      </c>
      <c r="D23" s="8">
        <v>238.5</v>
      </c>
      <c r="G23" s="3">
        <f t="shared" si="1"/>
        <v>31.846272650574917</v>
      </c>
      <c r="H23" s="3">
        <f t="shared" si="2"/>
        <v>4.0428452130385697</v>
      </c>
      <c r="J23" s="2">
        <f t="shared" si="0"/>
        <v>14.964730863209502</v>
      </c>
      <c r="K23" s="2">
        <f t="shared" si="0"/>
        <v>1.8997542098115796</v>
      </c>
    </row>
    <row r="24" spans="1:11" x14ac:dyDescent="0.2">
      <c r="B24" s="8">
        <v>12</v>
      </c>
      <c r="C24" s="8">
        <v>396.5</v>
      </c>
      <c r="D24" s="8">
        <v>230.83332999999999</v>
      </c>
      <c r="G24" s="3">
        <f t="shared" si="1"/>
        <v>35.037992555605364</v>
      </c>
      <c r="H24" s="3">
        <f t="shared" si="2"/>
        <v>5.6741694293252261</v>
      </c>
      <c r="J24" s="2">
        <f t="shared" si="0"/>
        <v>16.464536818323904</v>
      </c>
      <c r="K24" s="2">
        <f t="shared" si="0"/>
        <v>2.666322031271378</v>
      </c>
    </row>
    <row r="25" spans="1:11" x14ac:dyDescent="0.2">
      <c r="B25" s="8">
        <v>13</v>
      </c>
      <c r="C25" s="8">
        <v>412.16669000000002</v>
      </c>
      <c r="D25" s="8">
        <v>203.83332999999999</v>
      </c>
      <c r="G25" s="3">
        <f t="shared" si="1"/>
        <v>38.371571643534807</v>
      </c>
      <c r="H25" s="3">
        <f t="shared" si="2"/>
        <v>11.419265258380037</v>
      </c>
      <c r="J25" s="2">
        <f t="shared" si="0"/>
        <v>18.031003148919329</v>
      </c>
      <c r="K25" s="2">
        <f t="shared" si="0"/>
        <v>5.365972750477308</v>
      </c>
    </row>
    <row r="26" spans="1:11" x14ac:dyDescent="0.2">
      <c r="B26" s="8">
        <v>14</v>
      </c>
      <c r="C26" s="8">
        <v>426.16669000000002</v>
      </c>
      <c r="D26" s="8">
        <v>191.83332999999999</v>
      </c>
      <c r="G26" s="3">
        <f t="shared" si="1"/>
        <v>41.350510221563226</v>
      </c>
      <c r="H26" s="3">
        <f t="shared" si="2"/>
        <v>13.972641182404397</v>
      </c>
      <c r="J26" s="2">
        <f t="shared" si="0"/>
        <v>19.430822040359441</v>
      </c>
      <c r="K26" s="2">
        <f t="shared" si="0"/>
        <v>6.565817514568832</v>
      </c>
    </row>
    <row r="27" spans="1:11" x14ac:dyDescent="0.2">
      <c r="B27" s="8">
        <v>15</v>
      </c>
      <c r="C27" s="8">
        <v>442.16669000000002</v>
      </c>
      <c r="D27" s="8">
        <v>189.5</v>
      </c>
      <c r="G27" s="3">
        <f t="shared" si="1"/>
        <v>44.755011453595706</v>
      </c>
      <c r="H27" s="3">
        <f t="shared" si="2"/>
        <v>14.469130236138041</v>
      </c>
      <c r="J27" s="2">
        <f t="shared" si="0"/>
        <v>21.03061505914814</v>
      </c>
      <c r="K27" s="2">
        <f t="shared" si="0"/>
        <v>6.79912032985197</v>
      </c>
    </row>
    <row r="28" spans="1:11" x14ac:dyDescent="0.2">
      <c r="B28" s="8">
        <v>16</v>
      </c>
      <c r="C28" s="8">
        <v>456.5</v>
      </c>
      <c r="D28" s="8">
        <v>185.16667000000001</v>
      </c>
      <c r="G28" s="3">
        <f t="shared" si="1"/>
        <v>47.804872175727169</v>
      </c>
      <c r="H28" s="3">
        <f t="shared" si="2"/>
        <v>15.391181943875745</v>
      </c>
      <c r="J28" s="2">
        <f t="shared" si="0"/>
        <v>22.463760638781526</v>
      </c>
      <c r="K28" s="2">
        <f t="shared" si="0"/>
        <v>7.2323972724836967</v>
      </c>
    </row>
    <row r="29" spans="1:11" x14ac:dyDescent="0.2">
      <c r="B29" s="8">
        <v>17</v>
      </c>
      <c r="C29" s="8">
        <v>471.16669000000002</v>
      </c>
      <c r="D29" s="8">
        <v>170.83332999999999</v>
      </c>
      <c r="G29" s="3">
        <f t="shared" si="1"/>
        <v>50.925669936654572</v>
      </c>
      <c r="H29" s="3">
        <f t="shared" si="2"/>
        <v>18.441049049447027</v>
      </c>
      <c r="J29" s="2">
        <f t="shared" si="0"/>
        <v>23.930239905702653</v>
      </c>
      <c r="K29" s="2">
        <f t="shared" si="0"/>
        <v>8.665545851729</v>
      </c>
    </row>
    <row r="30" spans="1:11" x14ac:dyDescent="0.2">
      <c r="B30" s="8">
        <v>18</v>
      </c>
      <c r="C30" s="8">
        <v>486.83330999999998</v>
      </c>
      <c r="D30" s="8">
        <v>150.83332999999999</v>
      </c>
      <c r="G30" s="3">
        <f t="shared" si="1"/>
        <v>54.259234129891112</v>
      </c>
      <c r="H30" s="3">
        <f t="shared" si="2"/>
        <v>22.696675589487626</v>
      </c>
      <c r="J30" s="2">
        <f t="shared" si="0"/>
        <v>25.496699237203615</v>
      </c>
      <c r="K30" s="2">
        <f t="shared" si="0"/>
        <v>10.665287125214872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360.83334000000002</v>
      </c>
      <c r="D32" s="8">
        <v>257.83334000000002</v>
      </c>
      <c r="G32" s="2">
        <f>(C32-C$13)*$E$8*$F$9</f>
        <v>12.898332213854523</v>
      </c>
      <c r="I32" t="s">
        <v>16</v>
      </c>
    </row>
    <row r="33" spans="1:24" x14ac:dyDescent="0.2">
      <c r="A33" t="s">
        <v>17</v>
      </c>
      <c r="B33" s="8">
        <v>2</v>
      </c>
      <c r="C33" s="8">
        <v>360.83334000000002</v>
      </c>
      <c r="D33" s="8">
        <v>350.5</v>
      </c>
      <c r="E33" s="3">
        <f>D33-D32</f>
        <v>92.666659999999979</v>
      </c>
      <c r="H33" s="2">
        <f>E33*E8*$F$9</f>
        <v>9.2654672339041202</v>
      </c>
      <c r="I33" s="9">
        <f>-(360/(2*PI()))*(ATAN((-E50+E33)/(-D50+D33))-(0))</f>
        <v>87.209913084415732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275.5</v>
      </c>
      <c r="E38" s="8">
        <v>252.16667000000001</v>
      </c>
      <c r="F38" s="2">
        <f>(360/(2*PI()))*(ATAN((E49-E38)/(D49-D38))-(PI()/2))</f>
        <v>-28.421222473524097</v>
      </c>
      <c r="G38" s="2">
        <f>-(360/(2*PI()))*(ATAN((-E48+E38)/(-D48+D38))-(0))</f>
        <v>30.425777039813696</v>
      </c>
      <c r="H38" s="4">
        <f>D38-C13</f>
        <v>43.666670000000011</v>
      </c>
      <c r="I38" s="5">
        <f>H38*$E$8*$F$9</f>
        <v>4.366102113734371</v>
      </c>
      <c r="J38" s="11" t="s">
        <v>54</v>
      </c>
      <c r="N38" s="14">
        <f>IF(E38&gt;0,-(E38-D$13)*$E$8*$F$9,"")</f>
        <v>0.53326400630601967</v>
      </c>
      <c r="O38">
        <f>IF(N38="","",N38*N38)</f>
        <v>0.2843705004215466</v>
      </c>
      <c r="P38">
        <f>IF(N38="","",ABS(N38))</f>
        <v>0.53326400630601967</v>
      </c>
      <c r="Q38">
        <f>IF(N38="","",ABS(N38-O$59))</f>
        <v>1.2598366023478444</v>
      </c>
      <c r="T38" s="3">
        <f>(D38-C$13)*$E$8</f>
        <v>9.2914519883597357</v>
      </c>
      <c r="U38" s="3">
        <f>(E38-D$13)*$E$8</f>
        <v>-1.1348330347397344</v>
      </c>
      <c r="W38" s="2">
        <f>T38*$F$9</f>
        <v>4.366102113734371</v>
      </c>
      <c r="X38" s="2">
        <f>-U38*$F$9</f>
        <v>0.53326400630601967</v>
      </c>
    </row>
    <row r="39" spans="1:24" x14ac:dyDescent="0.2">
      <c r="B39" t="s">
        <v>24</v>
      </c>
      <c r="C39" s="8">
        <v>2</v>
      </c>
      <c r="D39" s="8">
        <v>322.83334000000002</v>
      </c>
      <c r="E39" s="8">
        <v>256.16665999999998</v>
      </c>
      <c r="F39" s="2">
        <f t="shared" ref="F39:F42" si="3">(360/(2*PI()))*(ATAN((E50-E39)/(D50-D39))-(PI()/2))</f>
        <v>-52.969597582007147</v>
      </c>
      <c r="G39" s="2">
        <f t="shared" ref="G39:G42" si="4">-(360/(2*PI()))*(ATAN((-E49+E39)/(-D49+D39))-(0))</f>
        <v>37.249971140359222</v>
      </c>
      <c r="H39" s="3">
        <f>D39-D38</f>
        <v>47.333340000000021</v>
      </c>
      <c r="I39" s="5">
        <f>H39*$E$8*$F$9</f>
        <v>4.7327216804969936</v>
      </c>
      <c r="J39" s="11" t="s">
        <v>54</v>
      </c>
      <c r="N39" s="17">
        <f t="shared" ref="N39:N42" si="5">IF(E39&gt;0,-(E39-D$13)*$E$8*$F$9,"")</f>
        <v>0.13331675147948485</v>
      </c>
      <c r="O39">
        <f t="shared" ref="O39:O42" si="6">IF(N39="","",N39*N39)</f>
        <v>1.7773356225042728E-2</v>
      </c>
      <c r="P39">
        <f t="shared" ref="P39:P42" si="7">IF(N39="","",ABS(N39))</f>
        <v>0.13331675147948485</v>
      </c>
      <c r="Q39">
        <f t="shared" ref="Q39:Q42" si="8">IF(N39="","",ABS(N39-O$59))</f>
        <v>0.85988934752130963</v>
      </c>
      <c r="T39" s="3">
        <f t="shared" ref="T39:U44" si="9">(D39-C$13)*$E$8</f>
        <v>19.363102884998007</v>
      </c>
      <c r="U39" s="3">
        <f t="shared" si="9"/>
        <v>-0.28370985454489117</v>
      </c>
      <c r="W39" s="2">
        <f t="shared" ref="W39:W44" si="10">T39*$F$9</f>
        <v>9.0988237942313646</v>
      </c>
      <c r="X39" s="2">
        <f t="shared" ref="X39:X44" si="11">-U39*$F$9</f>
        <v>0.13331675147948485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-38.35531876478192</v>
      </c>
      <c r="H40" s="3">
        <f t="shared" ref="H40:H42" si="12">D40-D39</f>
        <v>-322.83334000000002</v>
      </c>
      <c r="I40" s="5">
        <f>H40*$E$8*$F$9</f>
        <v>-32.2791577227649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-49.329803600699535</v>
      </c>
      <c r="U40" s="3">
        <f t="shared" si="9"/>
        <v>-54.791191703022726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-49.329803600699535</v>
      </c>
      <c r="U41" s="3">
        <f t="shared" si="9"/>
        <v>-54.791191703022726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-49.329803600699535</v>
      </c>
      <c r="U42" s="3">
        <f t="shared" si="9"/>
        <v>-54.791191703022726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-49.329803600699535</v>
      </c>
      <c r="U43" s="3">
        <f t="shared" si="9"/>
        <v>-54.791191703022726</v>
      </c>
    </row>
    <row r="44" spans="1:24" x14ac:dyDescent="0.2">
      <c r="B44" s="14" t="s">
        <v>88</v>
      </c>
      <c r="D44" s="3">
        <f>C32</f>
        <v>360.83334000000002</v>
      </c>
      <c r="E44" s="3">
        <f>D32</f>
        <v>257.83334000000002</v>
      </c>
      <c r="G44" s="1" t="s">
        <v>28</v>
      </c>
      <c r="H44" s="12">
        <f>$C$32-D39</f>
        <v>38</v>
      </c>
      <c r="I44" s="15">
        <f>H44*$E$8*$F$9</f>
        <v>3.7995084196231592</v>
      </c>
      <c r="T44" s="3">
        <f t="shared" si="9"/>
        <v>27.448793311075146</v>
      </c>
      <c r="U44" s="3">
        <f t="shared" si="9"/>
        <v>7.0928527542861164E-2</v>
      </c>
      <c r="W44" s="2">
        <f t="shared" si="10"/>
        <v>12.898332213854523</v>
      </c>
      <c r="X44" s="2">
        <f t="shared" si="11"/>
        <v>-3.332968780519116E-2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254.5</v>
      </c>
      <c r="E48" s="8">
        <v>264.5</v>
      </c>
      <c r="F48" s="2">
        <f>(360/(2*PI()))*(ATAN((E48-D$13)/(D48-C$13))-(PI()/2))</f>
        <v>-72.838083572675089</v>
      </c>
      <c r="G48" s="2">
        <f>IF((90-F48-G38&gt;180),90-F48-G38-180,90-F48-G38)</f>
        <v>132.41230653286141</v>
      </c>
      <c r="H48" s="3" t="s">
        <v>31</v>
      </c>
      <c r="I48" s="6" t="s">
        <v>31</v>
      </c>
      <c r="K48" s="2">
        <f>IF((90-G38-F38&gt;180),90-G38-F38-180,90-G38-F38)</f>
        <v>87.995445433710401</v>
      </c>
      <c r="N48" s="14">
        <f>IF(E48&gt;0,-(E48-D$13)*$E$8*$F$9,"")</f>
        <v>-0.69990944572005576</v>
      </c>
      <c r="O48">
        <f>IF(N48="","",N48*N48)</f>
        <v>0.48987323220815565</v>
      </c>
      <c r="P48">
        <f>IF(N48="","",ABS(N48))</f>
        <v>0.69990944572005576</v>
      </c>
      <c r="Q48">
        <f>IF(N48="","",ABS(N48-O$59))</f>
        <v>2.6663150321769025E-2</v>
      </c>
      <c r="T48" s="3">
        <f t="shared" ref="T48:U53" si="13">(D48-C$13)*$E$8</f>
        <v>4.823044121317106</v>
      </c>
      <c r="U48" s="3">
        <f t="shared" si="13"/>
        <v>1.4894692890142101</v>
      </c>
      <c r="W48" s="2">
        <f t="shared" ref="W48:W50" si="14">T48*$F$9</f>
        <v>2.2663737765742034</v>
      </c>
      <c r="X48" s="2">
        <f>-U48*$F$9</f>
        <v>-0.69990944572005576</v>
      </c>
    </row>
    <row r="49" spans="1:24" x14ac:dyDescent="0.2">
      <c r="B49" t="s">
        <v>32</v>
      </c>
      <c r="C49" s="8">
        <v>2</v>
      </c>
      <c r="D49" s="8">
        <v>290.83334000000002</v>
      </c>
      <c r="E49" s="8">
        <v>280.5</v>
      </c>
      <c r="G49" s="14">
        <f>IF((90-F38-G39&gt;180),90-F38-G39-180,90-F38-G39)</f>
        <v>81.171251333164875</v>
      </c>
      <c r="H49" s="3">
        <f>D49-D48</f>
        <v>36.333340000000021</v>
      </c>
      <c r="I49" s="5">
        <f>H49*$E$8*$F$9</f>
        <v>3.6328639800797635</v>
      </c>
      <c r="K49" s="2">
        <f t="shared" ref="K49:K52" si="15">IF((90-G39-F39&gt;180),90-G39-F39-180,90-G39-F39)</f>
        <v>105.71962644164793</v>
      </c>
      <c r="N49" s="14">
        <f t="shared" ref="N49:N52" si="16">IF(E49&gt;0,-(E49-D$13)*$E$8*$F$9,"")</f>
        <v>-2.2997024645087545</v>
      </c>
      <c r="O49">
        <f t="shared" ref="O49:O52" si="17">IF(N49="","",N49*N49)</f>
        <v>5.2886314252676394</v>
      </c>
      <c r="P49">
        <f t="shared" ref="P49:P52" si="18">IF(N49="","",ABS(N49))</f>
        <v>2.2997024645087545</v>
      </c>
      <c r="Q49">
        <f t="shared" ref="Q49:Q52" si="19">IF(N49="","",ABS(N49-O$59))</f>
        <v>1.5731298684669297</v>
      </c>
      <c r="T49" s="3">
        <f t="shared" si="13"/>
        <v>12.554100420933047</v>
      </c>
      <c r="U49" s="3">
        <f t="shared" si="13"/>
        <v>4.8939705210466897</v>
      </c>
      <c r="W49" s="2">
        <f t="shared" si="14"/>
        <v>5.8992377566539664</v>
      </c>
      <c r="X49" s="2">
        <f t="shared" ref="X49:X50" si="20">-U49*$F$9</f>
        <v>-2.2997024645087545</v>
      </c>
    </row>
    <row r="50" spans="1:24" x14ac:dyDescent="0.2">
      <c r="B50" t="s">
        <v>33</v>
      </c>
      <c r="C50" s="8">
        <v>3</v>
      </c>
      <c r="D50" s="8">
        <v>341.83334000000002</v>
      </c>
      <c r="E50" s="8">
        <v>270.5</v>
      </c>
      <c r="G50" s="9">
        <f>IF((90-F39-$I$33&gt;180),90-F39-$I$33-180,90-F39-$I$33)</f>
        <v>55.759684497591408</v>
      </c>
      <c r="H50" s="3">
        <f t="shared" ref="H50:H53" si="21">D50-D49</f>
        <v>51</v>
      </c>
      <c r="I50" s="5">
        <f>H50*$E$8*$F$9</f>
        <v>5.0993402473889775</v>
      </c>
      <c r="K50" s="2" t="e">
        <f t="shared" si="15"/>
        <v>#DIV/0!</v>
      </c>
      <c r="N50" s="17">
        <f t="shared" si="16"/>
        <v>-1.2998318277658178</v>
      </c>
      <c r="O50">
        <f t="shared" si="17"/>
        <v>1.6895627804730267</v>
      </c>
      <c r="P50">
        <f t="shared" si="18"/>
        <v>1.2998318277658178</v>
      </c>
      <c r="Q50">
        <f t="shared" si="19"/>
        <v>0.57325923172399307</v>
      </c>
      <c r="T50" s="3">
        <f t="shared" si="13"/>
        <v>23.405948098036578</v>
      </c>
      <c r="U50" s="3">
        <f t="shared" si="13"/>
        <v>2.7661572510263901</v>
      </c>
      <c r="W50" s="2">
        <f t="shared" si="14"/>
        <v>10.998578004042946</v>
      </c>
      <c r="X50" s="2">
        <f t="shared" si="20"/>
        <v>-1.2998318277658178</v>
      </c>
    </row>
    <row r="51" spans="1:24" x14ac:dyDescent="0.2">
      <c r="B51" t="s">
        <v>34</v>
      </c>
      <c r="G51" s="2" t="e">
        <f t="shared" ref="G51:G52" si="22">IF((90-F51-G41&gt;180),90-F51-G41-180,90-F51-G41)</f>
        <v>#DIV/0!</v>
      </c>
      <c r="H51" s="3">
        <f t="shared" si="21"/>
        <v>-341.83334000000002</v>
      </c>
      <c r="I51" s="5">
        <f>H51*$E$8*$F$9</f>
        <v>-34.178911932576483</v>
      </c>
      <c r="K51" s="2" t="e">
        <f t="shared" si="15"/>
        <v>#DIV/0!</v>
      </c>
      <c r="N5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-49.329803600699535</v>
      </c>
      <c r="U51" s="3">
        <f t="shared" si="13"/>
        <v>-54.791191703022726</v>
      </c>
    </row>
    <row r="52" spans="1:24" x14ac:dyDescent="0.2">
      <c r="B52" t="s">
        <v>35</v>
      </c>
      <c r="G52" s="2" t="e">
        <f t="shared" si="22"/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-49.329803600699535</v>
      </c>
      <c r="U52" s="3">
        <f t="shared" si="13"/>
        <v>-54.791191703022726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-49.329803600699535</v>
      </c>
      <c r="U53" s="3">
        <f t="shared" si="13"/>
        <v>-54.791191703022726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12.333329999999989</v>
      </c>
      <c r="F57" s="2">
        <f>E57*$E$8*$F$9</f>
        <v>1.2331734520260755</v>
      </c>
      <c r="N57" t="s">
        <v>99</v>
      </c>
      <c r="O57" s="2">
        <f>SQRT((1/(C$37+C$47+2))*SUM(O38:O42,O48:O52))</f>
        <v>1.053579700327508</v>
      </c>
    </row>
    <row r="58" spans="1:24" x14ac:dyDescent="0.2">
      <c r="B58" t="s">
        <v>39</v>
      </c>
      <c r="E58" s="3">
        <f t="shared" ref="E58:E61" si="23">E49-E39</f>
        <v>24.333340000000021</v>
      </c>
      <c r="F58" s="2">
        <f>E58*$E$8*$F$9</f>
        <v>2.4330192159882396</v>
      </c>
      <c r="N58" t="s">
        <v>100</v>
      </c>
      <c r="O58" s="2">
        <f>SUM(P38:P42,P48:P52)</f>
        <v>4.9660244957801325</v>
      </c>
    </row>
    <row r="59" spans="1:24" x14ac:dyDescent="0.2">
      <c r="B59" t="s">
        <v>40</v>
      </c>
      <c r="E59" s="16">
        <f>E50-D$32</f>
        <v>12.666659999999979</v>
      </c>
      <c r="F59" s="2">
        <f>E59*$E$8*$F$9</f>
        <v>1.2665021399606267</v>
      </c>
      <c r="N59" t="s">
        <v>101</v>
      </c>
      <c r="O59" s="2">
        <f>AVERAGE(N48:N52,N38:N42)</f>
        <v>-0.72657259604182478</v>
      </c>
    </row>
    <row r="60" spans="1:24" x14ac:dyDescent="0.2">
      <c r="B60" t="s">
        <v>41</v>
      </c>
      <c r="E60" s="3">
        <f t="shared" si="23"/>
        <v>0</v>
      </c>
      <c r="F60" s="2">
        <f>E60*$E$8*$F$9</f>
        <v>0</v>
      </c>
      <c r="N60" t="s">
        <v>102</v>
      </c>
      <c r="O60" s="2">
        <f>(1/(C$37+C$47+2))*SUM(Q38:Q42,Q48:Q52)</f>
        <v>0.61325402862597789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0.58212244762324494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1.2441328676713845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4.366102113734371</v>
      </c>
    </row>
    <row r="64" spans="1:24" x14ac:dyDescent="0.2">
      <c r="N64" t="s">
        <v>106</v>
      </c>
      <c r="O64" s="18" cm="1">
        <f t="array" aca="1" ref="O64" ca="1">(INDIRECT(O56)-C$13)*E$8*F$9</f>
        <v>5.8992377566539664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63.811108375969098</v>
      </c>
      <c r="P65" s="18" cm="1">
        <f t="array" aca="1" ref="P65" ca="1">(360/(2*PI()))*ATAN(ABS(INDIRECT(P56))/(ABS(C$32-INDIRECT(O56))*E$8*F$9))</f>
        <v>18.189045699651309</v>
      </c>
      <c r="Q65" s="2">
        <f ca="1">180-O65-P65</f>
        <v>97.999845924379599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8.548878346415858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 t="shared" ref="F67:F72" si="24">E67*$E$8*$F$9</f>
        <v>-0.69990944572005576</v>
      </c>
      <c r="N67" t="s">
        <v>110</v>
      </c>
      <c r="O67" s="18" cm="1">
        <f t="array" aca="1" ref="O67" ca="1">(360/(2*PI()))*ATAN((ABS(INDIRECT(P55))+ABS(INDIRECT(P56))/(ABS(O63-O64))))</f>
        <v>63.811108375969098</v>
      </c>
      <c r="P67" s="18" cm="1">
        <f t="array" aca="1" ref="P67" ca="1">(360/(2*PI()))*ATAN(ABS(INDIRECT(P56))/(ABS(0-INDIRECT(O56))*E$8*F$9))</f>
        <v>4.5217166386446612</v>
      </c>
      <c r="Q67" s="2">
        <f ca="1">180-O67-P67</f>
        <v>111.66717498538624</v>
      </c>
    </row>
    <row r="68" spans="1:17" x14ac:dyDescent="0.2">
      <c r="B68" t="s">
        <v>39</v>
      </c>
      <c r="C68" t="s">
        <v>43</v>
      </c>
      <c r="E68" s="3">
        <f>E38-E49</f>
        <v>-28.333329999999989</v>
      </c>
      <c r="F68" s="2">
        <f t="shared" si="24"/>
        <v>-2.8329664708147742</v>
      </c>
      <c r="N68" t="s">
        <v>111</v>
      </c>
      <c r="O68" s="18" cm="1">
        <f t="array" aca="1" ref="O68" ca="1">SQRT((INDIRECT(P55)*INDIRECT(P55))+((INDIRECT(O55)-C$13)*(INDIRECT(O55)-C$13)*E$8*F$9*E$8*F$9)           )</f>
        <v>4.3985472792704279</v>
      </c>
    </row>
    <row r="69" spans="1:17" x14ac:dyDescent="0.2">
      <c r="B69" t="s">
        <v>40</v>
      </c>
      <c r="E69" s="3">
        <f t="shared" ref="E69:E72" si="25">E39-E50</f>
        <v>-14.333340000000021</v>
      </c>
      <c r="F69" s="2">
        <f t="shared" si="24"/>
        <v>-1.4331485792453027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232.16667000000001</v>
      </c>
      <c r="D76" s="8">
        <v>258.5</v>
      </c>
      <c r="E76" s="3">
        <f>(D77-D76  )</f>
        <v>2.3333400000000211</v>
      </c>
      <c r="F76" s="3">
        <f>ATAN(E76/E77)</f>
        <v>0.1560253160823116</v>
      </c>
      <c r="G76" s="2">
        <f>((PI()/2)-F76-F77)*(360/(2*PI()))</f>
        <v>56.190724830042079</v>
      </c>
    </row>
    <row r="77" spans="1:17" x14ac:dyDescent="0.2">
      <c r="A77" t="s">
        <v>62</v>
      </c>
      <c r="B77" s="8">
        <v>2</v>
      </c>
      <c r="C77" s="8">
        <v>246.83332999999999</v>
      </c>
      <c r="D77" s="8">
        <v>260.83334000000002</v>
      </c>
      <c r="E77" s="3">
        <f>AVERAGE(C77,C78)-C76</f>
        <v>14.833329999999989</v>
      </c>
      <c r="F77" s="3">
        <f>ATAN(E77/E78)</f>
        <v>0.43405785334621966</v>
      </c>
    </row>
    <row r="78" spans="1:17" x14ac:dyDescent="0.2">
      <c r="A78" t="s">
        <v>63</v>
      </c>
      <c r="B78" s="8">
        <v>3</v>
      </c>
      <c r="C78" s="8">
        <v>247.16667000000001</v>
      </c>
      <c r="D78" s="8">
        <v>290.5</v>
      </c>
      <c r="E78" s="3">
        <f>D78-D76</f>
        <v>32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F5902-9B63-1A4A-8407-2FDA90981952}">
  <sheetPr codeName="Sheet20"/>
  <dimension ref="A1:X79"/>
  <sheetViews>
    <sheetView topLeftCell="H19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320</v>
      </c>
      <c r="D3" s="8">
        <v>1233</v>
      </c>
    </row>
    <row r="4" spans="1:11" x14ac:dyDescent="0.2">
      <c r="B4" s="8">
        <v>2</v>
      </c>
      <c r="C4" s="8">
        <v>787.5</v>
      </c>
      <c r="D4" s="8">
        <v>1262.5</v>
      </c>
    </row>
    <row r="5" spans="1:11" x14ac:dyDescent="0.2">
      <c r="A5" t="s">
        <v>47</v>
      </c>
      <c r="B5" s="8">
        <v>3</v>
      </c>
      <c r="C5" s="8">
        <v>943.5</v>
      </c>
      <c r="D5" s="8">
        <v>986.5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840.5</v>
      </c>
      <c r="D6" s="8">
        <v>936.5</v>
      </c>
      <c r="E6" s="3">
        <f>SQRT(((C6-C5)^2)+((D6-D5)^2))</f>
        <v>114.49454135459908</v>
      </c>
      <c r="F6" s="2">
        <f>E6*E8</f>
        <v>24.442197206876578</v>
      </c>
      <c r="J6" s="3">
        <f>SQRT(((C5-C7)^2)+((D5-D7)^2))</f>
        <v>128.191263352851</v>
      </c>
    </row>
    <row r="7" spans="1:11" x14ac:dyDescent="0.2">
      <c r="A7" t="s">
        <v>5</v>
      </c>
      <c r="B7" s="8">
        <v>5</v>
      </c>
      <c r="C7" s="8">
        <v>815.5</v>
      </c>
      <c r="D7" s="8">
        <v>979.5</v>
      </c>
      <c r="E7" s="3">
        <f>SQRT(((D6-D7)^2)+((C6-C7)^2))</f>
        <v>49.739320461783549</v>
      </c>
      <c r="G7" s="2">
        <f>E7*E8</f>
        <v>10.618307783754535</v>
      </c>
      <c r="H7" s="2">
        <f>G7/F6</f>
        <v>0.43442525620271061</v>
      </c>
      <c r="K7" s="2">
        <f>180-((360/(2*PI())*ACOS(((E7^2)+(E6^2)-(J6^2))/(2*E6*E7))))</f>
        <v>85.72012696458367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0.21347914859256975</v>
      </c>
      <c r="I8" s="2">
        <f>MAX(G7,H33)</f>
        <v>10.618307783754535</v>
      </c>
    </row>
    <row r="9" spans="1:11" x14ac:dyDescent="0.2">
      <c r="A9" t="s">
        <v>59</v>
      </c>
      <c r="F9" s="3">
        <f>F6/G30</f>
        <v>0.44899816617504212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184.16667000000001</v>
      </c>
      <c r="D13" s="8">
        <v>284.16665999999998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198.16667000000001</v>
      </c>
      <c r="D14" s="8">
        <v>290.83334000000002</v>
      </c>
      <c r="G14" s="3">
        <f>(C14-C$13)*$E$8</f>
        <v>2.9887080802959765</v>
      </c>
      <c r="H14" s="3">
        <f>-(D14-D$13)*$E$8</f>
        <v>-1.423197170339122</v>
      </c>
      <c r="J14" s="2">
        <f t="shared" ref="J14:K30" si="0">G14*$F$9</f>
        <v>1.3419244472854239</v>
      </c>
      <c r="K14" s="2">
        <f t="shared" si="0"/>
        <v>-0.63901291958777484</v>
      </c>
    </row>
    <row r="15" spans="1:11" x14ac:dyDescent="0.2">
      <c r="B15" s="8">
        <v>3</v>
      </c>
      <c r="C15" s="8">
        <v>213.83332999999999</v>
      </c>
      <c r="D15" s="8">
        <v>289.16665999999998</v>
      </c>
      <c r="G15" s="3">
        <f t="shared" ref="G15:G30" si="1">(C15-C$13)*$E$8</f>
        <v>6.3332133183852406</v>
      </c>
      <c r="H15" s="3">
        <f t="shared" ref="H15:H30" si="2">-(D15-D$13)*$E$8</f>
        <v>-1.0673957429628487</v>
      </c>
      <c r="J15" s="2">
        <f t="shared" si="0"/>
        <v>2.8436011659503264</v>
      </c>
      <c r="K15" s="2">
        <f t="shared" si="0"/>
        <v>-0.4792587311733657</v>
      </c>
    </row>
    <row r="16" spans="1:11" x14ac:dyDescent="0.2">
      <c r="B16" s="8">
        <v>4</v>
      </c>
      <c r="C16" s="8">
        <v>228.83332999999999</v>
      </c>
      <c r="D16" s="8">
        <v>277.16665999999998</v>
      </c>
      <c r="G16" s="3">
        <f t="shared" si="1"/>
        <v>9.5354005472737864</v>
      </c>
      <c r="H16" s="3">
        <f t="shared" si="2"/>
        <v>1.4943540401479882</v>
      </c>
      <c r="J16" s="2">
        <f t="shared" si="0"/>
        <v>4.2813773594704232</v>
      </c>
      <c r="K16" s="2">
        <f t="shared" si="0"/>
        <v>0.67096222364271196</v>
      </c>
    </row>
    <row r="17" spans="1:11" x14ac:dyDescent="0.2">
      <c r="B17" s="8">
        <v>5</v>
      </c>
      <c r="C17" s="8">
        <v>244.83332999999999</v>
      </c>
      <c r="D17" s="8">
        <v>300.5</v>
      </c>
      <c r="G17" s="3">
        <f t="shared" si="1"/>
        <v>12.951066924754903</v>
      </c>
      <c r="H17" s="3">
        <f t="shared" si="2"/>
        <v>-3.4868275168729679</v>
      </c>
      <c r="J17" s="2">
        <f t="shared" si="0"/>
        <v>5.8150052992251933</v>
      </c>
      <c r="K17" s="2">
        <f t="shared" si="0"/>
        <v>-1.5655791608446383</v>
      </c>
    </row>
    <row r="18" spans="1:11" x14ac:dyDescent="0.2">
      <c r="B18" s="8">
        <v>6</v>
      </c>
      <c r="C18" s="8">
        <v>259.5</v>
      </c>
      <c r="D18" s="8">
        <v>297.16665999999998</v>
      </c>
      <c r="G18" s="3">
        <f t="shared" si="1"/>
        <v>16.082095149043091</v>
      </c>
      <c r="H18" s="3">
        <f t="shared" si="2"/>
        <v>-2.7752289317034067</v>
      </c>
      <c r="J18" s="2">
        <f t="shared" si="0"/>
        <v>7.2208312301728892</v>
      </c>
      <c r="K18" s="2">
        <f t="shared" si="0"/>
        <v>-1.2460727010507509</v>
      </c>
    </row>
    <row r="19" spans="1:11" x14ac:dyDescent="0.2">
      <c r="B19" s="8">
        <v>7</v>
      </c>
      <c r="C19" s="8">
        <v>274.16665999999998</v>
      </c>
      <c r="D19" s="8">
        <v>285.16665999999998</v>
      </c>
      <c r="G19" s="3">
        <f t="shared" si="1"/>
        <v>19.213121238539784</v>
      </c>
      <c r="H19" s="3">
        <f t="shared" si="2"/>
        <v>-0.21347914859256975</v>
      </c>
      <c r="J19" s="2">
        <f t="shared" si="0"/>
        <v>8.6266562026031171</v>
      </c>
      <c r="K19" s="2">
        <f t="shared" si="0"/>
        <v>-9.5851746234673144E-2</v>
      </c>
    </row>
    <row r="20" spans="1:11" x14ac:dyDescent="0.2">
      <c r="B20" s="8">
        <v>8</v>
      </c>
      <c r="C20" s="8">
        <v>288.16665999999998</v>
      </c>
      <c r="D20" s="8">
        <v>276.83334000000002</v>
      </c>
      <c r="G20" s="3">
        <f t="shared" si="1"/>
        <v>22.201829318835763</v>
      </c>
      <c r="H20" s="3">
        <f t="shared" si="2"/>
        <v>1.5655109099568547</v>
      </c>
      <c r="J20" s="2">
        <f t="shared" si="0"/>
        <v>9.9685806498885423</v>
      </c>
      <c r="K20" s="2">
        <f t="shared" si="0"/>
        <v>0.70291152769764931</v>
      </c>
    </row>
    <row r="21" spans="1:11" x14ac:dyDescent="0.2">
      <c r="B21" s="8">
        <v>9</v>
      </c>
      <c r="C21" s="8">
        <v>303.5</v>
      </c>
      <c r="D21" s="8">
        <v>296.16665999999998</v>
      </c>
      <c r="G21" s="3">
        <f t="shared" si="1"/>
        <v>25.475177687116158</v>
      </c>
      <c r="H21" s="3">
        <f t="shared" si="2"/>
        <v>-2.5617497831108369</v>
      </c>
      <c r="J21" s="2">
        <f t="shared" si="0"/>
        <v>11.438308064498505</v>
      </c>
      <c r="K21" s="2">
        <f t="shared" si="0"/>
        <v>-1.1502209548160776</v>
      </c>
    </row>
    <row r="22" spans="1:11" x14ac:dyDescent="0.2">
      <c r="B22" s="8">
        <v>10</v>
      </c>
      <c r="C22" s="8">
        <v>318.16669000000002</v>
      </c>
      <c r="D22" s="8">
        <v>292.16665999999998</v>
      </c>
      <c r="G22" s="3">
        <f t="shared" si="1"/>
        <v>28.606210180987318</v>
      </c>
      <c r="H22" s="3">
        <f t="shared" si="2"/>
        <v>-1.707833188740558</v>
      </c>
      <c r="J22" s="2">
        <f t="shared" si="0"/>
        <v>12.844135912481125</v>
      </c>
      <c r="K22" s="2">
        <f t="shared" si="0"/>
        <v>-0.76681396987738515</v>
      </c>
    </row>
    <row r="23" spans="1:11" x14ac:dyDescent="0.2">
      <c r="B23" s="8">
        <v>11</v>
      </c>
      <c r="C23" s="8">
        <v>333.5</v>
      </c>
      <c r="D23" s="8">
        <v>301.16665999999998</v>
      </c>
      <c r="G23" s="3">
        <f t="shared" si="1"/>
        <v>31.879552144893253</v>
      </c>
      <c r="H23" s="3">
        <f t="shared" si="2"/>
        <v>-3.6291455260736858</v>
      </c>
      <c r="J23" s="2">
        <f t="shared" si="0"/>
        <v>14.313860451538702</v>
      </c>
      <c r="K23" s="2">
        <f t="shared" si="0"/>
        <v>-1.6294796859894434</v>
      </c>
    </row>
    <row r="24" spans="1:11" x14ac:dyDescent="0.2">
      <c r="B24" s="8">
        <v>12</v>
      </c>
      <c r="C24" s="8">
        <v>349.16669000000002</v>
      </c>
      <c r="D24" s="8">
        <v>241.5</v>
      </c>
      <c r="G24" s="3">
        <f t="shared" si="1"/>
        <v>35.224063787356982</v>
      </c>
      <c r="H24" s="3">
        <f t="shared" si="2"/>
        <v>9.1084422500886468</v>
      </c>
      <c r="J24" s="2">
        <f t="shared" si="0"/>
        <v>15.815540045755993</v>
      </c>
      <c r="K24" s="2">
        <f t="shared" si="0"/>
        <v>4.0896738670010766</v>
      </c>
    </row>
    <row r="25" spans="1:11" x14ac:dyDescent="0.2">
      <c r="B25" s="8">
        <v>13</v>
      </c>
      <c r="C25" s="8">
        <v>364.5</v>
      </c>
      <c r="D25" s="8">
        <v>229.5</v>
      </c>
      <c r="G25" s="3">
        <f t="shared" si="1"/>
        <v>38.497405751262917</v>
      </c>
      <c r="H25" s="3">
        <f t="shared" si="2"/>
        <v>11.670192033199484</v>
      </c>
      <c r="J25" s="2">
        <f t="shared" si="0"/>
        <v>17.285264584813568</v>
      </c>
      <c r="K25" s="2">
        <f t="shared" si="0"/>
        <v>5.2398948218171544</v>
      </c>
    </row>
    <row r="26" spans="1:11" x14ac:dyDescent="0.2">
      <c r="B26" s="8">
        <v>14</v>
      </c>
      <c r="C26" s="8">
        <v>379.83330999999998</v>
      </c>
      <c r="D26" s="8">
        <v>221.83332999999999</v>
      </c>
      <c r="G26" s="3">
        <f t="shared" si="1"/>
        <v>41.770747715168845</v>
      </c>
      <c r="H26" s="3">
        <f t="shared" si="2"/>
        <v>13.306866217339683</v>
      </c>
      <c r="J26" s="2">
        <f t="shared" si="0"/>
        <v>18.754989123871141</v>
      </c>
      <c r="K26" s="2">
        <f t="shared" si="0"/>
        <v>5.9747585291221377</v>
      </c>
    </row>
    <row r="27" spans="1:11" x14ac:dyDescent="0.2">
      <c r="B27" s="8">
        <v>15</v>
      </c>
      <c r="C27" s="8">
        <v>393.83330999999998</v>
      </c>
      <c r="D27" s="8">
        <v>213.5</v>
      </c>
      <c r="G27" s="3">
        <f t="shared" si="1"/>
        <v>44.759455795464824</v>
      </c>
      <c r="H27" s="3">
        <f t="shared" si="2"/>
        <v>15.085858410680601</v>
      </c>
      <c r="J27" s="2">
        <f t="shared" si="0"/>
        <v>20.096913571156566</v>
      </c>
      <c r="K27" s="2">
        <f t="shared" si="0"/>
        <v>6.7735227615719253</v>
      </c>
    </row>
    <row r="28" spans="1:11" x14ac:dyDescent="0.2">
      <c r="B28" s="8">
        <v>16</v>
      </c>
      <c r="C28" s="8">
        <v>408.5</v>
      </c>
      <c r="D28" s="8">
        <v>193.5</v>
      </c>
      <c r="G28" s="3">
        <f t="shared" si="1"/>
        <v>47.890488289335984</v>
      </c>
      <c r="H28" s="3">
        <f t="shared" si="2"/>
        <v>19.355441382531996</v>
      </c>
      <c r="J28" s="2">
        <f t="shared" si="0"/>
        <v>21.502741419139188</v>
      </c>
      <c r="K28" s="2">
        <f t="shared" si="0"/>
        <v>8.6905576862653877</v>
      </c>
    </row>
    <row r="29" spans="1:11" x14ac:dyDescent="0.2">
      <c r="B29" s="8">
        <v>17</v>
      </c>
      <c r="C29" s="8">
        <v>424.5</v>
      </c>
      <c r="D29" s="8">
        <v>187.83332999999999</v>
      </c>
      <c r="G29" s="3">
        <f t="shared" si="1"/>
        <v>51.3061546668171</v>
      </c>
      <c r="H29" s="3">
        <f t="shared" si="2"/>
        <v>20.565157269487056</v>
      </c>
      <c r="J29" s="2">
        <f t="shared" si="0"/>
        <v>23.036369358893957</v>
      </c>
      <c r="K29" s="2">
        <f t="shared" si="0"/>
        <v>9.2337179011010253</v>
      </c>
    </row>
    <row r="30" spans="1:11" x14ac:dyDescent="0.2">
      <c r="B30" s="8">
        <v>18</v>
      </c>
      <c r="C30" s="8">
        <v>439.16669000000002</v>
      </c>
      <c r="D30" s="8">
        <v>171.5</v>
      </c>
      <c r="G30" s="3">
        <f t="shared" si="1"/>
        <v>54.437187160688261</v>
      </c>
      <c r="H30" s="3">
        <f t="shared" si="2"/>
        <v>24.05198265156853</v>
      </c>
      <c r="J30" s="2">
        <f t="shared" si="0"/>
        <v>24.442197206876578</v>
      </c>
      <c r="K30" s="2">
        <f t="shared" si="0"/>
        <v>10.799296103428198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337.16665999999998</v>
      </c>
      <c r="D32" s="8">
        <v>284.16665999999998</v>
      </c>
      <c r="G32" s="2">
        <f>(C32-C$13)*$E$8*$F$9</f>
        <v>14.665316215387527</v>
      </c>
      <c r="I32" t="s">
        <v>16</v>
      </c>
    </row>
    <row r="33" spans="1:24" x14ac:dyDescent="0.2">
      <c r="A33" t="s">
        <v>17</v>
      </c>
      <c r="B33" s="8">
        <v>2</v>
      </c>
      <c r="C33" s="8">
        <v>337.16665999999998</v>
      </c>
      <c r="D33" s="8">
        <v>376.16665999999998</v>
      </c>
      <c r="E33" s="3">
        <f>D33-D32</f>
        <v>92</v>
      </c>
      <c r="H33" s="2">
        <f>E33*E8*$F$9</f>
        <v>8.818360653589929</v>
      </c>
      <c r="I33" s="9">
        <f>-(360/(2*PI()))*(ATAN((-E51+E33)/(-D51+D33))-(0))</f>
        <v>78.432823184695607</v>
      </c>
      <c r="J33" t="s">
        <v>66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228.5</v>
      </c>
      <c r="E38" s="8">
        <v>276.83334000000002</v>
      </c>
      <c r="F38" s="2">
        <f>(360/(2*PI()))*(ATAN((E49-E38)/(D49-D38))-(PI()/2))</f>
        <v>-40.777776878185534</v>
      </c>
      <c r="G38" s="2">
        <f>-(360/(2*PI()))*(ATAN((-E48+E38)/(-D48+D38))-(0))</f>
        <v>45.88140847069684</v>
      </c>
      <c r="H38" s="4">
        <f>D38-C13</f>
        <v>44.333329999999989</v>
      </c>
      <c r="I38" s="5">
        <f>H38*$E$8*$F$9</f>
        <v>4.249427096898021</v>
      </c>
      <c r="J38" s="11" t="s">
        <v>53</v>
      </c>
      <c r="N38" s="14">
        <f>IF(E38&gt;0,-(E38-D$13)*$E$8*$F$9,"")</f>
        <v>0.70291152769764931</v>
      </c>
      <c r="O38">
        <f>IF(N38="","",N38*N38)</f>
        <v>0.49408461577024321</v>
      </c>
      <c r="P38">
        <f>IF(N38="","",ABS(N38))</f>
        <v>0.70291152769764931</v>
      </c>
      <c r="Q38">
        <f>IF(N38="","",ABS(N38-O$59))</f>
        <v>1.3693103866331977</v>
      </c>
      <c r="T38" s="3">
        <f>(D38-C$13)*$E$8</f>
        <v>9.4642415426734274</v>
      </c>
      <c r="U38" s="3">
        <f>(E38-D$13)*$E$8</f>
        <v>-1.5655109099568547</v>
      </c>
      <c r="W38" s="2">
        <f>T38*$F$9</f>
        <v>4.249427096898021</v>
      </c>
      <c r="X38" s="2">
        <f>-U38*$F$9</f>
        <v>0.70291152769764931</v>
      </c>
    </row>
    <row r="39" spans="1:24" x14ac:dyDescent="0.2">
      <c r="B39" t="s">
        <v>24</v>
      </c>
      <c r="C39" s="8">
        <v>2</v>
      </c>
      <c r="D39" s="8">
        <v>296.83334000000002</v>
      </c>
      <c r="E39" s="8">
        <v>274.83334000000002</v>
      </c>
      <c r="F39" s="2">
        <f t="shared" ref="F39:F42" si="3">(360/(2*PI()))*(ATAN((E50-E39)/(D50-D39))-(PI()/2))</f>
        <v>-21.161266038996146</v>
      </c>
      <c r="G39" s="2">
        <f t="shared" ref="G39:G42" si="4">-(360/(2*PI()))*(ATAN((-E49+E39)/(-D49+D39))-(0))</f>
        <v>32.307324629714039</v>
      </c>
      <c r="H39" s="3">
        <f>D39-D38</f>
        <v>68.333340000000021</v>
      </c>
      <c r="I39" s="5">
        <f>H39*$E$8*$F$9</f>
        <v>6.5498699650476411</v>
      </c>
      <c r="J39" s="11" t="s">
        <v>53</v>
      </c>
      <c r="N39" s="17">
        <f t="shared" ref="N39:N42" si="5">IF(E39&gt;0,-(E39-D$13)*$E$8*$F$9,"")</f>
        <v>0.89461502016699546</v>
      </c>
      <c r="O39">
        <f t="shared" ref="O39:O42" si="6">IF(N39="","",N39*N39)</f>
        <v>0.80033603430839373</v>
      </c>
      <c r="P39">
        <f t="shared" ref="P39:P42" si="7">IF(N39="","",ABS(N39))</f>
        <v>0.89461502016699546</v>
      </c>
      <c r="Q39">
        <f t="shared" ref="Q39:Q42" si="8">IF(N39="","",ABS(N39-O$59))</f>
        <v>1.5610138791025439</v>
      </c>
      <c r="T39" s="3">
        <f t="shared" ref="T39:U44" si="9">(D39-C$13)*$E$8</f>
        <v>24.051984786360023</v>
      </c>
      <c r="U39" s="3">
        <f t="shared" si="9"/>
        <v>-1.992469207141994</v>
      </c>
      <c r="W39" s="2">
        <f t="shared" ref="W39:W44" si="10">T39*$F$9</f>
        <v>10.799297061945662</v>
      </c>
      <c r="X39" s="2">
        <f t="shared" ref="X39:X44" si="11">-U39*$F$9</f>
        <v>0.89461502016699546</v>
      </c>
    </row>
    <row r="40" spans="1:24" x14ac:dyDescent="0.2">
      <c r="B40" t="s">
        <v>25</v>
      </c>
      <c r="C40" s="8">
        <v>3</v>
      </c>
      <c r="D40" s="8">
        <v>321.16665999999998</v>
      </c>
      <c r="E40" s="8">
        <v>289.5</v>
      </c>
      <c r="F40" s="2">
        <f t="shared" si="3"/>
        <v>-53.615657442001378</v>
      </c>
      <c r="G40" s="2">
        <f t="shared" si="4"/>
        <v>20.170668550562709</v>
      </c>
      <c r="H40" s="3">
        <f t="shared" ref="H40:H42" si="12">D40-D39</f>
        <v>24.333319999999958</v>
      </c>
      <c r="I40" s="5">
        <f>H40*$E$8*$F$9</f>
        <v>2.3323912136870928</v>
      </c>
      <c r="J40" s="11" t="s">
        <v>53</v>
      </c>
      <c r="N40" s="14">
        <f t="shared" si="5"/>
        <v>-0.51120995226323374</v>
      </c>
      <c r="O40">
        <f t="shared" si="6"/>
        <v>0.26133561529297772</v>
      </c>
      <c r="P40">
        <f t="shared" si="7"/>
        <v>0.51120995226323374</v>
      </c>
      <c r="Q40">
        <f t="shared" si="8"/>
        <v>0.15518890667231466</v>
      </c>
      <c r="T40" s="3">
        <f t="shared" si="9"/>
        <v>29.246641222390561</v>
      </c>
      <c r="U40" s="3">
        <f t="shared" si="9"/>
        <v>1.1385568823547005</v>
      </c>
      <c r="W40" s="2">
        <f t="shared" si="10"/>
        <v>13.131688275632754</v>
      </c>
      <c r="X40" s="2">
        <f t="shared" si="11"/>
        <v>-0.51120995226323374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-41.833545482282858</v>
      </c>
      <c r="H41" s="3">
        <f t="shared" si="12"/>
        <v>-321.16665999999998</v>
      </c>
      <c r="I41" s="5">
        <f>H41*$E$8*$F$9</f>
        <v>-30.784385193357547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-39.315743910728763</v>
      </c>
      <c r="U41" s="3">
        <f t="shared" si="9"/>
        <v>-60.663656635194243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-39.315743910728763</v>
      </c>
      <c r="U42" s="3">
        <f t="shared" si="9"/>
        <v>-60.663656635194243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-39.315743910728763</v>
      </c>
      <c r="U43" s="3">
        <f t="shared" si="9"/>
        <v>-60.663656635194243</v>
      </c>
    </row>
    <row r="44" spans="1:24" x14ac:dyDescent="0.2">
      <c r="B44" s="14" t="s">
        <v>88</v>
      </c>
      <c r="D44" s="3">
        <f>C32</f>
        <v>337.16665999999998</v>
      </c>
      <c r="E44" s="3">
        <f>D32</f>
        <v>284.16665999999998</v>
      </c>
      <c r="G44" s="1" t="s">
        <v>28</v>
      </c>
      <c r="H44" s="12">
        <f>$C$32-D40</f>
        <v>16</v>
      </c>
      <c r="I44" s="15">
        <f>H44*$E$8*$F$9</f>
        <v>1.5336279397547703</v>
      </c>
      <c r="T44" s="3">
        <f t="shared" si="9"/>
        <v>32.662307599871681</v>
      </c>
      <c r="U44" s="3">
        <f t="shared" si="9"/>
        <v>0</v>
      </c>
      <c r="W44" s="2">
        <f t="shared" si="10"/>
        <v>14.665316215387527</v>
      </c>
      <c r="X44" s="2">
        <f t="shared" si="11"/>
        <v>0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207.16667000000001</v>
      </c>
      <c r="E48" s="8">
        <v>298.83334000000002</v>
      </c>
      <c r="F48" s="2">
        <f>(360/(2*PI()))*(ATAN((E48-D$13)/(D48-C$13))-(PI()/2))</f>
        <v>-57.475086099201576</v>
      </c>
      <c r="G48" s="2">
        <f>IF((90-F48-G38&gt;180),90-F48-G38-180,90-F48-G38)</f>
        <v>101.59367762850474</v>
      </c>
      <c r="H48" s="3" t="s">
        <v>31</v>
      </c>
      <c r="I48" s="6" t="s">
        <v>31</v>
      </c>
      <c r="K48" s="2">
        <f>IF((90-G38-F38&gt;180),90-G38-F38-180,90-G38-F38)</f>
        <v>84.896368407488694</v>
      </c>
      <c r="N48" s="14">
        <f>IF(E48&gt;0,-(E48-D$13)*$E$8*$F$9,"")</f>
        <v>-1.4058268894651598</v>
      </c>
      <c r="O48">
        <f>IF(N48="","",N48*N48)</f>
        <v>1.9763492431432865</v>
      </c>
      <c r="P48">
        <f>IF(N48="","",ABS(N48))</f>
        <v>1.4058268894651598</v>
      </c>
      <c r="Q48">
        <f>IF(N48="","",ABS(N48-O$59))</f>
        <v>0.73942803052961137</v>
      </c>
      <c r="T48" s="3">
        <f t="shared" ref="T48:U53" si="13">(D48-C$13)*$E$8</f>
        <v>4.910020417629104</v>
      </c>
      <c r="U48" s="3">
        <f t="shared" si="13"/>
        <v>3.1310303590796797</v>
      </c>
      <c r="W48" s="2">
        <f t="shared" ref="W48:W51" si="14">T48*$F$9</f>
        <v>2.2045901633974823</v>
      </c>
      <c r="X48" s="2">
        <f>-U48*$F$9</f>
        <v>-1.4058268894651598</v>
      </c>
    </row>
    <row r="49" spans="1:24" x14ac:dyDescent="0.2">
      <c r="B49" t="s">
        <v>32</v>
      </c>
      <c r="C49" s="8">
        <v>2</v>
      </c>
      <c r="D49" s="8">
        <v>251.5</v>
      </c>
      <c r="E49" s="8">
        <v>303.5</v>
      </c>
      <c r="G49" s="14">
        <f>IF((90-F38-G39&gt;180),90-F38-G39-180,90-F38-G39)</f>
        <v>98.470452248471503</v>
      </c>
      <c r="H49" s="3">
        <f>D49-D48</f>
        <v>44.333329999999989</v>
      </c>
      <c r="I49" s="5">
        <f>H49*$E$8*$F$9</f>
        <v>4.249427096898021</v>
      </c>
      <c r="K49" s="2">
        <f t="shared" ref="K49:K52" si="15">IF((90-G39-F39&gt;180),90-G39-F39-180,90-G39-F39)</f>
        <v>78.8539414092821</v>
      </c>
      <c r="N49" s="14">
        <f t="shared" ref="N49:N52" si="16">IF(E49&gt;0,-(E49-D$13)*$E$8*$F$9,"")</f>
        <v>-1.8531343995486576</v>
      </c>
      <c r="O49">
        <f t="shared" ref="O49:O52" si="17">IF(N49="","",N49*N49)</f>
        <v>3.4341071027905636</v>
      </c>
      <c r="P49">
        <f t="shared" ref="P49:P52" si="18">IF(N49="","",ABS(N49))</f>
        <v>1.8531343995486576</v>
      </c>
      <c r="Q49">
        <f t="shared" ref="Q49:Q52" si="19">IF(N49="","",ABS(N49-O$59))</f>
        <v>1.186735540613109</v>
      </c>
      <c r="T49" s="3">
        <f t="shared" si="13"/>
        <v>14.374261960302531</v>
      </c>
      <c r="U49" s="3">
        <f t="shared" si="13"/>
        <v>4.1272649626506768</v>
      </c>
      <c r="W49" s="2">
        <f t="shared" si="14"/>
        <v>6.4540172602955028</v>
      </c>
      <c r="X49" s="2">
        <f t="shared" ref="X49:X51" si="20">-U49*$F$9</f>
        <v>-1.8531343995486576</v>
      </c>
    </row>
    <row r="50" spans="1:24" x14ac:dyDescent="0.2">
      <c r="B50" t="s">
        <v>33</v>
      </c>
      <c r="C50" s="8">
        <v>3</v>
      </c>
      <c r="D50" s="8">
        <v>304.83334000000002</v>
      </c>
      <c r="E50" s="8">
        <v>295.5</v>
      </c>
      <c r="G50" s="14">
        <f>IF((90-F39-G40&gt;180),90-F39-G40-180,90-F39-G40)</f>
        <v>90.990597488433437</v>
      </c>
      <c r="H50" s="3">
        <f t="shared" ref="H50:H53" si="21">D50-D49</f>
        <v>53.333340000000021</v>
      </c>
      <c r="I50" s="5">
        <f>H50*$E$8*$F$9</f>
        <v>5.1120937715275447</v>
      </c>
      <c r="K50" s="2">
        <f t="shared" si="15"/>
        <v>123.44498889143867</v>
      </c>
      <c r="N50" s="17">
        <f t="shared" si="16"/>
        <v>-1.0863204296712725</v>
      </c>
      <c r="O50">
        <f t="shared" si="17"/>
        <v>1.1800920759211782</v>
      </c>
      <c r="P50">
        <f t="shared" si="18"/>
        <v>1.0863204296712725</v>
      </c>
      <c r="Q50">
        <f t="shared" si="19"/>
        <v>0.41992157073572411</v>
      </c>
      <c r="T50" s="3">
        <f t="shared" si="13"/>
        <v>25.759817975100582</v>
      </c>
      <c r="U50" s="3">
        <f t="shared" si="13"/>
        <v>2.419431773910119</v>
      </c>
      <c r="W50" s="2">
        <f t="shared" si="14"/>
        <v>11.566111031823048</v>
      </c>
      <c r="X50" s="2">
        <f t="shared" si="20"/>
        <v>-1.0863204296712725</v>
      </c>
    </row>
    <row r="51" spans="1:24" x14ac:dyDescent="0.2">
      <c r="B51" t="s">
        <v>34</v>
      </c>
      <c r="C51" s="8">
        <v>4</v>
      </c>
      <c r="D51" s="8">
        <v>333.83334000000002</v>
      </c>
      <c r="E51" s="8">
        <v>298.83334000000002</v>
      </c>
      <c r="G51" s="9">
        <f>IF((90-F40-$I$33&gt;180),90-F40-$I$33-180,90-F40-$I$33)</f>
        <v>65.182834257305771</v>
      </c>
      <c r="H51" s="3">
        <f t="shared" si="21"/>
        <v>29</v>
      </c>
      <c r="I51" s="5">
        <f>H51*$E$8*$F$9</f>
        <v>2.7797006408055212</v>
      </c>
      <c r="K51" s="2" t="e">
        <f t="shared" si="15"/>
        <v>#DIV/0!</v>
      </c>
      <c r="N51" s="14">
        <f t="shared" si="16"/>
        <v>-1.4058268894651598</v>
      </c>
      <c r="O51">
        <f t="shared" si="17"/>
        <v>1.9763492431432865</v>
      </c>
      <c r="P51">
        <f t="shared" si="18"/>
        <v>1.4058268894651598</v>
      </c>
      <c r="Q51">
        <f t="shared" si="19"/>
        <v>0.73942803052961137</v>
      </c>
      <c r="R51" s="14" t="s">
        <v>123</v>
      </c>
      <c r="T51" s="3">
        <f t="shared" si="13"/>
        <v>31.950713284285104</v>
      </c>
      <c r="U51" s="3">
        <f t="shared" si="13"/>
        <v>3.1310303590796797</v>
      </c>
      <c r="W51" s="2">
        <f t="shared" si="14"/>
        <v>14.345811672628569</v>
      </c>
      <c r="X51" s="2">
        <f t="shared" si="20"/>
        <v>-1.4058268894651598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-333.83334000000002</v>
      </c>
      <c r="I52" s="5">
        <f>H52*$E$8*$F$9</f>
        <v>-31.998508590353357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-39.315743910728763</v>
      </c>
      <c r="U52" s="3">
        <f t="shared" si="13"/>
        <v>-60.663656635194243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-39.315743910728763</v>
      </c>
      <c r="U53" s="3">
        <f t="shared" si="13"/>
        <v>-60.663656635194243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D39</v>
      </c>
      <c r="P55" s="9" t="s">
        <v>118</v>
      </c>
      <c r="W55" s="7" t="s">
        <v>125</v>
      </c>
    </row>
    <row r="56" spans="1:24" x14ac:dyDescent="0.2">
      <c r="N56" s="9" t="s">
        <v>97</v>
      </c>
      <c r="O56" t="str">
        <f>"D"&amp;MID(P56,2,99)</f>
        <v>D51</v>
      </c>
      <c r="P56" s="9" t="s">
        <v>119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2.108738417162809</v>
      </c>
      <c r="N57" t="s">
        <v>99</v>
      </c>
      <c r="O57" s="2">
        <f>SQRT((1/(C$37+C$47+2))*SUM(O38:O42,O48:O52))</f>
        <v>1.0605372815684786</v>
      </c>
    </row>
    <row r="58" spans="1:24" x14ac:dyDescent="0.2">
      <c r="B58" t="s">
        <v>39</v>
      </c>
      <c r="E58" s="3">
        <f t="shared" ref="E58:E61" si="23">E49-E39</f>
        <v>28.666659999999979</v>
      </c>
      <c r="F58" s="2">
        <f>E58*$E$8*$F$9</f>
        <v>2.7477494197156531</v>
      </c>
      <c r="N58" t="s">
        <v>100</v>
      </c>
      <c r="O58" s="2">
        <f>SUM(P38:P42,P48:P52)</f>
        <v>7.8598451082781278</v>
      </c>
    </row>
    <row r="59" spans="1:24" x14ac:dyDescent="0.2">
      <c r="B59" t="s">
        <v>40</v>
      </c>
      <c r="E59" s="3">
        <f t="shared" si="23"/>
        <v>6</v>
      </c>
      <c r="F59" s="2">
        <f>E59*$E$8*$F$9</f>
        <v>0.57511047740803878</v>
      </c>
      <c r="N59" t="s">
        <v>101</v>
      </c>
      <c r="O59" s="2">
        <f>AVERAGE(N48:N52,N38:N42)</f>
        <v>-0.6663988589355484</v>
      </c>
    </row>
    <row r="60" spans="1:24" x14ac:dyDescent="0.2">
      <c r="B60" t="s">
        <v>41</v>
      </c>
      <c r="E60" s="16">
        <f>E51-D$32</f>
        <v>14.666680000000042</v>
      </c>
      <c r="F60" s="2">
        <f>E60*$E$8*$F$9</f>
        <v>1.4058268894651598</v>
      </c>
      <c r="N60" t="s">
        <v>102</v>
      </c>
      <c r="O60" s="2">
        <f>(1/(C$37+C$47+2))*SUM(Q38:Q42,Q48:Q52)</f>
        <v>0.68566959386845683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0.68065188640605756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1.2032271840668907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10.799297061945662</v>
      </c>
    </row>
    <row r="64" spans="1:24" x14ac:dyDescent="0.2">
      <c r="N64" t="s">
        <v>106</v>
      </c>
      <c r="O64" s="18" cm="1">
        <f t="array" aca="1" ref="O64" ca="1">(INDIRECT(O56)-C$13)*E$8*F$9</f>
        <v>14.345811672628569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52.239128401855169</v>
      </c>
      <c r="P65" s="18" cm="1">
        <f t="array" aca="1" ref="P65" ca="1">(360/(2*PI()))*ATAN(ABS(INDIRECT(P56))/(ABS(C$32-INDIRECT(O56))*E$8*F$9))</f>
        <v>77.195794719979205</v>
      </c>
      <c r="Q65" s="2">
        <f ca="1">180-O65-P65</f>
        <v>50.565076878165627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3.9681784396732631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-14.666680000000042</v>
      </c>
      <c r="F67" s="2">
        <f t="shared" ref="F67:F72" si="24">E67*$E$8*$F$9</f>
        <v>-1.4058268894651598</v>
      </c>
      <c r="N67" t="s">
        <v>110</v>
      </c>
      <c r="O67" s="18" cm="1">
        <f t="array" aca="1" ref="O67" ca="1">(360/(2*PI()))*ATAN((ABS(INDIRECT(P55))+ABS(INDIRECT(P56))/(ABS(O63-O64))))</f>
        <v>52.239128401855169</v>
      </c>
      <c r="P67" s="18" cm="1">
        <f t="array" aca="1" ref="P67" ca="1">(360/(2*PI()))*ATAN(ABS(INDIRECT(P56))/(ABS(0-INDIRECT(O56))*E$8*F$9))</f>
        <v>2.5156229523968543</v>
      </c>
      <c r="Q67" s="2">
        <f ca="1">180-O67-P67</f>
        <v>125.24524864574798</v>
      </c>
    </row>
    <row r="68" spans="1:17" x14ac:dyDescent="0.2">
      <c r="B68" t="s">
        <v>39</v>
      </c>
      <c r="C68" t="s">
        <v>43</v>
      </c>
      <c r="E68" s="3">
        <f>E38-E49</f>
        <v>-26.666659999999979</v>
      </c>
      <c r="F68" s="2">
        <f t="shared" si="24"/>
        <v>-2.556045927246307</v>
      </c>
      <c r="N68" t="s">
        <v>111</v>
      </c>
      <c r="O68" s="18" cm="1">
        <f t="array" aca="1" ref="O68" ca="1">SQRT((INDIRECT(P55)*INDIRECT(P55))+((INDIRECT(O55)-C$13)*(INDIRECT(O55)-C$13)*E$8*F$9*E$8*F$9)           )</f>
        <v>10.836288712767697</v>
      </c>
    </row>
    <row r="69" spans="1:17" x14ac:dyDescent="0.2">
      <c r="B69" t="s">
        <v>40</v>
      </c>
      <c r="E69" s="3">
        <f t="shared" ref="E69:E72" si="25">E39-E50</f>
        <v>-20.666659999999979</v>
      </c>
      <c r="F69" s="2">
        <f t="shared" si="24"/>
        <v>-1.9809354498382683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-9.3333400000000211</v>
      </c>
      <c r="F70" s="2">
        <f t="shared" si="24"/>
        <v>-0.89461693720192625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184.5</v>
      </c>
      <c r="D76" s="8">
        <v>284.83334000000002</v>
      </c>
      <c r="E76" s="3">
        <f>(D77-D76  )</f>
        <v>8</v>
      </c>
      <c r="F76" s="3">
        <f>ATAN(E76/E77)</f>
        <v>0.50416596147915305</v>
      </c>
      <c r="G76" s="2">
        <f>((PI()/2)-F76-F77)*(360/(2*PI()))</f>
        <v>36.280315815926691</v>
      </c>
    </row>
    <row r="77" spans="1:17" x14ac:dyDescent="0.2">
      <c r="A77" t="s">
        <v>62</v>
      </c>
      <c r="B77" s="8">
        <v>2</v>
      </c>
      <c r="C77" s="8">
        <v>199.16667000000001</v>
      </c>
      <c r="D77" s="8">
        <v>292.83334000000002</v>
      </c>
      <c r="E77" s="3">
        <f>AVERAGE(C77,C78)-C76</f>
        <v>14.5</v>
      </c>
      <c r="F77" s="3">
        <f>ATAN(E77/E78)</f>
        <v>0.43341940066444967</v>
      </c>
    </row>
    <row r="78" spans="1:17" x14ac:dyDescent="0.2">
      <c r="A78" t="s">
        <v>63</v>
      </c>
      <c r="B78" s="8">
        <v>3</v>
      </c>
      <c r="C78" s="8">
        <v>198.83332999999999</v>
      </c>
      <c r="D78" s="8">
        <v>316.16665999999998</v>
      </c>
      <c r="E78" s="3">
        <f>D78-D76</f>
        <v>31.333319999999958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0813-A506-CC4A-9691-882A178B3234}">
  <sheetPr codeName="Sheet21"/>
  <dimension ref="A1:X78"/>
  <sheetViews>
    <sheetView topLeftCell="I8" workbookViewId="0">
      <selection activeCell="O18" sqref="O18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315</v>
      </c>
      <c r="D3" s="8">
        <v>1229</v>
      </c>
    </row>
    <row r="4" spans="1:11" x14ac:dyDescent="0.2">
      <c r="B4" s="8">
        <v>2</v>
      </c>
      <c r="C4" s="8">
        <v>784.5</v>
      </c>
      <c r="D4" s="8">
        <v>1234.5</v>
      </c>
    </row>
    <row r="5" spans="1:11" x14ac:dyDescent="0.2">
      <c r="A5" t="s">
        <v>47</v>
      </c>
      <c r="B5" s="8">
        <v>3</v>
      </c>
      <c r="C5" s="8">
        <v>666.5</v>
      </c>
      <c r="D5" s="8">
        <v>675.5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638.5</v>
      </c>
      <c r="D6" s="8">
        <v>797.5</v>
      </c>
      <c r="E6" s="3">
        <f>SQRT(((C6-C5)^2)+((D6-D5)^2))</f>
        <v>125.1718818265508</v>
      </c>
      <c r="F6" s="2">
        <f>E6*E8</f>
        <v>26.658848549619496</v>
      </c>
      <c r="J6" s="3">
        <f>SQRT(((C5-C7)^2)+((D5-D7)^2))</f>
        <v>127.67536959022284</v>
      </c>
    </row>
    <row r="7" spans="1:11" x14ac:dyDescent="0.2">
      <c r="A7" t="s">
        <v>5</v>
      </c>
      <c r="B7" s="8">
        <v>5</v>
      </c>
      <c r="C7" s="8">
        <v>692.5</v>
      </c>
      <c r="D7" s="8">
        <v>800.5</v>
      </c>
      <c r="E7" s="3">
        <f>SQRT(((D6-D7)^2)+((C6-C7)^2))</f>
        <v>54.083269131959838</v>
      </c>
      <c r="G7" s="2">
        <f>E7*E8</f>
        <v>11.518542821423027</v>
      </c>
      <c r="H7" s="2">
        <f>G7/F6</f>
        <v>0.43207203041736147</v>
      </c>
      <c r="K7" s="2">
        <f>180-((360/(2*PI())*ACOS(((E7^2)+(E6^2)-(J6^2))/(2*E6*E7))))</f>
        <v>99.746169004841718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0.2129779321090686</v>
      </c>
      <c r="I8" s="2">
        <f>MAX(G7,H33)</f>
        <v>11.518542821423027</v>
      </c>
    </row>
    <row r="9" spans="1:11" x14ac:dyDescent="0.2">
      <c r="A9" t="s">
        <v>59</v>
      </c>
      <c r="F9" s="3">
        <f>F6/G30</f>
        <v>0.48895266338496413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227.5</v>
      </c>
      <c r="D13" s="8">
        <v>290.5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242.5</v>
      </c>
      <c r="D14" s="8">
        <v>294.83334000000002</v>
      </c>
      <c r="G14" s="3">
        <f>(C14-C$13)*$E$8</f>
        <v>3.194668981636029</v>
      </c>
      <c r="H14" s="3">
        <f>-(D14-D$13)*$E$8</f>
        <v>-0.92290579232551584</v>
      </c>
      <c r="J14" s="2">
        <f t="shared" ref="J14:K30" si="0">G14*$F$9</f>
        <v>1.5620419072042675</v>
      </c>
      <c r="K14" s="2">
        <f t="shared" si="0"/>
        <v>-0.45125724521097155</v>
      </c>
    </row>
    <row r="15" spans="1:11" x14ac:dyDescent="0.2">
      <c r="B15" s="8">
        <v>3</v>
      </c>
      <c r="C15" s="8">
        <v>257.16665999999998</v>
      </c>
      <c r="D15" s="8">
        <v>280.83334000000002</v>
      </c>
      <c r="G15" s="3">
        <f t="shared" ref="G15:G30" si="1">(C15-C$13)*$E$8</f>
        <v>6.3183438993828167</v>
      </c>
      <c r="H15" s="3">
        <f t="shared" ref="H15:H30" si="2">-(D15-D$13)*$E$8</f>
        <v>2.0587852572014445</v>
      </c>
      <c r="J15" s="2">
        <f t="shared" si="0"/>
        <v>3.0893710777853682</v>
      </c>
      <c r="K15" s="2">
        <f t="shared" si="0"/>
        <v>1.0066485348463448</v>
      </c>
    </row>
    <row r="16" spans="1:11" x14ac:dyDescent="0.2">
      <c r="B16" s="8">
        <v>4</v>
      </c>
      <c r="C16" s="8">
        <v>272.16665999999998</v>
      </c>
      <c r="D16" s="8">
        <v>297.83334000000002</v>
      </c>
      <c r="G16" s="3">
        <f t="shared" si="1"/>
        <v>9.5130128810188452</v>
      </c>
      <c r="H16" s="3">
        <f t="shared" si="2"/>
        <v>-1.5618395886527217</v>
      </c>
      <c r="J16" s="2">
        <f t="shared" si="0"/>
        <v>4.6514129849896353</v>
      </c>
      <c r="K16" s="2">
        <f t="shared" si="0"/>
        <v>-0.76366562665182502</v>
      </c>
    </row>
    <row r="17" spans="1:11" x14ac:dyDescent="0.2">
      <c r="B17" s="8">
        <v>5</v>
      </c>
      <c r="C17" s="8">
        <v>287.83334000000002</v>
      </c>
      <c r="D17" s="8">
        <v>293.5</v>
      </c>
      <c r="G17" s="3">
        <f t="shared" si="1"/>
        <v>12.849669990433357</v>
      </c>
      <c r="H17" s="3">
        <f t="shared" si="2"/>
        <v>-0.63893379632720582</v>
      </c>
      <c r="J17" s="2">
        <f t="shared" si="0"/>
        <v>6.2828803654402368</v>
      </c>
      <c r="K17" s="2">
        <f t="shared" si="0"/>
        <v>-0.31240838144085348</v>
      </c>
    </row>
    <row r="18" spans="1:11" x14ac:dyDescent="0.2">
      <c r="B18" s="8">
        <v>6</v>
      </c>
      <c r="C18" s="8">
        <v>300.83334000000002</v>
      </c>
      <c r="D18" s="8">
        <v>284.16665999999998</v>
      </c>
      <c r="G18" s="3">
        <f t="shared" si="1"/>
        <v>15.618383107851249</v>
      </c>
      <c r="H18" s="3">
        <f t="shared" si="2"/>
        <v>1.3488616565436531</v>
      </c>
      <c r="J18" s="2">
        <f t="shared" si="0"/>
        <v>7.6366500183506014</v>
      </c>
      <c r="K18" s="2">
        <f t="shared" si="0"/>
        <v>0.65952949950487394</v>
      </c>
    </row>
    <row r="19" spans="1:11" x14ac:dyDescent="0.2">
      <c r="B19" s="8">
        <v>7</v>
      </c>
      <c r="C19" s="8">
        <v>316.5</v>
      </c>
      <c r="D19" s="8">
        <v>284.5</v>
      </c>
      <c r="G19" s="3">
        <f t="shared" si="1"/>
        <v>18.955035957707103</v>
      </c>
      <c r="H19" s="3">
        <f t="shared" si="2"/>
        <v>1.2778675926544116</v>
      </c>
      <c r="J19" s="2">
        <f t="shared" si="0"/>
        <v>9.2681153160786529</v>
      </c>
      <c r="K19" s="2">
        <f t="shared" si="0"/>
        <v>0.62481676288170696</v>
      </c>
    </row>
    <row r="20" spans="1:11" x14ac:dyDescent="0.2">
      <c r="B20" s="8">
        <v>8</v>
      </c>
      <c r="C20" s="8">
        <v>332.83334000000002</v>
      </c>
      <c r="D20" s="8">
        <v>293.5</v>
      </c>
      <c r="G20" s="3">
        <f t="shared" si="1"/>
        <v>22.433676935341445</v>
      </c>
      <c r="H20" s="3">
        <f t="shared" si="2"/>
        <v>-0.63893379632720582</v>
      </c>
      <c r="J20" s="2">
        <f t="shared" si="0"/>
        <v>10.969006087053039</v>
      </c>
      <c r="K20" s="2">
        <f t="shared" si="0"/>
        <v>-0.31240838144085348</v>
      </c>
    </row>
    <row r="21" spans="1:11" x14ac:dyDescent="0.2">
      <c r="B21" s="8">
        <v>9</v>
      </c>
      <c r="C21" s="8">
        <v>347.83334000000002</v>
      </c>
      <c r="D21" s="8">
        <v>293.16665999999998</v>
      </c>
      <c r="G21" s="3">
        <f t="shared" si="1"/>
        <v>25.628345916977473</v>
      </c>
      <c r="H21" s="3">
        <f t="shared" si="2"/>
        <v>-0.56793973243796436</v>
      </c>
      <c r="J21" s="2">
        <f t="shared" si="0"/>
        <v>12.531047994257307</v>
      </c>
      <c r="K21" s="2">
        <f t="shared" si="0"/>
        <v>-0.2776956448176866</v>
      </c>
    </row>
    <row r="22" spans="1:11" x14ac:dyDescent="0.2">
      <c r="B22" s="8">
        <v>10</v>
      </c>
      <c r="C22" s="8">
        <v>363.16669000000002</v>
      </c>
      <c r="D22" s="8">
        <v>265.5</v>
      </c>
      <c r="G22" s="3">
        <f t="shared" si="1"/>
        <v>28.89401109228206</v>
      </c>
      <c r="H22" s="3">
        <f t="shared" si="2"/>
        <v>5.3244483027267151</v>
      </c>
      <c r="J22" s="2">
        <f t="shared" si="0"/>
        <v>14.127803679446009</v>
      </c>
      <c r="K22" s="2">
        <f t="shared" si="0"/>
        <v>2.603403178673779</v>
      </c>
    </row>
    <row r="23" spans="1:11" x14ac:dyDescent="0.2">
      <c r="B23" s="8">
        <v>11</v>
      </c>
      <c r="C23" s="8">
        <v>377.83330999999998</v>
      </c>
      <c r="D23" s="8">
        <v>247.83332999999999</v>
      </c>
      <c r="G23" s="3">
        <f t="shared" si="1"/>
        <v>32.017677490911559</v>
      </c>
      <c r="H23" s="3">
        <f t="shared" si="2"/>
        <v>9.0870591465800352</v>
      </c>
      <c r="J23" s="2">
        <f t="shared" si="0"/>
        <v>15.655128684582023</v>
      </c>
      <c r="K23" s="2">
        <f t="shared" si="0"/>
        <v>4.4431417720570074</v>
      </c>
    </row>
    <row r="24" spans="1:11" x14ac:dyDescent="0.2">
      <c r="B24" s="8">
        <v>12</v>
      </c>
      <c r="C24" s="8">
        <v>392.5</v>
      </c>
      <c r="D24" s="8">
        <v>231.16667000000001</v>
      </c>
      <c r="G24" s="3">
        <f t="shared" si="1"/>
        <v>35.141358797996318</v>
      </c>
      <c r="H24" s="3">
        <f t="shared" si="2"/>
        <v>12.636689928544961</v>
      </c>
      <c r="J24" s="2">
        <f t="shared" si="0"/>
        <v>17.18246097924694</v>
      </c>
      <c r="K24" s="2">
        <f t="shared" si="0"/>
        <v>6.1787431969320101</v>
      </c>
    </row>
    <row r="25" spans="1:11" x14ac:dyDescent="0.2">
      <c r="B25" s="8">
        <v>13</v>
      </c>
      <c r="C25" s="8">
        <v>407.83330999999998</v>
      </c>
      <c r="D25" s="8">
        <v>221.83332999999999</v>
      </c>
      <c r="G25" s="3">
        <f t="shared" si="1"/>
        <v>38.407015454183615</v>
      </c>
      <c r="H25" s="3">
        <f t="shared" si="2"/>
        <v>14.62448538141582</v>
      </c>
      <c r="J25" s="2">
        <f t="shared" si="0"/>
        <v>18.779212498990557</v>
      </c>
      <c r="K25" s="2">
        <f t="shared" si="0"/>
        <v>7.1506810778777377</v>
      </c>
    </row>
    <row r="26" spans="1:11" x14ac:dyDescent="0.2">
      <c r="B26" s="8">
        <v>14</v>
      </c>
      <c r="C26" s="8">
        <v>423.5</v>
      </c>
      <c r="D26" s="8">
        <v>209.16667000000001</v>
      </c>
      <c r="G26" s="3">
        <f t="shared" si="1"/>
        <v>41.743674693377443</v>
      </c>
      <c r="H26" s="3">
        <f t="shared" si="2"/>
        <v>17.322204434944471</v>
      </c>
      <c r="J26" s="2">
        <f t="shared" si="0"/>
        <v>20.410680920802427</v>
      </c>
      <c r="K26" s="2">
        <f t="shared" si="0"/>
        <v>8.4697379941649373</v>
      </c>
    </row>
    <row r="27" spans="1:11" x14ac:dyDescent="0.2">
      <c r="B27" s="8">
        <v>15</v>
      </c>
      <c r="C27" s="8">
        <v>437.16669000000002</v>
      </c>
      <c r="D27" s="8">
        <v>195.83332999999999</v>
      </c>
      <c r="G27" s="3">
        <f t="shared" si="1"/>
        <v>44.654378068353132</v>
      </c>
      <c r="H27" s="3">
        <f t="shared" si="2"/>
        <v>20.161911616251604</v>
      </c>
      <c r="J27" s="2">
        <f t="shared" si="0"/>
        <v>21.833877088320392</v>
      </c>
      <c r="K27" s="2">
        <f t="shared" si="0"/>
        <v>9.8582203836984679</v>
      </c>
    </row>
    <row r="28" spans="1:11" x14ac:dyDescent="0.2">
      <c r="B28" s="8">
        <v>16</v>
      </c>
      <c r="C28" s="8">
        <v>451.83330999999998</v>
      </c>
      <c r="D28" s="8">
        <v>184.5</v>
      </c>
      <c r="G28" s="3">
        <f t="shared" si="1"/>
        <v>47.778044466982635</v>
      </c>
      <c r="H28" s="3">
        <f t="shared" si="2"/>
        <v>22.57566080356127</v>
      </c>
      <c r="J28" s="2">
        <f t="shared" si="0"/>
        <v>23.361202093456409</v>
      </c>
      <c r="K28" s="2">
        <f t="shared" si="0"/>
        <v>11.038429477576823</v>
      </c>
    </row>
    <row r="29" spans="1:11" x14ac:dyDescent="0.2">
      <c r="B29" s="8">
        <v>17</v>
      </c>
      <c r="C29" s="8">
        <v>467.5</v>
      </c>
      <c r="D29" s="8">
        <v>179.83332999999999</v>
      </c>
      <c r="G29" s="3">
        <f t="shared" si="1"/>
        <v>51.114703706176464</v>
      </c>
      <c r="H29" s="3">
        <f t="shared" si="2"/>
        <v>23.569558529996701</v>
      </c>
      <c r="J29" s="2">
        <f t="shared" si="0"/>
        <v>24.99267051526828</v>
      </c>
      <c r="K29" s="2">
        <f t="shared" si="0"/>
        <v>11.524398418049687</v>
      </c>
    </row>
    <row r="30" spans="1:11" x14ac:dyDescent="0.2">
      <c r="B30" s="8">
        <v>18</v>
      </c>
      <c r="C30" s="8">
        <v>483.5</v>
      </c>
      <c r="D30" s="8">
        <v>191.83332999999999</v>
      </c>
      <c r="G30" s="3">
        <f t="shared" si="1"/>
        <v>54.522350619921561</v>
      </c>
      <c r="H30" s="3">
        <f t="shared" si="2"/>
        <v>21.013823344687879</v>
      </c>
      <c r="J30" s="2">
        <f t="shared" si="0"/>
        <v>26.658848549619496</v>
      </c>
      <c r="K30" s="2">
        <f t="shared" si="0"/>
        <v>10.274764892286273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357.83334000000002</v>
      </c>
      <c r="D32" s="8">
        <v>290.16665999999998</v>
      </c>
      <c r="G32" s="2">
        <f>(C32-C$13)*$E$8*$F$9</f>
        <v>13.572409265726819</v>
      </c>
      <c r="I32" t="s">
        <v>16</v>
      </c>
    </row>
    <row r="33" spans="1:24" x14ac:dyDescent="0.2">
      <c r="A33" t="s">
        <v>17</v>
      </c>
      <c r="B33" s="8">
        <v>2</v>
      </c>
      <c r="C33" s="8">
        <v>359.16665999999998</v>
      </c>
      <c r="D33" s="8">
        <v>373.5</v>
      </c>
      <c r="E33" s="3">
        <f>D33-D32</f>
        <v>83.333340000000021</v>
      </c>
      <c r="H33" s="2">
        <f>E33*E8*$F$9</f>
        <v>8.6780112898201125</v>
      </c>
      <c r="I33" s="9">
        <f>-(360/(2*PI()))*(ATAN((-E51+E33)/(-D51+D33))-(0))</f>
        <v>84.555512845304548</v>
      </c>
    </row>
    <row r="34" spans="1:24" x14ac:dyDescent="0.2">
      <c r="B34" s="8"/>
      <c r="C34" s="8"/>
      <c r="D34" s="8"/>
    </row>
    <row r="35" spans="1:24" x14ac:dyDescent="0.2">
      <c r="N35" t="s">
        <v>89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268.83334000000002</v>
      </c>
      <c r="E38" s="8">
        <v>278.83334000000002</v>
      </c>
      <c r="F38" s="2">
        <f>(360/(2*PI()))*(ATAN((E49-E38)/(D49-D38))-(PI()/2))</f>
        <v>-14.620873988631656</v>
      </c>
      <c r="G38" s="2">
        <f>-(360/(2*PI()))*(ATAN((-E48+E38)/(-D48+D38))-(0))</f>
        <v>31.349562480687421</v>
      </c>
      <c r="H38" s="4">
        <f>D38-C13</f>
        <v>41.333340000000021</v>
      </c>
      <c r="I38" s="5">
        <f>H38*$E$8*$F$9</f>
        <v>4.304293949648164</v>
      </c>
      <c r="J38" s="11" t="s">
        <v>54</v>
      </c>
      <c r="N38" s="14">
        <f>IF(E38&gt;0,-(E38-D$13)*$E$8*$F$9,"")</f>
        <v>1.2149207891402469</v>
      </c>
      <c r="O38">
        <f>IF(N38="","",N38*N38)</f>
        <v>1.4760325238851604</v>
      </c>
      <c r="P38">
        <f>IF(N38="","",ABS(N38))</f>
        <v>1.2149207891402469</v>
      </c>
      <c r="Q38">
        <f>IF(N38="","",ABS(N38-O$59))</f>
        <v>1.4529465201507854</v>
      </c>
      <c r="T38" s="3">
        <f>(D38-C$13)*$E$8</f>
        <v>8.8030892803610534</v>
      </c>
      <c r="U38" s="3">
        <f>(E38-D$13)*$E$8</f>
        <v>-2.4847411214195816</v>
      </c>
      <c r="W38" s="2">
        <f>T38*$F$9</f>
        <v>4.304293949648164</v>
      </c>
      <c r="X38" s="2">
        <f>-U38*$F$9</f>
        <v>1.2149207891402469</v>
      </c>
    </row>
    <row r="39" spans="1:24" x14ac:dyDescent="0.2">
      <c r="B39" t="s">
        <v>24</v>
      </c>
      <c r="C39" s="8">
        <v>2</v>
      </c>
      <c r="D39" s="8">
        <v>315.83334000000002</v>
      </c>
      <c r="E39" s="8">
        <v>284.5</v>
      </c>
      <c r="F39" s="2">
        <f t="shared" ref="F39:F42" si="3">(360/(2*PI()))*(ATAN((E50-E39)/(D50-D39))-(PI()/2))</f>
        <v>-29.898867929422043</v>
      </c>
      <c r="G39" s="2">
        <f t="shared" ref="G39:G42" si="4">-(360/(2*PI()))*(ATAN((-E49+E39)/(-D49+D39))-(0))</f>
        <v>22.916910522198748</v>
      </c>
      <c r="H39" s="3">
        <f>D39-D38</f>
        <v>47</v>
      </c>
      <c r="I39" s="5">
        <f>H39*$E$8*$F$9</f>
        <v>4.8943979759067044</v>
      </c>
      <c r="J39" s="11" t="s">
        <v>54</v>
      </c>
      <c r="N39" s="17">
        <f t="shared" ref="N39:N42" si="5">IF(E39&gt;0,-(E39-D$13)*$E$8*$F$9,"")</f>
        <v>0.62481676288170696</v>
      </c>
      <c r="O39">
        <f t="shared" ref="O39:O42" si="6">IF(N39="","",N39*N39)</f>
        <v>0.39039598717797519</v>
      </c>
      <c r="P39">
        <f t="shared" ref="P39:P42" si="7">IF(N39="","",ABS(N39))</f>
        <v>0.62481676288170696</v>
      </c>
      <c r="Q39">
        <f t="shared" ref="Q39:Q42" si="8">IF(N39="","",ABS(N39-O$59))</f>
        <v>0.86284249389224532</v>
      </c>
      <c r="T39" s="3">
        <f t="shared" ref="T39:U44" si="9">(D39-C$13)*$E$8</f>
        <v>18.813052089487279</v>
      </c>
      <c r="U39" s="3">
        <f t="shared" si="9"/>
        <v>-1.2778675926544116</v>
      </c>
      <c r="W39" s="2">
        <f t="shared" ref="W39:W44" si="10">T39*$F$9</f>
        <v>9.1986919255548703</v>
      </c>
      <c r="X39" s="2">
        <f t="shared" ref="X39:X44" si="11">-U39*$F$9</f>
        <v>0.62481676288170696</v>
      </c>
    </row>
    <row r="40" spans="1:24" x14ac:dyDescent="0.2">
      <c r="B40" t="s">
        <v>25</v>
      </c>
      <c r="C40" s="8">
        <v>3</v>
      </c>
      <c r="D40" s="8">
        <v>345.16665999999998</v>
      </c>
      <c r="E40" s="8">
        <v>289.83334000000002</v>
      </c>
      <c r="F40" s="2">
        <f t="shared" si="3"/>
        <v>-36.573114038190951</v>
      </c>
      <c r="G40" s="2">
        <f t="shared" si="4"/>
        <v>20.265703199333611</v>
      </c>
      <c r="H40" s="3">
        <f t="shared" ref="H40:H42" si="12">D40-D39</f>
        <v>29.333319999999958</v>
      </c>
      <c r="I40" s="5">
        <f>H40*$E$8*$F$9</f>
        <v>3.054658341162201</v>
      </c>
      <c r="J40" s="11" t="s">
        <v>54</v>
      </c>
      <c r="N40" s="14">
        <f t="shared" si="5"/>
        <v>6.9423390523784267E-2</v>
      </c>
      <c r="O40">
        <f t="shared" si="6"/>
        <v>4.8196071518178596E-3</v>
      </c>
      <c r="P40">
        <f t="shared" si="7"/>
        <v>6.9423390523784267E-2</v>
      </c>
      <c r="Q40">
        <f t="shared" si="8"/>
        <v>0.30744912153432269</v>
      </c>
      <c r="T40" s="3">
        <f t="shared" si="9"/>
        <v>25.060401924980852</v>
      </c>
      <c r="U40" s="3">
        <f t="shared" si="9"/>
        <v>-0.1419838682198272</v>
      </c>
      <c r="W40" s="2">
        <f t="shared" si="10"/>
        <v>12.253350266717069</v>
      </c>
      <c r="X40" s="2">
        <f t="shared" si="11"/>
        <v>6.9423390523784267E-2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-40.388880834201188</v>
      </c>
      <c r="H41" s="3">
        <f t="shared" si="12"/>
        <v>-345.16665999999998</v>
      </c>
      <c r="I41" s="5">
        <f>H41*$E$8*$F$9</f>
        <v>-35.944319192648457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-48.452479554813102</v>
      </c>
      <c r="U41" s="3">
        <f t="shared" si="9"/>
        <v>-61.870089277684428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-48.452479554813102</v>
      </c>
      <c r="U42" s="3">
        <f t="shared" si="9"/>
        <v>-61.870089277684428</v>
      </c>
    </row>
    <row r="43" spans="1:24" x14ac:dyDescent="0.2">
      <c r="B43" s="13" t="s">
        <v>67</v>
      </c>
      <c r="F43" s="13"/>
      <c r="G43" s="13"/>
      <c r="H43" s="13"/>
      <c r="I43" s="13"/>
      <c r="J43" s="13"/>
      <c r="T43" s="3">
        <f t="shared" si="9"/>
        <v>-48.452479554813102</v>
      </c>
      <c r="U43" s="3">
        <f t="shared" si="9"/>
        <v>-61.870089277684428</v>
      </c>
    </row>
    <row r="44" spans="1:24" x14ac:dyDescent="0.2">
      <c r="B44" s="14" t="s">
        <v>88</v>
      </c>
      <c r="D44" s="3">
        <f>C32</f>
        <v>357.83334000000002</v>
      </c>
      <c r="E44" s="3">
        <f>D32</f>
        <v>290.16665999999998</v>
      </c>
      <c r="G44" s="1" t="s">
        <v>28</v>
      </c>
      <c r="H44" s="12">
        <f>$C$32-D40</f>
        <v>12.666680000000042</v>
      </c>
      <c r="I44" s="15">
        <f>H44*$E$8*$F$9</f>
        <v>1.3190589990097479</v>
      </c>
      <c r="T44" s="3">
        <f t="shared" si="9"/>
        <v>27.75812523806816</v>
      </c>
      <c r="U44" s="3">
        <f t="shared" si="9"/>
        <v>-7.0994063889241413E-2</v>
      </c>
      <c r="W44" s="2">
        <f t="shared" si="10"/>
        <v>13.572409265726819</v>
      </c>
      <c r="X44" s="2">
        <f t="shared" si="11"/>
        <v>3.4712736623166894E-2</v>
      </c>
    </row>
    <row r="45" spans="1:24" x14ac:dyDescent="0.2">
      <c r="N45" t="s">
        <v>94</v>
      </c>
      <c r="W45" s="7" t="s">
        <v>124</v>
      </c>
    </row>
    <row r="46" spans="1:24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49</v>
      </c>
    </row>
    <row r="48" spans="1:24" x14ac:dyDescent="0.2">
      <c r="B48" t="s">
        <v>30</v>
      </c>
      <c r="C48" s="8">
        <v>1</v>
      </c>
      <c r="D48" s="8">
        <v>239.83332999999999</v>
      </c>
      <c r="E48" s="8">
        <v>296.5</v>
      </c>
      <c r="F48" s="2">
        <f>(360/(2*PI()))*(ATAN((E48-D$13)/(D48-C$13))-(PI()/2))</f>
        <v>-64.057698418431571</v>
      </c>
      <c r="G48" s="2">
        <f>IF((90-F48-G38&gt;180),90-F48-G38-180,90-F48-G38)</f>
        <v>122.70813593774416</v>
      </c>
      <c r="H48" s="3" t="s">
        <v>31</v>
      </c>
      <c r="I48" s="6" t="s">
        <v>31</v>
      </c>
      <c r="K48" s="2">
        <f>IF((90-G38-F38&gt;180),90-G38-F38-180,90-G38-F38)</f>
        <v>73.271311507944233</v>
      </c>
      <c r="N48" s="14">
        <f>IF(E48&gt;0,-(E48-D$13)*$E$8*$F$9,"")</f>
        <v>-0.62481676288170696</v>
      </c>
      <c r="O48">
        <f>IF(N48="","",N48*N48)</f>
        <v>0.39039598717797519</v>
      </c>
      <c r="P48">
        <f>IF(N48="","",ABS(N48))</f>
        <v>0.62481676288170696</v>
      </c>
      <c r="Q48">
        <f>IF(N48="","",ABS(N48-O$59))</f>
        <v>0.38679103187116859</v>
      </c>
      <c r="T48" s="3">
        <f t="shared" ref="T48:U53" si="13">(D48-C$13)*$E$8</f>
        <v>2.6267271194187369</v>
      </c>
      <c r="U48" s="3">
        <f t="shared" si="13"/>
        <v>1.2778675926544116</v>
      </c>
      <c r="W48" s="2">
        <f t="shared" ref="W48:W51" si="14">T48*$F$9</f>
        <v>1.2843452210253061</v>
      </c>
      <c r="X48" s="2">
        <f>-U48*$F$9</f>
        <v>-0.62481676288170696</v>
      </c>
    </row>
    <row r="49" spans="1:24" x14ac:dyDescent="0.2">
      <c r="B49" t="s">
        <v>32</v>
      </c>
      <c r="C49" s="8">
        <v>2</v>
      </c>
      <c r="D49" s="8">
        <v>274.83334000000002</v>
      </c>
      <c r="E49" s="8">
        <v>301.83334000000002</v>
      </c>
      <c r="G49" s="14">
        <f>IF((90-F38-G39&gt;180),90-F38-G39-180,90-F38-G39)</f>
        <v>81.70396346643291</v>
      </c>
      <c r="H49" s="3">
        <f>D49-D48</f>
        <v>35.000010000000032</v>
      </c>
      <c r="I49" s="5">
        <f>H49*$E$8*$F$9</f>
        <v>3.6447654915045655</v>
      </c>
      <c r="K49" s="2">
        <f t="shared" ref="K49:K52" si="15">IF((90-G39-F39&gt;180),90-G39-F39-180,90-G39-F39)</f>
        <v>96.981957407223291</v>
      </c>
      <c r="N49" s="14">
        <f t="shared" ref="N49:N52" si="16">IF(E49&gt;0,-(E49-D$13)*$E$8*$F$9,"")</f>
        <v>-1.1802101352396297</v>
      </c>
      <c r="O49">
        <f t="shared" ref="O49:O52" si="17">IF(N49="","",N49*N49)</f>
        <v>1.392895963322345</v>
      </c>
      <c r="P49">
        <f t="shared" ref="P49:P52" si="18">IF(N49="","",ABS(N49))</f>
        <v>1.1802101352396297</v>
      </c>
      <c r="Q49">
        <f t="shared" ref="Q49:Q52" si="19">IF(N49="","",ABS(N49-O$59))</f>
        <v>0.94218440422909133</v>
      </c>
      <c r="T49" s="3">
        <f t="shared" si="13"/>
        <v>10.080956873015465</v>
      </c>
      <c r="U49" s="3">
        <f t="shared" si="13"/>
        <v>2.4137513170889959</v>
      </c>
      <c r="W49" s="2">
        <f t="shared" si="14"/>
        <v>4.9291107125298712</v>
      </c>
      <c r="X49" s="2">
        <f t="shared" ref="X49:X51" si="20">-U49*$F$9</f>
        <v>-1.1802101352396297</v>
      </c>
    </row>
    <row r="50" spans="1:24" x14ac:dyDescent="0.2">
      <c r="B50" t="s">
        <v>33</v>
      </c>
      <c r="C50" s="8">
        <v>3</v>
      </c>
      <c r="D50" s="8">
        <v>323.5</v>
      </c>
      <c r="E50" s="8">
        <v>297.83334000000002</v>
      </c>
      <c r="G50" s="14">
        <f>IF((90-F39-G40&gt;180),90-F39-G40-180,90-F39-G40)</f>
        <v>99.633164730088424</v>
      </c>
      <c r="H50" s="3">
        <f t="shared" ref="H50:H53" si="21">D50-D49</f>
        <v>48.666659999999979</v>
      </c>
      <c r="I50" s="5">
        <f>H50*$E$8*$F$9</f>
        <v>5.0679574935774401</v>
      </c>
      <c r="K50" s="2">
        <f t="shared" si="15"/>
        <v>106.30741083885734</v>
      </c>
      <c r="N50" s="17">
        <f t="shared" si="16"/>
        <v>-0.76366562665182502</v>
      </c>
      <c r="O50">
        <f t="shared" si="17"/>
        <v>0.58318518932952457</v>
      </c>
      <c r="P50">
        <f t="shared" si="18"/>
        <v>0.76366562665182502</v>
      </c>
      <c r="Q50">
        <f t="shared" si="19"/>
        <v>0.52563989564128666</v>
      </c>
      <c r="T50" s="3">
        <f t="shared" si="13"/>
        <v>20.445881482470586</v>
      </c>
      <c r="U50" s="3">
        <f t="shared" si="13"/>
        <v>1.5618395886527217</v>
      </c>
      <c r="W50" s="2">
        <f t="shared" si="14"/>
        <v>9.9970682061073113</v>
      </c>
      <c r="X50" s="2">
        <f t="shared" si="20"/>
        <v>-0.76366562665182502</v>
      </c>
    </row>
    <row r="51" spans="1:24" x14ac:dyDescent="0.2">
      <c r="B51" t="s">
        <v>34</v>
      </c>
      <c r="C51" s="8">
        <v>4</v>
      </c>
      <c r="D51" s="8">
        <v>352.83334000000002</v>
      </c>
      <c r="E51" s="8">
        <v>300.16665999999998</v>
      </c>
      <c r="G51" s="9">
        <f>IF((90-F40-$I$33&gt;180),90-F40-$I$33-180,90-F40-$I$33)</f>
        <v>42.017601192886403</v>
      </c>
      <c r="H51" s="3">
        <f t="shared" si="21"/>
        <v>29.333340000000021</v>
      </c>
      <c r="I51" s="5">
        <f>H51*$E$8*$F$9</f>
        <v>3.0546604238847506</v>
      </c>
      <c r="K51" s="2" t="e">
        <f t="shared" si="15"/>
        <v>#DIV/0!</v>
      </c>
      <c r="N51" s="14">
        <f t="shared" si="16"/>
        <v>-1.0066485348463448</v>
      </c>
      <c r="O51">
        <f t="shared" si="17"/>
        <v>1.0133412727082927</v>
      </c>
      <c r="P51">
        <f t="shared" si="18"/>
        <v>1.0066485348463448</v>
      </c>
      <c r="Q51">
        <f t="shared" si="19"/>
        <v>0.76862280383580639</v>
      </c>
      <c r="T51" s="3">
        <f t="shared" si="13"/>
        <v>26.693235577522817</v>
      </c>
      <c r="U51" s="3">
        <f t="shared" si="13"/>
        <v>2.0587852572014445</v>
      </c>
      <c r="W51" s="2">
        <f t="shared" si="14"/>
        <v>13.051728629992063</v>
      </c>
      <c r="X51" s="2">
        <f t="shared" si="20"/>
        <v>-1.0066485348463448</v>
      </c>
    </row>
    <row r="52" spans="1:24" x14ac:dyDescent="0.2">
      <c r="B52" t="s">
        <v>35</v>
      </c>
      <c r="G52" s="2" t="e">
        <f t="shared" ref="G52" si="22">IF((90-F52-G42&gt;180),90-F52-G42-180,90-F52-G42)</f>
        <v>#DIV/0!</v>
      </c>
      <c r="H52" s="3">
        <f t="shared" si="21"/>
        <v>-352.83334000000002</v>
      </c>
      <c r="I52" s="5">
        <f>H52*$E$8*$F$9</f>
        <v>-36.742697555923449</v>
      </c>
      <c r="K52" s="2" t="e">
        <f t="shared" si="15"/>
        <v>#DIV/0!</v>
      </c>
      <c r="N52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-48.452479554813102</v>
      </c>
      <c r="U52" s="3">
        <f t="shared" si="13"/>
        <v>-61.870089277684428</v>
      </c>
    </row>
    <row r="53" spans="1:24" x14ac:dyDescent="0.2">
      <c r="B53" s="13" t="s">
        <v>64</v>
      </c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3"/>
      <c r="T53" s="3">
        <f t="shared" si="13"/>
        <v>-48.452479554813102</v>
      </c>
      <c r="U53" s="3">
        <f t="shared" si="13"/>
        <v>-61.870089277684428</v>
      </c>
    </row>
    <row r="54" spans="1:24" x14ac:dyDescent="0.2">
      <c r="G54" s="1" t="s">
        <v>28</v>
      </c>
    </row>
    <row r="55" spans="1:24" x14ac:dyDescent="0.2">
      <c r="N55" s="9" t="s">
        <v>95</v>
      </c>
      <c r="O55" t="str">
        <f>"D"&amp;MID(P55,2,99)</f>
        <v>D38</v>
      </c>
      <c r="P55" s="9" t="s">
        <v>96</v>
      </c>
      <c r="W55" s="7" t="s">
        <v>125</v>
      </c>
    </row>
    <row r="56" spans="1:24" x14ac:dyDescent="0.2">
      <c r="N56" s="9" t="s">
        <v>97</v>
      </c>
      <c r="O56" t="str">
        <f>"D"&amp;MID(P56,2,99)</f>
        <v>D49</v>
      </c>
      <c r="P56" s="9" t="s">
        <v>120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17.666659999999979</v>
      </c>
      <c r="F57" s="2">
        <f>E57*$E$8*$F$9</f>
        <v>1.8397375520219541</v>
      </c>
      <c r="N57" t="s">
        <v>99</v>
      </c>
      <c r="O57" s="2">
        <f>SQRT((1/(C$37+C$47+2))*SUM(O38:O42,O48:O52))</f>
        <v>0.76384019058330743</v>
      </c>
    </row>
    <row r="58" spans="1:24" x14ac:dyDescent="0.2">
      <c r="B58" t="s">
        <v>39</v>
      </c>
      <c r="E58" s="3">
        <f t="shared" ref="E58:E61" si="23">E49-E39</f>
        <v>17.333340000000021</v>
      </c>
      <c r="F58" s="2">
        <f>E58*$E$8*$F$9</f>
        <v>1.8050268981213364</v>
      </c>
      <c r="N58" t="s">
        <v>100</v>
      </c>
      <c r="O58" s="2">
        <f>SUM(P38:P42,P48:P52)</f>
        <v>5.4845020021652449</v>
      </c>
    </row>
    <row r="59" spans="1:24" x14ac:dyDescent="0.2">
      <c r="B59" t="s">
        <v>40</v>
      </c>
      <c r="E59" s="3">
        <f t="shared" si="23"/>
        <v>8</v>
      </c>
      <c r="F59" s="2">
        <f>E59*$E$8*$F$9</f>
        <v>0.83308901717560924</v>
      </c>
      <c r="N59" t="s">
        <v>101</v>
      </c>
      <c r="O59" s="2">
        <f>AVERAGE(N48:N52,N38:N42)</f>
        <v>-0.23802573101053839</v>
      </c>
    </row>
    <row r="60" spans="1:24" x14ac:dyDescent="0.2">
      <c r="B60" t="s">
        <v>41</v>
      </c>
      <c r="E60" s="16">
        <f>E51-D$32</f>
        <v>10</v>
      </c>
      <c r="F60" s="2">
        <f>E60*$E$8*$F$9</f>
        <v>1.0413612714695117</v>
      </c>
      <c r="N60" t="s">
        <v>102</v>
      </c>
      <c r="O60" s="2">
        <f>(1/(C$37+C$47+2))*SUM(Q38:Q42,Q48:Q52)</f>
        <v>0.58294180790607841</v>
      </c>
    </row>
    <row r="61" spans="1:24" x14ac:dyDescent="0.2">
      <c r="B61" t="s">
        <v>42</v>
      </c>
      <c r="E61" s="3">
        <f t="shared" si="23"/>
        <v>0</v>
      </c>
      <c r="F61" s="2">
        <f>E61*$E$8*$F$9</f>
        <v>0</v>
      </c>
      <c r="N61" t="s">
        <v>103</v>
      </c>
      <c r="O61" s="2">
        <f>ABS((O57*O57)-(O59*O59))</f>
        <v>0.52679558812724225</v>
      </c>
    </row>
    <row r="62" spans="1:24" x14ac:dyDescent="0.2">
      <c r="B62" t="s">
        <v>65</v>
      </c>
      <c r="E62" s="13"/>
      <c r="F62" s="13"/>
      <c r="N62" t="s">
        <v>104</v>
      </c>
      <c r="O62" s="2">
        <f>(SQRT(ABS(O61)))/O60</f>
        <v>1.2450759978770036</v>
      </c>
      <c r="P62">
        <f>SQRT(PI()/2)</f>
        <v>1.2533141373155001</v>
      </c>
    </row>
    <row r="63" spans="1:24" x14ac:dyDescent="0.2">
      <c r="G63" s="1" t="s">
        <v>28</v>
      </c>
      <c r="N63" t="s">
        <v>105</v>
      </c>
      <c r="O63" s="18" cm="1">
        <f t="array" aca="1" ref="O63" ca="1">(INDIRECT(O55)-C$13)*E$8*F$9</f>
        <v>4.304293949648164</v>
      </c>
    </row>
    <row r="64" spans="1:24" x14ac:dyDescent="0.2">
      <c r="N64" t="s">
        <v>106</v>
      </c>
      <c r="O64" s="18" cm="1">
        <f t="array" aca="1" ref="O64" ca="1">(INDIRECT(O56)-C$13)*E$8*F$9</f>
        <v>4.9291107125298712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72.141859416188595</v>
      </c>
      <c r="P65" s="18" cm="1">
        <f t="array" aca="1" ref="P65" ca="1">(360/(2*PI()))*ATAN(ABS(INDIRECT(P56))/(ABS(C$32-INDIRECT(O56))*E$8*F$9))</f>
        <v>7.7754385969962296</v>
      </c>
      <c r="Q65" s="2">
        <f ca="1">180-O65-P65</f>
        <v>100.08270198681518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9.3474057382793045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24">E67*$E$8*$F$9</f>
        <v>-0.62481676288170696</v>
      </c>
      <c r="N67" t="s">
        <v>110</v>
      </c>
      <c r="O67" s="18" cm="1">
        <f t="array" aca="1" ref="O67" ca="1">(360/(2*PI()))*ATAN((ABS(INDIRECT(P55))+ABS(INDIRECT(P56))/(ABS(O63-O64))))</f>
        <v>72.141859416188595</v>
      </c>
      <c r="P67" s="18" cm="1">
        <f t="array" aca="1" ref="P67" ca="1">(360/(2*PI()))*ATAN(ABS(INDIRECT(P56))/(ABS(0-INDIRECT(O56))*E$8*F$9))</f>
        <v>2.3613759884317918</v>
      </c>
      <c r="Q67" s="2">
        <f ca="1">180-O67-P67</f>
        <v>105.49676459537962</v>
      </c>
    </row>
    <row r="68" spans="1:17" x14ac:dyDescent="0.2">
      <c r="B68" t="s">
        <v>39</v>
      </c>
      <c r="C68" t="s">
        <v>43</v>
      </c>
      <c r="E68" s="3">
        <f>E38-E49</f>
        <v>-23</v>
      </c>
      <c r="F68" s="2">
        <f t="shared" si="24"/>
        <v>-2.3951309243798766</v>
      </c>
      <c r="N68" t="s">
        <v>111</v>
      </c>
      <c r="O68" s="18" cm="1">
        <f t="array" aca="1" ref="O68" ca="1">SQRT((INDIRECT(P55)*INDIRECT(P55))+((INDIRECT(O55)-C$13)*(INDIRECT(O55)-C$13)*E$8*F$9*E$8*F$9)           )</f>
        <v>4.472468996970572</v>
      </c>
    </row>
    <row r="69" spans="1:17" x14ac:dyDescent="0.2">
      <c r="B69" t="s">
        <v>40</v>
      </c>
      <c r="E69" s="3">
        <f t="shared" ref="E69:E72" si="25">E39-E50</f>
        <v>-13.333340000000021</v>
      </c>
      <c r="F69" s="2">
        <f t="shared" si="24"/>
        <v>-1.3884823895335319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5"/>
        <v>-10.333319999999958</v>
      </c>
      <c r="F70" s="2">
        <f t="shared" si="24"/>
        <v>-1.076071925370129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3" t="s">
        <v>65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T13-1</vt:lpstr>
      <vt:lpstr>T13-2</vt:lpstr>
      <vt:lpstr>T13-3</vt:lpstr>
      <vt:lpstr>T13-4</vt:lpstr>
      <vt:lpstr>T13-5</vt:lpstr>
      <vt:lpstr>T13-6</vt:lpstr>
      <vt:lpstr>T13-7</vt:lpstr>
      <vt:lpstr>T13-8</vt:lpstr>
      <vt:lpstr>T13-9</vt:lpstr>
      <vt:lpstr>T13-10</vt:lpstr>
      <vt:lpstr>T13-11</vt:lpstr>
      <vt:lpstr>T13-12</vt:lpstr>
      <vt:lpstr>T13-13</vt:lpstr>
      <vt:lpstr>T13-14</vt:lpstr>
      <vt:lpstr>T13-15</vt:lpstr>
      <vt:lpstr>T13-16</vt:lpstr>
      <vt:lpstr>T13-17</vt:lpstr>
      <vt:lpstr>T13-18</vt:lpstr>
      <vt:lpstr>T13-19</vt:lpstr>
      <vt:lpstr>T13-20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2025-11-18T13:39:49Z</dcterms:modified>
</cp:coreProperties>
</file>