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C8AA46ED-0074-CF42-B443-08C0640BD68B}" xr6:coauthVersionLast="47" xr6:coauthVersionMax="47" xr10:uidLastSave="{00000000-0000-0000-0000-000000000000}"/>
  <bookViews>
    <workbookView xWindow="4200" yWindow="2500" windowWidth="31640" windowHeight="18880" xr2:uid="{04BB4798-6BC8-FA4E-8A7F-1F78221EA93F}"/>
  </bookViews>
  <sheets>
    <sheet name="S5-1" sheetId="3" r:id="rId1"/>
    <sheet name="S5-2" sheetId="8" r:id="rId2"/>
    <sheet name="S5-3" sheetId="9" r:id="rId3"/>
    <sheet name="S5-4" sheetId="7" r:id="rId4"/>
    <sheet name="S5-5" sheetId="11" r:id="rId5"/>
    <sheet name="S5-6" sheetId="12" r:id="rId6"/>
    <sheet name="S5-7" sheetId="13" r:id="rId7"/>
    <sheet name="S5-8" sheetId="14" r:id="rId8"/>
    <sheet name="S5-9" sheetId="15" r:id="rId9"/>
    <sheet name="S5-10" sheetId="16" r:id="rId10"/>
    <sheet name="S5-11" sheetId="17" r:id="rId11"/>
    <sheet name="S5-12" sheetId="18" r:id="rId12"/>
    <sheet name="S5-13" sheetId="19" r:id="rId13"/>
    <sheet name="S5-14" sheetId="20" r:id="rId14"/>
    <sheet name="S5-15" sheetId="21" r:id="rId15"/>
    <sheet name="S5-16" sheetId="22" r:id="rId16"/>
    <sheet name="S5-17" sheetId="23" r:id="rId17"/>
    <sheet name="S5-18" sheetId="24" r:id="rId18"/>
    <sheet name="S5-19" sheetId="25" r:id="rId19"/>
    <sheet name="S5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Q52" i="26" s="1"/>
  <c r="N51" i="26"/>
  <c r="Q51" i="26" s="1"/>
  <c r="N50" i="26"/>
  <c r="N49" i="26"/>
  <c r="O49" i="26" s="1"/>
  <c r="N48" i="26"/>
  <c r="P48" i="26" s="1"/>
  <c r="N42" i="26"/>
  <c r="Q42" i="26" s="1"/>
  <c r="N41" i="26"/>
  <c r="Q41" i="26" s="1"/>
  <c r="N40" i="26"/>
  <c r="Q40" i="26" s="1"/>
  <c r="N39" i="26"/>
  <c r="N38" i="26"/>
  <c r="P62" i="25"/>
  <c r="O56" i="25"/>
  <c r="O55" i="25"/>
  <c r="P52" i="25"/>
  <c r="N52" i="25"/>
  <c r="Q52" i="25" s="1"/>
  <c r="N51" i="25"/>
  <c r="Q51" i="25" s="1"/>
  <c r="N50" i="25"/>
  <c r="N49" i="25"/>
  <c r="P48" i="25"/>
  <c r="N48" i="25"/>
  <c r="O59" i="25" s="1"/>
  <c r="N42" i="25"/>
  <c r="Q42" i="25" s="1"/>
  <c r="N41" i="25"/>
  <c r="Q41" i="25" s="1"/>
  <c r="N40" i="25"/>
  <c r="Q40" i="25" s="1"/>
  <c r="P39" i="25"/>
  <c r="N39" i="25"/>
  <c r="Q39" i="25" s="1"/>
  <c r="N38" i="25"/>
  <c r="Q38" i="25" s="1"/>
  <c r="P62" i="24"/>
  <c r="O56" i="24"/>
  <c r="O55" i="24"/>
  <c r="N52" i="24"/>
  <c r="Q52" i="24" s="1"/>
  <c r="N51" i="24"/>
  <c r="Q51" i="24" s="1"/>
  <c r="N50" i="24"/>
  <c r="N49" i="24"/>
  <c r="P49" i="24" s="1"/>
  <c r="N48" i="24"/>
  <c r="O59" i="24" s="1"/>
  <c r="N42" i="24"/>
  <c r="Q42" i="24" s="1"/>
  <c r="N41" i="24"/>
  <c r="Q41" i="24" s="1"/>
  <c r="N40" i="24"/>
  <c r="P40" i="24" s="1"/>
  <c r="N39" i="24"/>
  <c r="P39" i="24" s="1"/>
  <c r="N38" i="24"/>
  <c r="Q38" i="24" s="1"/>
  <c r="P62" i="23"/>
  <c r="O56" i="23"/>
  <c r="O55" i="23"/>
  <c r="N52" i="23"/>
  <c r="Q52" i="23" s="1"/>
  <c r="N51" i="23"/>
  <c r="N50" i="23"/>
  <c r="N49" i="23"/>
  <c r="N48" i="23"/>
  <c r="O48" i="23" s="1"/>
  <c r="N42" i="23"/>
  <c r="Q42" i="23" s="1"/>
  <c r="N41" i="23"/>
  <c r="Q41" i="23" s="1"/>
  <c r="N40" i="23"/>
  <c r="N39" i="23"/>
  <c r="N38" i="23"/>
  <c r="P62" i="22"/>
  <c r="O56" i="22"/>
  <c r="O55" i="22"/>
  <c r="N52" i="22"/>
  <c r="P52" i="22" s="1"/>
  <c r="N51" i="22"/>
  <c r="Q51" i="22" s="1"/>
  <c r="O50" i="22"/>
  <c r="N50" i="22"/>
  <c r="N49" i="22"/>
  <c r="N48" i="22"/>
  <c r="P48" i="22" s="1"/>
  <c r="N42" i="22"/>
  <c r="Q42" i="22" s="1"/>
  <c r="N41" i="22"/>
  <c r="Q41" i="22" s="1"/>
  <c r="N40" i="22"/>
  <c r="Q40" i="22" s="1"/>
  <c r="N39" i="22"/>
  <c r="P39" i="22" s="1"/>
  <c r="N38" i="22"/>
  <c r="P62" i="21"/>
  <c r="O56" i="21"/>
  <c r="O55" i="21"/>
  <c r="N52" i="21"/>
  <c r="O52" i="21" s="1"/>
  <c r="N51" i="21"/>
  <c r="Q51" i="21" s="1"/>
  <c r="P50" i="21"/>
  <c r="N50" i="21"/>
  <c r="N49" i="21"/>
  <c r="N48" i="21"/>
  <c r="O48" i="21" s="1"/>
  <c r="N42" i="21"/>
  <c r="Q42" i="21" s="1"/>
  <c r="P41" i="21"/>
  <c r="N41" i="21"/>
  <c r="Q41" i="21" s="1"/>
  <c r="N40" i="21"/>
  <c r="Q40" i="21" s="1"/>
  <c r="N39" i="21"/>
  <c r="P39" i="21" s="1"/>
  <c r="N38" i="21"/>
  <c r="P62" i="20"/>
  <c r="O56" i="20"/>
  <c r="O55" i="20"/>
  <c r="N52" i="20"/>
  <c r="O52" i="20" s="1"/>
  <c r="N51" i="20"/>
  <c r="Q51" i="20" s="1"/>
  <c r="N50" i="20"/>
  <c r="N49" i="20"/>
  <c r="N48" i="20"/>
  <c r="N42" i="20"/>
  <c r="Q42" i="20" s="1"/>
  <c r="N41" i="20"/>
  <c r="Q41" i="20" s="1"/>
  <c r="N40" i="20"/>
  <c r="Q40" i="20" s="1"/>
  <c r="N39" i="20"/>
  <c r="O39" i="20" s="1"/>
  <c r="N38" i="20"/>
  <c r="P62" i="19"/>
  <c r="O56" i="19"/>
  <c r="O55" i="19"/>
  <c r="N52" i="19"/>
  <c r="O52" i="19" s="1"/>
  <c r="N51" i="19"/>
  <c r="Q51" i="19" s="1"/>
  <c r="N50" i="19"/>
  <c r="N49" i="19"/>
  <c r="N48" i="19"/>
  <c r="O48" i="19" s="1"/>
  <c r="N42" i="19"/>
  <c r="Q42" i="19" s="1"/>
  <c r="N41" i="19"/>
  <c r="O41" i="19" s="1"/>
  <c r="N40" i="19"/>
  <c r="Q40" i="19" s="1"/>
  <c r="N39" i="19"/>
  <c r="N38" i="19"/>
  <c r="P62" i="18"/>
  <c r="O56" i="18"/>
  <c r="O55" i="18"/>
  <c r="N52" i="18"/>
  <c r="Q52" i="18" s="1"/>
  <c r="N51" i="18"/>
  <c r="Q51" i="18" s="1"/>
  <c r="N50" i="18"/>
  <c r="N49" i="18"/>
  <c r="P49" i="18" s="1"/>
  <c r="N48" i="18"/>
  <c r="O48" i="18" s="1"/>
  <c r="N42" i="18"/>
  <c r="Q42" i="18" s="1"/>
  <c r="N41" i="18"/>
  <c r="Q41" i="18" s="1"/>
  <c r="N40" i="18"/>
  <c r="P40" i="18" s="1"/>
  <c r="N39" i="18"/>
  <c r="P39" i="18" s="1"/>
  <c r="N38" i="18"/>
  <c r="P62" i="17"/>
  <c r="O56" i="17"/>
  <c r="O55" i="17"/>
  <c r="N52" i="17"/>
  <c r="P52" i="17" s="1"/>
  <c r="N51" i="17"/>
  <c r="Q51" i="17" s="1"/>
  <c r="N50" i="17"/>
  <c r="O50" i="17" s="1"/>
  <c r="N49" i="17"/>
  <c r="N48" i="17"/>
  <c r="P48" i="17" s="1"/>
  <c r="N42" i="17"/>
  <c r="Q42" i="17" s="1"/>
  <c r="N41" i="17"/>
  <c r="Q41" i="17" s="1"/>
  <c r="N40" i="17"/>
  <c r="Q40" i="17" s="1"/>
  <c r="N39" i="17"/>
  <c r="P39" i="17" s="1"/>
  <c r="N38" i="17"/>
  <c r="P62" i="16"/>
  <c r="O56" i="16"/>
  <c r="O55" i="16"/>
  <c r="N52" i="16"/>
  <c r="Q52" i="16" s="1"/>
  <c r="N51" i="16"/>
  <c r="Q51" i="16" s="1"/>
  <c r="N50" i="16"/>
  <c r="P50" i="16" s="1"/>
  <c r="N49" i="16"/>
  <c r="N48" i="16"/>
  <c r="O59" i="16" s="1"/>
  <c r="N42" i="16"/>
  <c r="Q42" i="16" s="1"/>
  <c r="N41" i="16"/>
  <c r="P41" i="16" s="1"/>
  <c r="N40" i="16"/>
  <c r="Q40" i="16" s="1"/>
  <c r="N39" i="16"/>
  <c r="Q39" i="16" s="1"/>
  <c r="N38" i="16"/>
  <c r="Q38" i="16" s="1"/>
  <c r="P62" i="15"/>
  <c r="O56" i="15"/>
  <c r="O55" i="15"/>
  <c r="N52" i="15"/>
  <c r="O52" i="15" s="1"/>
  <c r="N51" i="15"/>
  <c r="Q51" i="15" s="1"/>
  <c r="N50" i="15"/>
  <c r="N49" i="15"/>
  <c r="N48" i="15"/>
  <c r="O48" i="15" s="1"/>
  <c r="N42" i="15"/>
  <c r="Q42" i="15" s="1"/>
  <c r="N41" i="15"/>
  <c r="Q41" i="15" s="1"/>
  <c r="N40" i="15"/>
  <c r="Q40" i="15" s="1"/>
  <c r="N39" i="15"/>
  <c r="O39" i="15" s="1"/>
  <c r="N38" i="15"/>
  <c r="P62" i="14"/>
  <c r="O56" i="14"/>
  <c r="O55" i="14"/>
  <c r="N52" i="14"/>
  <c r="P52" i="14" s="1"/>
  <c r="N51" i="14"/>
  <c r="N50" i="14"/>
  <c r="N49" i="14"/>
  <c r="O49" i="14" s="1"/>
  <c r="N48" i="14"/>
  <c r="O48" i="14" s="1"/>
  <c r="N42" i="14"/>
  <c r="Q42" i="14" s="1"/>
  <c r="N41" i="14"/>
  <c r="Q41" i="14" s="1"/>
  <c r="N40" i="14"/>
  <c r="O40" i="14" s="1"/>
  <c r="N39" i="14"/>
  <c r="N38" i="14"/>
  <c r="P62" i="13"/>
  <c r="O56" i="13"/>
  <c r="O55" i="13"/>
  <c r="N52" i="13"/>
  <c r="O52" i="13" s="1"/>
  <c r="N51" i="13"/>
  <c r="Q51" i="13" s="1"/>
  <c r="N50" i="13"/>
  <c r="N49" i="13"/>
  <c r="N48" i="13"/>
  <c r="O59" i="13" s="1"/>
  <c r="N42" i="13"/>
  <c r="Q42" i="13" s="1"/>
  <c r="N41" i="13"/>
  <c r="Q41" i="13" s="1"/>
  <c r="N40" i="13"/>
  <c r="Q40" i="13" s="1"/>
  <c r="N39" i="13"/>
  <c r="O39" i="13" s="1"/>
  <c r="N38" i="13"/>
  <c r="Q38" i="13" s="1"/>
  <c r="P62" i="12"/>
  <c r="O56" i="12"/>
  <c r="O55" i="12"/>
  <c r="N52" i="12"/>
  <c r="Q52" i="12" s="1"/>
  <c r="N51" i="12"/>
  <c r="Q51" i="12" s="1"/>
  <c r="O50" i="12"/>
  <c r="N50" i="12"/>
  <c r="P50" i="12" s="1"/>
  <c r="N49" i="12"/>
  <c r="O49" i="12" s="1"/>
  <c r="N48" i="12"/>
  <c r="N42" i="12"/>
  <c r="Q42" i="12" s="1"/>
  <c r="O41" i="12"/>
  <c r="N41" i="12"/>
  <c r="Q41" i="12" s="1"/>
  <c r="N40" i="12"/>
  <c r="O40" i="12" s="1"/>
  <c r="N39" i="12"/>
  <c r="O39" i="12" s="1"/>
  <c r="N38" i="12"/>
  <c r="P62" i="11"/>
  <c r="O56" i="11"/>
  <c r="O55" i="11"/>
  <c r="N52" i="11"/>
  <c r="Q52" i="11" s="1"/>
  <c r="N51" i="11"/>
  <c r="Q51" i="11" s="1"/>
  <c r="N50" i="11"/>
  <c r="N49" i="11"/>
  <c r="O49" i="11" s="1"/>
  <c r="N48" i="11"/>
  <c r="O48" i="11" s="1"/>
  <c r="N42" i="11"/>
  <c r="Q42" i="11" s="1"/>
  <c r="N41" i="11"/>
  <c r="Q41" i="11" s="1"/>
  <c r="N40" i="11"/>
  <c r="O40" i="11" s="1"/>
  <c r="N39" i="11"/>
  <c r="N38" i="11"/>
  <c r="P62" i="7"/>
  <c r="O56" i="7"/>
  <c r="O55" i="7"/>
  <c r="N52" i="7"/>
  <c r="Q52" i="7" s="1"/>
  <c r="N51" i="7"/>
  <c r="Q51" i="7" s="1"/>
  <c r="N50" i="7"/>
  <c r="O49" i="7"/>
  <c r="N49" i="7"/>
  <c r="N48" i="7"/>
  <c r="O59" i="7" s="1"/>
  <c r="N42" i="7"/>
  <c r="Q42" i="7" s="1"/>
  <c r="N41" i="7"/>
  <c r="Q41" i="7" s="1"/>
  <c r="N40" i="7"/>
  <c r="Q40" i="7" s="1"/>
  <c r="N39" i="7"/>
  <c r="Q39" i="7" s="1"/>
  <c r="N38" i="7"/>
  <c r="Q38" i="7" s="1"/>
  <c r="P62" i="9"/>
  <c r="O56" i="9"/>
  <c r="O55" i="9"/>
  <c r="N52" i="9"/>
  <c r="Q52" i="9" s="1"/>
  <c r="N51" i="9"/>
  <c r="N50" i="9"/>
  <c r="P50" i="9" s="1"/>
  <c r="N49" i="9"/>
  <c r="N48" i="9"/>
  <c r="P48" i="9" s="1"/>
  <c r="N42" i="9"/>
  <c r="Q42" i="9" s="1"/>
  <c r="N41" i="9"/>
  <c r="P41" i="9" s="1"/>
  <c r="N40" i="9"/>
  <c r="N39" i="9"/>
  <c r="N38" i="9"/>
  <c r="P62" i="8"/>
  <c r="O56" i="8"/>
  <c r="O55" i="8"/>
  <c r="N52" i="8"/>
  <c r="Q52" i="8" s="1"/>
  <c r="N51" i="8"/>
  <c r="Q51" i="8" s="1"/>
  <c r="N50" i="8"/>
  <c r="N49" i="8"/>
  <c r="O49" i="8" s="1"/>
  <c r="N48" i="8"/>
  <c r="O59" i="8" s="1"/>
  <c r="N42" i="8"/>
  <c r="Q42" i="8" s="1"/>
  <c r="N41" i="8"/>
  <c r="Q41" i="8" s="1"/>
  <c r="N40" i="8"/>
  <c r="Q40" i="8" s="1"/>
  <c r="N39" i="8"/>
  <c r="Q39" i="8" s="1"/>
  <c r="N38" i="8"/>
  <c r="Q38" i="8" s="1"/>
  <c r="P62" i="3"/>
  <c r="O56" i="3"/>
  <c r="O55" i="3"/>
  <c r="N52" i="3"/>
  <c r="O52" i="3" s="1"/>
  <c r="N51" i="3"/>
  <c r="Q51" i="3" s="1"/>
  <c r="N50" i="3"/>
  <c r="N49" i="3"/>
  <c r="N48" i="3"/>
  <c r="N42" i="3"/>
  <c r="Q42" i="3" s="1"/>
  <c r="N41" i="3"/>
  <c r="Q41" i="3" s="1"/>
  <c r="N40" i="3"/>
  <c r="Q40" i="3" s="1"/>
  <c r="N39" i="3"/>
  <c r="N38" i="3"/>
  <c r="E59" i="26"/>
  <c r="E59" i="25"/>
  <c r="E59" i="24"/>
  <c r="E60" i="23"/>
  <c r="E59" i="22"/>
  <c r="E59" i="21"/>
  <c r="E59" i="20"/>
  <c r="E59" i="19"/>
  <c r="E59" i="18"/>
  <c r="E59" i="17"/>
  <c r="E59" i="16"/>
  <c r="E59" i="15"/>
  <c r="E60" i="14"/>
  <c r="E59" i="13"/>
  <c r="E59" i="12"/>
  <c r="E59" i="11"/>
  <c r="E59" i="7"/>
  <c r="E60" i="9"/>
  <c r="E59" i="8"/>
  <c r="E59" i="3"/>
  <c r="H44" i="26"/>
  <c r="I44" i="26" s="1"/>
  <c r="H44" i="25"/>
  <c r="I44" i="25" s="1"/>
  <c r="H44" i="24"/>
  <c r="I44" i="24" s="1"/>
  <c r="H44" i="23"/>
  <c r="I44" i="23"/>
  <c r="H44" i="22"/>
  <c r="I44" i="22" s="1"/>
  <c r="H44" i="21"/>
  <c r="I44" i="21" s="1"/>
  <c r="H44" i="20"/>
  <c r="I44" i="20" s="1"/>
  <c r="H44" i="19"/>
  <c r="I44" i="19" s="1"/>
  <c r="H44" i="18"/>
  <c r="I44" i="18" s="1"/>
  <c r="H44" i="17"/>
  <c r="I44" i="17" s="1"/>
  <c r="H44" i="16"/>
  <c r="I44" i="16" s="1"/>
  <c r="H44" i="15"/>
  <c r="I44" i="15" s="1"/>
  <c r="H44" i="14"/>
  <c r="I44" i="14" s="1"/>
  <c r="H44" i="13"/>
  <c r="I44" i="13" s="1"/>
  <c r="H44" i="12"/>
  <c r="I44" i="12" s="1"/>
  <c r="H44" i="11"/>
  <c r="I44" i="11" s="1"/>
  <c r="H44" i="7"/>
  <c r="I44" i="7"/>
  <c r="H44" i="9"/>
  <c r="I44" i="9" s="1"/>
  <c r="H44" i="8"/>
  <c r="I44" i="8" s="1"/>
  <c r="H44" i="3"/>
  <c r="I44" i="3" s="1"/>
  <c r="G49" i="26"/>
  <c r="G49" i="25"/>
  <c r="G49" i="24"/>
  <c r="G50" i="23"/>
  <c r="G49" i="23"/>
  <c r="G49" i="22"/>
  <c r="G49" i="21"/>
  <c r="G49" i="20"/>
  <c r="G49" i="19"/>
  <c r="G49" i="18"/>
  <c r="G49" i="17"/>
  <c r="G49" i="16"/>
  <c r="G49" i="15"/>
  <c r="G50" i="14"/>
  <c r="G49" i="14"/>
  <c r="G49" i="13"/>
  <c r="G49" i="12"/>
  <c r="G49" i="11"/>
  <c r="G49" i="7"/>
  <c r="G50" i="9"/>
  <c r="G49" i="9"/>
  <c r="G49" i="8"/>
  <c r="G49" i="3"/>
  <c r="G50" i="22"/>
  <c r="G50" i="26"/>
  <c r="E78" i="26"/>
  <c r="E77" i="26"/>
  <c r="F77" i="26" s="1"/>
  <c r="E76" i="26"/>
  <c r="F76" i="26" s="1"/>
  <c r="E72" i="26"/>
  <c r="E71" i="26"/>
  <c r="E70" i="26"/>
  <c r="E69" i="26"/>
  <c r="E68" i="26"/>
  <c r="E67" i="26"/>
  <c r="E61" i="26"/>
  <c r="E60" i="26"/>
  <c r="E58" i="26"/>
  <c r="E57" i="26"/>
  <c r="H53" i="26"/>
  <c r="H52" i="26"/>
  <c r="H51" i="26"/>
  <c r="H50" i="26"/>
  <c r="H49" i="26"/>
  <c r="F48" i="26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K49" i="26" s="1"/>
  <c r="F39" i="26"/>
  <c r="H38" i="26"/>
  <c r="G38" i="26"/>
  <c r="F38" i="26"/>
  <c r="E33" i="26"/>
  <c r="I33" i="26" s="1"/>
  <c r="H30" i="26"/>
  <c r="G30" i="26"/>
  <c r="H28" i="26"/>
  <c r="G28" i="26"/>
  <c r="H27" i="26"/>
  <c r="G27" i="26"/>
  <c r="H26" i="26"/>
  <c r="G26" i="26"/>
  <c r="H24" i="26"/>
  <c r="G22" i="26"/>
  <c r="H20" i="26"/>
  <c r="G20" i="26"/>
  <c r="H19" i="26"/>
  <c r="G19" i="26"/>
  <c r="H18" i="26"/>
  <c r="G18" i="26"/>
  <c r="H16" i="26"/>
  <c r="G16" i="26"/>
  <c r="H15" i="26"/>
  <c r="G15" i="26"/>
  <c r="H14" i="26"/>
  <c r="E8" i="26"/>
  <c r="H29" i="26" s="1"/>
  <c r="E7" i="26"/>
  <c r="G7" i="26" s="1"/>
  <c r="J6" i="26"/>
  <c r="E6" i="26"/>
  <c r="K7" i="26" s="1"/>
  <c r="G50" i="25"/>
  <c r="E78" i="25"/>
  <c r="E77" i="25"/>
  <c r="F77" i="25" s="1"/>
  <c r="E76" i="25"/>
  <c r="E72" i="25"/>
  <c r="E71" i="25"/>
  <c r="E70" i="25"/>
  <c r="E69" i="25"/>
  <c r="E68" i="25"/>
  <c r="E67" i="25"/>
  <c r="E61" i="25"/>
  <c r="E60" i="25"/>
  <c r="E58" i="25"/>
  <c r="E57" i="25"/>
  <c r="H53" i="25"/>
  <c r="K52" i="25"/>
  <c r="H52" i="25"/>
  <c r="H51" i="25"/>
  <c r="H50" i="25"/>
  <c r="H49" i="25"/>
  <c r="F48" i="25"/>
  <c r="G48" i="25" s="1"/>
  <c r="H42" i="25"/>
  <c r="G42" i="25"/>
  <c r="G52" i="25" s="1"/>
  <c r="F42" i="25"/>
  <c r="H41" i="25"/>
  <c r="G41" i="25"/>
  <c r="F41" i="25"/>
  <c r="H40" i="25"/>
  <c r="G40" i="25"/>
  <c r="F40" i="25"/>
  <c r="H39" i="25"/>
  <c r="G39" i="25"/>
  <c r="F39" i="25"/>
  <c r="K49" i="25" s="1"/>
  <c r="H38" i="25"/>
  <c r="G38" i="25"/>
  <c r="F38" i="25"/>
  <c r="E33" i="25"/>
  <c r="I33" i="25" s="1"/>
  <c r="H30" i="25"/>
  <c r="G30" i="25"/>
  <c r="G28" i="25"/>
  <c r="H27" i="25"/>
  <c r="G27" i="25"/>
  <c r="H26" i="25"/>
  <c r="G26" i="25"/>
  <c r="G24" i="25"/>
  <c r="G23" i="25"/>
  <c r="H22" i="25"/>
  <c r="G22" i="25"/>
  <c r="H20" i="25"/>
  <c r="G20" i="25"/>
  <c r="H19" i="25"/>
  <c r="G19" i="25"/>
  <c r="H18" i="25"/>
  <c r="G18" i="25"/>
  <c r="H16" i="25"/>
  <c r="G16" i="25"/>
  <c r="H15" i="25"/>
  <c r="G15" i="25"/>
  <c r="H14" i="25"/>
  <c r="G14" i="25"/>
  <c r="E8" i="25"/>
  <c r="H29" i="25" s="1"/>
  <c r="E7" i="25"/>
  <c r="G7" i="25" s="1"/>
  <c r="J6" i="25"/>
  <c r="E6" i="25"/>
  <c r="K7" i="25" s="1"/>
  <c r="G50" i="24"/>
  <c r="E78" i="24"/>
  <c r="E77" i="24"/>
  <c r="E76" i="24"/>
  <c r="F76" i="24" s="1"/>
  <c r="E72" i="24"/>
  <c r="E71" i="24"/>
  <c r="E70" i="24"/>
  <c r="E69" i="24"/>
  <c r="E68" i="24"/>
  <c r="E67" i="24"/>
  <c r="E61" i="24"/>
  <c r="E60" i="24"/>
  <c r="E58" i="24"/>
  <c r="E57" i="24"/>
  <c r="H53" i="24"/>
  <c r="K52" i="24"/>
  <c r="H52" i="24"/>
  <c r="H51" i="24"/>
  <c r="H50" i="24"/>
  <c r="H49" i="24"/>
  <c r="F48" i="24"/>
  <c r="G48" i="24" s="1"/>
  <c r="H42" i="24"/>
  <c r="G42" i="24"/>
  <c r="G52" i="24" s="1"/>
  <c r="F42" i="24"/>
  <c r="H41" i="24"/>
  <c r="G41" i="24"/>
  <c r="K51" i="24" s="1"/>
  <c r="F41" i="24"/>
  <c r="H40" i="24"/>
  <c r="G40" i="24"/>
  <c r="F40" i="24"/>
  <c r="H39" i="24"/>
  <c r="G39" i="24"/>
  <c r="F39" i="24"/>
  <c r="K49" i="24" s="1"/>
  <c r="H38" i="24"/>
  <c r="G38" i="24"/>
  <c r="F38" i="24"/>
  <c r="K48" i="24" s="1"/>
  <c r="E33" i="24"/>
  <c r="I33" i="24" s="1"/>
  <c r="H30" i="24"/>
  <c r="G30" i="24"/>
  <c r="H28" i="24"/>
  <c r="G28" i="24"/>
  <c r="H27" i="24"/>
  <c r="G27" i="24"/>
  <c r="H26" i="24"/>
  <c r="G26" i="24"/>
  <c r="H23" i="24"/>
  <c r="G23" i="24"/>
  <c r="H22" i="24"/>
  <c r="G22" i="24"/>
  <c r="H20" i="24"/>
  <c r="G20" i="24"/>
  <c r="H19" i="24"/>
  <c r="G19" i="24"/>
  <c r="H18" i="24"/>
  <c r="G18" i="24"/>
  <c r="H16" i="24"/>
  <c r="G16" i="24"/>
  <c r="H15" i="24"/>
  <c r="G15" i="24"/>
  <c r="E8" i="24"/>
  <c r="H29" i="24" s="1"/>
  <c r="E7" i="24"/>
  <c r="G7" i="24" s="1"/>
  <c r="J6" i="24"/>
  <c r="E6" i="24"/>
  <c r="K7" i="24" s="1"/>
  <c r="I33" i="23"/>
  <c r="G51" i="23" s="1"/>
  <c r="E78" i="23"/>
  <c r="E77" i="23"/>
  <c r="F77" i="23" s="1"/>
  <c r="E76" i="23"/>
  <c r="F76" i="23" s="1"/>
  <c r="G76" i="23" s="1"/>
  <c r="E72" i="23"/>
  <c r="E71" i="23"/>
  <c r="E70" i="23"/>
  <c r="E69" i="23"/>
  <c r="E68" i="23"/>
  <c r="E67" i="23"/>
  <c r="E61" i="23"/>
  <c r="E59" i="23"/>
  <c r="E58" i="23"/>
  <c r="E57" i="23"/>
  <c r="H53" i="23"/>
  <c r="K52" i="23"/>
  <c r="H52" i="23"/>
  <c r="H51" i="23"/>
  <c r="H50" i="23"/>
  <c r="H49" i="23"/>
  <c r="F48" i="23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F39" i="23"/>
  <c r="K49" i="23" s="1"/>
  <c r="H38" i="23"/>
  <c r="G38" i="23"/>
  <c r="F38" i="23"/>
  <c r="E33" i="23"/>
  <c r="H30" i="23"/>
  <c r="G30" i="23"/>
  <c r="H28" i="23"/>
  <c r="G28" i="23"/>
  <c r="H27" i="23"/>
  <c r="G27" i="23"/>
  <c r="H26" i="23"/>
  <c r="G26" i="23"/>
  <c r="H22" i="23"/>
  <c r="G22" i="23"/>
  <c r="H20" i="23"/>
  <c r="G20" i="23"/>
  <c r="H19" i="23"/>
  <c r="G19" i="23"/>
  <c r="H18" i="23"/>
  <c r="G18" i="23"/>
  <c r="H16" i="23"/>
  <c r="G16" i="23"/>
  <c r="H15" i="23"/>
  <c r="G15" i="23"/>
  <c r="E8" i="23"/>
  <c r="H29" i="23" s="1"/>
  <c r="E7" i="23"/>
  <c r="G7" i="23" s="1"/>
  <c r="J6" i="23"/>
  <c r="E6" i="23"/>
  <c r="F6" i="23" s="1"/>
  <c r="E78" i="22"/>
  <c r="E77" i="22"/>
  <c r="F77" i="22" s="1"/>
  <c r="E76" i="22"/>
  <c r="E72" i="22"/>
  <c r="E71" i="22"/>
  <c r="E70" i="22"/>
  <c r="E69" i="22"/>
  <c r="E68" i="22"/>
  <c r="E67" i="22"/>
  <c r="E61" i="22"/>
  <c r="E60" i="22"/>
  <c r="E58" i="22"/>
  <c r="E57" i="22"/>
  <c r="H53" i="22"/>
  <c r="H52" i="22"/>
  <c r="H51" i="22"/>
  <c r="H50" i="22"/>
  <c r="H49" i="22"/>
  <c r="F48" i="22"/>
  <c r="H42" i="22"/>
  <c r="G42" i="22"/>
  <c r="G52" i="22" s="1"/>
  <c r="F42" i="22"/>
  <c r="H41" i="22"/>
  <c r="G41" i="22"/>
  <c r="F41" i="22"/>
  <c r="H40" i="22"/>
  <c r="G40" i="22"/>
  <c r="K50" i="22" s="1"/>
  <c r="F40" i="22"/>
  <c r="H39" i="22"/>
  <c r="G39" i="22"/>
  <c r="F39" i="22"/>
  <c r="K49" i="22" s="1"/>
  <c r="H38" i="22"/>
  <c r="G38" i="22"/>
  <c r="K48" i="22" s="1"/>
  <c r="F38" i="22"/>
  <c r="E33" i="22"/>
  <c r="I33" i="22" s="1"/>
  <c r="E8" i="22"/>
  <c r="H29" i="22" s="1"/>
  <c r="E7" i="22"/>
  <c r="J6" i="22"/>
  <c r="E6" i="22"/>
  <c r="G50" i="21"/>
  <c r="E78" i="21"/>
  <c r="E77" i="21"/>
  <c r="F77" i="21" s="1"/>
  <c r="E76" i="21"/>
  <c r="F76" i="21" s="1"/>
  <c r="G76" i="21" s="1"/>
  <c r="E72" i="21"/>
  <c r="E71" i="21"/>
  <c r="E70" i="21"/>
  <c r="E69" i="21"/>
  <c r="E68" i="21"/>
  <c r="E67" i="21"/>
  <c r="E61" i="21"/>
  <c r="E60" i="21"/>
  <c r="E58" i="21"/>
  <c r="E57" i="21"/>
  <c r="H53" i="21"/>
  <c r="K52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F41" i="21"/>
  <c r="H40" i="21"/>
  <c r="G40" i="21"/>
  <c r="F40" i="21"/>
  <c r="H39" i="21"/>
  <c r="G39" i="21"/>
  <c r="F39" i="21"/>
  <c r="K49" i="21" s="1"/>
  <c r="H38" i="21"/>
  <c r="G38" i="21"/>
  <c r="F38" i="21"/>
  <c r="E33" i="21"/>
  <c r="I33" i="21" s="1"/>
  <c r="H30" i="21"/>
  <c r="G30" i="21"/>
  <c r="H28" i="21"/>
  <c r="G28" i="21"/>
  <c r="H27" i="21"/>
  <c r="G27" i="21"/>
  <c r="H26" i="21"/>
  <c r="G26" i="21"/>
  <c r="G23" i="21"/>
  <c r="H22" i="21"/>
  <c r="G22" i="21"/>
  <c r="H20" i="21"/>
  <c r="G20" i="21"/>
  <c r="H19" i="21"/>
  <c r="G19" i="21"/>
  <c r="H18" i="21"/>
  <c r="G18" i="21"/>
  <c r="H16" i="21"/>
  <c r="G16" i="21"/>
  <c r="H15" i="21"/>
  <c r="G15" i="21"/>
  <c r="E8" i="21"/>
  <c r="H29" i="21" s="1"/>
  <c r="E7" i="21"/>
  <c r="J6" i="21"/>
  <c r="E6" i="21"/>
  <c r="F6" i="21" s="1"/>
  <c r="E78" i="20"/>
  <c r="E77" i="20"/>
  <c r="F77" i="20" s="1"/>
  <c r="E76" i="20"/>
  <c r="F76" i="20" s="1"/>
  <c r="G76" i="20" s="1"/>
  <c r="E72" i="20"/>
  <c r="E71" i="20"/>
  <c r="E70" i="20"/>
  <c r="E69" i="20"/>
  <c r="E68" i="20"/>
  <c r="E67" i="20"/>
  <c r="E61" i="20"/>
  <c r="E60" i="20"/>
  <c r="E58" i="20"/>
  <c r="E57" i="20"/>
  <c r="H53" i="20"/>
  <c r="K52" i="20"/>
  <c r="H52" i="20"/>
  <c r="H51" i="20"/>
  <c r="H50" i="20"/>
  <c r="H49" i="20"/>
  <c r="F48" i="20"/>
  <c r="G48" i="20" s="1"/>
  <c r="H42" i="20"/>
  <c r="G42" i="20"/>
  <c r="G52" i="20" s="1"/>
  <c r="F42" i="20"/>
  <c r="G53" i="20" s="1"/>
  <c r="H41" i="20"/>
  <c r="G41" i="20"/>
  <c r="F41" i="20"/>
  <c r="H40" i="20"/>
  <c r="G40" i="20"/>
  <c r="F40" i="20"/>
  <c r="H39" i="20"/>
  <c r="G39" i="20"/>
  <c r="F39" i="20"/>
  <c r="K49" i="20" s="1"/>
  <c r="H38" i="20"/>
  <c r="G38" i="20"/>
  <c r="F38" i="20"/>
  <c r="K48" i="20" s="1"/>
  <c r="E33" i="20"/>
  <c r="I33" i="20" s="1"/>
  <c r="G50" i="20" s="1"/>
  <c r="H30" i="20"/>
  <c r="G30" i="20"/>
  <c r="H28" i="20"/>
  <c r="G28" i="20"/>
  <c r="H27" i="20"/>
  <c r="G27" i="20"/>
  <c r="H26" i="20"/>
  <c r="G26" i="20"/>
  <c r="H22" i="20"/>
  <c r="G22" i="20"/>
  <c r="H20" i="20"/>
  <c r="G20" i="20"/>
  <c r="H19" i="20"/>
  <c r="G19" i="20"/>
  <c r="H18" i="20"/>
  <c r="G18" i="20"/>
  <c r="H16" i="20"/>
  <c r="G16" i="20"/>
  <c r="H15" i="20"/>
  <c r="G15" i="20"/>
  <c r="E8" i="20"/>
  <c r="H29" i="20" s="1"/>
  <c r="E7" i="20"/>
  <c r="J6" i="20"/>
  <c r="E6" i="20"/>
  <c r="F6" i="20" s="1"/>
  <c r="G50" i="19"/>
  <c r="E78" i="19"/>
  <c r="E77" i="19"/>
  <c r="F77" i="19" s="1"/>
  <c r="E76" i="19"/>
  <c r="F76" i="19" s="1"/>
  <c r="G76" i="19" s="1"/>
  <c r="E72" i="19"/>
  <c r="E71" i="19"/>
  <c r="E70" i="19"/>
  <c r="E69" i="19"/>
  <c r="E68" i="19"/>
  <c r="E67" i="19"/>
  <c r="E61" i="19"/>
  <c r="E60" i="19"/>
  <c r="E58" i="19"/>
  <c r="E57" i="19"/>
  <c r="H53" i="19"/>
  <c r="H52" i="19"/>
  <c r="H51" i="19"/>
  <c r="H50" i="19"/>
  <c r="H49" i="19"/>
  <c r="F48" i="19"/>
  <c r="G48" i="19" s="1"/>
  <c r="H42" i="19"/>
  <c r="G42" i="19"/>
  <c r="G52" i="19" s="1"/>
  <c r="F42" i="19"/>
  <c r="H41" i="19"/>
  <c r="G41" i="19"/>
  <c r="F41" i="19"/>
  <c r="H40" i="19"/>
  <c r="G40" i="19"/>
  <c r="F40" i="19"/>
  <c r="H39" i="19"/>
  <c r="G39" i="19"/>
  <c r="F39" i="19"/>
  <c r="K49" i="19" s="1"/>
  <c r="H38" i="19"/>
  <c r="G38" i="19"/>
  <c r="F38" i="19"/>
  <c r="K48" i="19" s="1"/>
  <c r="E33" i="19"/>
  <c r="I33" i="19" s="1"/>
  <c r="H30" i="19"/>
  <c r="G30" i="19"/>
  <c r="H28" i="19"/>
  <c r="G28" i="19"/>
  <c r="H27" i="19"/>
  <c r="G27" i="19"/>
  <c r="H26" i="19"/>
  <c r="G23" i="19"/>
  <c r="H22" i="19"/>
  <c r="G22" i="19"/>
  <c r="H20" i="19"/>
  <c r="G20" i="19"/>
  <c r="H19" i="19"/>
  <c r="G19" i="19"/>
  <c r="H18" i="19"/>
  <c r="G18" i="19"/>
  <c r="H16" i="19"/>
  <c r="G16" i="19"/>
  <c r="H15" i="19"/>
  <c r="E8" i="19"/>
  <c r="H29" i="19" s="1"/>
  <c r="E7" i="19"/>
  <c r="J6" i="19"/>
  <c r="E6" i="19"/>
  <c r="F6" i="19" s="1"/>
  <c r="E78" i="18"/>
  <c r="E77" i="18"/>
  <c r="F77" i="18" s="1"/>
  <c r="E76" i="18"/>
  <c r="E72" i="18"/>
  <c r="E71" i="18"/>
  <c r="E70" i="18"/>
  <c r="E69" i="18"/>
  <c r="E68" i="18"/>
  <c r="E67" i="18"/>
  <c r="E61" i="18"/>
  <c r="E60" i="18"/>
  <c r="E58" i="18"/>
  <c r="E57" i="18"/>
  <c r="H53" i="18"/>
  <c r="H52" i="18"/>
  <c r="H51" i="18"/>
  <c r="H50" i="18"/>
  <c r="H49" i="18"/>
  <c r="F48" i="18"/>
  <c r="G48" i="18" s="1"/>
  <c r="H42" i="18"/>
  <c r="G42" i="18"/>
  <c r="G52" i="18" s="1"/>
  <c r="F42" i="18"/>
  <c r="H41" i="18"/>
  <c r="G41" i="18"/>
  <c r="F41" i="18"/>
  <c r="H40" i="18"/>
  <c r="G40" i="18"/>
  <c r="F40" i="18"/>
  <c r="H39" i="18"/>
  <c r="G39" i="18"/>
  <c r="F39" i="18"/>
  <c r="K49" i="18" s="1"/>
  <c r="H38" i="18"/>
  <c r="G38" i="18"/>
  <c r="K48" i="18" s="1"/>
  <c r="F38" i="18"/>
  <c r="I33" i="18"/>
  <c r="G50" i="18" s="1"/>
  <c r="E33" i="18"/>
  <c r="H30" i="18"/>
  <c r="G30" i="18"/>
  <c r="H28" i="18"/>
  <c r="G28" i="18"/>
  <c r="H27" i="18"/>
  <c r="G23" i="18"/>
  <c r="H22" i="18"/>
  <c r="G22" i="18"/>
  <c r="H20" i="18"/>
  <c r="G20" i="18"/>
  <c r="H19" i="18"/>
  <c r="G19" i="18"/>
  <c r="H18" i="18"/>
  <c r="G18" i="18"/>
  <c r="H16" i="18"/>
  <c r="E8" i="18"/>
  <c r="H29" i="18" s="1"/>
  <c r="E7" i="18"/>
  <c r="G7" i="18" s="1"/>
  <c r="J6" i="18"/>
  <c r="E6" i="18"/>
  <c r="F6" i="18" s="1"/>
  <c r="E78" i="17"/>
  <c r="E77" i="17"/>
  <c r="F77" i="17" s="1"/>
  <c r="E76" i="17"/>
  <c r="F76" i="17" s="1"/>
  <c r="G76" i="17" s="1"/>
  <c r="E72" i="17"/>
  <c r="E71" i="17"/>
  <c r="E70" i="17"/>
  <c r="E69" i="17"/>
  <c r="E68" i="17"/>
  <c r="E67" i="17"/>
  <c r="E61" i="17"/>
  <c r="E60" i="17"/>
  <c r="E58" i="17"/>
  <c r="E57" i="17"/>
  <c r="F57" i="17" s="1"/>
  <c r="H53" i="17"/>
  <c r="I53" i="17" s="1"/>
  <c r="H52" i="17"/>
  <c r="H51" i="17"/>
  <c r="H50" i="17"/>
  <c r="H49" i="17"/>
  <c r="F48" i="17"/>
  <c r="G48" i="17" s="1"/>
  <c r="H42" i="17"/>
  <c r="G42" i="17"/>
  <c r="G52" i="17" s="1"/>
  <c r="F42" i="17"/>
  <c r="H41" i="17"/>
  <c r="G41" i="17"/>
  <c r="F41" i="17"/>
  <c r="H40" i="17"/>
  <c r="I40" i="17" s="1"/>
  <c r="G40" i="17"/>
  <c r="F40" i="17"/>
  <c r="H39" i="17"/>
  <c r="G39" i="17"/>
  <c r="F39" i="17"/>
  <c r="H38" i="17"/>
  <c r="G38" i="17"/>
  <c r="F38" i="17"/>
  <c r="K48" i="17" s="1"/>
  <c r="E33" i="17"/>
  <c r="I33" i="17" s="1"/>
  <c r="G50" i="17" s="1"/>
  <c r="H30" i="17"/>
  <c r="G30" i="17"/>
  <c r="G29" i="17"/>
  <c r="H28" i="17"/>
  <c r="G28" i="17"/>
  <c r="J28" i="17" s="1"/>
  <c r="H27" i="17"/>
  <c r="K27" i="17" s="1"/>
  <c r="G27" i="17"/>
  <c r="J27" i="17" s="1"/>
  <c r="H22" i="17"/>
  <c r="G22" i="17"/>
  <c r="G21" i="17"/>
  <c r="H20" i="17"/>
  <c r="G20" i="17"/>
  <c r="H19" i="17"/>
  <c r="G19" i="17"/>
  <c r="H18" i="17"/>
  <c r="G18" i="17"/>
  <c r="E8" i="17"/>
  <c r="H29" i="17" s="1"/>
  <c r="G7" i="17"/>
  <c r="E7" i="17"/>
  <c r="J6" i="17"/>
  <c r="E6" i="17"/>
  <c r="F6" i="17" s="1"/>
  <c r="F9" i="17" s="1"/>
  <c r="E78" i="16"/>
  <c r="E77" i="16"/>
  <c r="F77" i="16" s="1"/>
  <c r="E76" i="16"/>
  <c r="F76" i="16" s="1"/>
  <c r="G76" i="16" s="1"/>
  <c r="E72" i="16"/>
  <c r="E71" i="16"/>
  <c r="E70" i="16"/>
  <c r="E69" i="16"/>
  <c r="E68" i="16"/>
  <c r="E67" i="16"/>
  <c r="E61" i="16"/>
  <c r="E60" i="16"/>
  <c r="E58" i="16"/>
  <c r="E57" i="16"/>
  <c r="H53" i="16"/>
  <c r="H52" i="16"/>
  <c r="H51" i="16"/>
  <c r="H50" i="16"/>
  <c r="H49" i="16"/>
  <c r="F48" i="16"/>
  <c r="G48" i="16" s="1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F39" i="16"/>
  <c r="K49" i="16" s="1"/>
  <c r="H38" i="16"/>
  <c r="G38" i="16"/>
  <c r="F38" i="16"/>
  <c r="K48" i="16" s="1"/>
  <c r="E33" i="16"/>
  <c r="H30" i="16"/>
  <c r="G30" i="16"/>
  <c r="H28" i="16"/>
  <c r="G28" i="16"/>
  <c r="H27" i="16"/>
  <c r="G27" i="16"/>
  <c r="H26" i="16"/>
  <c r="H22" i="16"/>
  <c r="G22" i="16"/>
  <c r="H20" i="16"/>
  <c r="G20" i="16"/>
  <c r="H19" i="16"/>
  <c r="G19" i="16"/>
  <c r="H18" i="16"/>
  <c r="G18" i="16"/>
  <c r="H16" i="16"/>
  <c r="G16" i="16"/>
  <c r="H15" i="16"/>
  <c r="E8" i="16"/>
  <c r="H29" i="16" s="1"/>
  <c r="E7" i="16"/>
  <c r="J6" i="16"/>
  <c r="E6" i="16"/>
  <c r="F6" i="16" s="1"/>
  <c r="F9" i="16" s="1"/>
  <c r="G50" i="15"/>
  <c r="E78" i="15"/>
  <c r="E77" i="15"/>
  <c r="E76" i="15"/>
  <c r="F76" i="15" s="1"/>
  <c r="E72" i="15"/>
  <c r="E71" i="15"/>
  <c r="E70" i="15"/>
  <c r="E69" i="15"/>
  <c r="E68" i="15"/>
  <c r="E67" i="15"/>
  <c r="E61" i="15"/>
  <c r="E60" i="15"/>
  <c r="E58" i="15"/>
  <c r="E57" i="15"/>
  <c r="H53" i="15"/>
  <c r="I53" i="15" s="1"/>
  <c r="K52" i="15"/>
  <c r="H52" i="15"/>
  <c r="H51" i="15"/>
  <c r="H50" i="15"/>
  <c r="H49" i="15"/>
  <c r="F48" i="15"/>
  <c r="G48" i="15" s="1"/>
  <c r="H42" i="15"/>
  <c r="G42" i="15"/>
  <c r="G52" i="15" s="1"/>
  <c r="F42" i="15"/>
  <c r="H41" i="15"/>
  <c r="G41" i="15"/>
  <c r="F41" i="15"/>
  <c r="H40" i="15"/>
  <c r="I40" i="15" s="1"/>
  <c r="G40" i="15"/>
  <c r="F40" i="15"/>
  <c r="H39" i="15"/>
  <c r="G39" i="15"/>
  <c r="F39" i="15"/>
  <c r="H38" i="15"/>
  <c r="G38" i="15"/>
  <c r="F38" i="15"/>
  <c r="K48" i="15" s="1"/>
  <c r="E33" i="15"/>
  <c r="I33" i="15" s="1"/>
  <c r="G30" i="15"/>
  <c r="H28" i="15"/>
  <c r="G28" i="15"/>
  <c r="H27" i="15"/>
  <c r="G27" i="15"/>
  <c r="J27" i="15" s="1"/>
  <c r="H26" i="15"/>
  <c r="K26" i="15" s="1"/>
  <c r="G26" i="15"/>
  <c r="J26" i="15" s="1"/>
  <c r="H20" i="15"/>
  <c r="G20" i="15"/>
  <c r="G19" i="15"/>
  <c r="H18" i="15"/>
  <c r="G18" i="15"/>
  <c r="H16" i="15"/>
  <c r="G16" i="15"/>
  <c r="H15" i="15"/>
  <c r="G15" i="15"/>
  <c r="E8" i="15"/>
  <c r="H29" i="15" s="1"/>
  <c r="E7" i="15"/>
  <c r="J6" i="15"/>
  <c r="E6" i="15"/>
  <c r="F6" i="15" s="1"/>
  <c r="F9" i="15" s="1"/>
  <c r="I33" i="14"/>
  <c r="G51" i="14" s="1"/>
  <c r="E78" i="14"/>
  <c r="E77" i="14"/>
  <c r="F77" i="14" s="1"/>
  <c r="E76" i="14"/>
  <c r="F76" i="14" s="1"/>
  <c r="G76" i="14" s="1"/>
  <c r="E72" i="14"/>
  <c r="E71" i="14"/>
  <c r="E70" i="14"/>
  <c r="E69" i="14"/>
  <c r="E68" i="14"/>
  <c r="E67" i="14"/>
  <c r="E61" i="14"/>
  <c r="E59" i="14"/>
  <c r="E58" i="14"/>
  <c r="E57" i="14"/>
  <c r="H53" i="14"/>
  <c r="K52" i="14"/>
  <c r="H52" i="14"/>
  <c r="H51" i="14"/>
  <c r="H50" i="14"/>
  <c r="H49" i="14"/>
  <c r="F48" i="14"/>
  <c r="G48" i="14" s="1"/>
  <c r="H42" i="14"/>
  <c r="G42" i="14"/>
  <c r="G52" i="14" s="1"/>
  <c r="F42" i="14"/>
  <c r="H41" i="14"/>
  <c r="G41" i="14"/>
  <c r="F41" i="14"/>
  <c r="H40" i="14"/>
  <c r="G40" i="14"/>
  <c r="F40" i="14"/>
  <c r="H39" i="14"/>
  <c r="G39" i="14"/>
  <c r="F39" i="14"/>
  <c r="H38" i="14"/>
  <c r="G38" i="14"/>
  <c r="F38" i="14"/>
  <c r="E33" i="14"/>
  <c r="H30" i="14"/>
  <c r="G30" i="14"/>
  <c r="H28" i="14"/>
  <c r="G28" i="14"/>
  <c r="H27" i="14"/>
  <c r="G27" i="14"/>
  <c r="H26" i="14"/>
  <c r="G26" i="14"/>
  <c r="H24" i="14"/>
  <c r="G23" i="14"/>
  <c r="H22" i="14"/>
  <c r="G22" i="14"/>
  <c r="H20" i="14"/>
  <c r="G20" i="14"/>
  <c r="H19" i="14"/>
  <c r="G19" i="14"/>
  <c r="H18" i="14"/>
  <c r="G18" i="14"/>
  <c r="H16" i="14"/>
  <c r="G16" i="14"/>
  <c r="H15" i="14"/>
  <c r="G15" i="14"/>
  <c r="H14" i="14"/>
  <c r="E8" i="14"/>
  <c r="H29" i="14" s="1"/>
  <c r="E7" i="14"/>
  <c r="J6" i="14"/>
  <c r="E6" i="14"/>
  <c r="F6" i="14" s="1"/>
  <c r="G50" i="13"/>
  <c r="E78" i="13"/>
  <c r="E77" i="13"/>
  <c r="F77" i="13" s="1"/>
  <c r="E76" i="13"/>
  <c r="F76" i="13" s="1"/>
  <c r="G76" i="13" s="1"/>
  <c r="E72" i="13"/>
  <c r="E71" i="13"/>
  <c r="E70" i="13"/>
  <c r="E69" i="13"/>
  <c r="E68" i="13"/>
  <c r="E67" i="13"/>
  <c r="E61" i="13"/>
  <c r="E60" i="13"/>
  <c r="E58" i="13"/>
  <c r="E57" i="13"/>
  <c r="H53" i="13"/>
  <c r="K52" i="13"/>
  <c r="H52" i="13"/>
  <c r="H51" i="13"/>
  <c r="H50" i="13"/>
  <c r="H49" i="13"/>
  <c r="F48" i="13"/>
  <c r="G48" i="13" s="1"/>
  <c r="H42" i="13"/>
  <c r="G42" i="13"/>
  <c r="G52" i="13" s="1"/>
  <c r="F42" i="13"/>
  <c r="H41" i="13"/>
  <c r="G41" i="13"/>
  <c r="F41" i="13"/>
  <c r="H40" i="13"/>
  <c r="G40" i="13"/>
  <c r="F40" i="13"/>
  <c r="H39" i="13"/>
  <c r="G39" i="13"/>
  <c r="F39" i="13"/>
  <c r="H38" i="13"/>
  <c r="G38" i="13"/>
  <c r="F38" i="13"/>
  <c r="K48" i="13" s="1"/>
  <c r="E33" i="13"/>
  <c r="H30" i="13"/>
  <c r="G30" i="13"/>
  <c r="H28" i="13"/>
  <c r="G28" i="13"/>
  <c r="H27" i="13"/>
  <c r="G27" i="13"/>
  <c r="H26" i="13"/>
  <c r="G26" i="13"/>
  <c r="G23" i="13"/>
  <c r="H22" i="13"/>
  <c r="G22" i="13"/>
  <c r="H20" i="13"/>
  <c r="G20" i="13"/>
  <c r="H19" i="13"/>
  <c r="G19" i="13"/>
  <c r="H18" i="13"/>
  <c r="G18" i="13"/>
  <c r="H16" i="13"/>
  <c r="G16" i="13"/>
  <c r="H15" i="13"/>
  <c r="G15" i="13"/>
  <c r="E8" i="13"/>
  <c r="H29" i="13" s="1"/>
  <c r="E7" i="13"/>
  <c r="J6" i="13"/>
  <c r="E6" i="13"/>
  <c r="F6" i="13" s="1"/>
  <c r="G50" i="12"/>
  <c r="E78" i="12"/>
  <c r="E77" i="12"/>
  <c r="F77" i="12" s="1"/>
  <c r="E76" i="12"/>
  <c r="E72" i="12"/>
  <c r="E71" i="12"/>
  <c r="E70" i="12"/>
  <c r="E69" i="12"/>
  <c r="E68" i="12"/>
  <c r="E67" i="12"/>
  <c r="E61" i="12"/>
  <c r="E60" i="12"/>
  <c r="E58" i="12"/>
  <c r="E57" i="12"/>
  <c r="H53" i="12"/>
  <c r="K52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F41" i="12"/>
  <c r="H40" i="12"/>
  <c r="G40" i="12"/>
  <c r="F40" i="12"/>
  <c r="H39" i="12"/>
  <c r="G39" i="12"/>
  <c r="F39" i="12"/>
  <c r="K49" i="12" s="1"/>
  <c r="H38" i="12"/>
  <c r="G38" i="12"/>
  <c r="F38" i="12"/>
  <c r="K48" i="12" s="1"/>
  <c r="E33" i="12"/>
  <c r="I33" i="12" s="1"/>
  <c r="H30" i="12"/>
  <c r="G30" i="12"/>
  <c r="H28" i="12"/>
  <c r="G28" i="12"/>
  <c r="H27" i="12"/>
  <c r="G27" i="12"/>
  <c r="H26" i="12"/>
  <c r="G26" i="12"/>
  <c r="G22" i="12"/>
  <c r="H20" i="12"/>
  <c r="G20" i="12"/>
  <c r="H19" i="12"/>
  <c r="G19" i="12"/>
  <c r="H18" i="12"/>
  <c r="G18" i="12"/>
  <c r="H16" i="12"/>
  <c r="G16" i="12"/>
  <c r="H15" i="12"/>
  <c r="G15" i="12"/>
  <c r="E8" i="12"/>
  <c r="H29" i="12" s="1"/>
  <c r="E7" i="12"/>
  <c r="J6" i="12"/>
  <c r="E6" i="12"/>
  <c r="F6" i="12" s="1"/>
  <c r="G50" i="11"/>
  <c r="E78" i="11"/>
  <c r="E77" i="11"/>
  <c r="F77" i="11" s="1"/>
  <c r="E76" i="11"/>
  <c r="F76" i="11" s="1"/>
  <c r="G76" i="11" s="1"/>
  <c r="E72" i="11"/>
  <c r="E71" i="11"/>
  <c r="E70" i="11"/>
  <c r="E69" i="11"/>
  <c r="E68" i="11"/>
  <c r="E67" i="11"/>
  <c r="E61" i="11"/>
  <c r="E60" i="11"/>
  <c r="E58" i="11"/>
  <c r="E57" i="11"/>
  <c r="H53" i="11"/>
  <c r="K52" i="11"/>
  <c r="H52" i="11"/>
  <c r="H51" i="11"/>
  <c r="H50" i="11"/>
  <c r="H49" i="11"/>
  <c r="F48" i="11"/>
  <c r="H42" i="11"/>
  <c r="G42" i="11"/>
  <c r="G52" i="11" s="1"/>
  <c r="F42" i="11"/>
  <c r="H41" i="11"/>
  <c r="G41" i="11"/>
  <c r="F41" i="11"/>
  <c r="H40" i="11"/>
  <c r="G40" i="11"/>
  <c r="F40" i="11"/>
  <c r="H39" i="11"/>
  <c r="G39" i="11"/>
  <c r="K49" i="11" s="1"/>
  <c r="F39" i="11"/>
  <c r="H38" i="11"/>
  <c r="G38" i="11"/>
  <c r="F38" i="11"/>
  <c r="E33" i="11"/>
  <c r="H30" i="11"/>
  <c r="G30" i="11"/>
  <c r="H28" i="11"/>
  <c r="G28" i="11"/>
  <c r="H27" i="11"/>
  <c r="G27" i="11"/>
  <c r="H26" i="11"/>
  <c r="G26" i="11"/>
  <c r="G22" i="11"/>
  <c r="H20" i="11"/>
  <c r="G20" i="11"/>
  <c r="H19" i="11"/>
  <c r="G19" i="11"/>
  <c r="H18" i="11"/>
  <c r="G18" i="11"/>
  <c r="H16" i="11"/>
  <c r="G16" i="11"/>
  <c r="H15" i="11"/>
  <c r="G15" i="11"/>
  <c r="E8" i="11"/>
  <c r="H24" i="11" s="1"/>
  <c r="E7" i="11"/>
  <c r="J6" i="11"/>
  <c r="E6" i="11"/>
  <c r="F6" i="11" s="1"/>
  <c r="P65" i="26" a="1"/>
  <c r="P65" i="20" a="1"/>
  <c r="O63" i="24" a="1"/>
  <c r="O66" i="13" a="1"/>
  <c r="O68" i="16" a="1"/>
  <c r="O68" i="17" a="1"/>
  <c r="P65" i="23" a="1"/>
  <c r="O64" i="8" a="1"/>
  <c r="O63" i="22" a="1"/>
  <c r="P67" i="21" a="1"/>
  <c r="O68" i="9" a="1"/>
  <c r="O68" i="12" a="1"/>
  <c r="O63" i="23" a="1"/>
  <c r="O64" i="7" a="1"/>
  <c r="O66" i="15" a="1"/>
  <c r="O63" i="13" a="1"/>
  <c r="O68" i="22" a="1"/>
  <c r="P67" i="7" a="1"/>
  <c r="P65" i="22" a="1"/>
  <c r="P67" i="12" a="1"/>
  <c r="O64" i="15" a="1"/>
  <c r="O64" i="24" a="1"/>
  <c r="O66" i="14" a="1"/>
  <c r="P65" i="13" a="1"/>
  <c r="P67" i="19" a="1"/>
  <c r="P67" i="24" a="1"/>
  <c r="O66" i="21" a="1"/>
  <c r="O64" i="20" a="1"/>
  <c r="O68" i="19" a="1"/>
  <c r="P67" i="8" a="1"/>
  <c r="O68" i="15" a="1"/>
  <c r="O64" i="23" a="1"/>
  <c r="P67" i="13" a="1"/>
  <c r="O64" i="22" a="1"/>
  <c r="O63" i="7" a="1"/>
  <c r="P67" i="16" a="1"/>
  <c r="P67" i="23" a="1"/>
  <c r="O66" i="26" a="1"/>
  <c r="P65" i="11" a="1"/>
  <c r="O64" i="26" a="1"/>
  <c r="O68" i="20" a="1"/>
  <c r="O68" i="3" a="1"/>
  <c r="O63" i="9" a="1"/>
  <c r="O64" i="25" a="1"/>
  <c r="O66" i="25" a="1"/>
  <c r="P65" i="19" a="1"/>
  <c r="O66" i="24" a="1"/>
  <c r="P67" i="18" a="1"/>
  <c r="P65" i="12" a="1"/>
  <c r="P65" i="7" a="1"/>
  <c r="O68" i="11" a="1"/>
  <c r="O63" i="8" a="1"/>
  <c r="P65" i="17" a="1"/>
  <c r="O66" i="19" a="1"/>
  <c r="O66" i="7" a="1"/>
  <c r="O64" i="14" a="1"/>
  <c r="P65" i="18" a="1"/>
  <c r="O66" i="8" a="1"/>
  <c r="P67" i="26" a="1"/>
  <c r="P65" i="16" a="1"/>
  <c r="O64" i="13" a="1"/>
  <c r="P67" i="11" a="1"/>
  <c r="P65" i="8" a="1"/>
  <c r="O66" i="16" a="1"/>
  <c r="O68" i="13" a="1"/>
  <c r="O63" i="3" a="1"/>
  <c r="O68" i="7" a="1"/>
  <c r="O63" i="19" a="1"/>
  <c r="O68" i="21" a="1"/>
  <c r="O63" i="21" a="1"/>
  <c r="P65" i="21" a="1"/>
  <c r="O68" i="14" a="1"/>
  <c r="O63" i="15" a="1"/>
  <c r="O63" i="18" a="1"/>
  <c r="P65" i="3" a="1"/>
  <c r="P65" i="14" a="1"/>
  <c r="O68" i="18" a="1"/>
  <c r="O68" i="26" a="1"/>
  <c r="O66" i="23" a="1"/>
  <c r="O66" i="3" a="1"/>
  <c r="O64" i="17" a="1"/>
  <c r="O68" i="25" a="1"/>
  <c r="P65" i="15" a="1"/>
  <c r="O63" i="14" a="1"/>
  <c r="P67" i="15" a="1"/>
  <c r="O64" i="18" a="1"/>
  <c r="O63" i="17" a="1"/>
  <c r="O66" i="17" a="1"/>
  <c r="P65" i="9" a="1"/>
  <c r="O63" i="20" a="1"/>
  <c r="O68" i="8" a="1"/>
  <c r="O63" i="11" a="1"/>
  <c r="O68" i="23" a="1"/>
  <c r="O64" i="16" a="1"/>
  <c r="O63" i="16" a="1"/>
  <c r="O66" i="18" a="1"/>
  <c r="P65" i="24" a="1"/>
  <c r="P67" i="17" a="1"/>
  <c r="O66" i="12" a="1"/>
  <c r="P67" i="20" a="1"/>
  <c r="O68" i="24" a="1"/>
  <c r="P67" i="14" a="1"/>
  <c r="O66" i="11" a="1"/>
  <c r="O63" i="26" a="1"/>
  <c r="O64" i="3" a="1"/>
  <c r="P67" i="3" a="1"/>
  <c r="O64" i="9" a="1"/>
  <c r="O64" i="19" a="1"/>
  <c r="P67" i="25" a="1"/>
  <c r="O66" i="20" a="1"/>
  <c r="P67" i="22" a="1"/>
  <c r="P67" i="9" a="1"/>
  <c r="O63" i="25" a="1"/>
  <c r="O63" i="12" a="1"/>
  <c r="O64" i="12" a="1"/>
  <c r="O64" i="21" a="1"/>
  <c r="P65" i="25" a="1"/>
  <c r="O66" i="9" a="1"/>
  <c r="O64" i="11" a="1"/>
  <c r="O66" i="22" a="1"/>
  <c r="O64" i="26" l="1"/>
  <c r="O63" i="26"/>
  <c r="P65" i="26"/>
  <c r="O66" i="26"/>
  <c r="P67" i="26"/>
  <c r="O68" i="26"/>
  <c r="O48" i="26"/>
  <c r="P39" i="26"/>
  <c r="O59" i="26"/>
  <c r="Q49" i="26" s="1"/>
  <c r="O41" i="26"/>
  <c r="O50" i="26"/>
  <c r="O39" i="26"/>
  <c r="P52" i="26"/>
  <c r="P49" i="26"/>
  <c r="P41" i="26"/>
  <c r="P50" i="26"/>
  <c r="O52" i="26"/>
  <c r="P40" i="26"/>
  <c r="O40" i="26"/>
  <c r="O38" i="26"/>
  <c r="O42" i="26"/>
  <c r="O51" i="26"/>
  <c r="P38" i="26"/>
  <c r="P42" i="26"/>
  <c r="P51" i="26"/>
  <c r="O64" i="25"/>
  <c r="O63" i="25"/>
  <c r="P65" i="25"/>
  <c r="O66" i="25"/>
  <c r="P67" i="25"/>
  <c r="O68" i="25"/>
  <c r="Q49" i="25"/>
  <c r="Q50" i="25"/>
  <c r="O39" i="25"/>
  <c r="O48" i="25"/>
  <c r="O52" i="25"/>
  <c r="Q48" i="25"/>
  <c r="O60" i="25" s="1"/>
  <c r="O40" i="25"/>
  <c r="O49" i="25"/>
  <c r="P40" i="25"/>
  <c r="P49" i="25"/>
  <c r="O41" i="25"/>
  <c r="O50" i="25"/>
  <c r="P41" i="25"/>
  <c r="P50" i="25"/>
  <c r="O38" i="25"/>
  <c r="O42" i="25"/>
  <c r="O51" i="25"/>
  <c r="P38" i="25"/>
  <c r="P42" i="25"/>
  <c r="P51" i="25"/>
  <c r="O64" i="24"/>
  <c r="O63" i="24"/>
  <c r="O66" i="24"/>
  <c r="P65" i="24"/>
  <c r="P67" i="24"/>
  <c r="O68" i="24"/>
  <c r="Q50" i="24"/>
  <c r="O49" i="24"/>
  <c r="Q40" i="24"/>
  <c r="O60" i="24" s="1"/>
  <c r="Q49" i="24"/>
  <c r="O48" i="24"/>
  <c r="P48" i="24"/>
  <c r="Q48" i="24"/>
  <c r="O40" i="24"/>
  <c r="O41" i="24"/>
  <c r="O50" i="24"/>
  <c r="P41" i="24"/>
  <c r="P50" i="24"/>
  <c r="O39" i="24"/>
  <c r="Q39" i="24"/>
  <c r="O38" i="24"/>
  <c r="O42" i="24"/>
  <c r="O51" i="24"/>
  <c r="O52" i="24"/>
  <c r="P52" i="24"/>
  <c r="P38" i="24"/>
  <c r="P42" i="24"/>
  <c r="P51" i="24"/>
  <c r="O63" i="23"/>
  <c r="O64" i="23"/>
  <c r="O66" i="23"/>
  <c r="P67" i="23"/>
  <c r="O68" i="23"/>
  <c r="P65" i="23"/>
  <c r="Q39" i="23"/>
  <c r="Q40" i="23"/>
  <c r="Q38" i="23"/>
  <c r="Q50" i="23"/>
  <c r="Q49" i="23"/>
  <c r="Q51" i="23"/>
  <c r="O39" i="23"/>
  <c r="P52" i="23"/>
  <c r="O40" i="23"/>
  <c r="O49" i="23"/>
  <c r="P40" i="23"/>
  <c r="P49" i="23"/>
  <c r="P39" i="23"/>
  <c r="O59" i="23"/>
  <c r="O41" i="23"/>
  <c r="O50" i="23"/>
  <c r="P48" i="23"/>
  <c r="P41" i="23"/>
  <c r="P50" i="23"/>
  <c r="Q48" i="23"/>
  <c r="O52" i="23"/>
  <c r="O38" i="23"/>
  <c r="O42" i="23"/>
  <c r="O51" i="23"/>
  <c r="P38" i="23"/>
  <c r="O58" i="23" s="1"/>
  <c r="P42" i="23"/>
  <c r="P51" i="23"/>
  <c r="O63" i="22"/>
  <c r="O64" i="22"/>
  <c r="P65" i="22"/>
  <c r="O66" i="22"/>
  <c r="P67" i="22"/>
  <c r="O68" i="22"/>
  <c r="Q38" i="22"/>
  <c r="Q49" i="22"/>
  <c r="Q50" i="22"/>
  <c r="O39" i="22"/>
  <c r="O48" i="22"/>
  <c r="Q52" i="22"/>
  <c r="O40" i="22"/>
  <c r="O49" i="22"/>
  <c r="Q48" i="22"/>
  <c r="P40" i="22"/>
  <c r="P49" i="22"/>
  <c r="Q39" i="22"/>
  <c r="O59" i="22"/>
  <c r="O41" i="22"/>
  <c r="O52" i="22"/>
  <c r="P41" i="22"/>
  <c r="P50" i="22"/>
  <c r="O38" i="22"/>
  <c r="O42" i="22"/>
  <c r="O51" i="22"/>
  <c r="P38" i="22"/>
  <c r="P42" i="22"/>
  <c r="P51" i="22"/>
  <c r="O63" i="21"/>
  <c r="O64" i="21"/>
  <c r="P65" i="21"/>
  <c r="O66" i="21"/>
  <c r="P67" i="21"/>
  <c r="O68" i="21"/>
  <c r="Q49" i="21"/>
  <c r="Q50" i="21"/>
  <c r="Q38" i="21"/>
  <c r="Q39" i="21"/>
  <c r="Q48" i="21"/>
  <c r="Q52" i="21"/>
  <c r="O40" i="21"/>
  <c r="O49" i="21"/>
  <c r="P48" i="21"/>
  <c r="P40" i="21"/>
  <c r="P49" i="21"/>
  <c r="P52" i="21"/>
  <c r="O59" i="21"/>
  <c r="O41" i="21"/>
  <c r="O50" i="21"/>
  <c r="O39" i="21"/>
  <c r="O38" i="21"/>
  <c r="O42" i="21"/>
  <c r="O51" i="21"/>
  <c r="P38" i="21"/>
  <c r="P42" i="21"/>
  <c r="P51" i="21"/>
  <c r="O64" i="20"/>
  <c r="O63" i="20"/>
  <c r="O66" i="20"/>
  <c r="P67" i="20"/>
  <c r="P65" i="20"/>
  <c r="O68" i="20"/>
  <c r="O40" i="20"/>
  <c r="O49" i="20"/>
  <c r="P40" i="20"/>
  <c r="P49" i="20"/>
  <c r="P52" i="20"/>
  <c r="Q52" i="20"/>
  <c r="O41" i="20"/>
  <c r="O50" i="20"/>
  <c r="P41" i="20"/>
  <c r="P50" i="20"/>
  <c r="O48" i="20"/>
  <c r="P39" i="20"/>
  <c r="O38" i="20"/>
  <c r="O42" i="20"/>
  <c r="O51" i="20"/>
  <c r="O59" i="20"/>
  <c r="Q38" i="20" s="1"/>
  <c r="P38" i="20"/>
  <c r="P42" i="20"/>
  <c r="P51" i="20"/>
  <c r="P48" i="20"/>
  <c r="O63" i="19"/>
  <c r="O64" i="19"/>
  <c r="O66" i="19"/>
  <c r="P67" i="19"/>
  <c r="P65" i="19"/>
  <c r="O68" i="19"/>
  <c r="Q38" i="19"/>
  <c r="Q39" i="19"/>
  <c r="Q49" i="19"/>
  <c r="Q50" i="19"/>
  <c r="O39" i="19"/>
  <c r="P48" i="19"/>
  <c r="O40" i="19"/>
  <c r="O49" i="19"/>
  <c r="Q48" i="19"/>
  <c r="P40" i="19"/>
  <c r="P49" i="19"/>
  <c r="P39" i="19"/>
  <c r="O59" i="19"/>
  <c r="Q52" i="19"/>
  <c r="O50" i="19"/>
  <c r="P41" i="19"/>
  <c r="P50" i="19"/>
  <c r="Q41" i="19"/>
  <c r="P52" i="19"/>
  <c r="O38" i="19"/>
  <c r="O42" i="19"/>
  <c r="O51" i="19"/>
  <c r="P38" i="19"/>
  <c r="P42" i="19"/>
  <c r="P51" i="19"/>
  <c r="O64" i="18"/>
  <c r="O63" i="18"/>
  <c r="P65" i="18"/>
  <c r="O66" i="18"/>
  <c r="P67" i="18"/>
  <c r="O68" i="18"/>
  <c r="O39" i="18"/>
  <c r="Q40" i="18"/>
  <c r="O59" i="18"/>
  <c r="Q49" i="18" s="1"/>
  <c r="O52" i="18"/>
  <c r="O40" i="18"/>
  <c r="O41" i="18"/>
  <c r="O50" i="18"/>
  <c r="P41" i="18"/>
  <c r="P50" i="18"/>
  <c r="P48" i="18"/>
  <c r="P52" i="18"/>
  <c r="O49" i="18"/>
  <c r="O38" i="18"/>
  <c r="O42" i="18"/>
  <c r="O51" i="18"/>
  <c r="P38" i="18"/>
  <c r="P42" i="18"/>
  <c r="P51" i="18"/>
  <c r="O64" i="17"/>
  <c r="O63" i="17"/>
  <c r="P65" i="17"/>
  <c r="O66" i="17"/>
  <c r="P67" i="17"/>
  <c r="O68" i="17"/>
  <c r="Q38" i="17"/>
  <c r="Q49" i="17"/>
  <c r="Q39" i="17"/>
  <c r="Q48" i="17"/>
  <c r="Q52" i="17"/>
  <c r="O40" i="17"/>
  <c r="O49" i="17"/>
  <c r="O52" i="17"/>
  <c r="P40" i="17"/>
  <c r="P49" i="17"/>
  <c r="O59" i="17"/>
  <c r="O39" i="17"/>
  <c r="O48" i="17"/>
  <c r="O41" i="17"/>
  <c r="P41" i="17"/>
  <c r="Q50" i="17"/>
  <c r="P50" i="17"/>
  <c r="O38" i="17"/>
  <c r="O42" i="17"/>
  <c r="O51" i="17"/>
  <c r="P38" i="17"/>
  <c r="P42" i="17"/>
  <c r="P51" i="17"/>
  <c r="O64" i="16"/>
  <c r="O63" i="16"/>
  <c r="P65" i="16"/>
  <c r="O66" i="16"/>
  <c r="P67" i="16"/>
  <c r="O68" i="16"/>
  <c r="Q49" i="16"/>
  <c r="O39" i="16"/>
  <c r="O48" i="16"/>
  <c r="O52" i="16"/>
  <c r="P39" i="16"/>
  <c r="P48" i="16"/>
  <c r="P52" i="16"/>
  <c r="Q48" i="16"/>
  <c r="O60" i="16" s="1"/>
  <c r="O40" i="16"/>
  <c r="O49" i="16"/>
  <c r="P40" i="16"/>
  <c r="P49" i="16"/>
  <c r="O50" i="16"/>
  <c r="Q41" i="16"/>
  <c r="Q50" i="16"/>
  <c r="O41" i="16"/>
  <c r="O38" i="16"/>
  <c r="O42" i="16"/>
  <c r="O51" i="16"/>
  <c r="P38" i="16"/>
  <c r="P42" i="16"/>
  <c r="P51" i="16"/>
  <c r="O64" i="15"/>
  <c r="O63" i="15"/>
  <c r="P65" i="15"/>
  <c r="O66" i="15"/>
  <c r="P67" i="15"/>
  <c r="O68" i="15"/>
  <c r="Q38" i="15"/>
  <c r="Q49" i="15"/>
  <c r="Q50" i="15"/>
  <c r="P39" i="15"/>
  <c r="P48" i="15"/>
  <c r="P52" i="15"/>
  <c r="Q39" i="15"/>
  <c r="Q48" i="15"/>
  <c r="Q52" i="15"/>
  <c r="P40" i="15"/>
  <c r="P49" i="15"/>
  <c r="O40" i="15"/>
  <c r="O59" i="15"/>
  <c r="O41" i="15"/>
  <c r="O50" i="15"/>
  <c r="P41" i="15"/>
  <c r="P50" i="15"/>
  <c r="O49" i="15"/>
  <c r="O38" i="15"/>
  <c r="O42" i="15"/>
  <c r="O51" i="15"/>
  <c r="P38" i="15"/>
  <c r="P42" i="15"/>
  <c r="P51" i="15"/>
  <c r="O63" i="14"/>
  <c r="O64" i="14"/>
  <c r="P65" i="14"/>
  <c r="P67" i="14"/>
  <c r="O66" i="14"/>
  <c r="O68" i="14"/>
  <c r="O59" i="14"/>
  <c r="Q38" i="14" s="1"/>
  <c r="O39" i="14"/>
  <c r="P39" i="14"/>
  <c r="P49" i="14"/>
  <c r="O41" i="14"/>
  <c r="O50" i="14"/>
  <c r="O52" i="14"/>
  <c r="P48" i="14"/>
  <c r="Q52" i="14"/>
  <c r="P41" i="14"/>
  <c r="P50" i="14"/>
  <c r="P40" i="14"/>
  <c r="O38" i="14"/>
  <c r="O42" i="14"/>
  <c r="O51" i="14"/>
  <c r="Q40" i="14"/>
  <c r="P38" i="14"/>
  <c r="P42" i="14"/>
  <c r="P51" i="14"/>
  <c r="O64" i="13"/>
  <c r="O63" i="13"/>
  <c r="P65" i="13"/>
  <c r="O66" i="13"/>
  <c r="P67" i="13"/>
  <c r="O68" i="13"/>
  <c r="Q50" i="13"/>
  <c r="Q49" i="13"/>
  <c r="Q39" i="13"/>
  <c r="O60" i="13" s="1"/>
  <c r="Q48" i="13"/>
  <c r="Q52" i="13"/>
  <c r="O40" i="13"/>
  <c r="O49" i="13"/>
  <c r="P39" i="13"/>
  <c r="P40" i="13"/>
  <c r="P49" i="13"/>
  <c r="P52" i="13"/>
  <c r="P48" i="13"/>
  <c r="O41" i="13"/>
  <c r="O50" i="13"/>
  <c r="P41" i="13"/>
  <c r="P50" i="13"/>
  <c r="O38" i="13"/>
  <c r="O42" i="13"/>
  <c r="O51" i="13"/>
  <c r="O48" i="13"/>
  <c r="P38" i="13"/>
  <c r="P42" i="13"/>
  <c r="P51" i="13"/>
  <c r="O64" i="12"/>
  <c r="O63" i="12"/>
  <c r="O66" i="12"/>
  <c r="P67" i="12"/>
  <c r="P65" i="12"/>
  <c r="O68" i="12"/>
  <c r="Q38" i="12"/>
  <c r="Q48" i="12"/>
  <c r="O52" i="12"/>
  <c r="P40" i="12"/>
  <c r="P49" i="12"/>
  <c r="O48" i="12"/>
  <c r="P39" i="12"/>
  <c r="Q40" i="12"/>
  <c r="Q49" i="12"/>
  <c r="P48" i="12"/>
  <c r="O59" i="12"/>
  <c r="Q50" i="12" s="1"/>
  <c r="P41" i="12"/>
  <c r="P52" i="12"/>
  <c r="Q39" i="12"/>
  <c r="O38" i="12"/>
  <c r="O42" i="12"/>
  <c r="O51" i="12"/>
  <c r="P38" i="12"/>
  <c r="P42" i="12"/>
  <c r="P51" i="12"/>
  <c r="O64" i="11"/>
  <c r="O63" i="11"/>
  <c r="O66" i="11"/>
  <c r="P65" i="11"/>
  <c r="P67" i="11"/>
  <c r="O68" i="11"/>
  <c r="Q39" i="11"/>
  <c r="Q50" i="11"/>
  <c r="Q38" i="11"/>
  <c r="O52" i="11"/>
  <c r="P40" i="11"/>
  <c r="P49" i="11"/>
  <c r="Q40" i="11"/>
  <c r="Q49" i="11"/>
  <c r="O39" i="11"/>
  <c r="P48" i="11"/>
  <c r="O59" i="11"/>
  <c r="P39" i="11"/>
  <c r="Q48" i="11"/>
  <c r="O41" i="11"/>
  <c r="O50" i="11"/>
  <c r="P41" i="11"/>
  <c r="P50" i="11"/>
  <c r="P52" i="11"/>
  <c r="O38" i="11"/>
  <c r="O42" i="11"/>
  <c r="O51" i="11"/>
  <c r="P38" i="11"/>
  <c r="P42" i="11"/>
  <c r="P51" i="11"/>
  <c r="O64" i="7"/>
  <c r="O63" i="7"/>
  <c r="P65" i="7"/>
  <c r="O66" i="7"/>
  <c r="P67" i="7"/>
  <c r="O68" i="7"/>
  <c r="Q49" i="7"/>
  <c r="Q50" i="7"/>
  <c r="O39" i="7"/>
  <c r="O48" i="7"/>
  <c r="O52" i="7"/>
  <c r="P39" i="7"/>
  <c r="P48" i="7"/>
  <c r="P52" i="7"/>
  <c r="Q48" i="7"/>
  <c r="O60" i="7" s="1"/>
  <c r="O40" i="7"/>
  <c r="P49" i="7"/>
  <c r="O41" i="7"/>
  <c r="O50" i="7"/>
  <c r="P40" i="7"/>
  <c r="P41" i="7"/>
  <c r="P50" i="7"/>
  <c r="O38" i="7"/>
  <c r="O42" i="7"/>
  <c r="O51" i="7"/>
  <c r="P38" i="7"/>
  <c r="P42" i="7"/>
  <c r="P51" i="7"/>
  <c r="O64" i="9"/>
  <c r="O63" i="9"/>
  <c r="P65" i="9"/>
  <c r="O66" i="9"/>
  <c r="P67" i="9"/>
  <c r="O68" i="9"/>
  <c r="Q39" i="9"/>
  <c r="Q49" i="9"/>
  <c r="Q38" i="9"/>
  <c r="Q40" i="9"/>
  <c r="Q51" i="9"/>
  <c r="O39" i="9"/>
  <c r="O40" i="9"/>
  <c r="O49" i="9"/>
  <c r="P52" i="9"/>
  <c r="P40" i="9"/>
  <c r="P49" i="9"/>
  <c r="O48" i="9"/>
  <c r="O52" i="9"/>
  <c r="O59" i="9"/>
  <c r="Q48" i="9"/>
  <c r="O41" i="9"/>
  <c r="O50" i="9"/>
  <c r="P39" i="9"/>
  <c r="Q41" i="9"/>
  <c r="Q50" i="9"/>
  <c r="O38" i="9"/>
  <c r="O42" i="9"/>
  <c r="O51" i="9"/>
  <c r="P38" i="9"/>
  <c r="P42" i="9"/>
  <c r="P51" i="9"/>
  <c r="O63" i="8"/>
  <c r="O64" i="8"/>
  <c r="P65" i="8"/>
  <c r="O66" i="8"/>
  <c r="P67" i="8"/>
  <c r="O68" i="8"/>
  <c r="Q50" i="8"/>
  <c r="O39" i="8"/>
  <c r="O48" i="8"/>
  <c r="O52" i="8"/>
  <c r="P39" i="8"/>
  <c r="P48" i="8"/>
  <c r="P52" i="8"/>
  <c r="Q48" i="8"/>
  <c r="O60" i="8" s="1"/>
  <c r="P40" i="8"/>
  <c r="P49" i="8"/>
  <c r="Q49" i="8"/>
  <c r="O40" i="8"/>
  <c r="O41" i="8"/>
  <c r="O50" i="8"/>
  <c r="P41" i="8"/>
  <c r="P50" i="8"/>
  <c r="O38" i="8"/>
  <c r="O42" i="8"/>
  <c r="O51" i="8"/>
  <c r="P38" i="8"/>
  <c r="P42" i="8"/>
  <c r="P51" i="8"/>
  <c r="O63" i="3"/>
  <c r="O64" i="3"/>
  <c r="P65" i="3"/>
  <c r="O66" i="3"/>
  <c r="P67" i="3"/>
  <c r="O68" i="3"/>
  <c r="Q48" i="3"/>
  <c r="Q49" i="3"/>
  <c r="Q38" i="3"/>
  <c r="Q39" i="3"/>
  <c r="Q50" i="3"/>
  <c r="P48" i="3"/>
  <c r="O40" i="3"/>
  <c r="O49" i="3"/>
  <c r="P40" i="3"/>
  <c r="P49" i="3"/>
  <c r="O48" i="3"/>
  <c r="P52" i="3"/>
  <c r="O39" i="3"/>
  <c r="O59" i="3"/>
  <c r="O41" i="3"/>
  <c r="O50" i="3"/>
  <c r="P41" i="3"/>
  <c r="P50" i="3"/>
  <c r="P39" i="3"/>
  <c r="O38" i="3"/>
  <c r="O42" i="3"/>
  <c r="O51" i="3"/>
  <c r="Q52" i="3"/>
  <c r="P38" i="3"/>
  <c r="P42" i="3"/>
  <c r="P51" i="3"/>
  <c r="K51" i="22"/>
  <c r="G48" i="22"/>
  <c r="G51" i="22"/>
  <c r="G53" i="22"/>
  <c r="F6" i="22"/>
  <c r="H28" i="22"/>
  <c r="G30" i="22"/>
  <c r="F9" i="22" s="1"/>
  <c r="H30" i="22"/>
  <c r="G16" i="22"/>
  <c r="H16" i="22"/>
  <c r="G18" i="22"/>
  <c r="H18" i="22"/>
  <c r="H19" i="22"/>
  <c r="G20" i="22"/>
  <c r="H20" i="22"/>
  <c r="G22" i="22"/>
  <c r="H22" i="22"/>
  <c r="H23" i="22"/>
  <c r="G24" i="22"/>
  <c r="J24" i="22" s="1"/>
  <c r="H24" i="22"/>
  <c r="K24" i="22" s="1"/>
  <c r="K7" i="22"/>
  <c r="H14" i="22"/>
  <c r="H27" i="22"/>
  <c r="G26" i="22"/>
  <c r="G14" i="22"/>
  <c r="H26" i="22"/>
  <c r="H15" i="22"/>
  <c r="G28" i="22"/>
  <c r="G53" i="26"/>
  <c r="G48" i="26"/>
  <c r="K50" i="26"/>
  <c r="K51" i="26"/>
  <c r="K48" i="26"/>
  <c r="H22" i="26"/>
  <c r="G23" i="26"/>
  <c r="H23" i="26"/>
  <c r="F6" i="26"/>
  <c r="F9" i="26" s="1"/>
  <c r="K14" i="26" s="1"/>
  <c r="G14" i="26"/>
  <c r="J14" i="26" s="1"/>
  <c r="G24" i="26"/>
  <c r="J24" i="26" s="1"/>
  <c r="F68" i="26"/>
  <c r="F69" i="26"/>
  <c r="I39" i="26"/>
  <c r="K13" i="26"/>
  <c r="J13" i="26"/>
  <c r="K20" i="26"/>
  <c r="G76" i="26"/>
  <c r="K52" i="26"/>
  <c r="G51" i="26"/>
  <c r="G17" i="26"/>
  <c r="G21" i="26"/>
  <c r="G25" i="26"/>
  <c r="G29" i="26"/>
  <c r="H17" i="26"/>
  <c r="H21" i="26"/>
  <c r="H25" i="26"/>
  <c r="F76" i="25"/>
  <c r="G76" i="25" s="1"/>
  <c r="K50" i="25"/>
  <c r="K48" i="25"/>
  <c r="K51" i="25"/>
  <c r="G53" i="25"/>
  <c r="H23" i="25"/>
  <c r="F6" i="25"/>
  <c r="F9" i="25" s="1"/>
  <c r="J24" i="25" s="1"/>
  <c r="H33" i="25"/>
  <c r="I8" i="25" s="1"/>
  <c r="G51" i="25"/>
  <c r="H24" i="25"/>
  <c r="H28" i="25"/>
  <c r="G17" i="25"/>
  <c r="G21" i="25"/>
  <c r="G25" i="25"/>
  <c r="G29" i="25"/>
  <c r="H17" i="25"/>
  <c r="H21" i="25"/>
  <c r="H25" i="25"/>
  <c r="F77" i="24"/>
  <c r="G76" i="24" s="1"/>
  <c r="G53" i="24"/>
  <c r="G14" i="24"/>
  <c r="G24" i="24"/>
  <c r="H14" i="24"/>
  <c r="H24" i="24"/>
  <c r="F6" i="24"/>
  <c r="F9" i="24" s="1"/>
  <c r="I51" i="24" s="1"/>
  <c r="H33" i="24"/>
  <c r="I8" i="24" s="1"/>
  <c r="K50" i="24"/>
  <c r="G51" i="24"/>
  <c r="G17" i="24"/>
  <c r="G25" i="24"/>
  <c r="G29" i="24"/>
  <c r="G21" i="24"/>
  <c r="H17" i="24"/>
  <c r="H21" i="24"/>
  <c r="H25" i="24"/>
  <c r="K50" i="23"/>
  <c r="K48" i="23"/>
  <c r="G53" i="23"/>
  <c r="G48" i="23"/>
  <c r="K51" i="23"/>
  <c r="G23" i="23"/>
  <c r="H23" i="23"/>
  <c r="K7" i="23"/>
  <c r="G14" i="23"/>
  <c r="G24" i="23"/>
  <c r="F9" i="23"/>
  <c r="J18" i="23" s="1"/>
  <c r="H14" i="23"/>
  <c r="K14" i="23" s="1"/>
  <c r="H24" i="23"/>
  <c r="K24" i="23" s="1"/>
  <c r="F60" i="23"/>
  <c r="F61" i="23"/>
  <c r="I42" i="23"/>
  <c r="H33" i="23"/>
  <c r="I8" i="23" s="1"/>
  <c r="I41" i="23"/>
  <c r="F59" i="23"/>
  <c r="H7" i="23"/>
  <c r="G17" i="23"/>
  <c r="G21" i="23"/>
  <c r="G25" i="23"/>
  <c r="G29" i="23"/>
  <c r="H17" i="23"/>
  <c r="H21" i="23"/>
  <c r="H25" i="23"/>
  <c r="K52" i="22"/>
  <c r="G7" i="22"/>
  <c r="G15" i="22"/>
  <c r="G19" i="22"/>
  <c r="G23" i="22"/>
  <c r="G27" i="22"/>
  <c r="F76" i="22"/>
  <c r="G76" i="22" s="1"/>
  <c r="G17" i="22"/>
  <c r="G21" i="22"/>
  <c r="G25" i="22"/>
  <c r="G29" i="22"/>
  <c r="H17" i="22"/>
  <c r="H21" i="22"/>
  <c r="H25" i="22"/>
  <c r="K51" i="21"/>
  <c r="K48" i="21"/>
  <c r="K50" i="21"/>
  <c r="G53" i="21"/>
  <c r="H23" i="21"/>
  <c r="G14" i="21"/>
  <c r="G24" i="21"/>
  <c r="K7" i="21"/>
  <c r="G7" i="21"/>
  <c r="H14" i="21"/>
  <c r="H24" i="21"/>
  <c r="F9" i="21"/>
  <c r="F67" i="21" s="1"/>
  <c r="H7" i="21"/>
  <c r="J16" i="21"/>
  <c r="G51" i="21"/>
  <c r="G29" i="21"/>
  <c r="G17" i="21"/>
  <c r="G21" i="21"/>
  <c r="G25" i="21"/>
  <c r="H17" i="21"/>
  <c r="H21" i="21"/>
  <c r="H25" i="21"/>
  <c r="K50" i="20"/>
  <c r="K51" i="20"/>
  <c r="F9" i="20"/>
  <c r="J15" i="20" s="1"/>
  <c r="I53" i="20"/>
  <c r="K18" i="20"/>
  <c r="K7" i="20"/>
  <c r="F57" i="20"/>
  <c r="G7" i="20"/>
  <c r="H7" i="20" s="1"/>
  <c r="G23" i="20"/>
  <c r="J23" i="20" s="1"/>
  <c r="H23" i="20"/>
  <c r="K23" i="20" s="1"/>
  <c r="G14" i="20"/>
  <c r="J14" i="20" s="1"/>
  <c r="G24" i="20"/>
  <c r="J24" i="20" s="1"/>
  <c r="I40" i="20"/>
  <c r="K27" i="20"/>
  <c r="J19" i="20"/>
  <c r="H14" i="20"/>
  <c r="K14" i="20" s="1"/>
  <c r="H24" i="20"/>
  <c r="K24" i="20" s="1"/>
  <c r="I49" i="20"/>
  <c r="F72" i="20"/>
  <c r="F69" i="20"/>
  <c r="J22" i="20"/>
  <c r="F70" i="20"/>
  <c r="K22" i="20"/>
  <c r="I52" i="20"/>
  <c r="H33" i="20"/>
  <c r="G51" i="20"/>
  <c r="G17" i="20"/>
  <c r="G21" i="20"/>
  <c r="G25" i="20"/>
  <c r="G29" i="20"/>
  <c r="H17" i="20"/>
  <c r="H21" i="20"/>
  <c r="H25" i="20"/>
  <c r="G53" i="19"/>
  <c r="K51" i="19"/>
  <c r="K52" i="19"/>
  <c r="F9" i="19"/>
  <c r="I40" i="19" s="1"/>
  <c r="K7" i="19"/>
  <c r="G14" i="19"/>
  <c r="J14" i="19" s="1"/>
  <c r="H14" i="19"/>
  <c r="H24" i="19"/>
  <c r="H23" i="19"/>
  <c r="G24" i="19"/>
  <c r="G15" i="19"/>
  <c r="J15" i="19" s="1"/>
  <c r="G26" i="19"/>
  <c r="J26" i="19" s="1"/>
  <c r="I51" i="19"/>
  <c r="J13" i="19"/>
  <c r="F60" i="19"/>
  <c r="I39" i="19"/>
  <c r="K14" i="19"/>
  <c r="K24" i="19"/>
  <c r="K50" i="19"/>
  <c r="G51" i="19"/>
  <c r="G7" i="19"/>
  <c r="G17" i="19"/>
  <c r="G21" i="19"/>
  <c r="G25" i="19"/>
  <c r="G29" i="19"/>
  <c r="H17" i="19"/>
  <c r="H21" i="19"/>
  <c r="H25" i="19"/>
  <c r="K25" i="19" s="1"/>
  <c r="F76" i="18"/>
  <c r="G76" i="18" s="1"/>
  <c r="G53" i="18"/>
  <c r="K51" i="18"/>
  <c r="G51" i="18"/>
  <c r="K50" i="18"/>
  <c r="K52" i="18"/>
  <c r="H23" i="18"/>
  <c r="G14" i="18"/>
  <c r="G24" i="18"/>
  <c r="H14" i="18"/>
  <c r="H24" i="18"/>
  <c r="G15" i="18"/>
  <c r="G26" i="18"/>
  <c r="H15" i="18"/>
  <c r="H26" i="18"/>
  <c r="F9" i="18"/>
  <c r="F57" i="18" s="1"/>
  <c r="G16" i="18"/>
  <c r="J16" i="18" s="1"/>
  <c r="G27" i="18"/>
  <c r="J27" i="18" s="1"/>
  <c r="F61" i="18"/>
  <c r="H7" i="18"/>
  <c r="J15" i="18"/>
  <c r="J26" i="18"/>
  <c r="K26" i="18"/>
  <c r="I52" i="18"/>
  <c r="K7" i="18"/>
  <c r="G17" i="18"/>
  <c r="G21" i="18"/>
  <c r="G25" i="18"/>
  <c r="G29" i="18"/>
  <c r="H17" i="18"/>
  <c r="H21" i="18"/>
  <c r="H25" i="18"/>
  <c r="K49" i="17"/>
  <c r="G53" i="17"/>
  <c r="K51" i="17"/>
  <c r="K52" i="17"/>
  <c r="F58" i="17"/>
  <c r="K18" i="17"/>
  <c r="J19" i="17"/>
  <c r="K28" i="17"/>
  <c r="I41" i="17"/>
  <c r="J18" i="17"/>
  <c r="K19" i="17"/>
  <c r="G14" i="17"/>
  <c r="G15" i="17"/>
  <c r="H15" i="17"/>
  <c r="G16" i="17"/>
  <c r="J16" i="17" s="1"/>
  <c r="G25" i="17"/>
  <c r="J25" i="17" s="1"/>
  <c r="H16" i="17"/>
  <c r="K16" i="17" s="1"/>
  <c r="G26" i="17"/>
  <c r="J26" i="17" s="1"/>
  <c r="F59" i="17"/>
  <c r="G23" i="17"/>
  <c r="J23" i="17" s="1"/>
  <c r="H14" i="17"/>
  <c r="K14" i="17" s="1"/>
  <c r="H23" i="17"/>
  <c r="K23" i="17" s="1"/>
  <c r="G24" i="17"/>
  <c r="J24" i="17" s="1"/>
  <c r="H24" i="17"/>
  <c r="G17" i="17"/>
  <c r="J17" i="17" s="1"/>
  <c r="H26" i="17"/>
  <c r="K26" i="17" s="1"/>
  <c r="K30" i="17"/>
  <c r="I42" i="17"/>
  <c r="F67" i="17"/>
  <c r="F68" i="17"/>
  <c r="J20" i="17"/>
  <c r="K29" i="17"/>
  <c r="K22" i="17"/>
  <c r="F69" i="17"/>
  <c r="J30" i="17"/>
  <c r="F70" i="17"/>
  <c r="J22" i="17"/>
  <c r="I38" i="17"/>
  <c r="J13" i="17"/>
  <c r="I51" i="17"/>
  <c r="K13" i="17"/>
  <c r="J21" i="17"/>
  <c r="J29" i="17"/>
  <c r="G32" i="17"/>
  <c r="K20" i="17"/>
  <c r="J14" i="17"/>
  <c r="I49" i="17"/>
  <c r="J15" i="17"/>
  <c r="F72" i="17"/>
  <c r="K15" i="17"/>
  <c r="K24" i="17"/>
  <c r="I50" i="17"/>
  <c r="I39" i="17"/>
  <c r="I52" i="17"/>
  <c r="F61" i="17"/>
  <c r="F71" i="17"/>
  <c r="H33" i="17"/>
  <c r="I8" i="17" s="1"/>
  <c r="K50" i="17"/>
  <c r="G51" i="17"/>
  <c r="H7" i="17"/>
  <c r="F60" i="17"/>
  <c r="K7" i="17"/>
  <c r="H17" i="17"/>
  <c r="K17" i="17" s="1"/>
  <c r="H21" i="17"/>
  <c r="K21" i="17" s="1"/>
  <c r="H25" i="17"/>
  <c r="K25" i="17" s="1"/>
  <c r="K51" i="16"/>
  <c r="K50" i="16"/>
  <c r="K52" i="16"/>
  <c r="J28" i="16"/>
  <c r="I41" i="16"/>
  <c r="J18" i="16"/>
  <c r="K18" i="16"/>
  <c r="K15" i="16"/>
  <c r="J30" i="16"/>
  <c r="F59" i="16"/>
  <c r="I40" i="16"/>
  <c r="K16" i="16"/>
  <c r="K27" i="16"/>
  <c r="F60" i="16"/>
  <c r="K19" i="16"/>
  <c r="K30" i="16"/>
  <c r="F67" i="16"/>
  <c r="J20" i="16"/>
  <c r="K7" i="16"/>
  <c r="G24" i="16"/>
  <c r="H14" i="16"/>
  <c r="H24" i="16"/>
  <c r="K26" i="16"/>
  <c r="J16" i="16"/>
  <c r="F57" i="16"/>
  <c r="K28" i="16"/>
  <c r="F61" i="16"/>
  <c r="I42" i="16"/>
  <c r="H33" i="16"/>
  <c r="F68" i="16"/>
  <c r="G7" i="16"/>
  <c r="H7" i="16" s="1"/>
  <c r="G23" i="16"/>
  <c r="J23" i="16" s="1"/>
  <c r="H23" i="16"/>
  <c r="K23" i="16" s="1"/>
  <c r="G14" i="16"/>
  <c r="J14" i="16" s="1"/>
  <c r="G15" i="16"/>
  <c r="J15" i="16" s="1"/>
  <c r="G26" i="16"/>
  <c r="K20" i="16"/>
  <c r="J22" i="16"/>
  <c r="F70" i="16"/>
  <c r="K22" i="16"/>
  <c r="I51" i="16"/>
  <c r="J19" i="16"/>
  <c r="J13" i="16"/>
  <c r="J27" i="16"/>
  <c r="F71" i="16"/>
  <c r="F58" i="16"/>
  <c r="I50" i="16"/>
  <c r="G32" i="16"/>
  <c r="I53" i="16"/>
  <c r="K13" i="16"/>
  <c r="I49" i="16"/>
  <c r="F69" i="16"/>
  <c r="F72" i="16"/>
  <c r="I38" i="16"/>
  <c r="K29" i="16"/>
  <c r="J24" i="16"/>
  <c r="I39" i="16"/>
  <c r="K14" i="16"/>
  <c r="K24" i="16"/>
  <c r="I52" i="16"/>
  <c r="J26" i="16"/>
  <c r="I33" i="16"/>
  <c r="G51" i="16"/>
  <c r="G17" i="16"/>
  <c r="J17" i="16" s="1"/>
  <c r="G21" i="16"/>
  <c r="J21" i="16" s="1"/>
  <c r="G25" i="16"/>
  <c r="J25" i="16" s="1"/>
  <c r="G29" i="16"/>
  <c r="J29" i="16" s="1"/>
  <c r="H17" i="16"/>
  <c r="K17" i="16" s="1"/>
  <c r="H21" i="16"/>
  <c r="K21" i="16" s="1"/>
  <c r="H25" i="16"/>
  <c r="K25" i="16" s="1"/>
  <c r="F77" i="15"/>
  <c r="G76" i="15"/>
  <c r="K50" i="15"/>
  <c r="K49" i="15"/>
  <c r="G53" i="15"/>
  <c r="K51" i="15"/>
  <c r="F59" i="15"/>
  <c r="J16" i="15"/>
  <c r="K16" i="15"/>
  <c r="J28" i="15"/>
  <c r="K15" i="15"/>
  <c r="J18" i="15"/>
  <c r="I41" i="15"/>
  <c r="F60" i="15"/>
  <c r="K18" i="15"/>
  <c r="K27" i="15"/>
  <c r="J15" i="15"/>
  <c r="J19" i="15"/>
  <c r="K28" i="15"/>
  <c r="J30" i="15"/>
  <c r="F61" i="15"/>
  <c r="H19" i="15"/>
  <c r="K19" i="15" s="1"/>
  <c r="H30" i="15"/>
  <c r="K30" i="15" s="1"/>
  <c r="I42" i="15"/>
  <c r="F67" i="15"/>
  <c r="G22" i="15"/>
  <c r="H22" i="15"/>
  <c r="K7" i="15"/>
  <c r="G7" i="15"/>
  <c r="G23" i="15"/>
  <c r="J23" i="15" s="1"/>
  <c r="H23" i="15"/>
  <c r="K23" i="15" s="1"/>
  <c r="G14" i="15"/>
  <c r="J14" i="15" s="1"/>
  <c r="G24" i="15"/>
  <c r="J24" i="15" s="1"/>
  <c r="H14" i="15"/>
  <c r="K14" i="15" s="1"/>
  <c r="H24" i="15"/>
  <c r="K24" i="15" s="1"/>
  <c r="J20" i="15"/>
  <c r="F68" i="15"/>
  <c r="G32" i="15"/>
  <c r="J13" i="15"/>
  <c r="F71" i="15"/>
  <c r="F58" i="15"/>
  <c r="I50" i="15"/>
  <c r="F70" i="15"/>
  <c r="F57" i="15"/>
  <c r="K13" i="15"/>
  <c r="K20" i="15"/>
  <c r="F69" i="15"/>
  <c r="J22" i="15"/>
  <c r="K22" i="15"/>
  <c r="I38" i="15"/>
  <c r="I49" i="15"/>
  <c r="F72" i="15"/>
  <c r="K29" i="15"/>
  <c r="I39" i="15"/>
  <c r="I51" i="15"/>
  <c r="I52" i="15"/>
  <c r="H33" i="15"/>
  <c r="I8" i="15" s="1"/>
  <c r="G51" i="15"/>
  <c r="H7" i="15"/>
  <c r="G29" i="15"/>
  <c r="J29" i="15" s="1"/>
  <c r="G17" i="15"/>
  <c r="J17" i="15" s="1"/>
  <c r="G21" i="15"/>
  <c r="J21" i="15" s="1"/>
  <c r="G25" i="15"/>
  <c r="J25" i="15" s="1"/>
  <c r="H17" i="15"/>
  <c r="K17" i="15" s="1"/>
  <c r="H21" i="15"/>
  <c r="K21" i="15" s="1"/>
  <c r="H25" i="15"/>
  <c r="K25" i="15" s="1"/>
  <c r="K48" i="14"/>
  <c r="K49" i="14"/>
  <c r="K50" i="14"/>
  <c r="G53" i="14"/>
  <c r="K51" i="14"/>
  <c r="I42" i="14"/>
  <c r="I50" i="14"/>
  <c r="K19" i="14"/>
  <c r="J20" i="14"/>
  <c r="K20" i="14"/>
  <c r="K7" i="14"/>
  <c r="H23" i="14"/>
  <c r="F9" i="14"/>
  <c r="J26" i="14" s="1"/>
  <c r="K22" i="14"/>
  <c r="I38" i="14"/>
  <c r="I49" i="14"/>
  <c r="J23" i="14"/>
  <c r="K29" i="14"/>
  <c r="G14" i="14"/>
  <c r="G24" i="14"/>
  <c r="H33" i="14"/>
  <c r="G7" i="14"/>
  <c r="F61" i="14"/>
  <c r="G17" i="14"/>
  <c r="J17" i="14" s="1"/>
  <c r="G21" i="14"/>
  <c r="G25" i="14"/>
  <c r="G29" i="14"/>
  <c r="H17" i="14"/>
  <c r="H21" i="14"/>
  <c r="H25" i="14"/>
  <c r="K50" i="13"/>
  <c r="K49" i="13"/>
  <c r="K51" i="13"/>
  <c r="G14" i="13"/>
  <c r="G24" i="13"/>
  <c r="F9" i="13"/>
  <c r="J26" i="13" s="1"/>
  <c r="K7" i="13"/>
  <c r="H23" i="13"/>
  <c r="H14" i="13"/>
  <c r="H24" i="13"/>
  <c r="F69" i="13"/>
  <c r="I33" i="13"/>
  <c r="G53" i="13" s="1"/>
  <c r="G51" i="13"/>
  <c r="G7" i="13"/>
  <c r="G17" i="13"/>
  <c r="J17" i="13" s="1"/>
  <c r="G21" i="13"/>
  <c r="G25" i="13"/>
  <c r="G29" i="13"/>
  <c r="H17" i="13"/>
  <c r="H21" i="13"/>
  <c r="H25" i="13"/>
  <c r="F76" i="12"/>
  <c r="G76" i="12" s="1"/>
  <c r="K50" i="12"/>
  <c r="K51" i="12"/>
  <c r="G53" i="12"/>
  <c r="F9" i="12"/>
  <c r="F60" i="12" s="1"/>
  <c r="H22" i="12"/>
  <c r="K22" i="12" s="1"/>
  <c r="I40" i="12"/>
  <c r="F58" i="12"/>
  <c r="K28" i="12"/>
  <c r="I42" i="12"/>
  <c r="K7" i="12"/>
  <c r="G23" i="12"/>
  <c r="J23" i="12" s="1"/>
  <c r="H23" i="12"/>
  <c r="K23" i="12" s="1"/>
  <c r="K18" i="12"/>
  <c r="F67" i="12"/>
  <c r="G14" i="12"/>
  <c r="J14" i="12" s="1"/>
  <c r="G24" i="12"/>
  <c r="J24" i="12" s="1"/>
  <c r="J15" i="12"/>
  <c r="J27" i="12"/>
  <c r="K16" i="12"/>
  <c r="H14" i="12"/>
  <c r="H24" i="12"/>
  <c r="I49" i="12"/>
  <c r="F70" i="12"/>
  <c r="I38" i="12"/>
  <c r="F71" i="12"/>
  <c r="F72" i="12"/>
  <c r="F69" i="12"/>
  <c r="J22" i="12"/>
  <c r="I51" i="12"/>
  <c r="K14" i="12"/>
  <c r="K24" i="12"/>
  <c r="I52" i="12"/>
  <c r="H33" i="12"/>
  <c r="G51" i="12"/>
  <c r="G7" i="12"/>
  <c r="G17" i="12"/>
  <c r="G21" i="12"/>
  <c r="G25" i="12"/>
  <c r="G29" i="12"/>
  <c r="H17" i="12"/>
  <c r="H21" i="12"/>
  <c r="H25" i="12"/>
  <c r="K48" i="11"/>
  <c r="K51" i="11"/>
  <c r="K50" i="11"/>
  <c r="G48" i="11"/>
  <c r="K15" i="11"/>
  <c r="J16" i="11"/>
  <c r="F58" i="11"/>
  <c r="K28" i="11"/>
  <c r="F61" i="11"/>
  <c r="H33" i="11"/>
  <c r="G23" i="11"/>
  <c r="J23" i="11" s="1"/>
  <c r="I40" i="11"/>
  <c r="K16" i="11"/>
  <c r="I41" i="11"/>
  <c r="K18" i="11"/>
  <c r="K19" i="11"/>
  <c r="F9" i="11"/>
  <c r="J27" i="11" s="1"/>
  <c r="H23" i="11"/>
  <c r="F57" i="11"/>
  <c r="J18" i="11"/>
  <c r="F60" i="11"/>
  <c r="K30" i="11"/>
  <c r="J20" i="11"/>
  <c r="F69" i="11"/>
  <c r="K7" i="11"/>
  <c r="G14" i="11"/>
  <c r="J14" i="11" s="1"/>
  <c r="G24" i="11"/>
  <c r="J24" i="11" s="1"/>
  <c r="I53" i="11"/>
  <c r="K27" i="11"/>
  <c r="J19" i="11"/>
  <c r="I42" i="11"/>
  <c r="K20" i="11"/>
  <c r="H22" i="11"/>
  <c r="H14" i="11"/>
  <c r="K24" i="11"/>
  <c r="J13" i="11"/>
  <c r="G32" i="11"/>
  <c r="K13" i="11"/>
  <c r="J22" i="11"/>
  <c r="F70" i="11"/>
  <c r="K22" i="11"/>
  <c r="I38" i="11"/>
  <c r="I49" i="11"/>
  <c r="F71" i="11"/>
  <c r="F72" i="11"/>
  <c r="F67" i="11"/>
  <c r="I50" i="11"/>
  <c r="I39" i="11"/>
  <c r="K14" i="11"/>
  <c r="G51" i="11"/>
  <c r="I33" i="11"/>
  <c r="G53" i="11" s="1"/>
  <c r="G7" i="11"/>
  <c r="G17" i="11"/>
  <c r="J17" i="11" s="1"/>
  <c r="G21" i="11"/>
  <c r="J21" i="11" s="1"/>
  <c r="G25" i="11"/>
  <c r="G29" i="11"/>
  <c r="J29" i="11" s="1"/>
  <c r="H17" i="11"/>
  <c r="K17" i="11" s="1"/>
  <c r="H21" i="11"/>
  <c r="K21" i="11" s="1"/>
  <c r="H25" i="11"/>
  <c r="K25" i="11" s="1"/>
  <c r="H29" i="11"/>
  <c r="K29" i="11" s="1"/>
  <c r="I52" i="11"/>
  <c r="O65" i="25" a="1"/>
  <c r="O65" i="22" a="1"/>
  <c r="O65" i="13" a="1"/>
  <c r="O65" i="16" a="1"/>
  <c r="O67" i="23" a="1"/>
  <c r="O67" i="7" a="1"/>
  <c r="O65" i="15" a="1"/>
  <c r="O65" i="23" a="1"/>
  <c r="O65" i="11" a="1"/>
  <c r="O65" i="3" a="1"/>
  <c r="O65" i="14" a="1"/>
  <c r="O67" i="14" a="1"/>
  <c r="O67" i="17" a="1"/>
  <c r="O67" i="9" a="1"/>
  <c r="O65" i="19" a="1"/>
  <c r="O65" i="7" a="1"/>
  <c r="O67" i="13" a="1"/>
  <c r="O65" i="21" a="1"/>
  <c r="O67" i="22" a="1"/>
  <c r="O65" i="12" a="1"/>
  <c r="O67" i="18" a="1"/>
  <c r="O65" i="18" a="1"/>
  <c r="O67" i="26" a="1"/>
  <c r="O67" i="15" a="1"/>
  <c r="O67" i="8" a="1"/>
  <c r="O65" i="9" a="1"/>
  <c r="O67" i="16" a="1"/>
  <c r="O65" i="26" a="1"/>
  <c r="O67" i="25" a="1"/>
  <c r="O67" i="11" a="1"/>
  <c r="O65" i="8" a="1"/>
  <c r="O67" i="21" a="1"/>
  <c r="O65" i="17" a="1"/>
  <c r="O65" i="24" a="1"/>
  <c r="O67" i="20" a="1"/>
  <c r="O67" i="24" a="1"/>
  <c r="O67" i="12" a="1"/>
  <c r="O65" i="20" a="1"/>
  <c r="O67" i="3" a="1"/>
  <c r="O67" i="19" a="1"/>
  <c r="P64" i="8" l="1"/>
  <c r="O65" i="26"/>
  <c r="Q65" i="26" s="1"/>
  <c r="O67" i="26"/>
  <c r="Q67" i="26" s="1"/>
  <c r="O58" i="26"/>
  <c r="O57" i="26"/>
  <c r="O61" i="26" s="1"/>
  <c r="Q50" i="26"/>
  <c r="Q38" i="26"/>
  <c r="Q39" i="26"/>
  <c r="P64" i="23"/>
  <c r="Q48" i="26"/>
  <c r="P64" i="26"/>
  <c r="O67" i="25"/>
  <c r="Q67" i="25" s="1"/>
  <c r="O65" i="25"/>
  <c r="Q65" i="25" s="1"/>
  <c r="P64" i="22"/>
  <c r="O58" i="25"/>
  <c r="O57" i="25"/>
  <c r="O61" i="25" s="1"/>
  <c r="O62" i="25" s="1"/>
  <c r="P64" i="25"/>
  <c r="O65" i="24"/>
  <c r="Q65" i="24" s="1"/>
  <c r="O67" i="24"/>
  <c r="Q67" i="24" s="1"/>
  <c r="O58" i="24"/>
  <c r="O57" i="24"/>
  <c r="O61" i="24" s="1"/>
  <c r="O62" i="24" s="1"/>
  <c r="P64" i="14"/>
  <c r="P64" i="24"/>
  <c r="O67" i="23"/>
  <c r="Q67" i="23" s="1"/>
  <c r="O65" i="23"/>
  <c r="Q65" i="23" s="1"/>
  <c r="P64" i="21"/>
  <c r="O60" i="23"/>
  <c r="O57" i="23"/>
  <c r="O61" i="23" s="1"/>
  <c r="O62" i="23" s="1"/>
  <c r="O65" i="22"/>
  <c r="Q65" i="22" s="1"/>
  <c r="O67" i="22"/>
  <c r="Q67" i="22" s="1"/>
  <c r="O58" i="22"/>
  <c r="O57" i="22"/>
  <c r="O61" i="22" s="1"/>
  <c r="O62" i="22" s="1"/>
  <c r="O60" i="22"/>
  <c r="O67" i="21"/>
  <c r="Q67" i="21" s="1"/>
  <c r="O65" i="21"/>
  <c r="Q65" i="21" s="1"/>
  <c r="O58" i="21"/>
  <c r="O60" i="21"/>
  <c r="O57" i="21"/>
  <c r="O61" i="21" s="1"/>
  <c r="O62" i="21" s="1"/>
  <c r="O67" i="20"/>
  <c r="Q67" i="20" s="1"/>
  <c r="O65" i="20"/>
  <c r="Q65" i="20" s="1"/>
  <c r="O58" i="20"/>
  <c r="Q50" i="20"/>
  <c r="Q49" i="20"/>
  <c r="O57" i="20"/>
  <c r="O61" i="20" s="1"/>
  <c r="Q48" i="20"/>
  <c r="Q39" i="20"/>
  <c r="O60" i="20" s="1"/>
  <c r="P64" i="19"/>
  <c r="P64" i="20"/>
  <c r="O65" i="19"/>
  <c r="Q65" i="19" s="1"/>
  <c r="O67" i="19"/>
  <c r="Q67" i="19" s="1"/>
  <c r="O57" i="19"/>
  <c r="O61" i="19" s="1"/>
  <c r="O60" i="19"/>
  <c r="O58" i="19"/>
  <c r="O65" i="18"/>
  <c r="Q65" i="18" s="1"/>
  <c r="O67" i="18"/>
  <c r="Q67" i="18" s="1"/>
  <c r="O58" i="18"/>
  <c r="Q48" i="18"/>
  <c r="Q39" i="18"/>
  <c r="O57" i="18"/>
  <c r="O61" i="18" s="1"/>
  <c r="Q50" i="18"/>
  <c r="Q38" i="18"/>
  <c r="O60" i="18" s="1"/>
  <c r="P64" i="18"/>
  <c r="O67" i="17"/>
  <c r="Q67" i="17" s="1"/>
  <c r="O65" i="17"/>
  <c r="Q65" i="17" s="1"/>
  <c r="O58" i="17"/>
  <c r="O57" i="17"/>
  <c r="O61" i="17" s="1"/>
  <c r="O60" i="17"/>
  <c r="P64" i="17"/>
  <c r="O67" i="16"/>
  <c r="Q67" i="16" s="1"/>
  <c r="O65" i="16"/>
  <c r="Q65" i="16" s="1"/>
  <c r="O57" i="16"/>
  <c r="O61" i="16" s="1"/>
  <c r="O62" i="16" s="1"/>
  <c r="O58" i="16"/>
  <c r="P64" i="16"/>
  <c r="O67" i="15"/>
  <c r="Q67" i="15" s="1"/>
  <c r="O65" i="15"/>
  <c r="Q65" i="15" s="1"/>
  <c r="O60" i="15"/>
  <c r="O58" i="15"/>
  <c r="O57" i="15"/>
  <c r="O61" i="15" s="1"/>
  <c r="O62" i="15" s="1"/>
  <c r="P64" i="15"/>
  <c r="O65" i="14"/>
  <c r="Q65" i="14" s="1"/>
  <c r="O67" i="14"/>
  <c r="Q67" i="14" s="1"/>
  <c r="Q50" i="14"/>
  <c r="O57" i="14"/>
  <c r="O61" i="14" s="1"/>
  <c r="Q51" i="14"/>
  <c r="P64" i="3"/>
  <c r="Q48" i="14"/>
  <c r="Q39" i="14"/>
  <c r="O60" i="14" s="1"/>
  <c r="Q49" i="14"/>
  <c r="O58" i="14"/>
  <c r="O67" i="13"/>
  <c r="Q67" i="13" s="1"/>
  <c r="O65" i="13"/>
  <c r="Q65" i="13" s="1"/>
  <c r="O57" i="13"/>
  <c r="O61" i="13" s="1"/>
  <c r="O62" i="13" s="1"/>
  <c r="O58" i="13"/>
  <c r="P64" i="13"/>
  <c r="O65" i="12"/>
  <c r="Q65" i="12" s="1"/>
  <c r="O67" i="12"/>
  <c r="Q67" i="12" s="1"/>
  <c r="O58" i="12"/>
  <c r="O60" i="12"/>
  <c r="O57" i="12"/>
  <c r="O61" i="12" s="1"/>
  <c r="O62" i="12" s="1"/>
  <c r="P64" i="12"/>
  <c r="O65" i="11"/>
  <c r="Q65" i="11" s="1"/>
  <c r="O67" i="11"/>
  <c r="Q67" i="11" s="1"/>
  <c r="O58" i="11"/>
  <c r="O57" i="11"/>
  <c r="O61" i="11" s="1"/>
  <c r="O60" i="11"/>
  <c r="P64" i="11"/>
  <c r="O67" i="7"/>
  <c r="Q67" i="7" s="1"/>
  <c r="O65" i="7"/>
  <c r="Q65" i="7" s="1"/>
  <c r="O57" i="7"/>
  <c r="O61" i="7" s="1"/>
  <c r="O62" i="7" s="1"/>
  <c r="O58" i="7"/>
  <c r="P64" i="7"/>
  <c r="O65" i="9"/>
  <c r="Q65" i="9" s="1"/>
  <c r="O67" i="9"/>
  <c r="Q67" i="9" s="1"/>
  <c r="O60" i="9"/>
  <c r="O58" i="9"/>
  <c r="O57" i="9"/>
  <c r="O61" i="9" s="1"/>
  <c r="O62" i="9" s="1"/>
  <c r="P64" i="9"/>
  <c r="O67" i="8"/>
  <c r="Q67" i="8" s="1"/>
  <c r="O65" i="8"/>
  <c r="Q65" i="8" s="1"/>
  <c r="O57" i="8"/>
  <c r="O61" i="8" s="1"/>
  <c r="O62" i="8" s="1"/>
  <c r="O58" i="8"/>
  <c r="O67" i="3"/>
  <c r="Q67" i="3" s="1"/>
  <c r="O65" i="3"/>
  <c r="Q65" i="3" s="1"/>
  <c r="O58" i="3"/>
  <c r="O60" i="3"/>
  <c r="O57" i="3"/>
  <c r="O61" i="3" s="1"/>
  <c r="O62" i="3" s="1"/>
  <c r="K23" i="22"/>
  <c r="K22" i="22"/>
  <c r="J22" i="22"/>
  <c r="K20" i="22"/>
  <c r="J18" i="22"/>
  <c r="J20" i="22"/>
  <c r="K30" i="22"/>
  <c r="F68" i="22"/>
  <c r="F71" i="22"/>
  <c r="F70" i="22"/>
  <c r="F57" i="22"/>
  <c r="I38" i="22"/>
  <c r="J13" i="22"/>
  <c r="I39" i="22"/>
  <c r="I52" i="22"/>
  <c r="K16" i="22"/>
  <c r="K13" i="22"/>
  <c r="H33" i="22"/>
  <c r="J30" i="22"/>
  <c r="K29" i="22"/>
  <c r="K27" i="22"/>
  <c r="F58" i="22"/>
  <c r="I40" i="22"/>
  <c r="K19" i="22"/>
  <c r="I51" i="22"/>
  <c r="J16" i="22"/>
  <c r="I53" i="22"/>
  <c r="F72" i="22"/>
  <c r="F69" i="22"/>
  <c r="G32" i="22"/>
  <c r="I49" i="22"/>
  <c r="F67" i="22"/>
  <c r="K28" i="22"/>
  <c r="I41" i="22"/>
  <c r="I50" i="22"/>
  <c r="I42" i="22"/>
  <c r="F60" i="22"/>
  <c r="F61" i="22"/>
  <c r="K18" i="22"/>
  <c r="F59" i="22"/>
  <c r="J28" i="22"/>
  <c r="K15" i="22"/>
  <c r="K26" i="22"/>
  <c r="J14" i="22"/>
  <c r="J26" i="22"/>
  <c r="K21" i="22"/>
  <c r="J21" i="22"/>
  <c r="K14" i="22"/>
  <c r="J27" i="22"/>
  <c r="K17" i="22"/>
  <c r="J19" i="22"/>
  <c r="J29" i="22"/>
  <c r="K25" i="22"/>
  <c r="J25" i="22"/>
  <c r="J17" i="22"/>
  <c r="J23" i="22"/>
  <c r="J15" i="22"/>
  <c r="J21" i="26"/>
  <c r="H33" i="26"/>
  <c r="I8" i="26" s="1"/>
  <c r="I41" i="26"/>
  <c r="J17" i="26"/>
  <c r="K28" i="26"/>
  <c r="K15" i="26"/>
  <c r="J20" i="26"/>
  <c r="J18" i="26"/>
  <c r="J16" i="26"/>
  <c r="J22" i="26"/>
  <c r="K18" i="26"/>
  <c r="J26" i="26"/>
  <c r="K27" i="26"/>
  <c r="K24" i="26"/>
  <c r="I53" i="26"/>
  <c r="I52" i="26"/>
  <c r="I42" i="26"/>
  <c r="J30" i="26"/>
  <c r="K26" i="26"/>
  <c r="K30" i="26"/>
  <c r="K23" i="26"/>
  <c r="K19" i="26"/>
  <c r="K29" i="26"/>
  <c r="G32" i="26"/>
  <c r="F61" i="26"/>
  <c r="K25" i="26"/>
  <c r="F71" i="26"/>
  <c r="J28" i="26"/>
  <c r="F59" i="26"/>
  <c r="K21" i="26"/>
  <c r="J23" i="26"/>
  <c r="F58" i="26"/>
  <c r="F57" i="26"/>
  <c r="K17" i="26"/>
  <c r="I38" i="26"/>
  <c r="I50" i="26"/>
  <c r="J15" i="26"/>
  <c r="J19" i="26"/>
  <c r="H7" i="26"/>
  <c r="K22" i="26"/>
  <c r="I51" i="26"/>
  <c r="K16" i="26"/>
  <c r="J29" i="26"/>
  <c r="F72" i="26"/>
  <c r="F60" i="26"/>
  <c r="F67" i="26"/>
  <c r="I40" i="26"/>
  <c r="J25" i="26"/>
  <c r="I49" i="26"/>
  <c r="F70" i="26"/>
  <c r="J27" i="26"/>
  <c r="J15" i="25"/>
  <c r="F72" i="25"/>
  <c r="K16" i="25"/>
  <c r="I41" i="25"/>
  <c r="J22" i="25"/>
  <c r="F68" i="25"/>
  <c r="J29" i="25"/>
  <c r="K29" i="25"/>
  <c r="K20" i="25"/>
  <c r="J26" i="25"/>
  <c r="I40" i="25"/>
  <c r="F71" i="25"/>
  <c r="J25" i="25"/>
  <c r="I51" i="25"/>
  <c r="J28" i="25"/>
  <c r="K13" i="25"/>
  <c r="G32" i="25"/>
  <c r="J13" i="25"/>
  <c r="I52" i="25"/>
  <c r="J21" i="25"/>
  <c r="I39" i="25"/>
  <c r="K15" i="25"/>
  <c r="F67" i="25"/>
  <c r="J14" i="25"/>
  <c r="I49" i="25"/>
  <c r="J17" i="25"/>
  <c r="J23" i="25"/>
  <c r="F70" i="25"/>
  <c r="K30" i="25"/>
  <c r="K25" i="25"/>
  <c r="K23" i="25"/>
  <c r="K18" i="25"/>
  <c r="K27" i="25"/>
  <c r="K21" i="25"/>
  <c r="J19" i="25"/>
  <c r="F60" i="25"/>
  <c r="J27" i="25"/>
  <c r="K17" i="25"/>
  <c r="F61" i="25"/>
  <c r="J20" i="25"/>
  <c r="I42" i="25"/>
  <c r="F59" i="25"/>
  <c r="I38" i="25"/>
  <c r="K26" i="25"/>
  <c r="F58" i="25"/>
  <c r="F57" i="25"/>
  <c r="K28" i="25"/>
  <c r="J16" i="25"/>
  <c r="I53" i="25"/>
  <c r="J30" i="25"/>
  <c r="K24" i="25"/>
  <c r="I50" i="25"/>
  <c r="F69" i="25"/>
  <c r="J18" i="25"/>
  <c r="H7" i="25"/>
  <c r="K22" i="25"/>
  <c r="K19" i="25"/>
  <c r="K14" i="25"/>
  <c r="F68" i="24"/>
  <c r="F58" i="24"/>
  <c r="I42" i="24"/>
  <c r="K25" i="24"/>
  <c r="J14" i="24"/>
  <c r="K22" i="24"/>
  <c r="K19" i="24"/>
  <c r="K21" i="24"/>
  <c r="I50" i="24"/>
  <c r="K27" i="24"/>
  <c r="K16" i="24"/>
  <c r="K23" i="24"/>
  <c r="I40" i="24"/>
  <c r="F61" i="24"/>
  <c r="I52" i="24"/>
  <c r="J21" i="24"/>
  <c r="J30" i="24"/>
  <c r="J18" i="24"/>
  <c r="F71" i="24"/>
  <c r="I39" i="24"/>
  <c r="I53" i="24"/>
  <c r="I49" i="24"/>
  <c r="J24" i="24"/>
  <c r="K13" i="24"/>
  <c r="J28" i="24"/>
  <c r="G32" i="24"/>
  <c r="J20" i="24"/>
  <c r="J13" i="24"/>
  <c r="K24" i="24"/>
  <c r="I38" i="24"/>
  <c r="F70" i="24"/>
  <c r="K15" i="24"/>
  <c r="K14" i="24"/>
  <c r="K17" i="24"/>
  <c r="F59" i="24"/>
  <c r="F67" i="24"/>
  <c r="K30" i="24"/>
  <c r="J26" i="24"/>
  <c r="J29" i="24"/>
  <c r="J19" i="24"/>
  <c r="J25" i="24"/>
  <c r="J27" i="24"/>
  <c r="J22" i="24"/>
  <c r="F60" i="24"/>
  <c r="J17" i="24"/>
  <c r="K29" i="24"/>
  <c r="J16" i="24"/>
  <c r="K28" i="24"/>
  <c r="H7" i="24"/>
  <c r="I41" i="24"/>
  <c r="F69" i="24"/>
  <c r="K18" i="24"/>
  <c r="F72" i="24"/>
  <c r="K20" i="24"/>
  <c r="F57" i="24"/>
  <c r="J23" i="24"/>
  <c r="J15" i="24"/>
  <c r="K26" i="24"/>
  <c r="F72" i="23"/>
  <c r="I52" i="23"/>
  <c r="J24" i="23"/>
  <c r="K22" i="23"/>
  <c r="K16" i="23"/>
  <c r="I38" i="23"/>
  <c r="K15" i="23"/>
  <c r="I49" i="23"/>
  <c r="K23" i="23"/>
  <c r="F71" i="23"/>
  <c r="J23" i="23"/>
  <c r="J22" i="23"/>
  <c r="F58" i="23"/>
  <c r="F68" i="23"/>
  <c r="J26" i="23"/>
  <c r="F67" i="23"/>
  <c r="J27" i="23"/>
  <c r="K19" i="23"/>
  <c r="K27" i="23"/>
  <c r="I39" i="23"/>
  <c r="K30" i="23"/>
  <c r="F69" i="23"/>
  <c r="J16" i="23"/>
  <c r="K25" i="23"/>
  <c r="I51" i="23"/>
  <c r="K20" i="23"/>
  <c r="J30" i="23"/>
  <c r="K21" i="23"/>
  <c r="I40" i="23"/>
  <c r="K26" i="23"/>
  <c r="J15" i="23"/>
  <c r="K17" i="23"/>
  <c r="F57" i="23"/>
  <c r="K28" i="23"/>
  <c r="J29" i="23"/>
  <c r="J14" i="23"/>
  <c r="F70" i="23"/>
  <c r="K18" i="23"/>
  <c r="J25" i="23"/>
  <c r="I50" i="23"/>
  <c r="K13" i="23"/>
  <c r="I53" i="23"/>
  <c r="J21" i="23"/>
  <c r="G32" i="23"/>
  <c r="J20" i="23"/>
  <c r="J28" i="23"/>
  <c r="J17" i="23"/>
  <c r="K29" i="23"/>
  <c r="J13" i="23"/>
  <c r="J19" i="23"/>
  <c r="I8" i="22"/>
  <c r="H7" i="22"/>
  <c r="I41" i="21"/>
  <c r="K25" i="21"/>
  <c r="K27" i="21"/>
  <c r="J26" i="21"/>
  <c r="J18" i="21"/>
  <c r="K21" i="21"/>
  <c r="I40" i="21"/>
  <c r="I49" i="21"/>
  <c r="I53" i="21"/>
  <c r="K20" i="21"/>
  <c r="K13" i="21"/>
  <c r="J13" i="21"/>
  <c r="F58" i="21"/>
  <c r="I50" i="21"/>
  <c r="F71" i="21"/>
  <c r="G32" i="21"/>
  <c r="J23" i="21"/>
  <c r="J20" i="21"/>
  <c r="I39" i="21"/>
  <c r="F72" i="21"/>
  <c r="K18" i="21"/>
  <c r="J15" i="21"/>
  <c r="K14" i="21"/>
  <c r="F60" i="21"/>
  <c r="K24" i="21"/>
  <c r="F68" i="21"/>
  <c r="J27" i="21"/>
  <c r="I51" i="21"/>
  <c r="K22" i="21"/>
  <c r="F61" i="21"/>
  <c r="I52" i="21"/>
  <c r="J19" i="21"/>
  <c r="I38" i="21"/>
  <c r="K26" i="21"/>
  <c r="J30" i="21"/>
  <c r="K23" i="21"/>
  <c r="K29" i="21"/>
  <c r="K17" i="21"/>
  <c r="J25" i="21"/>
  <c r="I42" i="21"/>
  <c r="J21" i="21"/>
  <c r="J24" i="21"/>
  <c r="K30" i="21"/>
  <c r="J17" i="21"/>
  <c r="J14" i="21"/>
  <c r="F70" i="21"/>
  <c r="K19" i="21"/>
  <c r="J29" i="21"/>
  <c r="K28" i="21"/>
  <c r="J22" i="21"/>
  <c r="F57" i="21"/>
  <c r="K15" i="21"/>
  <c r="J28" i="21"/>
  <c r="H33" i="21"/>
  <c r="I8" i="21" s="1"/>
  <c r="F59" i="21"/>
  <c r="F69" i="21"/>
  <c r="K16" i="21"/>
  <c r="J27" i="20"/>
  <c r="I38" i="20"/>
  <c r="F68" i="20"/>
  <c r="J13" i="20"/>
  <c r="I51" i="20"/>
  <c r="F59" i="20"/>
  <c r="F61" i="20"/>
  <c r="I39" i="20"/>
  <c r="K25" i="20"/>
  <c r="F58" i="20"/>
  <c r="J26" i="20"/>
  <c r="I50" i="20"/>
  <c r="I42" i="20"/>
  <c r="J25" i="20"/>
  <c r="J17" i="20"/>
  <c r="K28" i="20"/>
  <c r="J30" i="20"/>
  <c r="J18" i="20"/>
  <c r="I41" i="20"/>
  <c r="K20" i="20"/>
  <c r="K19" i="20"/>
  <c r="K21" i="20"/>
  <c r="K17" i="20"/>
  <c r="K13" i="20"/>
  <c r="K16" i="20"/>
  <c r="J29" i="20"/>
  <c r="G32" i="20"/>
  <c r="F60" i="20"/>
  <c r="K29" i="20"/>
  <c r="J20" i="20"/>
  <c r="K26" i="20"/>
  <c r="J21" i="20"/>
  <c r="F67" i="20"/>
  <c r="K30" i="20"/>
  <c r="J16" i="20"/>
  <c r="I8" i="20"/>
  <c r="K15" i="20"/>
  <c r="F71" i="20"/>
  <c r="J28" i="20"/>
  <c r="K21" i="19"/>
  <c r="J19" i="19"/>
  <c r="K23" i="19"/>
  <c r="K17" i="19"/>
  <c r="I50" i="19"/>
  <c r="J18" i="19"/>
  <c r="J29" i="19"/>
  <c r="F71" i="19"/>
  <c r="J24" i="19"/>
  <c r="J27" i="19"/>
  <c r="J25" i="19"/>
  <c r="I49" i="19"/>
  <c r="K30" i="19"/>
  <c r="I38" i="19"/>
  <c r="F69" i="19"/>
  <c r="K15" i="19"/>
  <c r="K22" i="19"/>
  <c r="F68" i="19"/>
  <c r="J30" i="19"/>
  <c r="F70" i="19"/>
  <c r="K28" i="19"/>
  <c r="K26" i="19"/>
  <c r="J22" i="19"/>
  <c r="K18" i="19"/>
  <c r="J20" i="19"/>
  <c r="G32" i="19"/>
  <c r="J28" i="19"/>
  <c r="F58" i="19"/>
  <c r="H33" i="19"/>
  <c r="I8" i="19" s="1"/>
  <c r="I41" i="19"/>
  <c r="K16" i="19"/>
  <c r="F61" i="19"/>
  <c r="F59" i="19"/>
  <c r="I53" i="19"/>
  <c r="J16" i="19"/>
  <c r="F72" i="19"/>
  <c r="I42" i="19"/>
  <c r="I52" i="19"/>
  <c r="K13" i="19"/>
  <c r="F57" i="19"/>
  <c r="F67" i="19"/>
  <c r="J21" i="19"/>
  <c r="K29" i="19"/>
  <c r="K20" i="19"/>
  <c r="K27" i="19"/>
  <c r="J17" i="19"/>
  <c r="J23" i="19"/>
  <c r="K19" i="19"/>
  <c r="H7" i="19"/>
  <c r="K21" i="18"/>
  <c r="I38" i="18"/>
  <c r="F69" i="18"/>
  <c r="K25" i="18"/>
  <c r="I49" i="18"/>
  <c r="K15" i="18"/>
  <c r="J23" i="18"/>
  <c r="I53" i="18"/>
  <c r="F68" i="18"/>
  <c r="K24" i="18"/>
  <c r="K22" i="18"/>
  <c r="K14" i="18"/>
  <c r="F67" i="18"/>
  <c r="K20" i="18"/>
  <c r="F59" i="18"/>
  <c r="J24" i="18"/>
  <c r="K19" i="18"/>
  <c r="J14" i="18"/>
  <c r="I41" i="18"/>
  <c r="J28" i="18"/>
  <c r="J13" i="18"/>
  <c r="K23" i="18"/>
  <c r="K17" i="18"/>
  <c r="J18" i="18"/>
  <c r="I39" i="18"/>
  <c r="J30" i="18"/>
  <c r="F71" i="18"/>
  <c r="K16" i="18"/>
  <c r="J21" i="18"/>
  <c r="F60" i="18"/>
  <c r="K30" i="18"/>
  <c r="I51" i="18"/>
  <c r="I42" i="18"/>
  <c r="K13" i="18"/>
  <c r="J19" i="18"/>
  <c r="J25" i="18"/>
  <c r="K28" i="18"/>
  <c r="I50" i="18"/>
  <c r="H33" i="18"/>
  <c r="I8" i="18" s="1"/>
  <c r="J17" i="18"/>
  <c r="F72" i="18"/>
  <c r="F70" i="18"/>
  <c r="K27" i="18"/>
  <c r="F58" i="18"/>
  <c r="J22" i="18"/>
  <c r="J29" i="18"/>
  <c r="G32" i="18"/>
  <c r="K18" i="18"/>
  <c r="J20" i="18"/>
  <c r="I40" i="18"/>
  <c r="K29" i="18"/>
  <c r="G53" i="16"/>
  <c r="G50" i="16"/>
  <c r="I8" i="16"/>
  <c r="J19" i="14"/>
  <c r="K16" i="14"/>
  <c r="F68" i="14"/>
  <c r="F71" i="14"/>
  <c r="J22" i="14"/>
  <c r="F70" i="14"/>
  <c r="F58" i="14"/>
  <c r="K14" i="14"/>
  <c r="G32" i="14"/>
  <c r="J30" i="14"/>
  <c r="I41" i="14"/>
  <c r="J16" i="14"/>
  <c r="K13" i="14"/>
  <c r="I53" i="14"/>
  <c r="J15" i="14"/>
  <c r="K23" i="14"/>
  <c r="F67" i="14"/>
  <c r="K28" i="14"/>
  <c r="F60" i="14"/>
  <c r="K26" i="14"/>
  <c r="K25" i="14"/>
  <c r="J13" i="14"/>
  <c r="K21" i="14"/>
  <c r="F72" i="14"/>
  <c r="K17" i="14"/>
  <c r="I52" i="14"/>
  <c r="K24" i="14"/>
  <c r="J29" i="14"/>
  <c r="I39" i="14"/>
  <c r="I51" i="14"/>
  <c r="J25" i="14"/>
  <c r="J24" i="14"/>
  <c r="J18" i="14"/>
  <c r="J21" i="14"/>
  <c r="J14" i="14"/>
  <c r="K27" i="14"/>
  <c r="K18" i="14"/>
  <c r="J27" i="14"/>
  <c r="I40" i="14"/>
  <c r="F69" i="14"/>
  <c r="J28" i="14"/>
  <c r="K15" i="14"/>
  <c r="F57" i="14"/>
  <c r="K30" i="14"/>
  <c r="F59" i="14"/>
  <c r="I8" i="14"/>
  <c r="H7" i="14"/>
  <c r="J24" i="13"/>
  <c r="J14" i="13"/>
  <c r="F71" i="13"/>
  <c r="H33" i="13"/>
  <c r="J13" i="13"/>
  <c r="J20" i="13"/>
  <c r="K13" i="13"/>
  <c r="F67" i="13"/>
  <c r="K19" i="13"/>
  <c r="I52" i="13"/>
  <c r="J30" i="13"/>
  <c r="K24" i="13"/>
  <c r="F60" i="13"/>
  <c r="I38" i="13"/>
  <c r="K28" i="13"/>
  <c r="K22" i="13"/>
  <c r="I41" i="13"/>
  <c r="F72" i="13"/>
  <c r="K27" i="13"/>
  <c r="F57" i="13"/>
  <c r="F58" i="13"/>
  <c r="K17" i="13"/>
  <c r="K16" i="13"/>
  <c r="J25" i="13"/>
  <c r="J15" i="13"/>
  <c r="F68" i="13"/>
  <c r="I42" i="13"/>
  <c r="G32" i="13"/>
  <c r="K30" i="13"/>
  <c r="I50" i="13"/>
  <c r="F61" i="13"/>
  <c r="I49" i="13"/>
  <c r="J19" i="13"/>
  <c r="K14" i="13"/>
  <c r="K18" i="13"/>
  <c r="I51" i="13"/>
  <c r="F59" i="13"/>
  <c r="I39" i="13"/>
  <c r="J28" i="13"/>
  <c r="K25" i="13"/>
  <c r="F70" i="13"/>
  <c r="J18" i="13"/>
  <c r="K21" i="13"/>
  <c r="K20" i="13"/>
  <c r="J16" i="13"/>
  <c r="K23" i="13"/>
  <c r="I40" i="13"/>
  <c r="J29" i="13"/>
  <c r="K29" i="13"/>
  <c r="J27" i="13"/>
  <c r="K15" i="13"/>
  <c r="J23" i="13"/>
  <c r="I53" i="13"/>
  <c r="J21" i="13"/>
  <c r="J22" i="13"/>
  <c r="K26" i="13"/>
  <c r="I8" i="13"/>
  <c r="H7" i="13"/>
  <c r="I53" i="12"/>
  <c r="F68" i="12"/>
  <c r="G32" i="12"/>
  <c r="J18" i="12"/>
  <c r="I39" i="12"/>
  <c r="K13" i="12"/>
  <c r="J20" i="12"/>
  <c r="K25" i="12"/>
  <c r="J13" i="12"/>
  <c r="F61" i="12"/>
  <c r="K21" i="12"/>
  <c r="F59" i="12"/>
  <c r="K17" i="12"/>
  <c r="I50" i="12"/>
  <c r="K19" i="12"/>
  <c r="K27" i="12"/>
  <c r="J29" i="12"/>
  <c r="K20" i="12"/>
  <c r="J19" i="12"/>
  <c r="J16" i="12"/>
  <c r="J25" i="12"/>
  <c r="K29" i="12"/>
  <c r="K30" i="12"/>
  <c r="I41" i="12"/>
  <c r="K15" i="12"/>
  <c r="J21" i="12"/>
  <c r="J30" i="12"/>
  <c r="F57" i="12"/>
  <c r="J26" i="12"/>
  <c r="J17" i="12"/>
  <c r="J28" i="12"/>
  <c r="K26" i="12"/>
  <c r="I8" i="12"/>
  <c r="H7" i="12"/>
  <c r="K26" i="11"/>
  <c r="J26" i="11"/>
  <c r="I51" i="11"/>
  <c r="J15" i="11"/>
  <c r="J30" i="11"/>
  <c r="K23" i="11"/>
  <c r="J28" i="11"/>
  <c r="J25" i="11"/>
  <c r="F59" i="11"/>
  <c r="F68" i="11"/>
  <c r="H7" i="11"/>
  <c r="I8" i="11"/>
  <c r="G50" i="7"/>
  <c r="I33" i="9"/>
  <c r="G51" i="9" s="1"/>
  <c r="E78" i="9"/>
  <c r="E77" i="9"/>
  <c r="F77" i="9" s="1"/>
  <c r="E76" i="9"/>
  <c r="E72" i="9"/>
  <c r="E71" i="9"/>
  <c r="E70" i="9"/>
  <c r="E69" i="9"/>
  <c r="E68" i="9"/>
  <c r="E67" i="9"/>
  <c r="E61" i="9"/>
  <c r="E59" i="9"/>
  <c r="E58" i="9"/>
  <c r="E57" i="9"/>
  <c r="H53" i="9"/>
  <c r="K52" i="9"/>
  <c r="H52" i="9"/>
  <c r="H51" i="9"/>
  <c r="H50" i="9"/>
  <c r="H49" i="9"/>
  <c r="F48" i="9"/>
  <c r="G48" i="9" s="1"/>
  <c r="H42" i="9"/>
  <c r="G42" i="9"/>
  <c r="G52" i="9" s="1"/>
  <c r="F42" i="9"/>
  <c r="H41" i="9"/>
  <c r="G41" i="9"/>
  <c r="F41" i="9"/>
  <c r="H40" i="9"/>
  <c r="G40" i="9"/>
  <c r="F40" i="9"/>
  <c r="H39" i="9"/>
  <c r="G39" i="9"/>
  <c r="F39" i="9"/>
  <c r="H38" i="9"/>
  <c r="G38" i="9"/>
  <c r="F38" i="9"/>
  <c r="K48" i="9" s="1"/>
  <c r="E33" i="9"/>
  <c r="H30" i="9"/>
  <c r="G30" i="9"/>
  <c r="G28" i="9"/>
  <c r="H27" i="9"/>
  <c r="G27" i="9"/>
  <c r="H26" i="9"/>
  <c r="G26" i="9"/>
  <c r="H24" i="9"/>
  <c r="G23" i="9"/>
  <c r="H22" i="9"/>
  <c r="G22" i="9"/>
  <c r="H20" i="9"/>
  <c r="G20" i="9"/>
  <c r="H19" i="9"/>
  <c r="G19" i="9"/>
  <c r="H18" i="9"/>
  <c r="G18" i="9"/>
  <c r="H16" i="9"/>
  <c r="G16" i="9"/>
  <c r="H15" i="9"/>
  <c r="G15" i="9"/>
  <c r="H14" i="9"/>
  <c r="E8" i="9"/>
  <c r="H29" i="9" s="1"/>
  <c r="E7" i="9"/>
  <c r="G7" i="9" s="1"/>
  <c r="J6" i="9"/>
  <c r="E6" i="9"/>
  <c r="F6" i="9" s="1"/>
  <c r="E78" i="8"/>
  <c r="E77" i="8"/>
  <c r="F77" i="8" s="1"/>
  <c r="E76" i="8"/>
  <c r="F76" i="8" s="1"/>
  <c r="G76" i="8" s="1"/>
  <c r="E72" i="8"/>
  <c r="E71" i="8"/>
  <c r="E70" i="8"/>
  <c r="E69" i="8"/>
  <c r="E68" i="8"/>
  <c r="E67" i="8"/>
  <c r="E61" i="8"/>
  <c r="E60" i="8"/>
  <c r="E58" i="8"/>
  <c r="E57" i="8"/>
  <c r="H53" i="8"/>
  <c r="K52" i="8"/>
  <c r="H52" i="8"/>
  <c r="H51" i="8"/>
  <c r="H50" i="8"/>
  <c r="H49" i="8"/>
  <c r="F48" i="8"/>
  <c r="G48" i="8" s="1"/>
  <c r="H42" i="8"/>
  <c r="G42" i="8"/>
  <c r="G52" i="8" s="1"/>
  <c r="F42" i="8"/>
  <c r="H41" i="8"/>
  <c r="G41" i="8"/>
  <c r="G51" i="8" s="1"/>
  <c r="F41" i="8"/>
  <c r="H40" i="8"/>
  <c r="G40" i="8"/>
  <c r="F40" i="8"/>
  <c r="H39" i="8"/>
  <c r="G39" i="8"/>
  <c r="K49" i="8" s="1"/>
  <c r="F39" i="8"/>
  <c r="H38" i="8"/>
  <c r="G38" i="8"/>
  <c r="F38" i="8"/>
  <c r="K48" i="8" s="1"/>
  <c r="E33" i="8"/>
  <c r="I33" i="8" s="1"/>
  <c r="G50" i="8" s="1"/>
  <c r="H30" i="8"/>
  <c r="G30" i="8"/>
  <c r="H28" i="8"/>
  <c r="G28" i="8"/>
  <c r="H27" i="8"/>
  <c r="G27" i="8"/>
  <c r="H26" i="8"/>
  <c r="G26" i="8"/>
  <c r="G23" i="8"/>
  <c r="H22" i="8"/>
  <c r="G22" i="8"/>
  <c r="H20" i="8"/>
  <c r="G20" i="8"/>
  <c r="H19" i="8"/>
  <c r="G19" i="8"/>
  <c r="H18" i="8"/>
  <c r="G18" i="8"/>
  <c r="H16" i="8"/>
  <c r="G16" i="8"/>
  <c r="H15" i="8"/>
  <c r="G15" i="8"/>
  <c r="E8" i="8"/>
  <c r="H29" i="8" s="1"/>
  <c r="E7" i="8"/>
  <c r="G7" i="8" s="1"/>
  <c r="J6" i="8"/>
  <c r="E6" i="8"/>
  <c r="F6" i="8" s="1"/>
  <c r="G50" i="3"/>
  <c r="E78" i="7"/>
  <c r="E77" i="7"/>
  <c r="F77" i="7" s="1"/>
  <c r="E76" i="7"/>
  <c r="E72" i="7"/>
  <c r="E71" i="7"/>
  <c r="E70" i="7"/>
  <c r="E69" i="7"/>
  <c r="E68" i="7"/>
  <c r="E67" i="7"/>
  <c r="E61" i="7"/>
  <c r="E60" i="7"/>
  <c r="E58" i="7"/>
  <c r="E57" i="7"/>
  <c r="H53" i="7"/>
  <c r="K52" i="7"/>
  <c r="H52" i="7"/>
  <c r="H51" i="7"/>
  <c r="H50" i="7"/>
  <c r="H49" i="7"/>
  <c r="F48" i="7"/>
  <c r="G48" i="7" s="1"/>
  <c r="H42" i="7"/>
  <c r="G42" i="7"/>
  <c r="G52" i="7" s="1"/>
  <c r="F42" i="7"/>
  <c r="H41" i="7"/>
  <c r="G41" i="7"/>
  <c r="F41" i="7"/>
  <c r="H40" i="7"/>
  <c r="G40" i="7"/>
  <c r="F40" i="7"/>
  <c r="H39" i="7"/>
  <c r="G39" i="7"/>
  <c r="K49" i="7" s="1"/>
  <c r="F39" i="7"/>
  <c r="H38" i="7"/>
  <c r="G38" i="7"/>
  <c r="F38" i="7"/>
  <c r="K48" i="7" s="1"/>
  <c r="E33" i="7"/>
  <c r="H30" i="7"/>
  <c r="G30" i="7"/>
  <c r="H28" i="7"/>
  <c r="G28" i="7"/>
  <c r="H27" i="7"/>
  <c r="G27" i="7"/>
  <c r="H26" i="7"/>
  <c r="G26" i="7"/>
  <c r="G23" i="7"/>
  <c r="H22" i="7"/>
  <c r="G22" i="7"/>
  <c r="H20" i="7"/>
  <c r="G20" i="7"/>
  <c r="H19" i="7"/>
  <c r="G19" i="7"/>
  <c r="H18" i="7"/>
  <c r="G18" i="7"/>
  <c r="H16" i="7"/>
  <c r="G16" i="7"/>
  <c r="H15" i="7"/>
  <c r="G15" i="7"/>
  <c r="E8" i="7"/>
  <c r="H29" i="7" s="1"/>
  <c r="E7" i="7"/>
  <c r="G7" i="7" s="1"/>
  <c r="J6" i="7"/>
  <c r="E6" i="7"/>
  <c r="F6" i="7" s="1"/>
  <c r="E72" i="3"/>
  <c r="H53" i="3"/>
  <c r="O60" i="26" l="1"/>
  <c r="O62" i="26" s="1"/>
  <c r="O62" i="20"/>
  <c r="O62" i="19"/>
  <c r="O62" i="18"/>
  <c r="O62" i="17"/>
  <c r="O62" i="14"/>
  <c r="O62" i="11"/>
  <c r="F76" i="7"/>
  <c r="G76" i="7" s="1"/>
  <c r="K51" i="7"/>
  <c r="K28" i="7"/>
  <c r="K26" i="7"/>
  <c r="F57" i="7"/>
  <c r="J15" i="7"/>
  <c r="I41" i="7"/>
  <c r="J16" i="7"/>
  <c r="K16" i="7"/>
  <c r="J18" i="7"/>
  <c r="K18" i="7"/>
  <c r="J26" i="7"/>
  <c r="I40" i="7"/>
  <c r="K27" i="7"/>
  <c r="F9" i="7"/>
  <c r="I53" i="7" s="1"/>
  <c r="J19" i="7"/>
  <c r="K30" i="7"/>
  <c r="F67" i="7"/>
  <c r="H33" i="7"/>
  <c r="F61" i="7"/>
  <c r="J20" i="7"/>
  <c r="J30" i="7"/>
  <c r="K19" i="7"/>
  <c r="I42" i="7"/>
  <c r="F68" i="7"/>
  <c r="H23" i="7"/>
  <c r="K23" i="7" s="1"/>
  <c r="K20" i="7"/>
  <c r="G14" i="7"/>
  <c r="G24" i="7"/>
  <c r="H14" i="7"/>
  <c r="K14" i="7" s="1"/>
  <c r="H24" i="7"/>
  <c r="K24" i="7" s="1"/>
  <c r="F76" i="9"/>
  <c r="G76" i="9" s="1"/>
  <c r="K49" i="9"/>
  <c r="K51" i="9"/>
  <c r="K16" i="9"/>
  <c r="I41" i="9"/>
  <c r="F9" i="9"/>
  <c r="K14" i="9" s="1"/>
  <c r="H23" i="9"/>
  <c r="K23" i="9" s="1"/>
  <c r="G14" i="9"/>
  <c r="G24" i="9"/>
  <c r="I39" i="9"/>
  <c r="I51" i="9"/>
  <c r="H7" i="9"/>
  <c r="K50" i="9"/>
  <c r="G53" i="9"/>
  <c r="H28" i="9"/>
  <c r="K7" i="9"/>
  <c r="G17" i="9"/>
  <c r="G21" i="9"/>
  <c r="G25" i="9"/>
  <c r="G29" i="9"/>
  <c r="H17" i="9"/>
  <c r="K17" i="9" s="1"/>
  <c r="H21" i="9"/>
  <c r="K21" i="9" s="1"/>
  <c r="H25" i="9"/>
  <c r="K50" i="8"/>
  <c r="G53" i="8"/>
  <c r="F9" i="8"/>
  <c r="F61" i="8" s="1"/>
  <c r="H23" i="8"/>
  <c r="K23" i="8" s="1"/>
  <c r="G14" i="8"/>
  <c r="G24" i="8"/>
  <c r="H14" i="8"/>
  <c r="H24" i="8"/>
  <c r="H7" i="8"/>
  <c r="K51" i="8"/>
  <c r="K7" i="8"/>
  <c r="G21" i="8"/>
  <c r="G29" i="8"/>
  <c r="G17" i="8"/>
  <c r="G25" i="8"/>
  <c r="H17" i="8"/>
  <c r="H21" i="8"/>
  <c r="H25" i="8"/>
  <c r="G32" i="7"/>
  <c r="F70" i="7"/>
  <c r="K22" i="7"/>
  <c r="I38" i="7"/>
  <c r="I49" i="7"/>
  <c r="F71" i="7"/>
  <c r="I8" i="7"/>
  <c r="H7" i="7"/>
  <c r="J23" i="7"/>
  <c r="F72" i="7"/>
  <c r="K29" i="7"/>
  <c r="I50" i="7"/>
  <c r="I39" i="7"/>
  <c r="I51" i="7"/>
  <c r="K50" i="7"/>
  <c r="I33" i="7"/>
  <c r="G53" i="7" s="1"/>
  <c r="G51" i="7"/>
  <c r="K7" i="7"/>
  <c r="G17" i="7"/>
  <c r="J17" i="7" s="1"/>
  <c r="G21" i="7"/>
  <c r="J21" i="7" s="1"/>
  <c r="G25" i="7"/>
  <c r="J25" i="7" s="1"/>
  <c r="G29" i="7"/>
  <c r="J29" i="7" s="1"/>
  <c r="H17" i="7"/>
  <c r="K17" i="7" s="1"/>
  <c r="H21" i="7"/>
  <c r="K21" i="7" s="1"/>
  <c r="H25" i="7"/>
  <c r="K25" i="7" s="1"/>
  <c r="E78" i="3"/>
  <c r="E77" i="3"/>
  <c r="F77" i="3" s="1"/>
  <c r="E76" i="3"/>
  <c r="H52" i="3"/>
  <c r="H51" i="3"/>
  <c r="H50" i="3"/>
  <c r="H49" i="3"/>
  <c r="F48" i="3"/>
  <c r="J28" i="7" l="1"/>
  <c r="I52" i="7"/>
  <c r="J22" i="7"/>
  <c r="J24" i="7"/>
  <c r="F60" i="7"/>
  <c r="F58" i="7"/>
  <c r="J13" i="7"/>
  <c r="J14" i="7"/>
  <c r="F59" i="7"/>
  <c r="J27" i="7"/>
  <c r="K13" i="7"/>
  <c r="F69" i="7"/>
  <c r="K15" i="7"/>
  <c r="J29" i="9"/>
  <c r="J25" i="9"/>
  <c r="J16" i="9"/>
  <c r="J22" i="9"/>
  <c r="I42" i="9"/>
  <c r="F70" i="9"/>
  <c r="F72" i="9"/>
  <c r="J27" i="9"/>
  <c r="F69" i="9"/>
  <c r="K19" i="9"/>
  <c r="J13" i="9"/>
  <c r="K29" i="9"/>
  <c r="F58" i="9"/>
  <c r="K20" i="9"/>
  <c r="J21" i="9"/>
  <c r="K22" i="9"/>
  <c r="J17" i="9"/>
  <c r="I49" i="9"/>
  <c r="J20" i="9"/>
  <c r="F57" i="9"/>
  <c r="I38" i="9"/>
  <c r="H33" i="9"/>
  <c r="I8" i="9" s="1"/>
  <c r="K26" i="9"/>
  <c r="K28" i="9"/>
  <c r="I53" i="9"/>
  <c r="F68" i="9"/>
  <c r="F67" i="9"/>
  <c r="I40" i="9"/>
  <c r="J15" i="9"/>
  <c r="F71" i="9"/>
  <c r="K30" i="9"/>
  <c r="K24" i="9"/>
  <c r="I52" i="9"/>
  <c r="K13" i="9"/>
  <c r="J19" i="9"/>
  <c r="K18" i="9"/>
  <c r="J24" i="9"/>
  <c r="G32" i="9"/>
  <c r="F61" i="9"/>
  <c r="J28" i="9"/>
  <c r="J14" i="9"/>
  <c r="I50" i="9"/>
  <c r="F60" i="9"/>
  <c r="J30" i="9"/>
  <c r="J23" i="9"/>
  <c r="J18" i="9"/>
  <c r="K15" i="9"/>
  <c r="K25" i="9"/>
  <c r="F59" i="9"/>
  <c r="J26" i="9"/>
  <c r="K27" i="9"/>
  <c r="F60" i="8"/>
  <c r="K20" i="8"/>
  <c r="K26" i="8"/>
  <c r="K22" i="8"/>
  <c r="K18" i="8"/>
  <c r="J20" i="8"/>
  <c r="I42" i="8"/>
  <c r="K30" i="8"/>
  <c r="K16" i="8"/>
  <c r="K14" i="8"/>
  <c r="I49" i="8"/>
  <c r="I41" i="8"/>
  <c r="J13" i="8"/>
  <c r="F69" i="8"/>
  <c r="J28" i="8"/>
  <c r="I38" i="8"/>
  <c r="F59" i="8"/>
  <c r="J19" i="8"/>
  <c r="K25" i="8"/>
  <c r="J24" i="8"/>
  <c r="F70" i="8"/>
  <c r="J18" i="8"/>
  <c r="F68" i="8"/>
  <c r="J15" i="8"/>
  <c r="K13" i="8"/>
  <c r="G32" i="8"/>
  <c r="I52" i="8"/>
  <c r="J30" i="8"/>
  <c r="I39" i="8"/>
  <c r="K21" i="8"/>
  <c r="J14" i="8"/>
  <c r="K27" i="8"/>
  <c r="F57" i="8"/>
  <c r="J23" i="8"/>
  <c r="J21" i="8"/>
  <c r="F71" i="8"/>
  <c r="F58" i="8"/>
  <c r="J16" i="8"/>
  <c r="J27" i="8"/>
  <c r="F67" i="8"/>
  <c r="J29" i="8"/>
  <c r="H33" i="8"/>
  <c r="I8" i="8" s="1"/>
  <c r="K24" i="8"/>
  <c r="K28" i="8"/>
  <c r="J26" i="8"/>
  <c r="K17" i="8"/>
  <c r="I50" i="8"/>
  <c r="J25" i="8"/>
  <c r="I40" i="8"/>
  <c r="I53" i="8"/>
  <c r="K19" i="8"/>
  <c r="J22" i="8"/>
  <c r="I51" i="8"/>
  <c r="F72" i="8"/>
  <c r="J17" i="8"/>
  <c r="K29" i="8"/>
  <c r="K15" i="8"/>
  <c r="F76" i="3"/>
  <c r="G76" i="3" s="1"/>
  <c r="J6" i="3"/>
  <c r="E8" i="3" l="1"/>
  <c r="E7" i="3"/>
  <c r="E6" i="3"/>
  <c r="F6" i="3" s="1"/>
  <c r="G7" i="3" l="1"/>
  <c r="K7" i="3"/>
  <c r="H7" i="3"/>
  <c r="E71" i="3" l="1"/>
  <c r="E70" i="3"/>
  <c r="E69" i="3"/>
  <c r="E68" i="3"/>
  <c r="E67" i="3"/>
  <c r="E61" i="3"/>
  <c r="E60" i="3"/>
  <c r="E58" i="3"/>
  <c r="E57" i="3"/>
  <c r="H42" i="3" l="1"/>
  <c r="G42" i="3"/>
  <c r="F42" i="3"/>
  <c r="H41" i="3"/>
  <c r="G41" i="3"/>
  <c r="F41" i="3"/>
  <c r="H40" i="3"/>
  <c r="G40" i="3"/>
  <c r="F40" i="3"/>
  <c r="H39" i="3"/>
  <c r="G39" i="3"/>
  <c r="F39" i="3"/>
  <c r="H38" i="3"/>
  <c r="G38" i="3"/>
  <c r="F38" i="3"/>
  <c r="E33" i="3"/>
  <c r="I33" i="3" s="1"/>
  <c r="H28" i="3"/>
  <c r="G28" i="3"/>
  <c r="H24" i="3"/>
  <c r="G24" i="3"/>
  <c r="H20" i="3"/>
  <c r="G20" i="3"/>
  <c r="H16" i="3"/>
  <c r="G16" i="3"/>
  <c r="K48" i="3" l="1"/>
  <c r="G48" i="3"/>
  <c r="K50" i="3"/>
  <c r="G52" i="3"/>
  <c r="K52" i="3"/>
  <c r="G53" i="3"/>
  <c r="K49" i="3"/>
  <c r="G51" i="3"/>
  <c r="K51" i="3"/>
  <c r="G21" i="3"/>
  <c r="H29" i="3"/>
  <c r="G26" i="3"/>
  <c r="G30" i="3"/>
  <c r="F9" i="3" s="1"/>
  <c r="G17" i="3"/>
  <c r="H25" i="3"/>
  <c r="H18" i="3"/>
  <c r="H30" i="3"/>
  <c r="G25" i="3"/>
  <c r="H17" i="3"/>
  <c r="G14" i="3"/>
  <c r="G15" i="3"/>
  <c r="G19" i="3"/>
  <c r="G23" i="3"/>
  <c r="G27" i="3"/>
  <c r="G29" i="3"/>
  <c r="H21" i="3"/>
  <c r="G18" i="3"/>
  <c r="H14" i="3"/>
  <c r="H22" i="3"/>
  <c r="H26" i="3"/>
  <c r="H15" i="3"/>
  <c r="H19" i="3"/>
  <c r="H23" i="3"/>
  <c r="H27" i="3"/>
  <c r="G22" i="3"/>
  <c r="I49" i="3" l="1"/>
  <c r="F72" i="3"/>
  <c r="I51" i="3"/>
  <c r="I50" i="3"/>
  <c r="I53" i="3"/>
  <c r="I52" i="3"/>
  <c r="F71" i="3"/>
  <c r="F69" i="3"/>
  <c r="F58" i="3"/>
  <c r="F57" i="3"/>
  <c r="F59" i="3"/>
  <c r="F67" i="3"/>
  <c r="F61" i="3"/>
  <c r="F60" i="3"/>
  <c r="F68" i="3"/>
  <c r="F70" i="3"/>
  <c r="K21" i="3"/>
  <c r="J29" i="3"/>
  <c r="J19" i="3"/>
  <c r="J18" i="3"/>
  <c r="J26" i="3"/>
  <c r="K29" i="3"/>
  <c r="J23" i="3"/>
  <c r="J15" i="3"/>
  <c r="J22" i="3"/>
  <c r="J14" i="3"/>
  <c r="K27" i="3"/>
  <c r="K30" i="3"/>
  <c r="K15" i="3"/>
  <c r="K18" i="3"/>
  <c r="K26" i="3"/>
  <c r="K25" i="3"/>
  <c r="K22" i="3"/>
  <c r="J17" i="3"/>
  <c r="K13" i="3" l="1"/>
  <c r="J13" i="3"/>
  <c r="I41" i="3"/>
  <c r="I39" i="3"/>
  <c r="I42" i="3"/>
  <c r="J16" i="3"/>
  <c r="I38" i="3"/>
  <c r="I40" i="3"/>
  <c r="K20" i="3"/>
  <c r="H33" i="3"/>
  <c r="K24" i="3"/>
  <c r="J20" i="3"/>
  <c r="K28" i="3"/>
  <c r="J24" i="3"/>
  <c r="J28" i="3"/>
  <c r="G32" i="3"/>
  <c r="K16" i="3"/>
  <c r="K19" i="3"/>
  <c r="J21" i="3"/>
  <c r="J25" i="3"/>
  <c r="K14" i="3"/>
  <c r="K23" i="3"/>
  <c r="J27" i="3"/>
  <c r="K17" i="3"/>
  <c r="J30" i="3"/>
  <c r="I8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<sst xmlns="http://schemas.openxmlformats.org/spreadsheetml/2006/main" count="2401" uniqueCount="119">
  <si>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</si>
  <si>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</si>
  <si>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</si>
  <si>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</si>
  <si>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</si>
  <si>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</si>
  <si>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</si>
  <si>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</si>
  <si>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</si>
  <si>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</si>
  <si>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</si>
  <si>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</si>
  <si>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</si>
  <si>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</si>
  <si>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</si>
  <si>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</si>
  <si>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</si>
  <si>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</si>
  <si>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</si>
  <si>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</si>
  <si>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</si>
  <si>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</si>
  <si>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</si>
  <si>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</si>
  <si>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</si>
  <si>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</si>
  <si>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</si>
  <si>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</si>
  <si>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</si>
  <si>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</si>
  <si>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</si>
  <si>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</si>
  <si>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</si>
  <si>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</si>
  <si>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</si>
  <si>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</si>
  <si>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</si>
  <si>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</si>
  <si>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</si>
  <si>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</si>
  <si>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</si>
  <si>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</si>
  <si>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</si>
  <si>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</si>
  <si>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</si>
  <si>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</si>
  <si>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</si>
  <si>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</si>
  <si>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</si>
  <si>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</si>
  <si>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</si>
  <si>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</si>
  <si>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</si>
  <si>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</si>
  <si>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</si>
  <si>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</si>
  <si>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</si>
  <si>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</si>
  <si>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</si>
  <si>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</si>
  <si>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</si>
  <si>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</si>
  <si>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</si>
  <si>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</si>
  <si>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</si>
  <si>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</si>
  <si>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</si>
  <si>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</si>
  <si>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S5-1</t>
  </si>
  <si>
    <t>S5-2</t>
  </si>
  <si>
    <t>S5-3</t>
  </si>
  <si>
    <t>S5-4</t>
  </si>
  <si>
    <t>S5-5</t>
  </si>
  <si>
    <t>S5-6</t>
  </si>
  <si>
    <t>S5-7</t>
  </si>
  <si>
    <t>S5-8</t>
  </si>
  <si>
    <t>S5-9</t>
  </si>
  <si>
    <t>S5-10</t>
  </si>
  <si>
    <t>S5-11</t>
  </si>
  <si>
    <t>S5-12</t>
  </si>
  <si>
    <t>S5-13</t>
  </si>
  <si>
    <t>S5-14</t>
  </si>
  <si>
    <t>S5-15</t>
  </si>
  <si>
    <t>S5-16</t>
  </si>
  <si>
    <t>S5-17</t>
  </si>
  <si>
    <t>S5-18</t>
  </si>
  <si>
    <t>S5-19</t>
  </si>
  <si>
    <t>S5-20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</si>
  <si>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</si>
  <si>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</si>
  <si>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</si>
  <si>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</si>
  <si>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</si>
  <si>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</si>
  <si>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</si>
  <si>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</si>
  <si>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</si>
  <si>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</si>
  <si>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</si>
  <si>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</si>
  <si>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</si>
  <si>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</si>
  <si>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</si>
  <si>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</si>
  <si>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</si>
  <si>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</si>
  <si>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</si>
  <si>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</si>
  <si>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</si>
  <si>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</si>
  <si>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</si>
  <si>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</si>
  <si>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</si>
  <si>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</si>
  <si>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</si>
  <si>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</si>
  <si>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N49</t>
  </si>
  <si>
    <t>N39</t>
  </si>
  <si>
    <t>N48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</si>
</sst>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A2F95-9D21-9B46-A336-F747832E2168}">
  <sheetPr codeName="Sheet2"/>
  <dimension ref="A1:Q79"/>
  <sheetViews>
    <sheetView tabSelected="1"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293</v>
      </c>
      <c r="D3" s="8">
        <v>95</v>
      </c>
    </row>
    <row r="4" spans="1:11" x14ac:dyDescent="0.2">
      <c r="B4" s="8">
        <v>2</v>
      </c>
      <c r="C4" s="8">
        <v>626.5</v>
      </c>
      <c r="D4" s="8">
        <v>96.5</v>
      </c>
    </row>
    <row r="5" spans="1:11" x14ac:dyDescent="0.2">
      <c r="A5" t="s">
        <v>47</v>
      </c>
      <c r="B5" s="8">
        <v>3</v>
      </c>
      <c r="C5" s="8">
        <v>372.5</v>
      </c>
      <c r="D5" s="8">
        <v>805.5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453.5</v>
      </c>
      <c r="D6" s="8">
        <v>804.5</v>
      </c>
      <c r="E6" s="3">
        <f>SQRT(((C6-C5)^2)+((D6-D5)^2))</f>
        <v>81.006172604314543</v>
      </c>
      <c r="F6" s="2">
        <f>E6*E8</f>
        <v>24.289461244024348</v>
      </c>
      <c r="J6" s="3">
        <f>SQRT(((C5-C7)^2)+((D5-D7)^2))</f>
        <v>84.693565280958623</v>
      </c>
    </row>
    <row r="7" spans="1:11" x14ac:dyDescent="0.2">
      <c r="A7" t="s">
        <v>5</v>
      </c>
      <c r="B7" s="8">
        <v>5</v>
      </c>
      <c r="C7" s="8">
        <v>450.5</v>
      </c>
      <c r="D7" s="8">
        <v>772.5</v>
      </c>
      <c r="E7" s="3">
        <f>SQRT(((D6-D7)^2)+((C6-C7)^2))</f>
        <v>32.140317359976393</v>
      </c>
      <c r="G7" s="2">
        <f>E7*E8</f>
        <v>9.6371790912660593</v>
      </c>
      <c r="H7" s="2">
        <f>G7/F6</f>
        <v>0.39676380609870388</v>
      </c>
      <c r="K7" s="2">
        <f>180-((360/(2*PI())*ACOS(((E7^2)+(E6^2)-(J6^2))/(2*E6*E7))))</f>
        <v>94.64850567431094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0.29984704206023238</v>
      </c>
      <c r="I8" s="2">
        <f>MAX(G7,H33)</f>
        <v>9.646444305981122</v>
      </c>
    </row>
    <row r="9" spans="1:11" x14ac:dyDescent="0.2">
      <c r="A9" t="s">
        <v>59</v>
      </c>
      <c r="F9" s="3">
        <f>F6/G30</f>
        <v>0.13603051654796733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73</v>
      </c>
      <c r="D13" s="8">
        <v>491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103.5</v>
      </c>
      <c r="D14" s="8">
        <v>490.5</v>
      </c>
      <c r="G14" s="3">
        <f>(C14-C$13)*$E$8</f>
        <v>9.1453347828370877</v>
      </c>
      <c r="H14" s="3">
        <f>-(D14-D$13)*$E$8</f>
        <v>0.14992352103011619</v>
      </c>
      <c r="J14" s="2">
        <f t="shared" ref="J14:K30" si="0">G14*$F$9</f>
        <v>1.2440446145134216</v>
      </c>
      <c r="K14" s="2">
        <f t="shared" si="0"/>
        <v>2.0394174008416747E-2</v>
      </c>
    </row>
    <row r="15" spans="1:11" x14ac:dyDescent="0.2">
      <c r="B15" s="8">
        <v>3</v>
      </c>
      <c r="C15" s="8">
        <v>139.5</v>
      </c>
      <c r="D15" s="8">
        <v>480.5</v>
      </c>
      <c r="G15" s="3">
        <f t="shared" ref="G15:G30" si="1">(C15-C$13)*$E$8</f>
        <v>19.939828297005455</v>
      </c>
      <c r="H15" s="3">
        <f t="shared" ref="H15:H30" si="2">-(D15-D$13)*$E$8</f>
        <v>3.14839394163244</v>
      </c>
      <c r="J15" s="2">
        <f t="shared" si="0"/>
        <v>2.712425143119428</v>
      </c>
      <c r="K15" s="2">
        <f t="shared" si="0"/>
        <v>0.42827765417675173</v>
      </c>
    </row>
    <row r="16" spans="1:11" x14ac:dyDescent="0.2">
      <c r="B16" s="8">
        <v>4</v>
      </c>
      <c r="C16" s="8">
        <v>176.5</v>
      </c>
      <c r="D16" s="8">
        <v>519.5</v>
      </c>
      <c r="G16" s="3">
        <f t="shared" si="1"/>
        <v>31.03416885323405</v>
      </c>
      <c r="H16" s="3">
        <f t="shared" si="2"/>
        <v>-8.5456406987166229</v>
      </c>
      <c r="J16" s="2">
        <f t="shared" si="0"/>
        <v>4.221594019742267</v>
      </c>
      <c r="K16" s="2">
        <f t="shared" si="0"/>
        <v>-1.1624679184797546</v>
      </c>
    </row>
    <row r="17" spans="1:11" x14ac:dyDescent="0.2">
      <c r="B17" s="8">
        <v>5</v>
      </c>
      <c r="C17" s="8">
        <v>207.5</v>
      </c>
      <c r="D17" s="8">
        <v>483.5</v>
      </c>
      <c r="G17" s="3">
        <f t="shared" si="1"/>
        <v>40.329427157101257</v>
      </c>
      <c r="H17" s="3">
        <f t="shared" si="2"/>
        <v>2.2488528154517429</v>
      </c>
      <c r="J17" s="2">
        <f t="shared" si="0"/>
        <v>5.4860328082641052</v>
      </c>
      <c r="K17" s="2">
        <f t="shared" si="0"/>
        <v>0.30591261012625121</v>
      </c>
    </row>
    <row r="18" spans="1:11" x14ac:dyDescent="0.2">
      <c r="B18" s="8">
        <v>6</v>
      </c>
      <c r="C18" s="8">
        <v>244.5</v>
      </c>
      <c r="D18" s="8">
        <v>480.5</v>
      </c>
      <c r="G18" s="3">
        <f t="shared" si="1"/>
        <v>51.423767713329852</v>
      </c>
      <c r="H18" s="3">
        <f t="shared" si="2"/>
        <v>3.14839394163244</v>
      </c>
      <c r="J18" s="2">
        <f t="shared" si="0"/>
        <v>6.9952016848869443</v>
      </c>
      <c r="K18" s="2">
        <f t="shared" si="0"/>
        <v>0.42827765417675173</v>
      </c>
    </row>
    <row r="19" spans="1:11" x14ac:dyDescent="0.2">
      <c r="B19" s="8">
        <v>7</v>
      </c>
      <c r="C19" s="8">
        <v>280.5</v>
      </c>
      <c r="D19" s="8">
        <v>498.5</v>
      </c>
      <c r="G19" s="3">
        <f t="shared" si="1"/>
        <v>62.218261227498218</v>
      </c>
      <c r="H19" s="3">
        <f t="shared" si="2"/>
        <v>-2.2488528154517429</v>
      </c>
      <c r="J19" s="2">
        <f t="shared" si="0"/>
        <v>8.4635822134929501</v>
      </c>
      <c r="K19" s="2">
        <f t="shared" si="0"/>
        <v>-0.30591261012625121</v>
      </c>
    </row>
    <row r="20" spans="1:11" x14ac:dyDescent="0.2">
      <c r="B20" s="8">
        <v>8</v>
      </c>
      <c r="C20" s="8">
        <v>316.5</v>
      </c>
      <c r="D20" s="8">
        <v>497.5</v>
      </c>
      <c r="G20" s="3">
        <f t="shared" si="1"/>
        <v>73.012754741666583</v>
      </c>
      <c r="H20" s="3">
        <f t="shared" si="2"/>
        <v>-1.9490057733915105</v>
      </c>
      <c r="J20" s="2">
        <f t="shared" si="0"/>
        <v>9.9319627420989569</v>
      </c>
      <c r="K20" s="2">
        <f t="shared" si="0"/>
        <v>-0.26512426210941775</v>
      </c>
    </row>
    <row r="21" spans="1:11" x14ac:dyDescent="0.2">
      <c r="B21" s="8">
        <v>9</v>
      </c>
      <c r="C21" s="8">
        <v>352.5</v>
      </c>
      <c r="D21" s="8">
        <v>402.5</v>
      </c>
      <c r="G21" s="3">
        <f t="shared" si="1"/>
        <v>83.807248255834949</v>
      </c>
      <c r="H21" s="3">
        <f t="shared" si="2"/>
        <v>26.536463222330568</v>
      </c>
      <c r="J21" s="2">
        <f t="shared" si="0"/>
        <v>11.400343270704962</v>
      </c>
      <c r="K21" s="2">
        <f t="shared" si="0"/>
        <v>3.6097687994897645</v>
      </c>
    </row>
    <row r="22" spans="1:11" x14ac:dyDescent="0.2">
      <c r="B22" s="8">
        <v>10</v>
      </c>
      <c r="C22" s="8">
        <v>386.5</v>
      </c>
      <c r="D22" s="8">
        <v>357.5</v>
      </c>
      <c r="G22" s="3">
        <f t="shared" si="1"/>
        <v>94.002047685882857</v>
      </c>
      <c r="H22" s="3">
        <f t="shared" si="2"/>
        <v>40.029580115041021</v>
      </c>
      <c r="J22" s="2">
        <f t="shared" si="0"/>
        <v>12.787147103277302</v>
      </c>
      <c r="K22" s="2">
        <f t="shared" si="0"/>
        <v>5.4452444602472712</v>
      </c>
    </row>
    <row r="23" spans="1:11" x14ac:dyDescent="0.2">
      <c r="B23" s="8">
        <v>11</v>
      </c>
      <c r="C23" s="8">
        <v>421.5</v>
      </c>
      <c r="D23" s="8">
        <v>335.5</v>
      </c>
      <c r="G23" s="3">
        <f t="shared" si="1"/>
        <v>104.49669415799099</v>
      </c>
      <c r="H23" s="3">
        <f t="shared" si="2"/>
        <v>46.626215040366134</v>
      </c>
      <c r="J23" s="2">
        <f t="shared" si="0"/>
        <v>14.214739283866473</v>
      </c>
      <c r="K23" s="2">
        <f t="shared" si="0"/>
        <v>6.3425881166176081</v>
      </c>
    </row>
    <row r="24" spans="1:11" x14ac:dyDescent="0.2">
      <c r="B24" s="8">
        <v>12</v>
      </c>
      <c r="C24" s="8">
        <v>456.5</v>
      </c>
      <c r="D24" s="8">
        <v>305.5</v>
      </c>
      <c r="G24" s="3">
        <f t="shared" si="1"/>
        <v>114.99134063009912</v>
      </c>
      <c r="H24" s="3">
        <f t="shared" si="2"/>
        <v>55.621626302173105</v>
      </c>
      <c r="J24" s="2">
        <f t="shared" si="0"/>
        <v>15.642331464455646</v>
      </c>
      <c r="K24" s="2">
        <f t="shared" si="0"/>
        <v>7.5662385571226132</v>
      </c>
    </row>
    <row r="25" spans="1:11" x14ac:dyDescent="0.2">
      <c r="B25" s="8">
        <v>13</v>
      </c>
      <c r="C25" s="8">
        <v>492.5</v>
      </c>
      <c r="D25" s="8">
        <v>274.5</v>
      </c>
      <c r="G25" s="3">
        <f t="shared" si="1"/>
        <v>125.78583414426748</v>
      </c>
      <c r="H25" s="3">
        <f t="shared" si="2"/>
        <v>64.916884606040313</v>
      </c>
      <c r="J25" s="2">
        <f t="shared" si="0"/>
        <v>17.110711993061653</v>
      </c>
      <c r="K25" s="2">
        <f t="shared" si="0"/>
        <v>8.8306773456444514</v>
      </c>
    </row>
    <row r="26" spans="1:11" x14ac:dyDescent="0.2">
      <c r="B26" s="8">
        <v>14</v>
      </c>
      <c r="C26" s="8">
        <v>527.5</v>
      </c>
      <c r="D26" s="8">
        <v>240.5</v>
      </c>
      <c r="G26" s="3">
        <f t="shared" si="1"/>
        <v>136.28048061637563</v>
      </c>
      <c r="H26" s="3">
        <f t="shared" si="2"/>
        <v>75.111684036088207</v>
      </c>
      <c r="J26" s="2">
        <f t="shared" si="0"/>
        <v>18.538304173650825</v>
      </c>
      <c r="K26" s="2">
        <f t="shared" si="0"/>
        <v>10.21748117821679</v>
      </c>
    </row>
    <row r="27" spans="1:11" x14ac:dyDescent="0.2">
      <c r="B27" s="8">
        <v>15</v>
      </c>
      <c r="C27" s="8">
        <v>563.5</v>
      </c>
      <c r="D27" s="8">
        <v>224.5</v>
      </c>
      <c r="G27" s="3">
        <f t="shared" si="1"/>
        <v>147.07497413054398</v>
      </c>
      <c r="H27" s="3">
        <f t="shared" si="2"/>
        <v>79.909236709051925</v>
      </c>
      <c r="J27" s="2">
        <f t="shared" si="0"/>
        <v>20.00668470225683</v>
      </c>
      <c r="K27" s="2">
        <f t="shared" si="0"/>
        <v>10.870094746486126</v>
      </c>
    </row>
    <row r="28" spans="1:11" x14ac:dyDescent="0.2">
      <c r="B28" s="8">
        <v>16</v>
      </c>
      <c r="C28" s="8">
        <v>591.5</v>
      </c>
      <c r="D28" s="8">
        <v>222.5</v>
      </c>
      <c r="G28" s="3">
        <f t="shared" si="1"/>
        <v>155.4706913082305</v>
      </c>
      <c r="H28" s="3">
        <f t="shared" si="2"/>
        <v>80.508930793172397</v>
      </c>
      <c r="J28" s="2">
        <f t="shared" si="0"/>
        <v>21.14875844672817</v>
      </c>
      <c r="K28" s="2">
        <f t="shared" si="0"/>
        <v>10.951671442519794</v>
      </c>
    </row>
    <row r="29" spans="1:11" x14ac:dyDescent="0.2">
      <c r="B29" s="8">
        <v>17</v>
      </c>
      <c r="C29" s="8">
        <v>630.5</v>
      </c>
      <c r="D29" s="8">
        <v>234.5</v>
      </c>
      <c r="G29" s="3">
        <f t="shared" si="1"/>
        <v>167.16472594857956</v>
      </c>
      <c r="H29" s="3">
        <f t="shared" si="2"/>
        <v>76.910766288449608</v>
      </c>
      <c r="J29" s="2">
        <f t="shared" si="0"/>
        <v>22.739504019384675</v>
      </c>
      <c r="K29" s="2">
        <f t="shared" si="0"/>
        <v>10.462211266317793</v>
      </c>
    </row>
    <row r="30" spans="1:11" x14ac:dyDescent="0.2">
      <c r="B30" s="8">
        <v>18</v>
      </c>
      <c r="C30" s="8">
        <v>668.5</v>
      </c>
      <c r="D30" s="8">
        <v>265.5</v>
      </c>
      <c r="G30" s="3">
        <f t="shared" si="1"/>
        <v>178.55891354686838</v>
      </c>
      <c r="H30" s="3">
        <f t="shared" si="2"/>
        <v>67.615507984582408</v>
      </c>
      <c r="J30" s="2">
        <f t="shared" si="0"/>
        <v>24.289461244024348</v>
      </c>
      <c r="K30" s="2">
        <f t="shared" si="0"/>
        <v>9.1977724777959544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324</v>
      </c>
      <c r="D32" s="8">
        <v>489</v>
      </c>
      <c r="G32" s="2">
        <f>(C32-C$13)*$E$8*$F$9</f>
        <v>10.237875352225208</v>
      </c>
      <c r="I32" t="s">
        <v>16</v>
      </c>
    </row>
    <row r="33" spans="1:17" x14ac:dyDescent="0.2">
      <c r="A33" t="s">
        <v>17</v>
      </c>
      <c r="B33" s="8">
        <v>2</v>
      </c>
      <c r="C33" s="8">
        <v>325.5</v>
      </c>
      <c r="D33" s="8">
        <v>725.5</v>
      </c>
      <c r="E33" s="3">
        <f>D33-D32</f>
        <v>236.5</v>
      </c>
      <c r="H33" s="2">
        <f>E33*E8*$F$9</f>
        <v>9.646444305981122</v>
      </c>
      <c r="I33" s="9">
        <f>-(360/(2*PI()))*(ATAN((-E50+E33)/(-D50+D33))-(0))</f>
        <v>31.622299709637122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133</v>
      </c>
      <c r="E38" s="8">
        <v>466</v>
      </c>
      <c r="F38" s="2">
        <f>(360/(2*PI()))*(ATAN((E49-E38)/(D49-D38))-(PI()/2))</f>
        <v>-34.957976364470483</v>
      </c>
      <c r="G38" s="2">
        <f>-(360/(2*PI()))*(ATAN((-E48+E38)/(-D48+D38))-(0))</f>
        <v>39.805571092265197</v>
      </c>
      <c r="H38" s="4">
        <f>D38-C13</f>
        <v>60</v>
      </c>
      <c r="I38" s="5">
        <f>H38*$E$8*$F$9</f>
        <v>2.4473008810100096</v>
      </c>
      <c r="J38" s="11" t="s">
        <v>54</v>
      </c>
      <c r="N38" s="14">
        <f>IF(E38&gt;0,-(E38-D$13)*$E$8*$F$9,"")</f>
        <v>1.0197087004208374</v>
      </c>
      <c r="O38">
        <f>IF(N38="","",N38*N38)</f>
        <v>1.0398058337139531</v>
      </c>
      <c r="P38">
        <f>IF(N38="","",ABS(N38))</f>
        <v>1.0197087004208374</v>
      </c>
      <c r="Q38">
        <f>IF(N38="","",ABS(N38-O$59))</f>
        <v>1.0564182136359874</v>
      </c>
    </row>
    <row r="39" spans="1:17" x14ac:dyDescent="0.2">
      <c r="B39" t="s">
        <v>24</v>
      </c>
      <c r="C39" s="8">
        <v>2</v>
      </c>
      <c r="D39" s="8">
        <v>235.5</v>
      </c>
      <c r="E39" s="8">
        <v>477.5</v>
      </c>
      <c r="F39" s="2">
        <f t="shared" ref="F39:F42" si="3">(360/(2*PI()))*(ATAN((E50-E39)/(D50-D39))-(PI()/2))</f>
        <v>-66.682291613244942</v>
      </c>
      <c r="G39" s="2">
        <f t="shared" ref="G39:G42" si="4">-(360/(2*PI()))*(ATAN((-E49+E39)/(-D49+D39))-(0))</f>
        <v>35.537677791974382</v>
      </c>
      <c r="H39" s="3">
        <f>D39-D38</f>
        <v>102.5</v>
      </c>
      <c r="I39" s="5">
        <f>H39*$E$8*$F$9</f>
        <v>4.1808056717254338</v>
      </c>
      <c r="J39" s="11" t="s">
        <v>54</v>
      </c>
      <c r="N39" s="17">
        <f t="shared" ref="N39:N42" si="5">IF(E39&gt;0,-(E39-D$13)*$E$8*$F$9,"")</f>
        <v>0.5506426982272522</v>
      </c>
      <c r="O39">
        <f t="shared" ref="O39:O42" si="6">IF(N39="","",N39*N39)</f>
        <v>0.30320738111098872</v>
      </c>
      <c r="P39">
        <f t="shared" ref="P39:P42" si="7">IF(N39="","",ABS(N39))</f>
        <v>0.5506426982272522</v>
      </c>
      <c r="Q39">
        <f t="shared" ref="Q39:Q42" si="8">IF(N39="","",ABS(N39-O$59))</f>
        <v>0.58735221144240235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-59.711670823213126</v>
      </c>
      <c r="H40" s="3">
        <f t="shared" ref="H40:H42" si="9">D40-D39</f>
        <v>-235.5</v>
      </c>
      <c r="I40" s="5">
        <f>H40*$E$8*$F$9</f>
        <v>-9.6056559579642879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88.5</v>
      </c>
      <c r="I44" s="15">
        <f>H44*$E$8*$F$9</f>
        <v>3.6097687994897645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103</v>
      </c>
      <c r="E48" s="8">
        <v>491</v>
      </c>
      <c r="F48" s="2">
        <f>(360/(2*PI()))*(ATAN((E48-D$13)/(D48-C$13))-(PI()/2))</f>
        <v>-90</v>
      </c>
      <c r="G48" s="2">
        <f>IF((90-F48-G38&gt;180),90-F48-G38-180,90-F48-G38)</f>
        <v>140.19442890773479</v>
      </c>
      <c r="H48" s="3" t="s">
        <v>31</v>
      </c>
      <c r="I48" s="6" t="s">
        <v>31</v>
      </c>
      <c r="K48" s="2">
        <f>IF((90-G38-F38&gt;180),90-G38-F38-180,90-G38-F38)</f>
        <v>85.152405272205286</v>
      </c>
      <c r="N48" s="14">
        <f>IF(E48&gt;0,-(E48-D$13)*$E$8*$F$9,"")</f>
        <v>0</v>
      </c>
      <c r="O48">
        <f>IF(N48="","",N48*N48)</f>
        <v>0</v>
      </c>
      <c r="P48">
        <f>IF(N48="","",ABS(N48))</f>
        <v>0</v>
      </c>
      <c r="Q48">
        <f>IF(N48="","",ABS(N48-O$59))</f>
        <v>3.6709513215150147E-2</v>
      </c>
    </row>
    <row r="49" spans="1:17" x14ac:dyDescent="0.2">
      <c r="B49" t="s">
        <v>32</v>
      </c>
      <c r="C49" s="8">
        <v>2</v>
      </c>
      <c r="D49" s="8">
        <v>172.5</v>
      </c>
      <c r="E49" s="8">
        <v>522.5</v>
      </c>
      <c r="G49" s="14">
        <f>IF((90-F38-G39&gt;180),90-F38-G39-180,90-F38-G39)</f>
        <v>89.420298572496108</v>
      </c>
      <c r="H49" s="3">
        <f>D49-D48</f>
        <v>69.5</v>
      </c>
      <c r="I49" s="5">
        <f>H49*$E$8*$F$9</f>
        <v>2.8347901871699279</v>
      </c>
      <c r="K49" s="2">
        <f t="shared" ref="K49:K52" si="10">IF((90-G39-F39&gt;180),90-G39-F39-180,90-G39-F39)</f>
        <v>121.14461382127055</v>
      </c>
      <c r="N49" s="14">
        <f t="shared" ref="N49:N52" si="11">IF(E49&gt;0,-(E49-D$13)*$E$8*$F$9,"")</f>
        <v>-1.2848329625302553</v>
      </c>
      <c r="O49">
        <f t="shared" ref="O49:O52" si="12">IF(N49="","",N49*N49)</f>
        <v>1.6507957416042722</v>
      </c>
      <c r="P49">
        <f t="shared" ref="P49:P52" si="13">IF(N49="","",ABS(N49))</f>
        <v>1.2848329625302553</v>
      </c>
      <c r="Q49">
        <f t="shared" ref="Q49:Q52" si="14">IF(N49="","",ABS(N49-O$59))</f>
        <v>1.2481234493151052</v>
      </c>
    </row>
    <row r="50" spans="1:17" x14ac:dyDescent="0.2">
      <c r="B50" t="s">
        <v>33</v>
      </c>
      <c r="C50" s="8">
        <v>3</v>
      </c>
      <c r="D50" s="8">
        <v>293.5</v>
      </c>
      <c r="E50" s="8">
        <v>502.5</v>
      </c>
      <c r="G50" s="9">
        <f>IF((90-F39-$I$33&gt;180),90-F39-$I$33-180,90-F39-$I$33)</f>
        <v>125.05999190360784</v>
      </c>
      <c r="H50" s="3">
        <f t="shared" ref="H50:H52" si="15">D50-D49</f>
        <v>121</v>
      </c>
      <c r="I50" s="5">
        <f>H50*$E$8*$F$9</f>
        <v>4.9353901100368534</v>
      </c>
      <c r="K50" s="2" t="e">
        <f t="shared" si="10"/>
        <v>#DIV/0!</v>
      </c>
      <c r="N50" s="17">
        <f t="shared" si="11"/>
        <v>-0.46906600219358519</v>
      </c>
      <c r="O50">
        <f t="shared" si="12"/>
        <v>0.22002291441387245</v>
      </c>
      <c r="P50">
        <f t="shared" si="13"/>
        <v>0.46906600219358519</v>
      </c>
      <c r="Q50">
        <f t="shared" si="14"/>
        <v>0.43235648897843504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-293.5</v>
      </c>
      <c r="I51" s="5">
        <f>H51*$E$8*$F$9</f>
        <v>-11.971380142940632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ref="H53" si="17">D53-D52</f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25</v>
      </c>
      <c r="F57" s="2">
        <f>E57*$E$8*$F$9</f>
        <v>1.0197087004208374</v>
      </c>
      <c r="N57" t="s">
        <v>99</v>
      </c>
      <c r="O57" s="2">
        <f>SQRT((1/(C$37+C$47+2))*SUM(O38:O42,O48:O52))</f>
        <v>0.67758308619081509</v>
      </c>
    </row>
    <row r="58" spans="1:17" x14ac:dyDescent="0.2">
      <c r="B58" t="s">
        <v>39</v>
      </c>
      <c r="E58" s="3">
        <f t="shared" ref="E58:E61" si="18">E49-E39</f>
        <v>45</v>
      </c>
      <c r="F58" s="2">
        <f>E58*$E$8*$F$9</f>
        <v>1.8354756607575073</v>
      </c>
      <c r="N58" t="s">
        <v>100</v>
      </c>
      <c r="O58" s="2">
        <f>SUM(P38:P42,P48:P52)</f>
        <v>3.32425036337193</v>
      </c>
    </row>
    <row r="59" spans="1:17" x14ac:dyDescent="0.2">
      <c r="B59" t="s">
        <v>40</v>
      </c>
      <c r="E59" s="16">
        <f>E50-D$32</f>
        <v>13.5</v>
      </c>
      <c r="F59" s="2">
        <f>E59*$E$8*$F$9</f>
        <v>0.5506426982272522</v>
      </c>
      <c r="N59" t="s">
        <v>101</v>
      </c>
      <c r="O59" s="2">
        <f>AVERAGE(N48:N52,N38:N42)</f>
        <v>-3.6709513215150147E-2</v>
      </c>
    </row>
    <row r="60" spans="1:17" x14ac:dyDescent="0.2">
      <c r="B60" t="s">
        <v>41</v>
      </c>
      <c r="E60" s="3">
        <f t="shared" si="18"/>
        <v>0</v>
      </c>
      <c r="F60" s="2">
        <f>E60*$E$8*$F$9</f>
        <v>0</v>
      </c>
      <c r="N60" t="s">
        <v>102</v>
      </c>
      <c r="O60" s="2">
        <f>(1/(C$37+C$47+2))*SUM(Q38:Q42,Q48:Q52)</f>
        <v>0.48013712522672569</v>
      </c>
    </row>
    <row r="61" spans="1:17" x14ac:dyDescent="0.2">
      <c r="B61" t="s">
        <v>42</v>
      </c>
      <c r="E61" s="3">
        <f t="shared" si="18"/>
        <v>0</v>
      </c>
      <c r="F61" s="2">
        <f>E61*$E$8*$F$9</f>
        <v>0</v>
      </c>
      <c r="N61" t="s">
        <v>103</v>
      </c>
      <c r="O61" s="2">
        <f>ABS((O57*O57)-(O59*O59))</f>
        <v>0.45777125033137628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1.4091556592430179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2.4473008810100096</v>
      </c>
    </row>
    <row r="64" spans="1:17" x14ac:dyDescent="0.2">
      <c r="N64" t="s">
        <v>106</v>
      </c>
      <c r="O64" s="18" cm="1">
        <f t="array" aca="1" ref="O64" ca="1">(INDIRECT(O56)-C$13)*E$8*F$9</f>
        <v>4.0584406276749325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61.175830500701899</v>
      </c>
      <c r="P65" s="18" cm="1">
        <f t="array" aca="1" ref="P65" ca="1">(360/(2*PI()))*ATAN(ABS(INDIRECT(P56))/(ABS(C$32-INDIRECT(O56))*E$8*F$9))</f>
        <v>11.74563342528795</v>
      </c>
      <c r="Q65" s="2">
        <f ca="1">180-O65-P65</f>
        <v>107.07853607401016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7.8570259274908789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0</v>
      </c>
      <c r="F67" s="2">
        <f t="shared" ref="F67:F72" si="19">E67*$E$8*$F$9</f>
        <v>0</v>
      </c>
      <c r="N67" t="s">
        <v>110</v>
      </c>
      <c r="O67" s="18" cm="1">
        <f t="array" aca="1" ref="O67" ca="1">(360/(2*PI()))*ATAN((ABS(INDIRECT(P55))+ABS(INDIRECT(P56))/(ABS(O63-O64))))</f>
        <v>61.175830500701899</v>
      </c>
      <c r="P67" s="18" cm="1">
        <f t="array" aca="1" ref="P67" ca="1">(360/(2*PI()))*ATAN(ABS(INDIRECT(P56))/(ABS(0-INDIRECT(O56))*E$8*F$9))</f>
        <v>10.348684087995467</v>
      </c>
      <c r="Q67" s="2">
        <f ca="1">180-O67-P67</f>
        <v>108.47548541130264</v>
      </c>
    </row>
    <row r="68" spans="1:17" x14ac:dyDescent="0.2">
      <c r="B68" t="s">
        <v>39</v>
      </c>
      <c r="C68" t="s">
        <v>43</v>
      </c>
      <c r="E68" s="3">
        <f>E38-E49</f>
        <v>-56.5</v>
      </c>
      <c r="F68" s="2">
        <f t="shared" si="19"/>
        <v>-2.3045416629510926</v>
      </c>
      <c r="N68" t="s">
        <v>111</v>
      </c>
      <c r="O68" s="18" cm="1">
        <f t="array" aca="1" ref="O68" ca="1">SQRT((INDIRECT(P55)*INDIRECT(P55))+((INDIRECT(O55)-C$13)*(INDIRECT(O55)-C$13)*E$8*F$9*E$8*F$9)           )</f>
        <v>2.6512426210941773</v>
      </c>
    </row>
    <row r="69" spans="1:17" x14ac:dyDescent="0.2">
      <c r="B69" t="s">
        <v>40</v>
      </c>
      <c r="E69" s="3">
        <f t="shared" ref="E69:E72" si="20">E39-E50</f>
        <v>-25</v>
      </c>
      <c r="F69" s="2">
        <f t="shared" si="19"/>
        <v>-1.0197087004208374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20"/>
        <v>0</v>
      </c>
      <c r="F70" s="2">
        <f t="shared" si="19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20"/>
        <v>0</v>
      </c>
      <c r="F71" s="2">
        <f t="shared" si="19"/>
        <v>0</v>
      </c>
    </row>
    <row r="72" spans="1:17" x14ac:dyDescent="0.2">
      <c r="B72" s="13" t="s">
        <v>65</v>
      </c>
      <c r="E72" s="3">
        <f t="shared" si="20"/>
        <v>0</v>
      </c>
      <c r="F72" s="2">
        <f t="shared" si="19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71</v>
      </c>
      <c r="D76" s="8">
        <v>494</v>
      </c>
      <c r="E76" s="3">
        <f>(D77-D76  )</f>
        <v>0.5</v>
      </c>
      <c r="F76" s="3">
        <f>ATAN(E76/E77)</f>
        <v>1.4083575822860191E-2</v>
      </c>
      <c r="G76" s="2">
        <f>((PI()/2)-F76-F77)*(360/(2*PI()))</f>
        <v>73.278070280122307</v>
      </c>
    </row>
    <row r="77" spans="1:17" x14ac:dyDescent="0.2">
      <c r="A77" t="s">
        <v>62</v>
      </c>
      <c r="B77" s="8">
        <v>2</v>
      </c>
      <c r="C77" s="8">
        <v>106.5</v>
      </c>
      <c r="D77" s="8">
        <v>494.5</v>
      </c>
      <c r="E77" s="3">
        <f>AVERAGE(C77,C78)-C76</f>
        <v>35.5</v>
      </c>
      <c r="F77" s="3">
        <f>ATAN(E77/E78)</f>
        <v>0.27776915507609884</v>
      </c>
    </row>
    <row r="78" spans="1:17" x14ac:dyDescent="0.2">
      <c r="A78" t="s">
        <v>63</v>
      </c>
      <c r="B78" s="8">
        <v>3</v>
      </c>
      <c r="C78" s="8">
        <v>106.5</v>
      </c>
      <c r="D78" s="8">
        <v>618.5</v>
      </c>
      <c r="E78" s="3">
        <f>D78-D76</f>
        <v>124.5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406BB-914D-4548-BE13-8E274969C42B}">
  <sheetPr codeName="Sheet3"/>
  <dimension ref="A1:Q79"/>
  <sheetViews>
    <sheetView topLeftCell="A2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293</v>
      </c>
      <c r="D3" s="8">
        <v>95</v>
      </c>
    </row>
    <row r="4" spans="1:11" x14ac:dyDescent="0.2">
      <c r="B4" s="8">
        <v>2</v>
      </c>
      <c r="C4" s="8">
        <v>627.5</v>
      </c>
      <c r="D4" s="8">
        <v>95.5</v>
      </c>
    </row>
    <row r="5" spans="1:11" x14ac:dyDescent="0.2">
      <c r="A5" t="s">
        <v>47</v>
      </c>
      <c r="B5" s="8">
        <v>3</v>
      </c>
      <c r="C5" s="8">
        <v>108.5</v>
      </c>
      <c r="D5" s="8">
        <v>713.5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178.5</v>
      </c>
      <c r="D6" s="8">
        <v>711.5</v>
      </c>
      <c r="E6" s="3">
        <f>SQRT(((C6-C5)^2)+((D6-D5)^2))</f>
        <v>70.028565600046392</v>
      </c>
      <c r="F6" s="2">
        <f>E6*E8</f>
        <v>20.935272755346592</v>
      </c>
      <c r="J6" s="3">
        <f>SQRT(((C5-C7)^2)+((D5-D7)^2))</f>
        <v>80.956778592036386</v>
      </c>
    </row>
    <row r="7" spans="1:11" x14ac:dyDescent="0.2">
      <c r="A7" t="s">
        <v>5</v>
      </c>
      <c r="B7" s="8">
        <v>5</v>
      </c>
      <c r="C7" s="8">
        <v>181.5</v>
      </c>
      <c r="D7" s="8">
        <v>678.5</v>
      </c>
      <c r="E7" s="3">
        <f>SQRT(((D6-D7)^2)+((C6-C7)^2))</f>
        <v>33.136083051561783</v>
      </c>
      <c r="G7" s="2">
        <f>E7*E8</f>
        <v>9.9061423118425811</v>
      </c>
      <c r="H7" s="2">
        <f>G7/F6</f>
        <v>0.47317951992350726</v>
      </c>
      <c r="K7" s="2">
        <f>180-((360/(2*PI())*ACOS(((E7^2)+(E6^2)-(J6^2))/(2*E6*E7))))</f>
        <v>83.168994050648479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0.29895332820200909</v>
      </c>
      <c r="I8" s="2">
        <f>MAX(G7,H33)</f>
        <v>9.9061423118425811</v>
      </c>
    </row>
    <row r="9" spans="1:11" x14ac:dyDescent="0.2">
      <c r="A9" t="s">
        <v>59</v>
      </c>
      <c r="F9" s="3">
        <f>F6/G30</f>
        <v>0.11739910410737031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587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598.5</v>
      </c>
      <c r="G14" s="3">
        <f>(C14-C$13)*$E$8</f>
        <v>9.7159831665652963</v>
      </c>
      <c r="H14" s="3">
        <f>-(D14-D$13)*$E$8</f>
        <v>-3.4379632743231046</v>
      </c>
      <c r="J14" s="2">
        <f t="shared" ref="J14:K30" si="0">G14*$F$9</f>
        <v>1.1406477192770568</v>
      </c>
      <c r="K14" s="2">
        <f t="shared" si="0"/>
        <v>-0.40361380835957389</v>
      </c>
    </row>
    <row r="15" spans="1:11" x14ac:dyDescent="0.2">
      <c r="B15" s="8">
        <v>3</v>
      </c>
      <c r="C15" s="8">
        <v>130.5</v>
      </c>
      <c r="D15" s="8">
        <v>567.5</v>
      </c>
      <c r="G15" s="3">
        <f t="shared" ref="G15:G30" si="1">(C15-C$13)*$E$8</f>
        <v>20.478302981837622</v>
      </c>
      <c r="H15" s="3">
        <f t="shared" ref="H15:H30" si="2">-(D15-D$13)*$E$8</f>
        <v>5.8295898999391778</v>
      </c>
      <c r="J15" s="2">
        <f t="shared" si="0"/>
        <v>2.4041344237070268</v>
      </c>
      <c r="K15" s="2">
        <f t="shared" si="0"/>
        <v>0.68438863156623397</v>
      </c>
    </row>
    <row r="16" spans="1:11" x14ac:dyDescent="0.2">
      <c r="B16" s="8">
        <v>4</v>
      </c>
      <c r="C16" s="8">
        <v>166.5</v>
      </c>
      <c r="D16" s="8">
        <v>589.5</v>
      </c>
      <c r="G16" s="3">
        <f t="shared" si="1"/>
        <v>31.24062279710995</v>
      </c>
      <c r="H16" s="3">
        <f t="shared" si="2"/>
        <v>-0.74738332050502276</v>
      </c>
      <c r="J16" s="2">
        <f t="shared" si="0"/>
        <v>3.6676211281369975</v>
      </c>
      <c r="K16" s="2">
        <f t="shared" si="0"/>
        <v>-8.7742132252081273E-2</v>
      </c>
    </row>
    <row r="17" spans="1:11" x14ac:dyDescent="0.2">
      <c r="B17" s="8">
        <v>5</v>
      </c>
      <c r="C17" s="8">
        <v>202.5</v>
      </c>
      <c r="D17" s="8">
        <v>613.5</v>
      </c>
      <c r="G17" s="3">
        <f t="shared" si="1"/>
        <v>42.002942612382277</v>
      </c>
      <c r="H17" s="3">
        <f t="shared" si="2"/>
        <v>-7.9222631973532414</v>
      </c>
      <c r="J17" s="2">
        <f t="shared" si="0"/>
        <v>4.9311078325669673</v>
      </c>
      <c r="K17" s="2">
        <f t="shared" si="0"/>
        <v>-0.93006660187206158</v>
      </c>
    </row>
    <row r="18" spans="1:11" x14ac:dyDescent="0.2">
      <c r="B18" s="8">
        <v>6</v>
      </c>
      <c r="C18" s="8">
        <v>236.5</v>
      </c>
      <c r="D18" s="8">
        <v>584.5</v>
      </c>
      <c r="G18" s="3">
        <f t="shared" si="1"/>
        <v>52.167355771250584</v>
      </c>
      <c r="H18" s="3">
        <f t="shared" si="2"/>
        <v>0.74738332050502276</v>
      </c>
      <c r="J18" s="2">
        <f t="shared" si="0"/>
        <v>6.1244008311952731</v>
      </c>
      <c r="K18" s="2">
        <f t="shared" si="0"/>
        <v>8.7742132252081273E-2</v>
      </c>
    </row>
    <row r="19" spans="1:11" x14ac:dyDescent="0.2">
      <c r="B19" s="8">
        <v>7</v>
      </c>
      <c r="C19" s="8">
        <v>272.5</v>
      </c>
      <c r="D19" s="8">
        <v>576.5</v>
      </c>
      <c r="G19" s="3">
        <f t="shared" si="1"/>
        <v>62.929675586522912</v>
      </c>
      <c r="H19" s="3">
        <f t="shared" si="2"/>
        <v>3.1390099461210954</v>
      </c>
      <c r="J19" s="2">
        <f t="shared" si="0"/>
        <v>7.3878875356252429</v>
      </c>
      <c r="K19" s="2">
        <f t="shared" si="0"/>
        <v>0.36851695545874136</v>
      </c>
    </row>
    <row r="20" spans="1:11" x14ac:dyDescent="0.2">
      <c r="B20" s="8">
        <v>8</v>
      </c>
      <c r="C20" s="8">
        <v>305.5</v>
      </c>
      <c r="D20" s="8">
        <v>605.5</v>
      </c>
      <c r="G20" s="3">
        <f t="shared" si="1"/>
        <v>72.795135417189215</v>
      </c>
      <c r="H20" s="3">
        <f t="shared" si="2"/>
        <v>-5.5306365717371682</v>
      </c>
      <c r="J20" s="2">
        <f t="shared" si="0"/>
        <v>8.5460836813527159</v>
      </c>
      <c r="K20" s="2">
        <f t="shared" si="0"/>
        <v>-0.64929177866540144</v>
      </c>
    </row>
    <row r="21" spans="1:11" x14ac:dyDescent="0.2">
      <c r="B21" s="8">
        <v>9</v>
      </c>
      <c r="C21" s="8">
        <v>343.5</v>
      </c>
      <c r="D21" s="8">
        <v>607.5</v>
      </c>
      <c r="G21" s="3">
        <f t="shared" si="1"/>
        <v>84.155361888865556</v>
      </c>
      <c r="H21" s="3">
        <f t="shared" si="2"/>
        <v>-6.1285432281411865</v>
      </c>
      <c r="J21" s="2">
        <f t="shared" si="0"/>
        <v>9.8797640915843505</v>
      </c>
      <c r="K21" s="2">
        <f t="shared" si="0"/>
        <v>-0.71948548446706651</v>
      </c>
    </row>
    <row r="22" spans="1:11" x14ac:dyDescent="0.2">
      <c r="B22" s="8">
        <v>10</v>
      </c>
      <c r="C22" s="8">
        <v>378.5</v>
      </c>
      <c r="D22" s="8">
        <v>484.5</v>
      </c>
      <c r="G22" s="3">
        <f t="shared" si="1"/>
        <v>94.618728375935873</v>
      </c>
      <c r="H22" s="3">
        <f t="shared" si="2"/>
        <v>30.642716140705932</v>
      </c>
      <c r="J22" s="2">
        <f t="shared" si="0"/>
        <v>11.108153943113489</v>
      </c>
      <c r="K22" s="2">
        <f t="shared" si="0"/>
        <v>3.5974274223353322</v>
      </c>
    </row>
    <row r="23" spans="1:11" x14ac:dyDescent="0.2">
      <c r="B23" s="8">
        <v>11</v>
      </c>
      <c r="C23" s="8">
        <v>412.5</v>
      </c>
      <c r="D23" s="8">
        <v>441.5</v>
      </c>
      <c r="G23" s="3">
        <f t="shared" si="1"/>
        <v>104.78314153480419</v>
      </c>
      <c r="H23" s="3">
        <f t="shared" si="2"/>
        <v>43.497709253392323</v>
      </c>
      <c r="J23" s="2">
        <f t="shared" si="0"/>
        <v>12.301446941741794</v>
      </c>
      <c r="K23" s="2">
        <f t="shared" si="0"/>
        <v>5.1065920970711298</v>
      </c>
    </row>
    <row r="24" spans="1:11" x14ac:dyDescent="0.2">
      <c r="B24" s="8">
        <v>12</v>
      </c>
      <c r="C24" s="8">
        <v>450.5</v>
      </c>
      <c r="D24" s="8">
        <v>405.5</v>
      </c>
      <c r="G24" s="3">
        <f t="shared" si="1"/>
        <v>116.14336800648053</v>
      </c>
      <c r="H24" s="3">
        <f t="shared" si="2"/>
        <v>54.26002906866465</v>
      </c>
      <c r="J24" s="2">
        <f t="shared" si="0"/>
        <v>13.635127351973431</v>
      </c>
      <c r="K24" s="2">
        <f t="shared" si="0"/>
        <v>6.3700788015011005</v>
      </c>
    </row>
    <row r="25" spans="1:11" x14ac:dyDescent="0.2">
      <c r="B25" s="8">
        <v>13</v>
      </c>
      <c r="C25" s="8">
        <v>482.5</v>
      </c>
      <c r="D25" s="8">
        <v>359.5</v>
      </c>
      <c r="G25" s="3">
        <f t="shared" si="1"/>
        <v>125.70987450894482</v>
      </c>
      <c r="H25" s="3">
        <f t="shared" si="2"/>
        <v>68.011882165957076</v>
      </c>
      <c r="J25" s="2">
        <f t="shared" si="0"/>
        <v>14.75822664480007</v>
      </c>
      <c r="K25" s="2">
        <f t="shared" si="0"/>
        <v>7.9845340349393972</v>
      </c>
    </row>
    <row r="26" spans="1:11" x14ac:dyDescent="0.2">
      <c r="B26" s="8">
        <v>14</v>
      </c>
      <c r="C26" s="8">
        <v>518.5</v>
      </c>
      <c r="D26" s="8">
        <v>324.5</v>
      </c>
      <c r="G26" s="3">
        <f t="shared" si="1"/>
        <v>136.47219432421716</v>
      </c>
      <c r="H26" s="3">
        <f t="shared" si="2"/>
        <v>78.475248653027393</v>
      </c>
      <c r="J26" s="2">
        <f t="shared" si="0"/>
        <v>16.021713349230041</v>
      </c>
      <c r="K26" s="2">
        <f t="shared" si="0"/>
        <v>9.2129238864685341</v>
      </c>
    </row>
    <row r="27" spans="1:11" x14ac:dyDescent="0.2">
      <c r="B27" s="8">
        <v>15</v>
      </c>
      <c r="C27" s="8">
        <v>552.5</v>
      </c>
      <c r="D27" s="8">
        <v>300.5</v>
      </c>
      <c r="G27" s="3">
        <f t="shared" si="1"/>
        <v>146.63660748308547</v>
      </c>
      <c r="H27" s="3">
        <f t="shared" si="2"/>
        <v>85.650128529875602</v>
      </c>
      <c r="J27" s="2">
        <f t="shared" si="0"/>
        <v>17.215006347858349</v>
      </c>
      <c r="K27" s="2">
        <f t="shared" si="0"/>
        <v>10.055248356088514</v>
      </c>
    </row>
    <row r="28" spans="1:11" x14ac:dyDescent="0.2">
      <c r="B28" s="8">
        <v>16</v>
      </c>
      <c r="C28" s="8">
        <v>588.5</v>
      </c>
      <c r="D28" s="8">
        <v>285.5</v>
      </c>
      <c r="G28" s="3">
        <f t="shared" si="1"/>
        <v>157.39892729835779</v>
      </c>
      <c r="H28" s="3">
        <f t="shared" si="2"/>
        <v>90.134428452905738</v>
      </c>
      <c r="J28" s="2">
        <f t="shared" si="0"/>
        <v>18.478493052288318</v>
      </c>
      <c r="K28" s="2">
        <f t="shared" si="0"/>
        <v>10.581701149601001</v>
      </c>
    </row>
    <row r="29" spans="1:11" x14ac:dyDescent="0.2">
      <c r="B29" s="8">
        <v>17</v>
      </c>
      <c r="C29" s="8">
        <v>622.5</v>
      </c>
      <c r="D29" s="8">
        <v>299.5</v>
      </c>
      <c r="G29" s="3">
        <f t="shared" si="1"/>
        <v>167.5633404572261</v>
      </c>
      <c r="H29" s="3">
        <f t="shared" si="2"/>
        <v>85.949081858077619</v>
      </c>
      <c r="J29" s="2">
        <f t="shared" si="0"/>
        <v>19.671786050916623</v>
      </c>
      <c r="K29" s="2">
        <f t="shared" si="0"/>
        <v>10.090345208989348</v>
      </c>
    </row>
    <row r="30" spans="1:11" x14ac:dyDescent="0.2">
      <c r="B30" s="8">
        <v>18</v>
      </c>
      <c r="C30" s="8">
        <v>658.5</v>
      </c>
      <c r="D30" s="8">
        <v>319.5</v>
      </c>
      <c r="G30" s="3">
        <f t="shared" si="1"/>
        <v>178.32566027249842</v>
      </c>
      <c r="H30" s="3">
        <f t="shared" si="2"/>
        <v>79.970015294037438</v>
      </c>
      <c r="J30" s="2">
        <f t="shared" si="0"/>
        <v>20.935272755346592</v>
      </c>
      <c r="K30" s="2">
        <f t="shared" si="0"/>
        <v>9.3884081509726975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352</v>
      </c>
      <c r="D32" s="8">
        <v>583</v>
      </c>
      <c r="G32" s="2">
        <f>(C32-C$13)*$E$8*$F$9</f>
        <v>10.178087341241429</v>
      </c>
      <c r="I32" t="s">
        <v>16</v>
      </c>
    </row>
    <row r="33" spans="1:17" x14ac:dyDescent="0.2">
      <c r="A33" t="s">
        <v>17</v>
      </c>
      <c r="B33" s="8">
        <v>2</v>
      </c>
      <c r="C33" s="8">
        <v>353.5</v>
      </c>
      <c r="D33" s="8">
        <v>815.5</v>
      </c>
      <c r="E33" s="3">
        <f>D33-D32</f>
        <v>232.5</v>
      </c>
      <c r="H33" s="2">
        <f>E33*E8*$F$9</f>
        <v>8.1600182994435588</v>
      </c>
      <c r="I33" s="9">
        <f>-(360/(2*PI()))*(ATAN((-E50+E33)/(-D50+D33))-(0))</f>
        <v>37.826578329317051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144</v>
      </c>
      <c r="E38" s="8">
        <v>562</v>
      </c>
      <c r="F38" s="2">
        <f>(360/(2*PI()))*(ATAN((E49-E38)/(D49-D38))-(PI()/2))</f>
        <v>-45</v>
      </c>
      <c r="G38" s="2">
        <f>-(360/(2*PI()))*(ATAN((-E48+E38)/(-D48+D38))-(0))</f>
        <v>43.602818972703624</v>
      </c>
      <c r="H38" s="4">
        <f>D38-C13</f>
        <v>82</v>
      </c>
      <c r="I38" s="5">
        <f>H38*$E$8*$F$9</f>
        <v>2.877941937868266</v>
      </c>
      <c r="J38" s="11" t="s">
        <v>54</v>
      </c>
      <c r="N38" s="14">
        <f>IF(E38&gt;0,-(E38-D$13)*$E$8*$F$9,"")</f>
        <v>0.87742132252081273</v>
      </c>
      <c r="O38">
        <f>IF(N38="","",N38*N38)</f>
        <v>0.76986817721417211</v>
      </c>
      <c r="P38">
        <f>IF(N38="","",ABS(N38))</f>
        <v>0.87742132252081273</v>
      </c>
      <c r="Q38">
        <f>IF(N38="","",ABS(N38-O$59))</f>
        <v>1.0844927546357246</v>
      </c>
    </row>
    <row r="39" spans="1:17" x14ac:dyDescent="0.2">
      <c r="B39" t="s">
        <v>24</v>
      </c>
      <c r="C39" s="8">
        <v>2</v>
      </c>
      <c r="D39" s="8">
        <v>277.5</v>
      </c>
      <c r="E39" s="8">
        <v>570.5</v>
      </c>
      <c r="F39" s="2">
        <f t="shared" ref="F39:F42" si="3">(360/(2*PI()))*(ATAN((E50-E39)/(D50-D39))-(PI()/2))</f>
        <v>-46.273030020056709</v>
      </c>
      <c r="G39" s="2">
        <f t="shared" ref="G39:G42" si="4">-(360/(2*PI()))*(ATAN((-E49+E39)/(-D49+D39))-(0))</f>
        <v>29.357753542791276</v>
      </c>
      <c r="H39" s="3">
        <f>D39-D38</f>
        <v>133.5</v>
      </c>
      <c r="I39" s="5">
        <f>H39*$E$8*$F$9</f>
        <v>4.6854298622611399</v>
      </c>
      <c r="J39" s="11" t="s">
        <v>54</v>
      </c>
      <c r="N39" s="17">
        <f t="shared" ref="N39:N42" si="5">IF(E39&gt;0,-(E39-D$13)*$E$8*$F$9,"")</f>
        <v>0.57909807286373638</v>
      </c>
      <c r="O39">
        <f t="shared" ref="O39:O42" si="6">IF(N39="","",N39*N39)</f>
        <v>0.33535457799449331</v>
      </c>
      <c r="P39">
        <f t="shared" ref="P39:P42" si="7">IF(N39="","",ABS(N39))</f>
        <v>0.57909807286373638</v>
      </c>
      <c r="Q39">
        <f t="shared" ref="Q39:Q42" si="8">IF(N39="","",ABS(N39-O$59))</f>
        <v>0.78616950497864824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-62.235695429322618</v>
      </c>
      <c r="H40" s="3">
        <f t="shared" ref="H40:H42" si="9">D40-D39</f>
        <v>-277.5</v>
      </c>
      <c r="I40" s="5">
        <f>H40*$E$8*$F$9</f>
        <v>-9.7393766799810226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74.5</v>
      </c>
      <c r="I44" s="15">
        <f>H44*$E$8*$F$9</f>
        <v>2.6147155411120222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102</v>
      </c>
      <c r="E48" s="8">
        <v>602</v>
      </c>
      <c r="F48" s="2">
        <f>(360/(2*PI()))*(ATAN((E48-D$13)/(D48-C$13))-(PI()/2))</f>
        <v>-69.443954780416533</v>
      </c>
      <c r="G48" s="2">
        <f>IF((90-F48-G38&gt;180),90-F48-G38-180,90-F48-G38)</f>
        <v>115.8411358077129</v>
      </c>
      <c r="H48" s="3" t="s">
        <v>31</v>
      </c>
      <c r="I48" s="6" t="s">
        <v>31</v>
      </c>
      <c r="K48" s="2">
        <f>IF((90-G38-F38&gt;180),90-G38-F38-180,90-G38-F38)</f>
        <v>91.397181027296369</v>
      </c>
      <c r="N48" s="14">
        <f>IF(E48&gt;0,-(E48-D$13)*$E$8*$F$9,"")</f>
        <v>-0.52645279351248775</v>
      </c>
      <c r="O48">
        <f>IF(N48="","",N48*N48)</f>
        <v>0.27715254379710208</v>
      </c>
      <c r="P48">
        <f>IF(N48="","",ABS(N48))</f>
        <v>0.52645279351248775</v>
      </c>
      <c r="Q48">
        <f>IF(N48="","",ABS(N48-O$59))</f>
        <v>0.31938136139757589</v>
      </c>
    </row>
    <row r="49" spans="1:17" x14ac:dyDescent="0.2">
      <c r="B49" t="s">
        <v>32</v>
      </c>
      <c r="C49" s="8">
        <v>2</v>
      </c>
      <c r="D49" s="8">
        <v>197.5</v>
      </c>
      <c r="E49" s="8">
        <v>615.5</v>
      </c>
      <c r="G49" s="14">
        <f>IF((90-F38-G39&gt;180),90-F38-G39-180,90-F38-G39)</f>
        <v>105.64224645720873</v>
      </c>
      <c r="H49" s="3">
        <f>D49-D48</f>
        <v>95.5</v>
      </c>
      <c r="I49" s="5">
        <f>H49*$E$8*$F$9</f>
        <v>3.3517494520295048</v>
      </c>
      <c r="K49" s="2">
        <f t="shared" ref="K49:K52" si="10">IF((90-G39-F39&gt;180),90-G39-F39-180,90-G39-F39)</f>
        <v>106.91527647726544</v>
      </c>
      <c r="N49" s="14">
        <f t="shared" ref="N49:N52" si="11">IF(E49&gt;0,-(E49-D$13)*$E$8*$F$9,"")</f>
        <v>-1.0002603076737266</v>
      </c>
      <c r="O49">
        <f t="shared" ref="O49:O52" si="12">IF(N49="","",N49*N49)</f>
        <v>1.0005206831075384</v>
      </c>
      <c r="P49">
        <f t="shared" ref="P49:P52" si="13">IF(N49="","",ABS(N49))</f>
        <v>1.0002603076737266</v>
      </c>
      <c r="Q49">
        <f t="shared" ref="Q49:Q52" si="14">IF(N49="","",ABS(N49-O$59))</f>
        <v>0.79318887555881479</v>
      </c>
    </row>
    <row r="50" spans="1:17" x14ac:dyDescent="0.2">
      <c r="B50" t="s">
        <v>33</v>
      </c>
      <c r="C50" s="8">
        <v>3</v>
      </c>
      <c r="D50" s="8">
        <v>323.5</v>
      </c>
      <c r="E50" s="8">
        <v>614.5</v>
      </c>
      <c r="G50" s="9">
        <f>IF((90-F39-$I$33&gt;180),90-F39-$I$33-180,90-F39-$I$33)</f>
        <v>98.44645169073965</v>
      </c>
      <c r="H50" s="3">
        <f t="shared" ref="H50:H53" si="15">D50-D49</f>
        <v>126</v>
      </c>
      <c r="I50" s="5">
        <f>H50*$E$8*$F$9</f>
        <v>4.4222034655048956</v>
      </c>
      <c r="K50" s="2" t="e">
        <f t="shared" si="10"/>
        <v>#DIV/0!</v>
      </c>
      <c r="N50" s="17">
        <f t="shared" si="11"/>
        <v>-0.96516345477289411</v>
      </c>
      <c r="O50">
        <f t="shared" si="12"/>
        <v>0.93154049442914844</v>
      </c>
      <c r="P50">
        <f t="shared" si="13"/>
        <v>0.96516345477289411</v>
      </c>
      <c r="Q50">
        <f t="shared" si="14"/>
        <v>0.75809202265798226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-323.5</v>
      </c>
      <c r="I51" s="5">
        <f>H51*$E$8*$F$9</f>
        <v>-11.353831913419317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1.4038741160333004</v>
      </c>
      <c r="N57" t="s">
        <v>99</v>
      </c>
      <c r="O57" s="2">
        <f>SQRT((1/(C$37+C$47+2))*SUM(O38:O42,O48:O52))</f>
        <v>0.68810676876510279</v>
      </c>
    </row>
    <row r="58" spans="1:17" x14ac:dyDescent="0.2">
      <c r="B58" t="s">
        <v>39</v>
      </c>
      <c r="E58" s="3">
        <f t="shared" ref="E58:E61" si="17">E49-E39</f>
        <v>45</v>
      </c>
      <c r="F58" s="2">
        <f>E58*$E$8*$F$9</f>
        <v>1.5793583805374629</v>
      </c>
      <c r="N58" t="s">
        <v>100</v>
      </c>
      <c r="O58" s="2">
        <f>SUM(P38:P42,P48:P52)</f>
        <v>3.9483959513436573</v>
      </c>
    </row>
    <row r="59" spans="1:17" x14ac:dyDescent="0.2">
      <c r="B59" t="s">
        <v>40</v>
      </c>
      <c r="E59" s="16">
        <f>E50-D$32</f>
        <v>31.5</v>
      </c>
      <c r="F59" s="2">
        <f>E59*$E$8*$F$9</f>
        <v>1.1055508663762239</v>
      </c>
      <c r="N59" t="s">
        <v>101</v>
      </c>
      <c r="O59" s="2">
        <f>AVERAGE(N48:N52,N38:N42)</f>
        <v>-0.20707143211491186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0.53447493131839219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0.43061234722223007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1.227766838534367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2.877941937868266</v>
      </c>
    </row>
    <row r="64" spans="1:17" x14ac:dyDescent="0.2">
      <c r="N64" t="s">
        <v>106</v>
      </c>
      <c r="O64" s="18" cm="1">
        <f t="array" aca="1" ref="O64" ca="1">(INDIRECT(O56)-C$13)*E$8*F$9</f>
        <v>4.7556235680628047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54.657500378748914</v>
      </c>
      <c r="P65" s="18" cm="1">
        <f t="array" aca="1" ref="P65" ca="1">(360/(2*PI()))*ATAN(ABS(INDIRECT(P56))/(ABS(C$32-INDIRECT(O56))*E$8*F$9))</f>
        <v>10.451632943988699</v>
      </c>
      <c r="Q65" s="2">
        <f ca="1">180-O65-P65</f>
        <v>114.89086667726238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7.3526859777638052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-0.52645279351248775</v>
      </c>
      <c r="N67" t="s">
        <v>110</v>
      </c>
      <c r="O67" s="18" cm="1">
        <f t="array" aca="1" ref="O67" ca="1">(360/(2*PI()))*ATAN((ABS(INDIRECT(P55))+ABS(INDIRECT(P56))/(ABS(O63-O64))))</f>
        <v>54.657500378748914</v>
      </c>
      <c r="P67" s="18" cm="1">
        <f t="array" aca="1" ref="P67" ca="1">(360/(2*PI()))*ATAN(ABS(INDIRECT(P56))/(ABS(0-INDIRECT(O56))*E$8*F$9))</f>
        <v>8.2113153111251584</v>
      </c>
      <c r="Q67" s="2">
        <f ca="1">180-O67-P67</f>
        <v>117.13118431012592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18"/>
        <v>-1.8776816301945394</v>
      </c>
      <c r="N68" t="s">
        <v>111</v>
      </c>
      <c r="O68" s="18" cm="1">
        <f t="array" aca="1" ref="O68" ca="1">SQRT((INDIRECT(P55)*INDIRECT(P55))+((INDIRECT(O55)-C$13)*(INDIRECT(O55)-C$13)*E$8*F$9*E$8*F$9)           )</f>
        <v>3.0087236454940696</v>
      </c>
    </row>
    <row r="69" spans="1:17" x14ac:dyDescent="0.2">
      <c r="B69" t="s">
        <v>40</v>
      </c>
      <c r="E69" s="3">
        <f t="shared" ref="E69:E72" si="19">E39-E50</f>
        <v>-44</v>
      </c>
      <c r="F69" s="2">
        <f t="shared" si="18"/>
        <v>-1.5442615276366305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586</v>
      </c>
      <c r="E76" s="3">
        <f>(D77-D76  )</f>
        <v>14.5</v>
      </c>
      <c r="F76" s="3">
        <f>ATAN(E76/E77)</f>
        <v>0.41399900261219985</v>
      </c>
      <c r="G76" s="2">
        <f>((PI()/2)-F76-F77)*(360/(2*PI()))</f>
        <v>48.754036053972534</v>
      </c>
    </row>
    <row r="77" spans="1:17" x14ac:dyDescent="0.2">
      <c r="A77" t="s">
        <v>62</v>
      </c>
      <c r="B77" s="8">
        <v>2</v>
      </c>
      <c r="C77" s="8">
        <v>95.5</v>
      </c>
      <c r="D77" s="8">
        <v>600.5</v>
      </c>
      <c r="E77" s="3">
        <f>AVERAGE(C77,C78)-C76</f>
        <v>33</v>
      </c>
      <c r="F77" s="3">
        <f>ATAN(E77/E78)</f>
        <v>0.30587887140485215</v>
      </c>
    </row>
    <row r="78" spans="1:17" x14ac:dyDescent="0.2">
      <c r="A78" t="s">
        <v>63</v>
      </c>
      <c r="B78" s="8">
        <v>3</v>
      </c>
      <c r="C78" s="8">
        <v>96.5</v>
      </c>
      <c r="D78" s="8">
        <v>690.5</v>
      </c>
      <c r="E78" s="3">
        <f>D78-D76</f>
        <v>104.5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D314-C056-2140-8118-3835E02975BA}">
  <sheetPr codeName="Sheet4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287</v>
      </c>
      <c r="D3" s="8">
        <v>95</v>
      </c>
    </row>
    <row r="4" spans="1:11" x14ac:dyDescent="0.2">
      <c r="B4" s="8">
        <v>2</v>
      </c>
      <c r="C4" s="8">
        <v>625.5</v>
      </c>
      <c r="D4" s="8">
        <v>96.5</v>
      </c>
    </row>
    <row r="5" spans="1:11" x14ac:dyDescent="0.2">
      <c r="A5" t="s">
        <v>47</v>
      </c>
      <c r="B5" s="8">
        <v>3</v>
      </c>
      <c r="C5" s="8">
        <v>251.5</v>
      </c>
      <c r="D5" s="8">
        <v>784.5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314.5</v>
      </c>
      <c r="D6" s="8">
        <v>782.5</v>
      </c>
      <c r="E6" s="3">
        <f>SQRT(((C6-C5)^2)+((D6-D5)^2))</f>
        <v>63.031738037277698</v>
      </c>
      <c r="F6" s="2">
        <f>E6*E8</f>
        <v>18.620714677541024</v>
      </c>
      <c r="J6" s="3">
        <f>SQRT(((C5-C7)^2)+((D5-D7)^2))</f>
        <v>79.404030124421269</v>
      </c>
    </row>
    <row r="7" spans="1:11" x14ac:dyDescent="0.2">
      <c r="A7" t="s">
        <v>5</v>
      </c>
      <c r="B7" s="8">
        <v>5</v>
      </c>
      <c r="C7" s="8">
        <v>319.5</v>
      </c>
      <c r="D7" s="8">
        <v>743.5</v>
      </c>
      <c r="E7" s="3">
        <f>SQRT(((D6-D7)^2)+((C6-C7)^2))</f>
        <v>39.319206502675002</v>
      </c>
      <c r="G7" s="2">
        <f>E7*E8</f>
        <v>11.615604272257634</v>
      </c>
      <c r="H7" s="2">
        <f>G7/F6</f>
        <v>0.62380013191800565</v>
      </c>
      <c r="K7" s="2">
        <f>180-((360/(2*PI())*ACOS(((E7^2)+(E6^2)-(J6^2))/(2*E6*E7))))</f>
        <v>80.875937502237349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0.29541807440766615</v>
      </c>
      <c r="I8" s="2">
        <f>MAX(G7,H33)</f>
        <v>11.615604272257634</v>
      </c>
    </row>
    <row r="9" spans="1:11" x14ac:dyDescent="0.2">
      <c r="A9" t="s">
        <v>59</v>
      </c>
      <c r="F9" s="3">
        <f>F6/G30</f>
        <v>0.1056693009845393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559.5</v>
      </c>
      <c r="G14" s="3">
        <f>(C14-C$13)*$E$8</f>
        <v>9.8965054926568161</v>
      </c>
      <c r="H14" s="3">
        <f>-(D14-D$13)*$E$8</f>
        <v>-2.215635558057496</v>
      </c>
      <c r="J14" s="2">
        <f t="shared" ref="J14:K30" si="0">G14*$F$9</f>
        <v>1.0457568175986995</v>
      </c>
      <c r="K14" s="2">
        <f t="shared" si="0"/>
        <v>-0.23412466065642526</v>
      </c>
    </row>
    <row r="15" spans="1:11" x14ac:dyDescent="0.2">
      <c r="B15" s="8">
        <v>3</v>
      </c>
      <c r="C15" s="8">
        <v>133.5</v>
      </c>
      <c r="D15" s="8">
        <v>522.5</v>
      </c>
      <c r="G15" s="3">
        <f t="shared" ref="G15:G30" si="1">(C15-C$13)*$E$8</f>
        <v>21.12239232014813</v>
      </c>
      <c r="H15" s="3">
        <f t="shared" ref="H15:H30" si="2">-(D15-D$13)*$E$8</f>
        <v>8.7148331950261522</v>
      </c>
      <c r="J15" s="2">
        <f t="shared" si="0"/>
        <v>2.2319884315912542</v>
      </c>
      <c r="K15" s="2">
        <f t="shared" si="0"/>
        <v>0.92089033191527281</v>
      </c>
    </row>
    <row r="16" spans="1:11" x14ac:dyDescent="0.2">
      <c r="B16" s="8">
        <v>4</v>
      </c>
      <c r="C16" s="8">
        <v>168.5</v>
      </c>
      <c r="D16" s="8">
        <v>556.5</v>
      </c>
      <c r="G16" s="3">
        <f t="shared" si="1"/>
        <v>31.462024924416447</v>
      </c>
      <c r="H16" s="3">
        <f t="shared" si="2"/>
        <v>-1.3293813348344976</v>
      </c>
      <c r="J16" s="2">
        <f t="shared" si="0"/>
        <v>3.3245701813212389</v>
      </c>
      <c r="K16" s="2">
        <f t="shared" si="0"/>
        <v>-0.14047479639385516</v>
      </c>
    </row>
    <row r="17" spans="1:11" x14ac:dyDescent="0.2">
      <c r="B17" s="8">
        <v>5</v>
      </c>
      <c r="C17" s="8">
        <v>203.5</v>
      </c>
      <c r="D17" s="8">
        <v>564.5</v>
      </c>
      <c r="G17" s="3">
        <f t="shared" si="1"/>
        <v>41.801657528684764</v>
      </c>
      <c r="H17" s="3">
        <f t="shared" si="2"/>
        <v>-3.6927259300958268</v>
      </c>
      <c r="J17" s="2">
        <f t="shared" si="0"/>
        <v>4.4171519310512242</v>
      </c>
      <c r="K17" s="2">
        <f t="shared" si="0"/>
        <v>-0.39020776776070876</v>
      </c>
    </row>
    <row r="18" spans="1:11" x14ac:dyDescent="0.2">
      <c r="B18" s="8">
        <v>6</v>
      </c>
      <c r="C18" s="8">
        <v>235.5</v>
      </c>
      <c r="D18" s="8">
        <v>554.5</v>
      </c>
      <c r="G18" s="3">
        <f t="shared" si="1"/>
        <v>51.255035909730076</v>
      </c>
      <c r="H18" s="3">
        <f t="shared" si="2"/>
        <v>-0.73854518601916541</v>
      </c>
      <c r="J18" s="2">
        <f t="shared" si="0"/>
        <v>5.416083816518638</v>
      </c>
      <c r="K18" s="2">
        <f t="shared" si="0"/>
        <v>-7.8041553552141762E-2</v>
      </c>
    </row>
    <row r="19" spans="1:11" x14ac:dyDescent="0.2">
      <c r="B19" s="8">
        <v>7</v>
      </c>
      <c r="C19" s="8">
        <v>270.5</v>
      </c>
      <c r="D19" s="8">
        <v>553.5</v>
      </c>
      <c r="G19" s="3">
        <f t="shared" si="1"/>
        <v>61.594668513998393</v>
      </c>
      <c r="H19" s="3">
        <f t="shared" si="2"/>
        <v>-0.4431271116114992</v>
      </c>
      <c r="J19" s="2">
        <f t="shared" si="0"/>
        <v>6.5086655662486228</v>
      </c>
      <c r="K19" s="2">
        <f t="shared" si="0"/>
        <v>-4.6824932131285052E-2</v>
      </c>
    </row>
    <row r="20" spans="1:11" x14ac:dyDescent="0.2">
      <c r="B20" s="8">
        <v>8</v>
      </c>
      <c r="C20" s="8">
        <v>307.5</v>
      </c>
      <c r="D20" s="8">
        <v>533.5</v>
      </c>
      <c r="G20" s="3">
        <f t="shared" si="1"/>
        <v>72.525137267082044</v>
      </c>
      <c r="H20" s="3">
        <f t="shared" si="2"/>
        <v>5.4652343765418241</v>
      </c>
      <c r="J20" s="2">
        <f t="shared" si="0"/>
        <v>7.663680558820321</v>
      </c>
      <c r="K20" s="2">
        <f t="shared" si="0"/>
        <v>0.57750749628584908</v>
      </c>
    </row>
    <row r="21" spans="1:11" x14ac:dyDescent="0.2">
      <c r="B21" s="8">
        <v>9</v>
      </c>
      <c r="C21" s="8">
        <v>340.5</v>
      </c>
      <c r="D21" s="8">
        <v>559.5</v>
      </c>
      <c r="G21" s="3">
        <f t="shared" si="1"/>
        <v>82.27393372253502</v>
      </c>
      <c r="H21" s="3">
        <f t="shared" si="2"/>
        <v>-2.215635558057496</v>
      </c>
      <c r="J21" s="2">
        <f t="shared" si="0"/>
        <v>8.6938290657085915</v>
      </c>
      <c r="K21" s="2">
        <f t="shared" si="0"/>
        <v>-0.23412466065642526</v>
      </c>
    </row>
    <row r="22" spans="1:11" x14ac:dyDescent="0.2">
      <c r="B22" s="8">
        <v>10</v>
      </c>
      <c r="C22" s="8">
        <v>376.5</v>
      </c>
      <c r="D22" s="8">
        <v>555.5</v>
      </c>
      <c r="G22" s="3">
        <f t="shared" si="1"/>
        <v>92.908984401211001</v>
      </c>
      <c r="H22" s="3">
        <f t="shared" si="2"/>
        <v>-1.0339632604268316</v>
      </c>
      <c r="J22" s="2">
        <f t="shared" si="0"/>
        <v>9.8176274368594321</v>
      </c>
      <c r="K22" s="2">
        <f t="shared" si="0"/>
        <v>-0.10925817497299847</v>
      </c>
    </row>
    <row r="23" spans="1:11" x14ac:dyDescent="0.2">
      <c r="B23" s="8">
        <v>11</v>
      </c>
      <c r="C23" s="8">
        <v>416.5</v>
      </c>
      <c r="D23" s="8">
        <v>528.5</v>
      </c>
      <c r="G23" s="3">
        <f t="shared" si="1"/>
        <v>104.72570737751765</v>
      </c>
      <c r="H23" s="3">
        <f t="shared" si="2"/>
        <v>6.9423247485801545</v>
      </c>
      <c r="J23" s="2">
        <f t="shared" si="0"/>
        <v>11.066292293693701</v>
      </c>
      <c r="K23" s="2">
        <f t="shared" si="0"/>
        <v>0.73359060339013249</v>
      </c>
    </row>
    <row r="24" spans="1:11" x14ac:dyDescent="0.2">
      <c r="B24" s="8">
        <v>12</v>
      </c>
      <c r="C24" s="8">
        <v>447.5</v>
      </c>
      <c r="D24" s="8">
        <v>398.5</v>
      </c>
      <c r="G24" s="3">
        <f t="shared" si="1"/>
        <v>113.8836676841553</v>
      </c>
      <c r="H24" s="3">
        <f t="shared" si="2"/>
        <v>45.346674421576758</v>
      </c>
      <c r="J24" s="2">
        <f t="shared" si="0"/>
        <v>12.034007557740258</v>
      </c>
      <c r="K24" s="2">
        <f t="shared" si="0"/>
        <v>4.7917513881015044</v>
      </c>
    </row>
    <row r="25" spans="1:11" x14ac:dyDescent="0.2">
      <c r="B25" s="8">
        <v>13</v>
      </c>
      <c r="C25" s="8">
        <v>482.5</v>
      </c>
      <c r="D25" s="8">
        <v>327.5</v>
      </c>
      <c r="G25" s="3">
        <f t="shared" si="1"/>
        <v>124.22330028842362</v>
      </c>
      <c r="H25" s="3">
        <f t="shared" si="2"/>
        <v>66.321357704521049</v>
      </c>
      <c r="J25" s="2">
        <f t="shared" si="0"/>
        <v>13.126589307470244</v>
      </c>
      <c r="K25" s="2">
        <f t="shared" si="0"/>
        <v>7.0081315089823297</v>
      </c>
    </row>
    <row r="26" spans="1:11" x14ac:dyDescent="0.2">
      <c r="B26" s="8">
        <v>14</v>
      </c>
      <c r="C26" s="8">
        <v>518.5</v>
      </c>
      <c r="D26" s="8">
        <v>313.5</v>
      </c>
      <c r="G26" s="3">
        <f t="shared" si="1"/>
        <v>134.8583509670996</v>
      </c>
      <c r="H26" s="3">
        <f t="shared" si="2"/>
        <v>70.457210746228384</v>
      </c>
      <c r="J26" s="2">
        <f t="shared" si="0"/>
        <v>14.250387678621085</v>
      </c>
      <c r="K26" s="2">
        <f t="shared" si="0"/>
        <v>7.4451642088743242</v>
      </c>
    </row>
    <row r="27" spans="1:11" x14ac:dyDescent="0.2">
      <c r="B27" s="8">
        <v>15</v>
      </c>
      <c r="C27" s="8">
        <v>554.5</v>
      </c>
      <c r="D27" s="8">
        <v>280.5</v>
      </c>
      <c r="G27" s="3">
        <f t="shared" si="1"/>
        <v>145.49340164577558</v>
      </c>
      <c r="H27" s="3">
        <f t="shared" si="2"/>
        <v>80.206007201681359</v>
      </c>
      <c r="J27" s="2">
        <f t="shared" si="0"/>
        <v>15.374186049771925</v>
      </c>
      <c r="K27" s="2">
        <f t="shared" si="0"/>
        <v>8.4753127157625947</v>
      </c>
    </row>
    <row r="28" spans="1:11" x14ac:dyDescent="0.2">
      <c r="B28" s="8">
        <v>16</v>
      </c>
      <c r="C28" s="8">
        <v>587.5</v>
      </c>
      <c r="D28" s="8">
        <v>241.5</v>
      </c>
      <c r="G28" s="3">
        <f t="shared" si="1"/>
        <v>155.24219810122855</v>
      </c>
      <c r="H28" s="3">
        <f t="shared" si="2"/>
        <v>91.727312103580346</v>
      </c>
      <c r="J28" s="2">
        <f t="shared" si="0"/>
        <v>16.404334556660196</v>
      </c>
      <c r="K28" s="2">
        <f t="shared" si="0"/>
        <v>9.6927609511760071</v>
      </c>
    </row>
    <row r="29" spans="1:11" x14ac:dyDescent="0.2">
      <c r="B29" s="8">
        <v>17</v>
      </c>
      <c r="C29" s="8">
        <v>621.5</v>
      </c>
      <c r="D29" s="8">
        <v>206.5</v>
      </c>
      <c r="G29" s="3">
        <f t="shared" si="1"/>
        <v>165.28641263108921</v>
      </c>
      <c r="H29" s="3">
        <f t="shared" si="2"/>
        <v>102.06694470784866</v>
      </c>
      <c r="J29" s="2">
        <f t="shared" si="0"/>
        <v>17.465699684969323</v>
      </c>
      <c r="K29" s="2">
        <f t="shared" si="0"/>
        <v>10.785342700905991</v>
      </c>
    </row>
    <row r="30" spans="1:11" x14ac:dyDescent="0.2">
      <c r="B30" s="8">
        <v>18</v>
      </c>
      <c r="C30" s="8">
        <v>658.5</v>
      </c>
      <c r="D30" s="8">
        <v>173.5</v>
      </c>
      <c r="G30" s="3">
        <f t="shared" si="1"/>
        <v>176.21688138417286</v>
      </c>
      <c r="H30" s="3">
        <f t="shared" si="2"/>
        <v>111.81574116330164</v>
      </c>
      <c r="J30" s="2">
        <f t="shared" si="0"/>
        <v>18.620714677541024</v>
      </c>
      <c r="K30" s="2">
        <f t="shared" si="0"/>
        <v>11.815491207794262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397</v>
      </c>
      <c r="D32" s="8">
        <v>552</v>
      </c>
      <c r="G32" s="2">
        <f>(C32-C$13)*$E$8*$F$9</f>
        <v>10.457568175986996</v>
      </c>
      <c r="I32" t="s">
        <v>16</v>
      </c>
    </row>
    <row r="33" spans="1:17" x14ac:dyDescent="0.2">
      <c r="A33" t="s">
        <v>17</v>
      </c>
      <c r="B33" s="8">
        <v>2</v>
      </c>
      <c r="C33" s="8">
        <v>392.5</v>
      </c>
      <c r="D33" s="8">
        <v>819.5</v>
      </c>
      <c r="E33" s="3">
        <f>D33-D32</f>
        <v>267.5</v>
      </c>
      <c r="H33" s="2">
        <f>E33*E8*$F$9</f>
        <v>8.350446230079168</v>
      </c>
      <c r="I33" s="9">
        <f>-(360/(2*PI()))*(ATAN((-E51+E33)/(-D51+D33))-(0))</f>
        <v>33.084852928734975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131</v>
      </c>
      <c r="E38" s="8">
        <v>527</v>
      </c>
      <c r="F38" s="2">
        <f>(360/(2*PI()))*(ATAN((E49-E38)/(D49-D38))-(PI()/2))</f>
        <v>-56.003540851749499</v>
      </c>
      <c r="G38" s="2">
        <f>-(360/(2*PI()))*(ATAN((-E48+E38)/(-D48+D38))-(0))</f>
        <v>47.563770211465005</v>
      </c>
      <c r="H38" s="4">
        <f>D38-C13</f>
        <v>69</v>
      </c>
      <c r="I38" s="5">
        <f>H38*$E$8*$F$9</f>
        <v>2.1539468780391124</v>
      </c>
      <c r="J38" s="11" t="s">
        <v>53</v>
      </c>
      <c r="N38" s="14">
        <f>IF(E38&gt;0,-(E38-D$13)*$E$8*$F$9,"")</f>
        <v>0.78041553552141751</v>
      </c>
      <c r="O38">
        <f>IF(N38="","",N38*N38)</f>
        <v>0.60904840808318084</v>
      </c>
      <c r="P38">
        <f>IF(N38="","",ABS(N38))</f>
        <v>0.78041553552141751</v>
      </c>
      <c r="Q38">
        <f>IF(N38="","",ABS(N38-O$59))</f>
        <v>0.78710481154017253</v>
      </c>
    </row>
    <row r="39" spans="1:17" x14ac:dyDescent="0.2">
      <c r="B39" t="s">
        <v>24</v>
      </c>
      <c r="C39" s="8">
        <v>2</v>
      </c>
      <c r="D39" s="8">
        <v>229.5</v>
      </c>
      <c r="E39" s="8">
        <v>538.5</v>
      </c>
      <c r="F39" s="2">
        <f t="shared" ref="F39:F42" si="3">(360/(2*PI()))*(ATAN((E50-E39)/(D50-D39))-(PI()/2))</f>
        <v>-50.194428907734803</v>
      </c>
      <c r="G39" s="2">
        <f t="shared" ref="G39:G42" si="4">-(360/(2*PI()))*(ATAN((-E49+E39)/(-D49+D39))-(0))</f>
        <v>43.264295411071615</v>
      </c>
      <c r="H39" s="3">
        <f>D39-D38</f>
        <v>98.5</v>
      </c>
      <c r="I39" s="5">
        <f>H39*$E$8*$F$9</f>
        <v>3.074837209954385</v>
      </c>
      <c r="J39" s="11" t="s">
        <v>54</v>
      </c>
      <c r="N39" s="17">
        <f t="shared" ref="N39:N42" si="5">IF(E39&gt;0,-(E39-D$13)*$E$8*$F$9,"")</f>
        <v>0.4214243891815655</v>
      </c>
      <c r="O39">
        <f t="shared" ref="O39:O42" si="6">IF(N39="","",N39*N39)</f>
        <v>0.17759851579705557</v>
      </c>
      <c r="P39">
        <f t="shared" ref="P39:P42" si="7">IF(N39="","",ABS(N39))</f>
        <v>0.4214243891815655</v>
      </c>
      <c r="Q39">
        <f t="shared" ref="Q39:Q42" si="8">IF(N39="","",ABS(N39-O$59))</f>
        <v>0.42811366520032051</v>
      </c>
    </row>
    <row r="40" spans="1:17" x14ac:dyDescent="0.2">
      <c r="B40" t="s">
        <v>25</v>
      </c>
      <c r="C40" s="8">
        <v>3</v>
      </c>
      <c r="D40" s="8">
        <v>305.5</v>
      </c>
      <c r="E40" s="8">
        <v>530.5</v>
      </c>
      <c r="F40" s="2">
        <f t="shared" si="3"/>
        <v>-53.841814560191672</v>
      </c>
      <c r="G40" s="2">
        <f t="shared" si="4"/>
        <v>43.531199285614179</v>
      </c>
      <c r="H40" s="3">
        <f t="shared" ref="H40:H42" si="9">D40-D39</f>
        <v>76</v>
      </c>
      <c r="I40" s="5">
        <f>H40*$E$8*$F$9</f>
        <v>2.3724632279851092</v>
      </c>
      <c r="J40" s="11" t="s">
        <v>54</v>
      </c>
      <c r="N40" s="14">
        <f t="shared" si="5"/>
        <v>0.67115736054841912</v>
      </c>
      <c r="O40">
        <f t="shared" si="6"/>
        <v>0.45045220261832064</v>
      </c>
      <c r="P40">
        <f t="shared" si="7"/>
        <v>0.67115736054841912</v>
      </c>
      <c r="Q40">
        <f t="shared" si="8"/>
        <v>0.67784663656717414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-57.83635405157856</v>
      </c>
      <c r="H41" s="3">
        <f t="shared" si="9"/>
        <v>-305.5</v>
      </c>
      <c r="I41" s="5">
        <f>H41*$E$8*$F$9</f>
        <v>-9.5366778440717237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91.5</v>
      </c>
      <c r="I44" s="15">
        <f>H44*$E$8*$F$9</f>
        <v>2.8563208600083883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99</v>
      </c>
      <c r="E48" s="8">
        <v>562</v>
      </c>
      <c r="F48" s="2">
        <f>(360/(2*PI()))*(ATAN((E48-D$13)/(D48-C$13))-(PI()/2))</f>
        <v>-74.875992691689433</v>
      </c>
      <c r="G48" s="2">
        <f>IF((90-F48-G38&gt;180),90-F48-G38-180,90-F48-G38)</f>
        <v>117.31222248022442</v>
      </c>
      <c r="H48" s="3" t="s">
        <v>31</v>
      </c>
      <c r="I48" s="6" t="s">
        <v>31</v>
      </c>
      <c r="K48" s="2">
        <f>IF((90-G38-F38&gt;180),90-G38-F38-180,90-G38-F38)</f>
        <v>98.439770640284493</v>
      </c>
      <c r="N48" s="14">
        <f>IF(E48&gt;0,-(E48-D$13)*$E$8*$F$9,"")</f>
        <v>-0.31216621420856705</v>
      </c>
      <c r="O48">
        <f>IF(N48="","",N48*N48)</f>
        <v>9.7447745293308963E-2</v>
      </c>
      <c r="P48">
        <f>IF(N48="","",ABS(N48))</f>
        <v>0.31216621420856705</v>
      </c>
      <c r="Q48">
        <f>IF(N48="","",ABS(N48-O$59))</f>
        <v>0.30547693818981203</v>
      </c>
    </row>
    <row r="49" spans="1:17" x14ac:dyDescent="0.2">
      <c r="B49" t="s">
        <v>32</v>
      </c>
      <c r="C49" s="8">
        <v>2</v>
      </c>
      <c r="D49" s="8">
        <v>195.5</v>
      </c>
      <c r="E49" s="8">
        <v>570.5</v>
      </c>
      <c r="G49" s="14">
        <f>IF((90-F38-G39&gt;180),90-F38-G39-180,90-F38-G39)</f>
        <v>102.73924544067789</v>
      </c>
      <c r="H49" s="3">
        <f>D49-D48</f>
        <v>96.5</v>
      </c>
      <c r="I49" s="5">
        <f>H49*$E$8*$F$9</f>
        <v>3.0124039671126717</v>
      </c>
      <c r="K49" s="2">
        <f t="shared" ref="K49:K52" si="10">IF((90-G39-F39&gt;180),90-G39-F39-180,90-G39-F39)</f>
        <v>96.930133496663188</v>
      </c>
      <c r="N49" s="14">
        <f t="shared" ref="N49:N52" si="11">IF(E49&gt;0,-(E49-D$13)*$E$8*$F$9,"")</f>
        <v>-0.57750749628584908</v>
      </c>
      <c r="O49">
        <f t="shared" ref="O49:O52" si="12">IF(N49="","",N49*N49)</f>
        <v>0.33351490826635</v>
      </c>
      <c r="P49">
        <f t="shared" ref="P49:P52" si="13">IF(N49="","",ABS(N49))</f>
        <v>0.57750749628584908</v>
      </c>
      <c r="Q49">
        <f t="shared" ref="Q49:Q52" si="14">IF(N49="","",ABS(N49-O$59))</f>
        <v>0.57081822026709406</v>
      </c>
    </row>
    <row r="50" spans="1:17" x14ac:dyDescent="0.2">
      <c r="B50" t="s">
        <v>33</v>
      </c>
      <c r="C50" s="8">
        <v>3</v>
      </c>
      <c r="D50" s="8">
        <v>265.5</v>
      </c>
      <c r="E50" s="8">
        <v>568.5</v>
      </c>
      <c r="G50" s="14">
        <f>IF((90-F39-G40&gt;180),90-F39-G40-180,90-F39-G40)</f>
        <v>96.66322962212061</v>
      </c>
      <c r="H50" s="3">
        <f t="shared" ref="H50:H53" si="15">D50-D49</f>
        <v>70</v>
      </c>
      <c r="I50" s="5">
        <f>H50*$E$8*$F$9</f>
        <v>2.1851634994599691</v>
      </c>
      <c r="K50" s="2">
        <f t="shared" si="10"/>
        <v>100.31061527457749</v>
      </c>
      <c r="N50" s="17">
        <f t="shared" si="11"/>
        <v>-0.5150742534441356</v>
      </c>
      <c r="O50">
        <f t="shared" si="12"/>
        <v>0.26530148656103364</v>
      </c>
      <c r="P50">
        <f t="shared" si="13"/>
        <v>0.5150742534441356</v>
      </c>
      <c r="Q50">
        <f t="shared" si="14"/>
        <v>0.50838497742538058</v>
      </c>
    </row>
    <row r="51" spans="1:17" x14ac:dyDescent="0.2">
      <c r="B51" t="s">
        <v>34</v>
      </c>
      <c r="C51" s="8">
        <v>4</v>
      </c>
      <c r="D51" s="8">
        <v>357.5</v>
      </c>
      <c r="E51" s="8">
        <v>568.5</v>
      </c>
      <c r="G51" s="9">
        <f>IF((90-F40-$I$33&gt;180),90-F40-$I$33-180,90-F40-$I$33)</f>
        <v>110.75696163145669</v>
      </c>
      <c r="H51" s="3">
        <f t="shared" si="15"/>
        <v>92</v>
      </c>
      <c r="I51" s="5">
        <f>H51*$E$8*$F$9</f>
        <v>2.8719291707188166</v>
      </c>
      <c r="K51" s="2" t="e">
        <f t="shared" si="10"/>
        <v>#DIV/0!</v>
      </c>
      <c r="N51" s="14">
        <f t="shared" si="11"/>
        <v>-0.5150742534441356</v>
      </c>
      <c r="O51">
        <f t="shared" si="12"/>
        <v>0.26530148656103364</v>
      </c>
      <c r="P51">
        <f t="shared" si="13"/>
        <v>0.5150742534441356</v>
      </c>
      <c r="Q51">
        <f t="shared" si="14"/>
        <v>0.50838497742538058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-357.5</v>
      </c>
      <c r="I52" s="5">
        <f>H52*$E$8*$F$9</f>
        <v>-11.159942157956271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1.0925817497299846</v>
      </c>
      <c r="N57" t="s">
        <v>99</v>
      </c>
      <c r="O57" s="2">
        <f>SQRT((1/(C$37+C$47+2))*SUM(O38:O42,O48:O52))</f>
        <v>0.49426317249689777</v>
      </c>
    </row>
    <row r="58" spans="1:17" x14ac:dyDescent="0.2">
      <c r="B58" t="s">
        <v>39</v>
      </c>
      <c r="E58" s="3">
        <f t="shared" ref="E58:E61" si="17">E49-E39</f>
        <v>32</v>
      </c>
      <c r="F58" s="2">
        <f>E58*$E$8*$F$9</f>
        <v>0.99893188546741452</v>
      </c>
      <c r="N58" t="s">
        <v>100</v>
      </c>
      <c r="O58" s="2">
        <f>SUM(P38:P42,P48:P52)</f>
        <v>3.7928195026340896</v>
      </c>
    </row>
    <row r="59" spans="1:17" x14ac:dyDescent="0.2">
      <c r="B59" t="s">
        <v>40</v>
      </c>
      <c r="E59" s="3">
        <f t="shared" si="17"/>
        <v>38</v>
      </c>
      <c r="F59" s="2">
        <f>E59*$E$8*$F$9</f>
        <v>1.1862316139925546</v>
      </c>
      <c r="N59" t="s">
        <v>101</v>
      </c>
      <c r="O59" s="2">
        <f>AVERAGE(N48:N52,N38:N42)</f>
        <v>-6.6892760187550349E-3</v>
      </c>
    </row>
    <row r="60" spans="1:17" x14ac:dyDescent="0.2">
      <c r="B60" t="s">
        <v>41</v>
      </c>
      <c r="E60" s="16">
        <f>E51-D$32</f>
        <v>16.5</v>
      </c>
      <c r="F60" s="2">
        <f>E60*$E$8*$F$9</f>
        <v>0.5150742534441356</v>
      </c>
      <c r="N60" t="s">
        <v>102</v>
      </c>
      <c r="O60" s="2">
        <f>(1/(C$37+C$47+2))*SUM(Q38:Q42,Q48:Q52)</f>
        <v>0.42068113629059267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0.24425133727304302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1.1748040546913781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2.1539468780391124</v>
      </c>
    </row>
    <row r="64" spans="1:17" x14ac:dyDescent="0.2">
      <c r="N64" t="s">
        <v>106</v>
      </c>
      <c r="O64" s="18" cm="1">
        <f t="array" aca="1" ref="O64" ca="1">(INDIRECT(O56)-C$13)*E$8*F$9</f>
        <v>4.1674189596843698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46.862898194115516</v>
      </c>
      <c r="P65" s="18" cm="1">
        <f t="array" aca="1" ref="P65" ca="1">(360/(2*PI()))*ATAN(ABS(INDIRECT(P56))/(ABS(C$32-INDIRECT(O56))*E$8*F$9))</f>
        <v>5.2457002851125329</v>
      </c>
      <c r="Q65" s="2">
        <f ca="1">180-O65-P65</f>
        <v>127.89140152077194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8.3402143298488962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 t="shared" ref="F67:F72" si="18">E67*$E$8*$F$9</f>
        <v>-0.31216621420856705</v>
      </c>
      <c r="N67" t="s">
        <v>110</v>
      </c>
      <c r="O67" s="18" cm="1">
        <f t="array" aca="1" ref="O67" ca="1">(360/(2*PI()))*ATAN((ABS(INDIRECT(P55))+ABS(INDIRECT(P56))/(ABS(O63-O64))))</f>
        <v>46.862898194115516</v>
      </c>
      <c r="P67" s="18" cm="1">
        <f t="array" aca="1" ref="P67" ca="1">(360/(2*PI()))*ATAN(ABS(INDIRECT(P56))/(ABS(0-INDIRECT(O56))*E$8*F$9))</f>
        <v>5.4057540149782675</v>
      </c>
      <c r="Q67" s="2">
        <f ca="1">180-O67-P67</f>
        <v>127.7313477909062</v>
      </c>
    </row>
    <row r="68" spans="1:17" x14ac:dyDescent="0.2">
      <c r="B68" t="s">
        <v>39</v>
      </c>
      <c r="C68" t="s">
        <v>43</v>
      </c>
      <c r="E68" s="3">
        <f>E38-E49</f>
        <v>-43.5</v>
      </c>
      <c r="F68" s="2">
        <f t="shared" si="18"/>
        <v>-1.3579230318072666</v>
      </c>
      <c r="N68" t="s">
        <v>111</v>
      </c>
      <c r="O68" s="18" cm="1">
        <f t="array" aca="1" ref="O68" ca="1">SQRT((INDIRECT(P55)*INDIRECT(P55))+((INDIRECT(O55)-C$13)*(INDIRECT(O55)-C$13)*E$8*F$9*E$8*F$9)           )</f>
        <v>2.2909682585094058</v>
      </c>
    </row>
    <row r="69" spans="1:17" x14ac:dyDescent="0.2">
      <c r="B69" t="s">
        <v>40</v>
      </c>
      <c r="E69" s="3">
        <f t="shared" ref="E69:E72" si="19">E39-E50</f>
        <v>-30</v>
      </c>
      <c r="F69" s="2">
        <f t="shared" si="18"/>
        <v>-0.93649864262570104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-38</v>
      </c>
      <c r="F70" s="2">
        <f t="shared" si="18"/>
        <v>-1.1862316139925546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64</v>
      </c>
      <c r="D76" s="8">
        <v>551</v>
      </c>
      <c r="E76" s="3">
        <f>(D77-D76  )</f>
        <v>11.5</v>
      </c>
      <c r="F76" s="3">
        <f>ATAN(E76/E77)</f>
        <v>0.34500217720710513</v>
      </c>
      <c r="G76" s="2">
        <f>((PI()/2)-F76-F77)*(360/(2*PI()))</f>
        <v>53.508911905764755</v>
      </c>
    </row>
    <row r="77" spans="1:17" x14ac:dyDescent="0.2">
      <c r="A77" t="s">
        <v>62</v>
      </c>
      <c r="B77" s="8">
        <v>2</v>
      </c>
      <c r="C77" s="8">
        <v>96.5</v>
      </c>
      <c r="D77" s="8">
        <v>562.5</v>
      </c>
      <c r="E77" s="3">
        <f>AVERAGE(C77,C78)-C76</f>
        <v>32</v>
      </c>
      <c r="F77" s="3">
        <f>ATAN(E77/E78)</f>
        <v>0.29188745767260282</v>
      </c>
    </row>
    <row r="78" spans="1:17" x14ac:dyDescent="0.2">
      <c r="A78" t="s">
        <v>63</v>
      </c>
      <c r="B78" s="8">
        <v>3</v>
      </c>
      <c r="C78" s="8">
        <v>95.5</v>
      </c>
      <c r="D78" s="8">
        <v>657.5</v>
      </c>
      <c r="E78" s="3">
        <f>D78-D76</f>
        <v>106.5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28B76-44F6-634D-9429-56CC3F96F560}">
  <sheetPr codeName="Sheet5"/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93</v>
      </c>
    </row>
    <row r="4" spans="1:11" x14ac:dyDescent="0.2">
      <c r="B4" s="8">
        <v>2</v>
      </c>
      <c r="C4" s="8">
        <v>626.5</v>
      </c>
      <c r="D4" s="8">
        <v>94.5</v>
      </c>
    </row>
    <row r="5" spans="1:11" x14ac:dyDescent="0.2">
      <c r="A5" t="s">
        <v>47</v>
      </c>
      <c r="B5" s="8">
        <v>3</v>
      </c>
      <c r="C5" s="8">
        <v>286.5</v>
      </c>
      <c r="D5" s="8">
        <v>633.5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350.5</v>
      </c>
      <c r="D6" s="8">
        <v>631.5</v>
      </c>
      <c r="E6" s="3">
        <f>SQRT(((C6-C5)^2)+((D6-D5)^2))</f>
        <v>64.031242374328485</v>
      </c>
      <c r="F6" s="2">
        <f>E6*E8</f>
        <v>19.085127396196217</v>
      </c>
      <c r="J6" s="3">
        <f>SQRT(((C5-C7)^2)+((D5-D7)^2))</f>
        <v>78.721026416072604</v>
      </c>
    </row>
    <row r="7" spans="1:11" x14ac:dyDescent="0.2">
      <c r="A7" t="s">
        <v>5</v>
      </c>
      <c r="B7" s="8">
        <v>5</v>
      </c>
      <c r="C7" s="8">
        <v>357.5</v>
      </c>
      <c r="D7" s="8">
        <v>599.5</v>
      </c>
      <c r="E7" s="3">
        <f>SQRT(((D6-D7)^2)+((C6-C7)^2))</f>
        <v>32.756678708318397</v>
      </c>
      <c r="G7" s="2">
        <f>E7*E8</f>
        <v>9.7634430169227393</v>
      </c>
      <c r="H7" s="2">
        <f>G7/F6</f>
        <v>0.51157337408544901</v>
      </c>
      <c r="K7" s="2">
        <f>180-((360/(2*PI())*ACOS(((E7^2)+(E6^2)-(J6^2))/(2*E6*E7))))</f>
        <v>75.871002113427721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0.29805961415872606</v>
      </c>
      <c r="I8" s="2">
        <f>MAX(G7,H33)</f>
        <v>9.7634430169227393</v>
      </c>
    </row>
    <row r="9" spans="1:11" x14ac:dyDescent="0.2">
      <c r="A9" t="s">
        <v>59</v>
      </c>
      <c r="F9" s="3">
        <f>F6/G30</f>
        <v>0.10734491596702175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552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574.5</v>
      </c>
      <c r="G14" s="3">
        <f>(C14-C$13)*$E$8</f>
        <v>9.9849970743173238</v>
      </c>
      <c r="H14" s="3">
        <f>-(D14-D$13)*$E$8</f>
        <v>-6.7063413185713365</v>
      </c>
      <c r="J14" s="2">
        <f t="shared" ref="J14:K30" si="0">G14*$F$9</f>
        <v>1.0718386718735511</v>
      </c>
      <c r="K14" s="2">
        <f t="shared" si="0"/>
        <v>-0.71989164528820593</v>
      </c>
    </row>
    <row r="15" spans="1:11" x14ac:dyDescent="0.2">
      <c r="B15" s="8">
        <v>3</v>
      </c>
      <c r="C15" s="8">
        <v>132.5</v>
      </c>
      <c r="D15" s="8">
        <v>540.5</v>
      </c>
      <c r="G15" s="3">
        <f t="shared" ref="G15:G30" si="1">(C15-C$13)*$E$8</f>
        <v>21.013202798190186</v>
      </c>
      <c r="H15" s="3">
        <f t="shared" ref="H15:H30" si="2">-(D15-D$13)*$E$8</f>
        <v>3.4276855628253498</v>
      </c>
      <c r="J15" s="2">
        <f t="shared" si="0"/>
        <v>2.255660488569712</v>
      </c>
      <c r="K15" s="2">
        <f t="shared" si="0"/>
        <v>0.36794461870286083</v>
      </c>
    </row>
    <row r="16" spans="1:11" x14ac:dyDescent="0.2">
      <c r="B16" s="8">
        <v>4</v>
      </c>
      <c r="C16" s="8">
        <v>164.5</v>
      </c>
      <c r="D16" s="8">
        <v>570.5</v>
      </c>
      <c r="G16" s="3">
        <f t="shared" si="1"/>
        <v>30.55111045126942</v>
      </c>
      <c r="H16" s="3">
        <f t="shared" si="2"/>
        <v>-5.5141028619364318</v>
      </c>
      <c r="J16" s="2">
        <f t="shared" si="0"/>
        <v>3.2795063840907157</v>
      </c>
      <c r="K16" s="2">
        <f t="shared" si="0"/>
        <v>-0.59191090834808047</v>
      </c>
    </row>
    <row r="17" spans="1:11" x14ac:dyDescent="0.2">
      <c r="B17" s="8">
        <v>5</v>
      </c>
      <c r="C17" s="8">
        <v>199.5</v>
      </c>
      <c r="D17" s="8">
        <v>599.5</v>
      </c>
      <c r="G17" s="3">
        <f t="shared" si="1"/>
        <v>40.983196946824833</v>
      </c>
      <c r="H17" s="3">
        <f t="shared" si="2"/>
        <v>-14.157831672539487</v>
      </c>
      <c r="J17" s="2">
        <f t="shared" si="0"/>
        <v>4.3993378323168146</v>
      </c>
      <c r="K17" s="2">
        <f t="shared" si="0"/>
        <v>-1.5197712511639903</v>
      </c>
    </row>
    <row r="18" spans="1:11" x14ac:dyDescent="0.2">
      <c r="B18" s="8">
        <v>6</v>
      </c>
      <c r="C18" s="8">
        <v>236.5</v>
      </c>
      <c r="D18" s="8">
        <v>564.5</v>
      </c>
      <c r="G18" s="3">
        <f t="shared" si="1"/>
        <v>52.011402670697699</v>
      </c>
      <c r="H18" s="3">
        <f t="shared" si="2"/>
        <v>-3.7257451769840757</v>
      </c>
      <c r="J18" s="2">
        <f t="shared" si="0"/>
        <v>5.5831596490129751</v>
      </c>
      <c r="K18" s="2">
        <f t="shared" si="0"/>
        <v>-0.39993980293789222</v>
      </c>
    </row>
    <row r="19" spans="1:11" x14ac:dyDescent="0.2">
      <c r="B19" s="8">
        <v>7</v>
      </c>
      <c r="C19" s="8">
        <v>273.5</v>
      </c>
      <c r="D19" s="8">
        <v>548.5</v>
      </c>
      <c r="G19" s="3">
        <f t="shared" si="1"/>
        <v>63.039608394570564</v>
      </c>
      <c r="H19" s="3">
        <f t="shared" si="2"/>
        <v>1.0432086495555413</v>
      </c>
      <c r="J19" s="2">
        <f t="shared" si="0"/>
        <v>6.7669814657091365</v>
      </c>
      <c r="K19" s="2">
        <f t="shared" si="0"/>
        <v>0.11198314482260982</v>
      </c>
    </row>
    <row r="20" spans="1:11" x14ac:dyDescent="0.2">
      <c r="B20" s="8">
        <v>8</v>
      </c>
      <c r="C20" s="8">
        <v>305.5</v>
      </c>
      <c r="D20" s="8">
        <v>595.5</v>
      </c>
      <c r="G20" s="3">
        <f t="shared" si="1"/>
        <v>72.577516047649794</v>
      </c>
      <c r="H20" s="3">
        <f t="shared" si="2"/>
        <v>-12.965593215904583</v>
      </c>
      <c r="J20" s="2">
        <f t="shared" si="0"/>
        <v>7.7908273612301402</v>
      </c>
      <c r="K20" s="2">
        <f t="shared" si="0"/>
        <v>-1.3917905142238649</v>
      </c>
    </row>
    <row r="21" spans="1:11" x14ac:dyDescent="0.2">
      <c r="B21" s="8">
        <v>9</v>
      </c>
      <c r="C21" s="8">
        <v>345.5</v>
      </c>
      <c r="D21" s="8">
        <v>585.5</v>
      </c>
      <c r="G21" s="3">
        <f t="shared" si="1"/>
        <v>84.499900613998832</v>
      </c>
      <c r="H21" s="3">
        <f t="shared" si="2"/>
        <v>-9.9849970743173238</v>
      </c>
      <c r="J21" s="2">
        <f t="shared" si="0"/>
        <v>9.0706347306313937</v>
      </c>
      <c r="K21" s="2">
        <f t="shared" si="0"/>
        <v>-1.0718386718735511</v>
      </c>
    </row>
    <row r="22" spans="1:11" x14ac:dyDescent="0.2">
      <c r="B22" s="8">
        <v>10</v>
      </c>
      <c r="C22" s="8">
        <v>377.5</v>
      </c>
      <c r="D22" s="8">
        <v>530.5</v>
      </c>
      <c r="G22" s="3">
        <f t="shared" si="1"/>
        <v>94.037808267078077</v>
      </c>
      <c r="H22" s="3">
        <f t="shared" si="2"/>
        <v>6.4082817044126106</v>
      </c>
      <c r="J22" s="2">
        <f t="shared" si="0"/>
        <v>10.0944806261524</v>
      </c>
      <c r="K22" s="2">
        <f t="shared" si="0"/>
        <v>0.68789646105317459</v>
      </c>
    </row>
    <row r="23" spans="1:11" x14ac:dyDescent="0.2">
      <c r="B23" s="8">
        <v>11</v>
      </c>
      <c r="C23" s="8">
        <v>412.5</v>
      </c>
      <c r="D23" s="8">
        <v>422.5</v>
      </c>
      <c r="G23" s="3">
        <f t="shared" si="1"/>
        <v>104.46989476263349</v>
      </c>
      <c r="H23" s="3">
        <f t="shared" si="2"/>
        <v>38.598720033555026</v>
      </c>
      <c r="J23" s="2">
        <f t="shared" si="0"/>
        <v>11.214312074378498</v>
      </c>
      <c r="K23" s="2">
        <f t="shared" si="0"/>
        <v>4.143376358436563</v>
      </c>
    </row>
    <row r="24" spans="1:11" x14ac:dyDescent="0.2">
      <c r="B24" s="8">
        <v>12</v>
      </c>
      <c r="C24" s="8">
        <v>448.5</v>
      </c>
      <c r="D24" s="8">
        <v>367.5</v>
      </c>
      <c r="G24" s="3">
        <f t="shared" si="1"/>
        <v>115.20004087234763</v>
      </c>
      <c r="H24" s="3">
        <f t="shared" si="2"/>
        <v>54.991998812284962</v>
      </c>
      <c r="J24" s="2">
        <f t="shared" si="0"/>
        <v>12.366138706839628</v>
      </c>
      <c r="K24" s="2">
        <f t="shared" si="0"/>
        <v>5.9031114913632896</v>
      </c>
    </row>
    <row r="25" spans="1:11" x14ac:dyDescent="0.2">
      <c r="B25" s="8">
        <v>13</v>
      </c>
      <c r="C25" s="8">
        <v>483.5</v>
      </c>
      <c r="D25" s="8">
        <v>348.5</v>
      </c>
      <c r="G25" s="3">
        <f t="shared" si="1"/>
        <v>125.63212736790304</v>
      </c>
      <c r="H25" s="3">
        <f t="shared" si="2"/>
        <v>60.655131481300756</v>
      </c>
      <c r="J25" s="2">
        <f t="shared" si="0"/>
        <v>13.485970155065726</v>
      </c>
      <c r="K25" s="2">
        <f t="shared" si="0"/>
        <v>6.5110199918288858</v>
      </c>
    </row>
    <row r="26" spans="1:11" x14ac:dyDescent="0.2">
      <c r="B26" s="8">
        <v>14</v>
      </c>
      <c r="C26" s="8">
        <v>518.5</v>
      </c>
      <c r="D26" s="8">
        <v>329.5</v>
      </c>
      <c r="G26" s="3">
        <f t="shared" si="1"/>
        <v>136.06421386345843</v>
      </c>
      <c r="H26" s="3">
        <f t="shared" si="2"/>
        <v>66.318264150316551</v>
      </c>
      <c r="J26" s="2">
        <f t="shared" si="0"/>
        <v>14.605801603291821</v>
      </c>
      <c r="K26" s="2">
        <f t="shared" si="0"/>
        <v>7.1189284922944811</v>
      </c>
    </row>
    <row r="27" spans="1:11" x14ac:dyDescent="0.2">
      <c r="B27" s="8">
        <v>15</v>
      </c>
      <c r="C27" s="8">
        <v>554.5</v>
      </c>
      <c r="D27" s="8">
        <v>312.5</v>
      </c>
      <c r="G27" s="3">
        <f t="shared" si="1"/>
        <v>146.79435997317259</v>
      </c>
      <c r="H27" s="3">
        <f t="shared" si="2"/>
        <v>71.385277591014898</v>
      </c>
      <c r="J27" s="2">
        <f t="shared" si="0"/>
        <v>15.757628235752954</v>
      </c>
      <c r="K27" s="2">
        <f t="shared" si="0"/>
        <v>7.6628466242900153</v>
      </c>
    </row>
    <row r="28" spans="1:11" x14ac:dyDescent="0.2">
      <c r="B28" s="8">
        <v>16</v>
      </c>
      <c r="C28" s="8">
        <v>588.5</v>
      </c>
      <c r="D28" s="8">
        <v>296.5</v>
      </c>
      <c r="G28" s="3">
        <f t="shared" si="1"/>
        <v>156.92838685456928</v>
      </c>
      <c r="H28" s="3">
        <f t="shared" si="2"/>
        <v>76.154231417554513</v>
      </c>
      <c r="J28" s="2">
        <f t="shared" si="0"/>
        <v>16.845464499744022</v>
      </c>
      <c r="K28" s="2">
        <f t="shared" si="0"/>
        <v>8.1747695720505167</v>
      </c>
    </row>
    <row r="29" spans="1:11" x14ac:dyDescent="0.2">
      <c r="B29" s="8">
        <v>17</v>
      </c>
      <c r="C29" s="8">
        <v>622.5</v>
      </c>
      <c r="D29" s="8">
        <v>284.5</v>
      </c>
      <c r="G29" s="3">
        <f t="shared" si="1"/>
        <v>167.06241373596595</v>
      </c>
      <c r="H29" s="3">
        <f t="shared" si="2"/>
        <v>79.730946787459217</v>
      </c>
      <c r="J29" s="2">
        <f t="shared" si="0"/>
        <v>17.933300763735087</v>
      </c>
      <c r="K29" s="2">
        <f t="shared" si="0"/>
        <v>8.5587117828708923</v>
      </c>
    </row>
    <row r="30" spans="1:11" x14ac:dyDescent="0.2">
      <c r="B30" s="8">
        <v>18</v>
      </c>
      <c r="C30" s="8">
        <v>658.5</v>
      </c>
      <c r="D30" s="8">
        <v>258.5</v>
      </c>
      <c r="G30" s="3">
        <f t="shared" si="1"/>
        <v>177.7925598456801</v>
      </c>
      <c r="H30" s="3">
        <f t="shared" si="2"/>
        <v>87.480496755586103</v>
      </c>
      <c r="J30" s="2">
        <f t="shared" si="0"/>
        <v>19.085127396196217</v>
      </c>
      <c r="K30" s="2">
        <f t="shared" si="0"/>
        <v>9.3905865729817091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366</v>
      </c>
      <c r="D32" s="8">
        <v>553</v>
      </c>
      <c r="G32" s="2">
        <f>(C32-C$13)*$E$8*$F$9</f>
        <v>9.7265360074495373</v>
      </c>
      <c r="I32" t="s">
        <v>16</v>
      </c>
    </row>
    <row r="33" spans="1:17" x14ac:dyDescent="0.2">
      <c r="A33" t="s">
        <v>17</v>
      </c>
      <c r="B33" s="8">
        <v>2</v>
      </c>
      <c r="C33" s="8">
        <v>366.5</v>
      </c>
      <c r="D33" s="8">
        <v>849.5</v>
      </c>
      <c r="E33" s="3">
        <f>D33-D32</f>
        <v>296.5</v>
      </c>
      <c r="H33" s="2">
        <f>E33*E8*$F$9</f>
        <v>9.4865721256868039</v>
      </c>
      <c r="I33" s="9">
        <f>-(360/(2*PI()))*(ATAN((-E50+E33)/(-D50+D33))-(0))</f>
        <v>29.352687602971308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150</v>
      </c>
      <c r="E38" s="8">
        <v>523</v>
      </c>
      <c r="F38" s="2">
        <f>(360/(2*PI()))*(ATAN((E49-E38)/(D49-D38))-(PI()/2))</f>
        <v>-27.86372549642401</v>
      </c>
      <c r="G38" s="2">
        <f>-(360/(2*PI()))*(ATAN((-E48+E38)/(-D48+D38))-(0))</f>
        <v>45</v>
      </c>
      <c r="H38" s="4">
        <f>D38-C13</f>
        <v>88</v>
      </c>
      <c r="I38" s="5">
        <f>H38*$E$8*$F$9</f>
        <v>2.8155762126827613</v>
      </c>
      <c r="J38" s="11" t="s">
        <v>53</v>
      </c>
      <c r="N38" s="14">
        <f>IF(E38&gt;0,-(E38-D$13)*$E$8*$F$9,"")</f>
        <v>0.9278603428159099</v>
      </c>
      <c r="O38">
        <f>IF(N38="","",N38*N38)</f>
        <v>0.86092481577045787</v>
      </c>
      <c r="P38">
        <f>IF(N38="","",ABS(N38))</f>
        <v>0.9278603428159099</v>
      </c>
      <c r="Q38">
        <f>IF(N38="","",ABS(N38-O$59))</f>
        <v>1.4813770300819527</v>
      </c>
    </row>
    <row r="39" spans="1:17" x14ac:dyDescent="0.2">
      <c r="B39" t="s">
        <v>24</v>
      </c>
      <c r="C39" s="8">
        <v>2</v>
      </c>
      <c r="D39" s="8">
        <v>270.5</v>
      </c>
      <c r="E39" s="8">
        <v>546.5</v>
      </c>
      <c r="F39" s="2">
        <f t="shared" ref="F39:F42" si="3">(360/(2*PI()))*(ATAN((E50-E39)/(D50-D39))-(PI()/2))</f>
        <v>-38.927543592792297</v>
      </c>
      <c r="G39" s="2">
        <f t="shared" ref="G39:G42" si="4">-(360/(2*PI()))*(ATAN((-E49+E39)/(-D49+D39))-(0))</f>
        <v>34.845733419799735</v>
      </c>
      <c r="H39" s="3">
        <f>D39-D38</f>
        <v>120.5</v>
      </c>
      <c r="I39" s="5">
        <f>H39*$E$8*$F$9</f>
        <v>3.8554197003212813</v>
      </c>
      <c r="J39" s="11" t="s">
        <v>54</v>
      </c>
      <c r="N39" s="17">
        <f t="shared" ref="N39:N42" si="5">IF(E39&gt;0,-(E39-D$13)*$E$8*$F$9,"")</f>
        <v>0.17597351329267258</v>
      </c>
      <c r="O39">
        <f t="shared" ref="O39:O42" si="6">IF(N39="","",N39*N39)</f>
        <v>3.0966677380566413E-2</v>
      </c>
      <c r="P39">
        <f t="shared" ref="P39:P42" si="7">IF(N39="","",ABS(N39))</f>
        <v>0.17597351329267258</v>
      </c>
      <c r="Q39">
        <f t="shared" ref="Q39:Q42" si="8">IF(N39="","",ABS(N39-O$59))</f>
        <v>0.72949020055871516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-62.429197114043831</v>
      </c>
      <c r="H40" s="3">
        <f t="shared" ref="H40:H42" si="9">D40-D39</f>
        <v>-270.5</v>
      </c>
      <c r="I40" s="5">
        <f>H40*$E$8*$F$9</f>
        <v>-8.6546973355759871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95.5</v>
      </c>
      <c r="I44" s="15">
        <f>H44*$E$8*$F$9</f>
        <v>3.0555400944454965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96</v>
      </c>
      <c r="E48" s="8">
        <v>577</v>
      </c>
      <c r="F48" s="2">
        <f>(360/(2*PI()))*(ATAN((E48-D$13)/(D48-C$13))-(PI()/2))</f>
        <v>-53.673174047879762</v>
      </c>
      <c r="G48" s="2">
        <f>IF((90-F48-G38&gt;180),90-F48-G38-180,90-F48-G38)</f>
        <v>98.673174047879769</v>
      </c>
      <c r="H48" s="3" t="s">
        <v>31</v>
      </c>
      <c r="I48" s="6" t="s">
        <v>31</v>
      </c>
      <c r="K48" s="2">
        <f>IF((90-G38-F38&gt;180),90-G38-F38-180,90-G38-F38)</f>
        <v>72.86372549642401</v>
      </c>
      <c r="N48" s="14">
        <f>IF(E48&gt;0,-(E48-D$13)*$E$8*$F$9,"")</f>
        <v>-0.79987960587578444</v>
      </c>
      <c r="O48">
        <f>IF(N48="","",N48*N48)</f>
        <v>0.63980738389600023</v>
      </c>
      <c r="P48">
        <f>IF(N48="","",ABS(N48))</f>
        <v>0.79987960587578444</v>
      </c>
      <c r="Q48">
        <f>IF(N48="","",ABS(N48-O$59))</f>
        <v>0.2463629186097418</v>
      </c>
    </row>
    <row r="49" spans="1:17" x14ac:dyDescent="0.2">
      <c r="B49" t="s">
        <v>32</v>
      </c>
      <c r="C49" s="8">
        <v>2</v>
      </c>
      <c r="D49" s="8">
        <v>191.5</v>
      </c>
      <c r="E49" s="8">
        <v>601.5</v>
      </c>
      <c r="G49" s="14">
        <f>IF((90-F38-G39&gt;180),90-F38-G39-180,90-F38-G39)</f>
        <v>83.017992076624267</v>
      </c>
      <c r="H49" s="3">
        <f>D49-D48</f>
        <v>95.5</v>
      </c>
      <c r="I49" s="5">
        <f>H49*$E$8*$F$9</f>
        <v>3.0555400944454965</v>
      </c>
      <c r="K49" s="2">
        <f t="shared" ref="K49:K52" si="10">IF((90-G39-F39&gt;180),90-G39-F39-180,90-G39-F39)</f>
        <v>94.081810172992562</v>
      </c>
      <c r="N49" s="14">
        <f t="shared" ref="N49:N52" si="11">IF(E49&gt;0,-(E49-D$13)*$E$8*$F$9,"")</f>
        <v>-1.5837616196340532</v>
      </c>
      <c r="O49">
        <f t="shared" ref="O49:O52" si="12">IF(N49="","",N49*N49)</f>
        <v>2.5083008678258794</v>
      </c>
      <c r="P49">
        <f t="shared" ref="P49:P52" si="13">IF(N49="","",ABS(N49))</f>
        <v>1.5837616196340532</v>
      </c>
      <c r="Q49">
        <f t="shared" ref="Q49:Q52" si="14">IF(N49="","",ABS(N49-O$59))</f>
        <v>1.0302449323680105</v>
      </c>
    </row>
    <row r="50" spans="1:17" x14ac:dyDescent="0.2">
      <c r="B50" t="s">
        <v>33</v>
      </c>
      <c r="C50" s="8">
        <v>3</v>
      </c>
      <c r="D50" s="8">
        <v>312.5</v>
      </c>
      <c r="E50" s="8">
        <v>598.5</v>
      </c>
      <c r="G50" s="9">
        <f>IF((90-F39-$I$33&gt;180),90-F39-$I$33-180,90-F39-$I$33)</f>
        <v>99.574855989820975</v>
      </c>
      <c r="H50" s="3">
        <f t="shared" ref="H50:H53" si="15">D50-D49</f>
        <v>121</v>
      </c>
      <c r="I50" s="5">
        <f>H50*$E$8*$F$9</f>
        <v>3.8714172924387964</v>
      </c>
      <c r="K50" s="2" t="e">
        <f t="shared" si="10"/>
        <v>#DIV/0!</v>
      </c>
      <c r="N50" s="17">
        <f t="shared" si="11"/>
        <v>-1.4877760669289588</v>
      </c>
      <c r="O50">
        <f t="shared" si="12"/>
        <v>2.2134776253266017</v>
      </c>
      <c r="P50">
        <f t="shared" si="13"/>
        <v>1.4877760669289588</v>
      </c>
      <c r="Q50">
        <f t="shared" si="14"/>
        <v>0.93425937966291617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-312.5</v>
      </c>
      <c r="I51" s="5">
        <f>H51*$E$8*$F$9</f>
        <v>-9.9984950734473053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1.7277399486916944</v>
      </c>
      <c r="N57" t="s">
        <v>99</v>
      </c>
      <c r="O57" s="2">
        <f>SQRT((1/(C$37+C$47+2))*SUM(O38:O42,O48:O52))</f>
        <v>0.94517401044913452</v>
      </c>
    </row>
    <row r="58" spans="1:17" x14ac:dyDescent="0.2">
      <c r="B58" t="s">
        <v>39</v>
      </c>
      <c r="E58" s="3">
        <f t="shared" ref="E58:E61" si="17">E49-E39</f>
        <v>55</v>
      </c>
      <c r="F58" s="2">
        <f>E58*$E$8*$F$9</f>
        <v>1.7597351329267257</v>
      </c>
      <c r="N58" t="s">
        <v>100</v>
      </c>
      <c r="O58" s="2">
        <f>SUM(P38:P42,P48:P52)</f>
        <v>4.9752511485473789</v>
      </c>
    </row>
    <row r="59" spans="1:17" x14ac:dyDescent="0.2">
      <c r="B59" t="s">
        <v>40</v>
      </c>
      <c r="E59" s="16">
        <f>E50-D$32</f>
        <v>45.5</v>
      </c>
      <c r="F59" s="2">
        <f>E59*$E$8*$F$9</f>
        <v>1.4557808826939276</v>
      </c>
      <c r="N59" t="s">
        <v>101</v>
      </c>
      <c r="O59" s="2">
        <f>AVERAGE(N48:N52,N38:N42)</f>
        <v>-0.55351668726604264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0.63167635161161939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0.58697318694652656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1.2128707238531349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2.8155762126827613</v>
      </c>
    </row>
    <row r="64" spans="1:17" x14ac:dyDescent="0.2">
      <c r="N64" t="s">
        <v>106</v>
      </c>
      <c r="O64" s="18" cm="1">
        <f t="array" aca="1" ref="O64" ca="1">(INDIRECT(O56)-C$13)*E$8*F$9</f>
        <v>4.143376358436563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64.753419544182393</v>
      </c>
      <c r="P65" s="18" cm="1">
        <f t="array" aca="1" ref="P65" ca="1">(360/(2*PI()))*ATAN(ABS(INDIRECT(P56))/(ABS(C$32-INDIRECT(O56))*E$8*F$9))</f>
        <v>15.83692238509869</v>
      </c>
      <c r="Q65" s="2">
        <f ca="1">180-O65-P65</f>
        <v>99.409658070718919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6.9729685285861809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 t="shared" ref="F67:F72" si="18">E67*$E$8*$F$9</f>
        <v>-0.79987960587578444</v>
      </c>
      <c r="N67" t="s">
        <v>110</v>
      </c>
      <c r="O67" s="18" cm="1">
        <f t="array" aca="1" ref="O67" ca="1">(360/(2*PI()))*ATAN((ABS(INDIRECT(P55))+ABS(INDIRECT(P56))/(ABS(O63-O64))))</f>
        <v>64.753419544182393</v>
      </c>
      <c r="P67" s="18" cm="1">
        <f t="array" aca="1" ref="P67" ca="1">(360/(2*PI()))*ATAN(ABS(INDIRECT(P56))/(ABS(0-INDIRECT(O56))*E$8*F$9))</f>
        <v>14.492913830242127</v>
      </c>
      <c r="Q67" s="2">
        <f ca="1">180-O67-P67</f>
        <v>100.75366662557548</v>
      </c>
    </row>
    <row r="68" spans="1:17" x14ac:dyDescent="0.2">
      <c r="B68" t="s">
        <v>39</v>
      </c>
      <c r="C68" t="s">
        <v>43</v>
      </c>
      <c r="E68" s="3">
        <f>E38-E49</f>
        <v>-78.5</v>
      </c>
      <c r="F68" s="2">
        <f t="shared" si="18"/>
        <v>-2.5116219624499632</v>
      </c>
      <c r="N68" t="s">
        <v>111</v>
      </c>
      <c r="O68" s="18" cm="1">
        <f t="array" aca="1" ref="O68" ca="1">SQRT((INDIRECT(P55)*INDIRECT(P55))+((INDIRECT(O55)-C$13)*(INDIRECT(O55)-C$13)*E$8*F$9*E$8*F$9)           )</f>
        <v>2.9645225965061321</v>
      </c>
    </row>
    <row r="69" spans="1:17" x14ac:dyDescent="0.2">
      <c r="B69" t="s">
        <v>40</v>
      </c>
      <c r="E69" s="3">
        <f t="shared" ref="E69:E72" si="19">E39-E50</f>
        <v>-52</v>
      </c>
      <c r="F69" s="2">
        <f t="shared" si="18"/>
        <v>-1.6637495802216316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552</v>
      </c>
      <c r="E76" s="3">
        <f>(D77-D76  )</f>
        <v>21.5</v>
      </c>
      <c r="F76" s="3">
        <f>ATAN(E76/E77)</f>
        <v>0.56386935878070032</v>
      </c>
      <c r="G76" s="2">
        <f>((PI()/2)-F76-F77)*(360/(2*PI()))</f>
        <v>42.761248366980332</v>
      </c>
    </row>
    <row r="77" spans="1:17" x14ac:dyDescent="0.2">
      <c r="A77" t="s">
        <v>62</v>
      </c>
      <c r="B77" s="8">
        <v>2</v>
      </c>
      <c r="C77" s="8">
        <v>96.5</v>
      </c>
      <c r="D77" s="8">
        <v>573.5</v>
      </c>
      <c r="E77" s="3">
        <f>AVERAGE(C77,C78)-C76</f>
        <v>34</v>
      </c>
      <c r="F77" s="3">
        <f>ATAN(E77/E78)</f>
        <v>0.26060239174734096</v>
      </c>
    </row>
    <row r="78" spans="1:17" x14ac:dyDescent="0.2">
      <c r="A78" t="s">
        <v>63</v>
      </c>
      <c r="B78" s="8">
        <v>3</v>
      </c>
      <c r="C78" s="8">
        <v>95.5</v>
      </c>
      <c r="D78" s="8">
        <v>679.5</v>
      </c>
      <c r="E78" s="3">
        <f>D78-D76</f>
        <v>127.5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44B3E-CF8E-054D-A59D-727C63BDB44E}">
  <sheetPr codeName="Sheet6"/>
  <dimension ref="A1:Q79"/>
  <sheetViews>
    <sheetView topLeftCell="A2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95</v>
      </c>
    </row>
    <row r="4" spans="1:11" x14ac:dyDescent="0.2">
      <c r="B4" s="8">
        <v>2</v>
      </c>
      <c r="C4" s="8">
        <v>626.16663000000005</v>
      </c>
      <c r="D4" s="8">
        <v>95.833340000000007</v>
      </c>
    </row>
    <row r="5" spans="1:11" x14ac:dyDescent="0.2">
      <c r="A5" t="s">
        <v>47</v>
      </c>
      <c r="B5" s="8">
        <v>3</v>
      </c>
      <c r="C5" s="8">
        <v>210.16666000000001</v>
      </c>
      <c r="D5" s="8">
        <v>642.5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276.83334000000002</v>
      </c>
      <c r="D6" s="8">
        <v>638.5</v>
      </c>
      <c r="E6" s="3">
        <f>SQRT(((C6-C5)^2)+((D6-D5)^2))</f>
        <v>66.786572170028322</v>
      </c>
      <c r="F6" s="2">
        <f>E6*E8</f>
        <v>19.926317168444076</v>
      </c>
      <c r="J6" s="3">
        <f>SQRT(((C5-C7)^2)+((D5-D7)^2))</f>
        <v>78.954296625053232</v>
      </c>
    </row>
    <row r="7" spans="1:11" x14ac:dyDescent="0.2">
      <c r="A7" t="s">
        <v>5</v>
      </c>
      <c r="B7" s="8">
        <v>5</v>
      </c>
      <c r="C7" s="8">
        <v>276.16665999999998</v>
      </c>
      <c r="D7" s="8">
        <v>599.16663000000005</v>
      </c>
      <c r="E7" s="3">
        <f>SQRT(((D6-D7)^2)+((C6-C7)^2))</f>
        <v>39.339019532511173</v>
      </c>
      <c r="G7" s="2">
        <f>E7*E8</f>
        <v>11.737116531520616</v>
      </c>
      <c r="H7" s="2">
        <f>G7/F6</f>
        <v>0.58902588131578437</v>
      </c>
      <c r="K7" s="2">
        <f>180-((360/(2*PI())*ACOS(((E7^2)+(E6^2)-(J6^2))/(2*E6*E7))))</f>
        <v>87.537410765397865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0.29835813578985221</v>
      </c>
      <c r="I8" s="2">
        <f>MAX(G7,H33)</f>
        <v>11.737116531520616</v>
      </c>
    </row>
    <row r="9" spans="1:11" x14ac:dyDescent="0.2">
      <c r="A9" t="s">
        <v>59</v>
      </c>
      <c r="F9" s="3">
        <f>F6/G30</f>
        <v>0.11215209432414497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597.5</v>
      </c>
      <c r="G14" s="3">
        <f>(C14-C$13)*$E$8</f>
        <v>9.9949975489600487</v>
      </c>
      <c r="H14" s="3">
        <f>-(D14-D$13)*$E$8</f>
        <v>-3.4311185615833004</v>
      </c>
      <c r="J14" s="2">
        <f t="shared" ref="J14:K30" si="0">G14*$F$9</f>
        <v>1.1209599078805652</v>
      </c>
      <c r="K14" s="2">
        <f t="shared" si="0"/>
        <v>-0.3848071325560149</v>
      </c>
    </row>
    <row r="15" spans="1:11" x14ac:dyDescent="0.2">
      <c r="B15" s="8">
        <v>3</v>
      </c>
      <c r="C15" s="8">
        <v>129.5</v>
      </c>
      <c r="D15" s="8">
        <v>572.5</v>
      </c>
      <c r="G15" s="3">
        <f t="shared" ref="G15:G30" si="1">(C15-C$13)*$E$8</f>
        <v>20.139174165815025</v>
      </c>
      <c r="H15" s="3">
        <f t="shared" ref="H15:H30" si="2">-(D15-D$13)*$E$8</f>
        <v>4.0278348331630047</v>
      </c>
      <c r="J15" s="2">
        <f t="shared" si="0"/>
        <v>2.2586505606548704</v>
      </c>
      <c r="K15" s="2">
        <f t="shared" si="0"/>
        <v>0.45173011213097403</v>
      </c>
    </row>
    <row r="16" spans="1:11" x14ac:dyDescent="0.2">
      <c r="B16" s="8">
        <v>4</v>
      </c>
      <c r="C16" s="8">
        <v>166.5</v>
      </c>
      <c r="D16" s="8">
        <v>620.5</v>
      </c>
      <c r="G16" s="3">
        <f t="shared" si="1"/>
        <v>31.178425190039555</v>
      </c>
      <c r="H16" s="3">
        <f t="shared" si="2"/>
        <v>-10.293355684749901</v>
      </c>
      <c r="J16" s="2">
        <f t="shared" si="0"/>
        <v>3.4967256827916136</v>
      </c>
      <c r="K16" s="2">
        <f t="shared" si="0"/>
        <v>-1.1544213976680449</v>
      </c>
    </row>
    <row r="17" spans="1:11" x14ac:dyDescent="0.2">
      <c r="B17" s="8">
        <v>5</v>
      </c>
      <c r="C17" s="8">
        <v>201.5</v>
      </c>
      <c r="D17" s="8">
        <v>616.5</v>
      </c>
      <c r="G17" s="3">
        <f t="shared" si="1"/>
        <v>41.620959942684379</v>
      </c>
      <c r="H17" s="3">
        <f t="shared" si="2"/>
        <v>-9.0999231415904926</v>
      </c>
      <c r="J17" s="2">
        <f t="shared" si="0"/>
        <v>4.6678778253533979</v>
      </c>
      <c r="K17" s="2">
        <f t="shared" si="0"/>
        <v>-1.0205754385181265</v>
      </c>
    </row>
    <row r="18" spans="1:11" x14ac:dyDescent="0.2">
      <c r="B18" s="8">
        <v>6</v>
      </c>
      <c r="C18" s="8">
        <v>237.5</v>
      </c>
      <c r="D18" s="8">
        <v>606.5</v>
      </c>
      <c r="G18" s="3">
        <f t="shared" si="1"/>
        <v>52.361852831119066</v>
      </c>
      <c r="H18" s="3">
        <f t="shared" si="2"/>
        <v>-6.1163417836919702</v>
      </c>
      <c r="J18" s="2">
        <f t="shared" si="0"/>
        <v>5.8724914577026626</v>
      </c>
      <c r="K18" s="2">
        <f t="shared" si="0"/>
        <v>-0.6859605406433309</v>
      </c>
    </row>
    <row r="19" spans="1:11" x14ac:dyDescent="0.2">
      <c r="B19" s="8">
        <v>7</v>
      </c>
      <c r="C19" s="8">
        <v>271.5</v>
      </c>
      <c r="D19" s="8">
        <v>591.5</v>
      </c>
      <c r="G19" s="3">
        <f t="shared" si="1"/>
        <v>62.506029447974036</v>
      </c>
      <c r="H19" s="3">
        <f t="shared" si="2"/>
        <v>-1.6409697468441871</v>
      </c>
      <c r="J19" s="2">
        <f t="shared" si="0"/>
        <v>7.0101821104769675</v>
      </c>
      <c r="K19" s="2">
        <f t="shared" si="0"/>
        <v>-0.18403819383113756</v>
      </c>
    </row>
    <row r="20" spans="1:11" x14ac:dyDescent="0.2">
      <c r="B20" s="8">
        <v>8</v>
      </c>
      <c r="C20" s="8">
        <v>304.5</v>
      </c>
      <c r="D20" s="8">
        <v>592.5</v>
      </c>
      <c r="G20" s="3">
        <f t="shared" si="1"/>
        <v>72.351847929039167</v>
      </c>
      <c r="H20" s="3">
        <f t="shared" si="2"/>
        <v>-1.9393278826340394</v>
      </c>
      <c r="J20" s="2">
        <f t="shared" si="0"/>
        <v>8.1144112734637943</v>
      </c>
      <c r="K20" s="2">
        <f t="shared" si="0"/>
        <v>-0.21749968361861713</v>
      </c>
    </row>
    <row r="21" spans="1:11" x14ac:dyDescent="0.2">
      <c r="B21" s="8">
        <v>9</v>
      </c>
      <c r="C21" s="8">
        <v>340.5</v>
      </c>
      <c r="D21" s="8">
        <v>615.5</v>
      </c>
      <c r="G21" s="3">
        <f t="shared" si="1"/>
        <v>83.092740817473839</v>
      </c>
      <c r="H21" s="3">
        <f t="shared" si="2"/>
        <v>-8.8015650058006401</v>
      </c>
      <c r="J21" s="2">
        <f t="shared" si="0"/>
        <v>9.3190249058130572</v>
      </c>
      <c r="K21" s="2">
        <f t="shared" si="0"/>
        <v>-0.98711394873064695</v>
      </c>
    </row>
    <row r="22" spans="1:11" x14ac:dyDescent="0.2">
      <c r="B22" s="8">
        <v>10</v>
      </c>
      <c r="C22" s="8">
        <v>379.5</v>
      </c>
      <c r="D22" s="8">
        <v>594.5</v>
      </c>
      <c r="G22" s="3">
        <f t="shared" si="1"/>
        <v>94.728708113278074</v>
      </c>
      <c r="H22" s="3">
        <f t="shared" si="2"/>
        <v>-2.536044154213744</v>
      </c>
      <c r="J22" s="2">
        <f t="shared" si="0"/>
        <v>10.624023007524759</v>
      </c>
      <c r="K22" s="2">
        <f t="shared" si="0"/>
        <v>-0.28442266319357629</v>
      </c>
    </row>
    <row r="23" spans="1:11" x14ac:dyDescent="0.2">
      <c r="B23" s="8">
        <v>11</v>
      </c>
      <c r="C23" s="8">
        <v>410.5</v>
      </c>
      <c r="D23" s="8">
        <v>452.5</v>
      </c>
      <c r="G23" s="3">
        <f t="shared" si="1"/>
        <v>103.97781032276349</v>
      </c>
      <c r="H23" s="3">
        <f t="shared" si="2"/>
        <v>39.830811127945267</v>
      </c>
      <c r="J23" s="2">
        <f t="shared" si="0"/>
        <v>11.661329190936625</v>
      </c>
      <c r="K23" s="2">
        <f t="shared" si="0"/>
        <v>4.4671088866285205</v>
      </c>
    </row>
    <row r="24" spans="1:11" x14ac:dyDescent="0.2">
      <c r="B24" s="8">
        <v>12</v>
      </c>
      <c r="C24" s="8">
        <v>446.5</v>
      </c>
      <c r="D24" s="8">
        <v>389.5</v>
      </c>
      <c r="G24" s="3">
        <f t="shared" si="1"/>
        <v>114.71870321119818</v>
      </c>
      <c r="H24" s="3">
        <f t="shared" si="2"/>
        <v>58.627373682705958</v>
      </c>
      <c r="J24" s="2">
        <f t="shared" si="0"/>
        <v>12.86594282328589</v>
      </c>
      <c r="K24" s="2">
        <f t="shared" si="0"/>
        <v>6.5751827432397327</v>
      </c>
    </row>
    <row r="25" spans="1:11" x14ac:dyDescent="0.2">
      <c r="B25" s="8">
        <v>13</v>
      </c>
      <c r="C25" s="8">
        <v>482.5</v>
      </c>
      <c r="D25" s="8">
        <v>346.5</v>
      </c>
      <c r="G25" s="3">
        <f t="shared" si="1"/>
        <v>125.45959609963285</v>
      </c>
      <c r="H25" s="3">
        <f t="shared" si="2"/>
        <v>71.456773521669604</v>
      </c>
      <c r="J25" s="2">
        <f t="shared" si="0"/>
        <v>14.070556455635153</v>
      </c>
      <c r="K25" s="2">
        <f t="shared" si="0"/>
        <v>8.0140268041013538</v>
      </c>
    </row>
    <row r="26" spans="1:11" x14ac:dyDescent="0.2">
      <c r="B26" s="8">
        <v>14</v>
      </c>
      <c r="C26" s="8">
        <v>517.5</v>
      </c>
      <c r="D26" s="8">
        <v>320.5</v>
      </c>
      <c r="G26" s="3">
        <f t="shared" si="1"/>
        <v>135.90213085227768</v>
      </c>
      <c r="H26" s="3">
        <f t="shared" si="2"/>
        <v>79.21408505220576</v>
      </c>
      <c r="J26" s="2">
        <f t="shared" si="0"/>
        <v>15.241708598196938</v>
      </c>
      <c r="K26" s="2">
        <f t="shared" si="0"/>
        <v>8.8840255385758233</v>
      </c>
    </row>
    <row r="27" spans="1:11" x14ac:dyDescent="0.2">
      <c r="B27" s="8">
        <v>15</v>
      </c>
      <c r="C27" s="8">
        <v>552.5</v>
      </c>
      <c r="D27" s="8">
        <v>288.5</v>
      </c>
      <c r="G27" s="3">
        <f t="shared" si="1"/>
        <v>146.34466560492251</v>
      </c>
      <c r="H27" s="3">
        <f t="shared" si="2"/>
        <v>88.761545397481029</v>
      </c>
      <c r="J27" s="2">
        <f t="shared" si="0"/>
        <v>16.412860740758724</v>
      </c>
      <c r="K27" s="2">
        <f t="shared" si="0"/>
        <v>9.9547932117751685</v>
      </c>
    </row>
    <row r="28" spans="1:11" x14ac:dyDescent="0.2">
      <c r="B28" s="8">
        <v>16</v>
      </c>
      <c r="C28" s="8">
        <v>585.5</v>
      </c>
      <c r="D28" s="8">
        <v>259.5</v>
      </c>
      <c r="G28" s="3">
        <f t="shared" si="1"/>
        <v>156.19048408598763</v>
      </c>
      <c r="H28" s="3">
        <f t="shared" si="2"/>
        <v>97.413931335386749</v>
      </c>
      <c r="J28" s="2">
        <f t="shared" si="0"/>
        <v>17.51708990374555</v>
      </c>
      <c r="K28" s="2">
        <f t="shared" si="0"/>
        <v>10.925176415612077</v>
      </c>
    </row>
    <row r="29" spans="1:11" x14ac:dyDescent="0.2">
      <c r="B29" s="8">
        <v>17</v>
      </c>
      <c r="C29" s="8">
        <v>621.5</v>
      </c>
      <c r="D29" s="8">
        <v>227.5</v>
      </c>
      <c r="G29" s="3">
        <f t="shared" si="1"/>
        <v>166.93137697442231</v>
      </c>
      <c r="H29" s="3">
        <f t="shared" si="2"/>
        <v>106.96139168066202</v>
      </c>
      <c r="J29" s="2">
        <f t="shared" si="0"/>
        <v>18.721703536094811</v>
      </c>
      <c r="K29" s="2">
        <f t="shared" si="0"/>
        <v>11.995944088811422</v>
      </c>
    </row>
    <row r="30" spans="1:11" x14ac:dyDescent="0.2">
      <c r="B30" s="8">
        <v>18</v>
      </c>
      <c r="C30" s="8">
        <v>657.5</v>
      </c>
      <c r="D30" s="8">
        <v>216.5</v>
      </c>
      <c r="G30" s="3">
        <f t="shared" si="1"/>
        <v>177.67226986285698</v>
      </c>
      <c r="H30" s="3">
        <f t="shared" si="2"/>
        <v>110.24333117435039</v>
      </c>
      <c r="J30" s="2">
        <f t="shared" si="0"/>
        <v>19.926317168444076</v>
      </c>
      <c r="K30" s="2">
        <f t="shared" si="0"/>
        <v>12.364020476473696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386</v>
      </c>
      <c r="D32" s="8">
        <v>585</v>
      </c>
      <c r="G32" s="2">
        <f>(C32-C$13)*$E$8*$F$9</f>
        <v>10.841522691143377</v>
      </c>
      <c r="I32" t="s">
        <v>16</v>
      </c>
    </row>
    <row r="33" spans="1:17" x14ac:dyDescent="0.2">
      <c r="A33" t="s">
        <v>17</v>
      </c>
      <c r="B33" s="8">
        <v>2</v>
      </c>
      <c r="C33" s="8">
        <v>386.5</v>
      </c>
      <c r="D33" s="8">
        <v>843.5</v>
      </c>
      <c r="E33" s="3">
        <f>D33-D32</f>
        <v>258.5</v>
      </c>
      <c r="H33" s="2">
        <f>E33*E8*$F$9</f>
        <v>8.6497951100634651</v>
      </c>
      <c r="I33" s="9">
        <f>-(360/(2*PI()))*(ATAN((-E50+E33)/(-D50+D33))-(0))</f>
        <v>35.581100125088213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143</v>
      </c>
      <c r="E38" s="8">
        <v>564</v>
      </c>
      <c r="F38" s="2">
        <f>(360/(2*PI()))*(ATAN((E49-E38)/(D49-D38))-(PI()/2))</f>
        <v>-44.469498683326186</v>
      </c>
      <c r="G38" s="2">
        <f>-(360/(2*PI()))*(ATAN((-E48+E38)/(-D48+D38))-(0))</f>
        <v>40.100907546212241</v>
      </c>
      <c r="H38" s="4">
        <f>D38-C13</f>
        <v>81</v>
      </c>
      <c r="I38" s="5">
        <f>H38*$E$8*$F$9</f>
        <v>2.7103806727858442</v>
      </c>
      <c r="J38" s="11" t="s">
        <v>53</v>
      </c>
      <c r="N38" s="14">
        <f>IF(E38&gt;0,-(E38-D$13)*$E$8*$F$9,"")</f>
        <v>0.73615277532455026</v>
      </c>
      <c r="O38">
        <f>IF(N38="","",N38*N38)</f>
        <v>0.54192090861803777</v>
      </c>
      <c r="P38">
        <f>IF(N38="","",ABS(N38))</f>
        <v>0.73615277532455026</v>
      </c>
      <c r="Q38">
        <f>IF(N38="","",ABS(N38-O$59))</f>
        <v>1.0808061201355896</v>
      </c>
    </row>
    <row r="39" spans="1:17" x14ac:dyDescent="0.2">
      <c r="B39" t="s">
        <v>24</v>
      </c>
      <c r="C39" s="8">
        <v>2</v>
      </c>
      <c r="D39" s="8">
        <v>288.5</v>
      </c>
      <c r="E39" s="8">
        <v>587.5</v>
      </c>
      <c r="F39" s="2">
        <f t="shared" ref="F39:F42" si="3">(360/(2*PI()))*(ATAN((E50-E39)/(D50-D39))-(PI()/2))</f>
        <v>-63.43494882292201</v>
      </c>
      <c r="G39" s="2">
        <f t="shared" ref="G39:G42" si="4">-(360/(2*PI()))*(ATAN((-E49+E39)/(-D49+D39))-(0))</f>
        <v>18.621579366487577</v>
      </c>
      <c r="H39" s="3">
        <f>D39-D38</f>
        <v>145.5</v>
      </c>
      <c r="I39" s="5">
        <f>H39*$E$8*$F$9</f>
        <v>4.8686467640782762</v>
      </c>
      <c r="J39" s="11" t="s">
        <v>54</v>
      </c>
      <c r="N39" s="17">
        <f t="shared" ref="N39:N42" si="5">IF(E39&gt;0,-(E39-D$13)*$E$8*$F$9,"")</f>
        <v>-5.019223468121934E-2</v>
      </c>
      <c r="O39">
        <f t="shared" ref="O39:O42" si="6">IF(N39="","",N39*N39)</f>
        <v>2.5192604222945975E-3</v>
      </c>
      <c r="P39">
        <f t="shared" ref="P39:P42" si="7">IF(N39="","",ABS(N39))</f>
        <v>5.019223468121934E-2</v>
      </c>
      <c r="Q39">
        <f t="shared" ref="Q39:Q42" si="8">IF(N39="","",ABS(N39-O$59))</f>
        <v>0.29446111012982007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-60.763930943260462</v>
      </c>
      <c r="H40" s="3">
        <f t="shared" ref="H40:H42" si="9">D40-D39</f>
        <v>-288.5</v>
      </c>
      <c r="I40" s="5">
        <f>H40*$E$8*$F$9</f>
        <v>-9.6536398036878523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97.5</v>
      </c>
      <c r="I44" s="15">
        <f>H44*$E$8*$F$9</f>
        <v>3.2624952542792571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105</v>
      </c>
      <c r="E48" s="8">
        <v>596</v>
      </c>
      <c r="F48" s="2">
        <f>(360/(2*PI()))*(ATAN((E48-D$13)/(D48-C$13))-(PI()/2))</f>
        <v>-76.908106935653151</v>
      </c>
      <c r="G48" s="2">
        <f>IF((90-F48-G38&gt;180),90-F48-G38-180,90-F48-G38)</f>
        <v>126.80719938944092</v>
      </c>
      <c r="H48" s="3" t="s">
        <v>31</v>
      </c>
      <c r="I48" s="6" t="s">
        <v>31</v>
      </c>
      <c r="K48" s="2">
        <f>IF((90-G38-F38&gt;180),90-G38-F38-180,90-G38-F38)</f>
        <v>94.368591137113953</v>
      </c>
      <c r="N48" s="14">
        <f>IF(E48&gt;0,-(E48-D$13)*$E$8*$F$9,"")</f>
        <v>-0.33461489787479559</v>
      </c>
      <c r="O48">
        <f>IF(N48="","",N48*N48)</f>
        <v>0.11196712987975989</v>
      </c>
      <c r="P48">
        <f>IF(N48="","",ABS(N48))</f>
        <v>0.33461489787479559</v>
      </c>
      <c r="Q48">
        <f>IF(N48="","",ABS(N48-O$59))</f>
        <v>1.0038446936243839E-2</v>
      </c>
    </row>
    <row r="49" spans="1:17" x14ac:dyDescent="0.2">
      <c r="B49" t="s">
        <v>32</v>
      </c>
      <c r="C49" s="8">
        <v>2</v>
      </c>
      <c r="D49" s="8">
        <v>196.5</v>
      </c>
      <c r="E49" s="8">
        <v>618.5</v>
      </c>
      <c r="G49" s="14">
        <f>IF((90-F38-G39&gt;180),90-F38-G39-180,90-F38-G39)</f>
        <v>115.8479193168386</v>
      </c>
      <c r="H49" s="3">
        <f>D49-D48</f>
        <v>91.5</v>
      </c>
      <c r="I49" s="5">
        <f>H49*$E$8*$F$9</f>
        <v>3.0617263155543792</v>
      </c>
      <c r="K49" s="2">
        <f t="shared" ref="K49:K52" si="10">IF((90-G39-F39&gt;180),90-G39-F39-180,90-G39-F39)</f>
        <v>134.81336945643443</v>
      </c>
      <c r="N49" s="14">
        <f t="shared" ref="N49:N52" si="11">IF(E49&gt;0,-(E49-D$13)*$E$8*$F$9,"")</f>
        <v>-1.0874984180930856</v>
      </c>
      <c r="O49">
        <f t="shared" ref="O49:O52" si="12">IF(N49="","",N49*N49)</f>
        <v>1.1826528093549635</v>
      </c>
      <c r="P49">
        <f t="shared" ref="P49:P52" si="13">IF(N49="","",ABS(N49))</f>
        <v>1.0874984180930856</v>
      </c>
      <c r="Q49">
        <f t="shared" ref="Q49:Q52" si="14">IF(N49="","",ABS(N49-O$59))</f>
        <v>0.74284507328204619</v>
      </c>
    </row>
    <row r="50" spans="1:17" x14ac:dyDescent="0.2">
      <c r="B50" t="s">
        <v>33</v>
      </c>
      <c r="C50" s="8">
        <v>3</v>
      </c>
      <c r="D50" s="8">
        <v>344.5</v>
      </c>
      <c r="E50" s="8">
        <v>615.5</v>
      </c>
      <c r="G50" s="9">
        <f>IF((90-F39-$I$33&gt;180),90-F39-$I$33-180,90-F39-$I$33)</f>
        <v>117.85384869783381</v>
      </c>
      <c r="H50" s="3">
        <f t="shared" ref="H50:H53" si="15">D50-D49</f>
        <v>148</v>
      </c>
      <c r="I50" s="5">
        <f>H50*$E$8*$F$9</f>
        <v>4.9523004885469746</v>
      </c>
      <c r="K50" s="2" t="e">
        <f t="shared" si="10"/>
        <v>#DIV/0!</v>
      </c>
      <c r="N50" s="17">
        <f t="shared" si="11"/>
        <v>-0.98711394873064695</v>
      </c>
      <c r="O50">
        <f t="shared" si="12"/>
        <v>0.97439394777861033</v>
      </c>
      <c r="P50">
        <f t="shared" si="13"/>
        <v>0.98711394873064695</v>
      </c>
      <c r="Q50">
        <f t="shared" si="14"/>
        <v>0.64246060391960746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-344.5</v>
      </c>
      <c r="I51" s="5">
        <f>H51*$E$8*$F$9</f>
        <v>-11.527483231786707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>E57*$E$8*$F$9</f>
        <v>1.0707676731993458</v>
      </c>
      <c r="N57" t="s">
        <v>99</v>
      </c>
      <c r="O57" s="2">
        <f>SQRT((1/(C$37+C$47+2))*SUM(O38:O42,O48:O52))</f>
        <v>0.63397319186828915</v>
      </c>
    </row>
    <row r="58" spans="1:17" x14ac:dyDescent="0.2">
      <c r="B58" t="s">
        <v>39</v>
      </c>
      <c r="E58" s="3">
        <f t="shared" ref="E58:E61" si="17">E49-E39</f>
        <v>31</v>
      </c>
      <c r="F58" s="2">
        <f>E58*$E$8*$F$9</f>
        <v>1.0373061834118662</v>
      </c>
      <c r="N58" t="s">
        <v>100</v>
      </c>
      <c r="O58" s="2">
        <f>SUM(P38:P42,P48:P52)</f>
        <v>3.1955722747042978</v>
      </c>
    </row>
    <row r="59" spans="1:17" x14ac:dyDescent="0.2">
      <c r="B59" t="s">
        <v>40</v>
      </c>
      <c r="E59" s="16">
        <f>E50-D$32</f>
        <v>30.5</v>
      </c>
      <c r="F59" s="2">
        <f>E59*$E$8*$F$9</f>
        <v>1.0205754385181265</v>
      </c>
      <c r="N59" t="s">
        <v>101</v>
      </c>
      <c r="O59" s="2">
        <f>AVERAGE(N48:N52,N38:N42)</f>
        <v>-0.34465334481103943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0.39580162205761532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0.28313607991822937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1.3443737928009483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2.7103806727858442</v>
      </c>
    </row>
    <row r="64" spans="1:17" x14ac:dyDescent="0.2">
      <c r="N64" t="s">
        <v>106</v>
      </c>
      <c r="O64" s="18" cm="1">
        <f t="array" aca="1" ref="O64" ca="1">(INDIRECT(O56)-C$13)*E$8*F$9</f>
        <v>4.5005703764160003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53.341428834069092</v>
      </c>
      <c r="P65" s="18" cm="1">
        <f t="array" aca="1" ref="P65" ca="1">(360/(2*PI()))*ATAN(ABS(INDIRECT(P56))/(ABS(C$32-INDIRECT(O56))*E$8*F$9))</f>
        <v>9.7317745074184927</v>
      </c>
      <c r="Q65" s="2">
        <f ca="1">180-O65-P65</f>
        <v>116.92679665851242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8.1643977996737416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 t="shared" ref="F67:F72" si="18">E67*$E$8*$F$9</f>
        <v>-0.33461489787479559</v>
      </c>
      <c r="N67" t="s">
        <v>110</v>
      </c>
      <c r="O67" s="18" cm="1">
        <f t="array" aca="1" ref="O67" ca="1">(360/(2*PI()))*ATAN((ABS(INDIRECT(P55))+ABS(INDIRECT(P56))/(ABS(O63-O64))))</f>
        <v>53.341428834069092</v>
      </c>
      <c r="P67" s="18" cm="1">
        <f t="array" aca="1" ref="P67" ca="1">(360/(2*PI()))*ATAN(ABS(INDIRECT(P56))/(ABS(0-INDIRECT(O56))*E$8*F$9))</f>
        <v>9.3913823604374187</v>
      </c>
      <c r="Q67" s="2">
        <f ca="1">180-O67-P67</f>
        <v>117.26718880549349</v>
      </c>
    </row>
    <row r="68" spans="1:17" x14ac:dyDescent="0.2">
      <c r="B68" t="s">
        <v>39</v>
      </c>
      <c r="C68" t="s">
        <v>43</v>
      </c>
      <c r="E68" s="3">
        <f>E38-E49</f>
        <v>-54.5</v>
      </c>
      <c r="F68" s="2">
        <f t="shared" si="18"/>
        <v>-1.823651193417636</v>
      </c>
      <c r="N68" t="s">
        <v>111</v>
      </c>
      <c r="O68" s="18" cm="1">
        <f t="array" aca="1" ref="O68" ca="1">SQRT((INDIRECT(P55)*INDIRECT(P55))+((INDIRECT(O55)-C$13)*(INDIRECT(O55)-C$13)*E$8*F$9*E$8*F$9)           )</f>
        <v>2.8085733567113897</v>
      </c>
    </row>
    <row r="69" spans="1:17" x14ac:dyDescent="0.2">
      <c r="B69" t="s">
        <v>40</v>
      </c>
      <c r="E69" s="3">
        <f t="shared" ref="E69:E72" si="19">E39-E50</f>
        <v>-28</v>
      </c>
      <c r="F69" s="2">
        <f t="shared" si="18"/>
        <v>-0.93692171404942759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585</v>
      </c>
      <c r="E76" s="3">
        <f>(D77-D76  )</f>
        <v>11.5</v>
      </c>
      <c r="F76" s="3">
        <f>ATAN(E76/E77)</f>
        <v>0.32615581224345308</v>
      </c>
      <c r="G76" s="2">
        <f>((PI()/2)-F76-F77)*(360/(2*PI()))</f>
        <v>56.154149901683247</v>
      </c>
    </row>
    <row r="77" spans="1:17" x14ac:dyDescent="0.2">
      <c r="A77" t="s">
        <v>62</v>
      </c>
      <c r="B77" s="8">
        <v>2</v>
      </c>
      <c r="C77" s="8">
        <v>96.5</v>
      </c>
      <c r="D77" s="8">
        <v>596.5</v>
      </c>
      <c r="E77" s="3">
        <f>AVERAGE(C77,C78)-C76</f>
        <v>34</v>
      </c>
      <c r="F77" s="3">
        <f>ATAN(E77/E78)</f>
        <v>0.26456571010862062</v>
      </c>
    </row>
    <row r="78" spans="1:17" x14ac:dyDescent="0.2">
      <c r="A78" t="s">
        <v>63</v>
      </c>
      <c r="B78" s="8">
        <v>3</v>
      </c>
      <c r="C78" s="8">
        <v>97.5</v>
      </c>
      <c r="D78" s="8">
        <v>710.5</v>
      </c>
      <c r="E78" s="3">
        <f>D78-D76</f>
        <v>125.5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8A7B9-A8BC-A44D-AAE8-D05FB8982F4D}">
  <sheetPr codeName="Sheet7"/>
  <dimension ref="A1:Q79"/>
  <sheetViews>
    <sheetView topLeftCell="A27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292</v>
      </c>
      <c r="D3" s="8">
        <v>96</v>
      </c>
    </row>
    <row r="4" spans="1:11" x14ac:dyDescent="0.2">
      <c r="B4" s="8">
        <v>2</v>
      </c>
      <c r="C4" s="8">
        <v>625.5</v>
      </c>
      <c r="D4" s="8">
        <v>95.5</v>
      </c>
    </row>
    <row r="5" spans="1:11" x14ac:dyDescent="0.2">
      <c r="A5" t="s">
        <v>47</v>
      </c>
      <c r="B5" s="8">
        <v>3</v>
      </c>
      <c r="C5" s="8">
        <v>178.5</v>
      </c>
      <c r="D5" s="8">
        <v>759.5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234.5</v>
      </c>
      <c r="D6" s="8">
        <v>756.5</v>
      </c>
      <c r="E6" s="3">
        <f>SQRT(((C6-C5)^2)+((D6-D5)^2))</f>
        <v>56.080299571239813</v>
      </c>
      <c r="F6" s="2">
        <f>E6*E8</f>
        <v>16.815663131649803</v>
      </c>
      <c r="J6" s="3">
        <f>SQRT(((C5-C7)^2)+((D5-D7)^2))</f>
        <v>71.196910045310247</v>
      </c>
    </row>
    <row r="7" spans="1:11" x14ac:dyDescent="0.2">
      <c r="A7" t="s">
        <v>5</v>
      </c>
      <c r="B7" s="8">
        <v>5</v>
      </c>
      <c r="C7" s="8">
        <v>240.5</v>
      </c>
      <c r="D7" s="8">
        <v>724.5</v>
      </c>
      <c r="E7" s="3">
        <f>SQRT(((D6-D7)^2)+((C6-C7)^2))</f>
        <v>32.557641192199412</v>
      </c>
      <c r="G7" s="2">
        <f>E7*E8</f>
        <v>9.7624001803642138</v>
      </c>
      <c r="H7" s="2">
        <f>G7/F6</f>
        <v>0.58055398136454073</v>
      </c>
      <c r="K7" s="2">
        <f>180-((360/(2*PI())*ACOS(((E7^2)+(E6^2)-(J6^2))/(2*E6*E7))))</f>
        <v>76.313859222718975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0.29984973796883102</v>
      </c>
      <c r="I8" s="2">
        <f>MAX(G7,H33)</f>
        <v>10.479736232592519</v>
      </c>
    </row>
    <row r="9" spans="1:11" x14ac:dyDescent="0.2">
      <c r="A9" t="s">
        <v>59</v>
      </c>
      <c r="F9" s="3">
        <f>F6/G30</f>
        <v>9.4331874804440385E-2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584.5</v>
      </c>
      <c r="G14" s="3">
        <f>(C14-C$13)*$E$8</f>
        <v>10.044966221955839</v>
      </c>
      <c r="H14" s="3">
        <f>-(D14-D$13)*$E$8</f>
        <v>-3.748121724610388</v>
      </c>
      <c r="J14" s="2">
        <f t="shared" ref="J14:K30" si="0">G14*$F$9</f>
        <v>0.94756049606437076</v>
      </c>
      <c r="K14" s="2">
        <f t="shared" si="0"/>
        <v>-0.3535673492777503</v>
      </c>
    </row>
    <row r="15" spans="1:11" x14ac:dyDescent="0.2">
      <c r="B15" s="8">
        <v>3</v>
      </c>
      <c r="C15" s="8">
        <v>131.5</v>
      </c>
      <c r="D15" s="8">
        <v>600.5</v>
      </c>
      <c r="G15" s="3">
        <f t="shared" ref="G15:G30" si="1">(C15-C$13)*$E$8</f>
        <v>20.539707050864926</v>
      </c>
      <c r="H15" s="3">
        <f t="shared" ref="H15:H30" si="2">-(D15-D$13)*$E$8</f>
        <v>-8.5457175321116843</v>
      </c>
      <c r="J15" s="2">
        <f t="shared" si="0"/>
        <v>1.9375490740420718</v>
      </c>
      <c r="K15" s="2">
        <f t="shared" si="0"/>
        <v>-0.80613355635327066</v>
      </c>
    </row>
    <row r="16" spans="1:11" x14ac:dyDescent="0.2">
      <c r="B16" s="8">
        <v>4</v>
      </c>
      <c r="C16" s="8">
        <v>168.5</v>
      </c>
      <c r="D16" s="8">
        <v>597.5</v>
      </c>
      <c r="G16" s="3">
        <f t="shared" si="1"/>
        <v>31.634147355711672</v>
      </c>
      <c r="H16" s="3">
        <f t="shared" si="2"/>
        <v>-7.6461683182051914</v>
      </c>
      <c r="J16" s="2">
        <f t="shared" si="0"/>
        <v>2.9841084279042125</v>
      </c>
      <c r="K16" s="2">
        <f t="shared" si="0"/>
        <v>-0.72127739252661061</v>
      </c>
    </row>
    <row r="17" spans="1:11" x14ac:dyDescent="0.2">
      <c r="B17" s="8">
        <v>5</v>
      </c>
      <c r="C17" s="8">
        <v>201.5</v>
      </c>
      <c r="D17" s="8">
        <v>582.5</v>
      </c>
      <c r="G17" s="3">
        <f t="shared" si="1"/>
        <v>41.529188708683094</v>
      </c>
      <c r="H17" s="3">
        <f t="shared" si="2"/>
        <v>-3.1484222486727256</v>
      </c>
      <c r="J17" s="2">
        <f t="shared" si="0"/>
        <v>3.9175262299974727</v>
      </c>
      <c r="K17" s="2">
        <f t="shared" si="0"/>
        <v>-0.2969965733933102</v>
      </c>
    </row>
    <row r="18" spans="1:11" x14ac:dyDescent="0.2">
      <c r="B18" s="8">
        <v>6</v>
      </c>
      <c r="C18" s="8">
        <v>231.5</v>
      </c>
      <c r="D18" s="8">
        <v>593.5</v>
      </c>
      <c r="G18" s="3">
        <f t="shared" si="1"/>
        <v>50.52468084774803</v>
      </c>
      <c r="H18" s="3">
        <f t="shared" si="2"/>
        <v>-6.4467693663298666</v>
      </c>
      <c r="J18" s="2">
        <f t="shared" si="0"/>
        <v>4.7660878682640737</v>
      </c>
      <c r="K18" s="2">
        <f t="shared" si="0"/>
        <v>-0.60813584075773042</v>
      </c>
    </row>
    <row r="19" spans="1:11" x14ac:dyDescent="0.2">
      <c r="B19" s="8">
        <v>7</v>
      </c>
      <c r="C19" s="8">
        <v>272.5</v>
      </c>
      <c r="D19" s="8">
        <v>616.5</v>
      </c>
      <c r="G19" s="3">
        <f t="shared" si="1"/>
        <v>62.818520104470096</v>
      </c>
      <c r="H19" s="3">
        <f t="shared" si="2"/>
        <v>-13.34331333961298</v>
      </c>
      <c r="J19" s="2">
        <f t="shared" si="0"/>
        <v>5.9257887738950945</v>
      </c>
      <c r="K19" s="2">
        <f t="shared" si="0"/>
        <v>-1.2586997634287909</v>
      </c>
    </row>
    <row r="20" spans="1:11" x14ac:dyDescent="0.2">
      <c r="B20" s="8">
        <v>8</v>
      </c>
      <c r="C20" s="8">
        <v>308.5</v>
      </c>
      <c r="D20" s="8">
        <v>615.5</v>
      </c>
      <c r="G20" s="3">
        <f t="shared" si="1"/>
        <v>73.613110671348011</v>
      </c>
      <c r="H20" s="3">
        <f t="shared" si="2"/>
        <v>-13.043463601644149</v>
      </c>
      <c r="J20" s="2">
        <f t="shared" si="0"/>
        <v>6.9440627398150152</v>
      </c>
      <c r="K20" s="2">
        <f t="shared" si="0"/>
        <v>-1.2304143754865708</v>
      </c>
    </row>
    <row r="21" spans="1:11" x14ac:dyDescent="0.2">
      <c r="B21" s="8">
        <v>9</v>
      </c>
      <c r="C21" s="8">
        <v>342.5</v>
      </c>
      <c r="D21" s="8">
        <v>603.5</v>
      </c>
      <c r="G21" s="3">
        <f t="shared" si="1"/>
        <v>83.808001762288271</v>
      </c>
      <c r="H21" s="3">
        <f t="shared" si="2"/>
        <v>-9.4452667460181772</v>
      </c>
      <c r="J21" s="2">
        <f t="shared" si="0"/>
        <v>7.9057659298504968</v>
      </c>
      <c r="K21" s="2">
        <f t="shared" si="0"/>
        <v>-0.89098972017993072</v>
      </c>
    </row>
    <row r="22" spans="1:11" x14ac:dyDescent="0.2">
      <c r="B22" s="8">
        <v>10</v>
      </c>
      <c r="C22" s="8">
        <v>375.5</v>
      </c>
      <c r="D22" s="8">
        <v>621.5</v>
      </c>
      <c r="G22" s="3">
        <f t="shared" si="1"/>
        <v>93.703043115259689</v>
      </c>
      <c r="H22" s="3">
        <f t="shared" si="2"/>
        <v>-14.842562029457136</v>
      </c>
      <c r="J22" s="2">
        <f t="shared" si="0"/>
        <v>8.8391837319437574</v>
      </c>
      <c r="K22" s="2">
        <f t="shared" si="0"/>
        <v>-1.4001267031398912</v>
      </c>
    </row>
    <row r="23" spans="1:11" x14ac:dyDescent="0.2">
      <c r="B23" s="8">
        <v>11</v>
      </c>
      <c r="C23" s="8">
        <v>410.5</v>
      </c>
      <c r="D23" s="8">
        <v>446.5</v>
      </c>
      <c r="G23" s="3">
        <f t="shared" si="1"/>
        <v>104.19778394416878</v>
      </c>
      <c r="H23" s="3">
        <f t="shared" si="2"/>
        <v>37.631142115088295</v>
      </c>
      <c r="J23" s="2">
        <f t="shared" si="0"/>
        <v>9.8291723099214572</v>
      </c>
      <c r="K23" s="2">
        <f t="shared" si="0"/>
        <v>3.5498161867486129</v>
      </c>
    </row>
    <row r="24" spans="1:11" x14ac:dyDescent="0.2">
      <c r="B24" s="8">
        <v>12</v>
      </c>
      <c r="C24" s="8">
        <v>445.5</v>
      </c>
      <c r="D24" s="8">
        <v>315.5</v>
      </c>
      <c r="G24" s="3">
        <f t="shared" si="1"/>
        <v>114.69252477307786</v>
      </c>
      <c r="H24" s="3">
        <f t="shared" si="2"/>
        <v>76.911457789005155</v>
      </c>
      <c r="J24" s="2">
        <f t="shared" si="0"/>
        <v>10.819160887899159</v>
      </c>
      <c r="K24" s="2">
        <f t="shared" si="0"/>
        <v>7.2552020071794354</v>
      </c>
    </row>
    <row r="25" spans="1:11" x14ac:dyDescent="0.2">
      <c r="B25" s="8">
        <v>13</v>
      </c>
      <c r="C25" s="8">
        <v>485.5</v>
      </c>
      <c r="D25" s="8">
        <v>254.5</v>
      </c>
      <c r="G25" s="3">
        <f t="shared" si="1"/>
        <v>126.6865142918311</v>
      </c>
      <c r="H25" s="3">
        <f t="shared" si="2"/>
        <v>95.202291805103854</v>
      </c>
      <c r="J25" s="2">
        <f t="shared" si="0"/>
        <v>11.95057640558796</v>
      </c>
      <c r="K25" s="2">
        <f t="shared" si="0"/>
        <v>8.9806106716548584</v>
      </c>
    </row>
    <row r="26" spans="1:11" x14ac:dyDescent="0.2">
      <c r="B26" s="8">
        <v>14</v>
      </c>
      <c r="C26" s="8">
        <v>518.5</v>
      </c>
      <c r="D26" s="8">
        <v>229.5</v>
      </c>
      <c r="G26" s="3">
        <f t="shared" si="1"/>
        <v>136.58155564480253</v>
      </c>
      <c r="H26" s="3">
        <f t="shared" si="2"/>
        <v>102.69853525432463</v>
      </c>
      <c r="J26" s="2">
        <f t="shared" si="0"/>
        <v>12.883994207681221</v>
      </c>
      <c r="K26" s="2">
        <f t="shared" si="0"/>
        <v>9.687745370210358</v>
      </c>
    </row>
    <row r="27" spans="1:11" x14ac:dyDescent="0.2">
      <c r="B27" s="8">
        <v>15</v>
      </c>
      <c r="C27" s="8">
        <v>549.5</v>
      </c>
      <c r="D27" s="8">
        <v>226.5</v>
      </c>
      <c r="G27" s="3">
        <f t="shared" si="1"/>
        <v>145.8768975218363</v>
      </c>
      <c r="H27" s="3">
        <f t="shared" si="2"/>
        <v>103.59808446823112</v>
      </c>
      <c r="J27" s="2">
        <f t="shared" si="0"/>
        <v>13.760841233890041</v>
      </c>
      <c r="K27" s="2">
        <f t="shared" si="0"/>
        <v>9.7726015340370189</v>
      </c>
    </row>
    <row r="28" spans="1:11" x14ac:dyDescent="0.2">
      <c r="B28" s="8">
        <v>16</v>
      </c>
      <c r="C28" s="8">
        <v>589.5</v>
      </c>
      <c r="D28" s="8">
        <v>233.5</v>
      </c>
      <c r="G28" s="3">
        <f t="shared" si="1"/>
        <v>157.87088704058954</v>
      </c>
      <c r="H28" s="3">
        <f t="shared" si="2"/>
        <v>101.4991363024493</v>
      </c>
      <c r="J28" s="2">
        <f t="shared" si="0"/>
        <v>14.892256751578842</v>
      </c>
      <c r="K28" s="2">
        <f t="shared" si="0"/>
        <v>9.5746038184414779</v>
      </c>
    </row>
    <row r="29" spans="1:11" x14ac:dyDescent="0.2">
      <c r="B29" s="8">
        <v>17</v>
      </c>
      <c r="C29" s="8">
        <v>621.5</v>
      </c>
      <c r="D29" s="8">
        <v>244.5</v>
      </c>
      <c r="G29" s="3">
        <f t="shared" si="1"/>
        <v>167.46607865559213</v>
      </c>
      <c r="H29" s="3">
        <f t="shared" si="2"/>
        <v>98.200789184792157</v>
      </c>
      <c r="J29" s="2">
        <f t="shared" si="0"/>
        <v>15.797389165729882</v>
      </c>
      <c r="K29" s="2">
        <f t="shared" si="0"/>
        <v>9.2634645510770568</v>
      </c>
    </row>
    <row r="30" spans="1:11" x14ac:dyDescent="0.2">
      <c r="B30" s="8">
        <v>18</v>
      </c>
      <c r="C30" s="8">
        <v>657.5</v>
      </c>
      <c r="D30" s="8">
        <v>226.5</v>
      </c>
      <c r="G30" s="3">
        <f t="shared" si="1"/>
        <v>178.26066922247003</v>
      </c>
      <c r="H30" s="3">
        <f t="shared" si="2"/>
        <v>103.59808446823112</v>
      </c>
      <c r="J30" s="2">
        <f t="shared" si="0"/>
        <v>16.815663131649803</v>
      </c>
      <c r="K30" s="2">
        <f t="shared" si="0"/>
        <v>9.7726015340370189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383</v>
      </c>
      <c r="D32" s="8">
        <v>567</v>
      </c>
      <c r="G32" s="2">
        <f>(C32-C$13)*$E$8*$F$9</f>
        <v>9.0513241415104062</v>
      </c>
      <c r="I32" t="s">
        <v>16</v>
      </c>
    </row>
    <row r="33" spans="1:17" x14ac:dyDescent="0.2">
      <c r="A33" t="s">
        <v>17</v>
      </c>
      <c r="B33" s="8">
        <v>2</v>
      </c>
      <c r="C33" s="8">
        <v>383.5</v>
      </c>
      <c r="D33" s="8">
        <v>937.5</v>
      </c>
      <c r="E33" s="3">
        <f>D33-D32</f>
        <v>370.5</v>
      </c>
      <c r="H33" s="2">
        <f>E33*E8*$F$9</f>
        <v>10.479736232592519</v>
      </c>
      <c r="I33" s="9">
        <f>-(360/(2*PI()))*(ATAN((-E50+E33)/(-D50+D33))-(0))</f>
        <v>23.852216559946548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212.5</v>
      </c>
      <c r="E38" s="8">
        <v>584.5</v>
      </c>
      <c r="F38" s="2">
        <f>(360/(2*PI()))*(ATAN((E49-E38)/(D49-D38))-(PI()/2))</f>
        <v>-59.64188454123336</v>
      </c>
      <c r="G38" s="2">
        <f>-(360/(2*PI()))*(ATAN((-E48+E38)/(-D48+D38))-(0))</f>
        <v>14.85861444792466</v>
      </c>
      <c r="H38" s="4">
        <f>D38-C13</f>
        <v>149.5</v>
      </c>
      <c r="I38" s="5">
        <f>H38*$E$8*$F$9</f>
        <v>4.2286654973618933</v>
      </c>
      <c r="J38" s="11" t="s">
        <v>54</v>
      </c>
      <c r="N38" s="14">
        <f>IF(E38&gt;0,-(E38-D$13)*$E$8*$F$9,"")</f>
        <v>-0.3535673492777503</v>
      </c>
      <c r="O38">
        <f>IF(N38="","",N38*N38)</f>
        <v>0.12500987047529469</v>
      </c>
      <c r="P38">
        <f>IF(N38="","",ABS(N38))</f>
        <v>0.3535673492777503</v>
      </c>
      <c r="Q38">
        <f>IF(N38="","",ABS(N38-O$59))</f>
        <v>0.65904953905372654</v>
      </c>
    </row>
    <row r="39" spans="1:17" x14ac:dyDescent="0.2">
      <c r="B39" t="s">
        <v>24</v>
      </c>
      <c r="C39" s="8">
        <v>2</v>
      </c>
      <c r="D39" s="8">
        <v>338.5</v>
      </c>
      <c r="E39" s="8">
        <v>598.5</v>
      </c>
      <c r="F39" s="2">
        <f t="shared" ref="F39:F42" si="3">(360/(2*PI()))*(ATAN((E50-E39)/(D50-D39))-(PI()/2))</f>
        <v>-35.537677791974382</v>
      </c>
      <c r="G39" s="2">
        <f t="shared" ref="G39:G42" si="4">-(360/(2*PI()))*(ATAN((-E49+E39)/(-D49+D39))-(0))</f>
        <v>25.74070835623284</v>
      </c>
      <c r="H39" s="3">
        <f>D39-D38</f>
        <v>126</v>
      </c>
      <c r="I39" s="5">
        <f>H39*$E$8*$F$9</f>
        <v>3.5639588807197229</v>
      </c>
      <c r="J39" s="11" t="s">
        <v>54</v>
      </c>
      <c r="N39" s="17">
        <f t="shared" ref="N39:N42" si="5">IF(E39&gt;0,-(E39-D$13)*$E$8*$F$9,"")</f>
        <v>-0.74956278046883063</v>
      </c>
      <c r="O39">
        <f t="shared" ref="O39:O42" si="6">IF(N39="","",N39*N39)</f>
        <v>0.56184436186416442</v>
      </c>
      <c r="P39">
        <f t="shared" ref="P39:P42" si="7">IF(N39="","",ABS(N39))</f>
        <v>0.74956278046883063</v>
      </c>
      <c r="Q39">
        <f t="shared" ref="Q39:Q42" si="8">IF(N39="","",ABS(N39-O$59))</f>
        <v>0.26305410786264616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-60.220659522008376</v>
      </c>
      <c r="H40" s="3">
        <f t="shared" ref="H40:H42" si="9">D40-D39</f>
        <v>-338.5</v>
      </c>
      <c r="I40" s="5">
        <f>H40*$E$8*$F$9</f>
        <v>-9.5746038184414779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44.5</v>
      </c>
      <c r="I44" s="15">
        <f>H44*$E$8*$F$9</f>
        <v>1.2586997634287909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139</v>
      </c>
      <c r="E48" s="8">
        <v>604</v>
      </c>
      <c r="F48" s="2">
        <f>(360/(2*PI()))*(ATAN((E48-D$13)/(D48-C$13))-(PI()/2))</f>
        <v>-67.166345822082448</v>
      </c>
      <c r="G48" s="2">
        <f>IF((90-F48-G38&gt;180),90-F48-G38-180,90-F48-G38)</f>
        <v>142.30773137415781</v>
      </c>
      <c r="H48" s="3" t="s">
        <v>31</v>
      </c>
      <c r="I48" s="6" t="s">
        <v>31</v>
      </c>
      <c r="K48" s="2">
        <f>IF((90-G38-F38&gt;180),90-G38-F38-180,90-G38-F38)</f>
        <v>134.78327009330869</v>
      </c>
      <c r="N48" s="14">
        <f>IF(E48&gt;0,-(E48-D$13)*$E$8*$F$9,"")</f>
        <v>-0.90513241415104073</v>
      </c>
      <c r="O48">
        <f>IF(N48="","",N48*N48)</f>
        <v>0.81926468714689116</v>
      </c>
      <c r="P48">
        <f>IF(N48="","",ABS(N48))</f>
        <v>0.90513241415104073</v>
      </c>
      <c r="Q48">
        <f>IF(N48="","",ABS(N48-O$59))</f>
        <v>0.10748447418043605</v>
      </c>
    </row>
    <row r="49" spans="1:17" x14ac:dyDescent="0.2">
      <c r="B49" t="s">
        <v>32</v>
      </c>
      <c r="C49" s="8">
        <v>2</v>
      </c>
      <c r="D49" s="8">
        <v>282.5</v>
      </c>
      <c r="E49" s="8">
        <v>625.5</v>
      </c>
      <c r="G49" s="14">
        <f>IF((90-F38-G39&gt;180),90-F38-G39-180,90-F38-G39)</f>
        <v>123.90117618500052</v>
      </c>
      <c r="H49" s="3">
        <f>D49-D48</f>
        <v>143.5</v>
      </c>
      <c r="I49" s="5">
        <f>H49*$E$8*$F$9</f>
        <v>4.0589531697085732</v>
      </c>
      <c r="K49" s="2">
        <f t="shared" ref="K49:K52" si="10">IF((90-G39-F39&gt;180),90-G39-F39-180,90-G39-F39)</f>
        <v>99.796969435741545</v>
      </c>
      <c r="N49" s="14">
        <f t="shared" ref="N49:N52" si="11">IF(E49&gt;0,-(E49-D$13)*$E$8*$F$9,"")</f>
        <v>-1.513268254908771</v>
      </c>
      <c r="O49">
        <f t="shared" ref="O49:O52" si="12">IF(N49="","",N49*N49)</f>
        <v>2.2899808113146372</v>
      </c>
      <c r="P49">
        <f t="shared" ref="P49:P52" si="13">IF(N49="","",ABS(N49))</f>
        <v>1.513268254908771</v>
      </c>
      <c r="Q49">
        <f t="shared" ref="Q49:Q52" si="14">IF(N49="","",ABS(N49-O$59))</f>
        <v>0.50065136657729425</v>
      </c>
    </row>
    <row r="50" spans="1:17" x14ac:dyDescent="0.2">
      <c r="B50" t="s">
        <v>33</v>
      </c>
      <c r="C50" s="8">
        <v>3</v>
      </c>
      <c r="D50" s="8">
        <v>358.5</v>
      </c>
      <c r="E50" s="8">
        <v>626.5</v>
      </c>
      <c r="G50" s="9">
        <f>IF((90-F39-$I$33&gt;180),90-F39-$I$33-180,90-F39-$I$33)</f>
        <v>101.68546123202782</v>
      </c>
      <c r="H50" s="3">
        <f t="shared" ref="H50:H53" si="15">D50-D49</f>
        <v>76</v>
      </c>
      <c r="I50" s="5">
        <f>H50*$E$8*$F$9</f>
        <v>2.1496894836087215</v>
      </c>
      <c r="K50" s="2" t="e">
        <f t="shared" si="10"/>
        <v>#DIV/0!</v>
      </c>
      <c r="N50" s="17">
        <f t="shared" si="11"/>
        <v>-1.5415536428509911</v>
      </c>
      <c r="O50">
        <f t="shared" si="12"/>
        <v>2.3763876337871608</v>
      </c>
      <c r="P50">
        <f t="shared" si="13"/>
        <v>1.5415536428509911</v>
      </c>
      <c r="Q50">
        <f t="shared" si="14"/>
        <v>0.52893675451951427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-358.5</v>
      </c>
      <c r="I51" s="5">
        <f>H51*$E$8*$F$9</f>
        <v>-10.140311577285878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19.5</v>
      </c>
      <c r="F57" s="2">
        <f>E57*$E$8*$F$9</f>
        <v>0.55156506487329038</v>
      </c>
      <c r="N57" t="s">
        <v>99</v>
      </c>
      <c r="O57" s="2">
        <f>SQRT((1/(C$37+C$47+2))*SUM(O38:O42,O48:O52))</f>
        <v>0.93903349739339881</v>
      </c>
    </row>
    <row r="58" spans="1:17" x14ac:dyDescent="0.2">
      <c r="B58" t="s">
        <v>39</v>
      </c>
      <c r="E58" s="3">
        <f t="shared" ref="E58:E61" si="17">E49-E39</f>
        <v>27</v>
      </c>
      <c r="F58" s="2">
        <f>E58*$E$8*$F$9</f>
        <v>0.76370547443994063</v>
      </c>
      <c r="N58" t="s">
        <v>100</v>
      </c>
      <c r="O58" s="2">
        <f>SUM(P38:P42,P48:P52)</f>
        <v>5.0630844416573844</v>
      </c>
    </row>
    <row r="59" spans="1:17" x14ac:dyDescent="0.2">
      <c r="B59" t="s">
        <v>40</v>
      </c>
      <c r="E59" s="16">
        <f>E50-D$32</f>
        <v>59.5</v>
      </c>
      <c r="F59" s="2">
        <f>E59*$E$8*$F$9</f>
        <v>1.6829805825620912</v>
      </c>
      <c r="N59" t="s">
        <v>101</v>
      </c>
      <c r="O59" s="2">
        <f>AVERAGE(N48:N52,N38:N42)</f>
        <v>-1.0126168883314768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0.29416803459908814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0.14360905330724416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1.2882359979736109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4.2286654973618933</v>
      </c>
    </row>
    <row r="64" spans="1:17" x14ac:dyDescent="0.2">
      <c r="N64" t="s">
        <v>106</v>
      </c>
      <c r="O64" s="18" cm="1">
        <f t="array" aca="1" ref="O64" ca="1">(INDIRECT(O56)-C$13)*E$8*F$9</f>
        <v>8.3583321369260162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36.011716907204018</v>
      </c>
      <c r="P65" s="18" cm="1">
        <f t="array" aca="1" ref="P65" ca="1">(360/(2*PI()))*ATAN(ABS(INDIRECT(P56))/(ABS(C$32-INDIRECT(O56))*E$8*F$9))</f>
        <v>65.794114955503645</v>
      </c>
      <c r="Q65" s="2">
        <f ca="1">180-O65-P65</f>
        <v>78.194168137292351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4.8356019551298557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 t="shared" ref="F67:F72" si="18">E67*$E$8*$F$9</f>
        <v>-0.90513241415104073</v>
      </c>
      <c r="N67" t="s">
        <v>110</v>
      </c>
      <c r="O67" s="18" cm="1">
        <f t="array" aca="1" ref="O67" ca="1">(360/(2*PI()))*ATAN((ABS(INDIRECT(P55))+ABS(INDIRECT(P56))/(ABS(O63-O64))))</f>
        <v>36.011716907204018</v>
      </c>
      <c r="P67" s="18" cm="1">
        <f t="array" aca="1" ref="P67" ca="1">(360/(2*PI()))*ATAN(ABS(INDIRECT(P56))/(ABS(0-INDIRECT(O56))*E$8*F$9))</f>
        <v>8.6440522698384186</v>
      </c>
      <c r="Q67" s="2">
        <f ca="1">180-O67-P67</f>
        <v>135.34423082295757</v>
      </c>
    </row>
    <row r="68" spans="1:17" x14ac:dyDescent="0.2">
      <c r="B68" t="s">
        <v>39</v>
      </c>
      <c r="C68" t="s">
        <v>43</v>
      </c>
      <c r="E68" s="3">
        <f>E38-E49</f>
        <v>-41</v>
      </c>
      <c r="F68" s="2">
        <f t="shared" si="18"/>
        <v>-1.1597009056310208</v>
      </c>
      <c r="N68" t="s">
        <v>111</v>
      </c>
      <c r="O68" s="18" cm="1">
        <f t="array" aca="1" ref="O68" ca="1">SQRT((INDIRECT(P55)*INDIRECT(P55))+((INDIRECT(O55)-C$13)*(INDIRECT(O55)-C$13)*E$8*F$9*E$8*F$9)           )</f>
        <v>4.2434209971500838</v>
      </c>
    </row>
    <row r="69" spans="1:17" x14ac:dyDescent="0.2">
      <c r="B69" t="s">
        <v>40</v>
      </c>
      <c r="E69" s="3">
        <f t="shared" ref="E69:E72" si="19">E39-E50</f>
        <v>-28</v>
      </c>
      <c r="F69" s="2">
        <f t="shared" si="18"/>
        <v>-0.79199086238216065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571</v>
      </c>
      <c r="E76" s="3">
        <f>(D77-D76  )</f>
        <v>10.5</v>
      </c>
      <c r="F76" s="3">
        <f>ATAN(E76/E77)</f>
        <v>0.30373448584258689</v>
      </c>
      <c r="G76" s="2">
        <f>((PI()/2)-F76-F77)*(360/(2*PI()))</f>
        <v>63.065129185446331</v>
      </c>
    </row>
    <row r="77" spans="1:17" x14ac:dyDescent="0.2">
      <c r="A77" t="s">
        <v>62</v>
      </c>
      <c r="B77" s="8">
        <v>2</v>
      </c>
      <c r="C77" s="8">
        <v>95.5</v>
      </c>
      <c r="D77" s="8">
        <v>581.5</v>
      </c>
      <c r="E77" s="3">
        <f>AVERAGE(C77,C78)-C76</f>
        <v>33.5</v>
      </c>
      <c r="F77" s="3">
        <f>ATAN(E77/E78)</f>
        <v>0.16636769347070149</v>
      </c>
    </row>
    <row r="78" spans="1:17" x14ac:dyDescent="0.2">
      <c r="A78" t="s">
        <v>63</v>
      </c>
      <c r="B78" s="8">
        <v>3</v>
      </c>
      <c r="C78" s="8">
        <v>95.5</v>
      </c>
      <c r="D78" s="8">
        <v>770.5</v>
      </c>
      <c r="E78" s="3">
        <f>D78-D76</f>
        <v>199.5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3BE5A-4525-DD4D-BC0E-41985EB98790}">
  <sheetPr codeName="Sheet8"/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97</v>
      </c>
    </row>
    <row r="4" spans="1:11" x14ac:dyDescent="0.2">
      <c r="B4" s="8">
        <v>2</v>
      </c>
      <c r="C4" s="8">
        <v>626.5</v>
      </c>
      <c r="D4" s="8">
        <v>95.5</v>
      </c>
    </row>
    <row r="5" spans="1:11" x14ac:dyDescent="0.2">
      <c r="A5" t="s">
        <v>47</v>
      </c>
      <c r="B5" s="8">
        <v>3</v>
      </c>
      <c r="C5" s="8">
        <v>312.5</v>
      </c>
      <c r="D5" s="8">
        <v>828.5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379.5</v>
      </c>
      <c r="D6" s="8">
        <v>821.5</v>
      </c>
      <c r="E6" s="3">
        <f>SQRT(((C6-C5)^2)+((D6-D5)^2))</f>
        <v>67.36467917239716</v>
      </c>
      <c r="F6" s="2">
        <f>E6*E8</f>
        <v>20.078690282051067</v>
      </c>
      <c r="J6" s="3">
        <f>SQRT(((C5-C7)^2)+((D5-D7)^2))</f>
        <v>79.404030124421269</v>
      </c>
    </row>
    <row r="7" spans="1:11" x14ac:dyDescent="0.2">
      <c r="A7" t="s">
        <v>5</v>
      </c>
      <c r="B7" s="8">
        <v>5</v>
      </c>
      <c r="C7" s="8">
        <v>380.5</v>
      </c>
      <c r="D7" s="8">
        <v>787.5</v>
      </c>
      <c r="E7" s="3">
        <f>SQRT(((D6-D7)^2)+((C6-C7)^2))</f>
        <v>34.014702703389901</v>
      </c>
      <c r="G7" s="2">
        <f>E7*E8</f>
        <v>10.138409163496171</v>
      </c>
      <c r="H7" s="2">
        <f>G7/F6</f>
        <v>0.5049337890608927</v>
      </c>
      <c r="K7" s="2">
        <f>180-((360/(2*PI())*ACOS(((E7^2)+(E6^2)-(J6^2))/(2*E6*E7))))</f>
        <v>82.350828580850589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0.29805961415872606</v>
      </c>
      <c r="I8" s="2">
        <f>MAX(G7,H33)</f>
        <v>10.50295889648851</v>
      </c>
    </row>
    <row r="9" spans="1:11" x14ac:dyDescent="0.2">
      <c r="A9" t="s">
        <v>59</v>
      </c>
      <c r="F9" s="3">
        <f>F6/G30</f>
        <v>0.1131228869393739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573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97.5</v>
      </c>
      <c r="D14" s="8">
        <v>554.5</v>
      </c>
      <c r="G14" s="3">
        <f>(C14-C$13)*$E$8</f>
        <v>10.879175916793502</v>
      </c>
      <c r="H14" s="3">
        <f>-(D14-D$13)*$E$8</f>
        <v>5.5141028619364318</v>
      </c>
      <c r="J14" s="2">
        <f t="shared" ref="J14:K30" si="0">G14*$F$9</f>
        <v>1.2306837872289906</v>
      </c>
      <c r="K14" s="2">
        <f t="shared" si="0"/>
        <v>0.62377123462291306</v>
      </c>
    </row>
    <row r="15" spans="1:11" x14ac:dyDescent="0.2">
      <c r="B15" s="8">
        <v>3</v>
      </c>
      <c r="C15" s="8">
        <v>131.5</v>
      </c>
      <c r="D15" s="8">
        <v>561.5</v>
      </c>
      <c r="G15" s="3">
        <f t="shared" ref="G15:G30" si="1">(C15-C$13)*$E$8</f>
        <v>21.013202798190186</v>
      </c>
      <c r="H15" s="3">
        <f t="shared" ref="H15:H30" si="2">-(D15-D$13)*$E$8</f>
        <v>3.4276855628253498</v>
      </c>
      <c r="J15" s="2">
        <f t="shared" si="0"/>
        <v>2.3770741643738038</v>
      </c>
      <c r="K15" s="2">
        <f t="shared" si="0"/>
        <v>0.38774968638721624</v>
      </c>
    </row>
    <row r="16" spans="1:11" x14ac:dyDescent="0.2">
      <c r="B16" s="8">
        <v>4</v>
      </c>
      <c r="C16" s="8">
        <v>168.5</v>
      </c>
      <c r="D16" s="8">
        <v>605.5</v>
      </c>
      <c r="G16" s="3">
        <f t="shared" si="1"/>
        <v>32.041408522063051</v>
      </c>
      <c r="H16" s="3">
        <f t="shared" si="2"/>
        <v>-9.6869374601585978</v>
      </c>
      <c r="J16" s="2">
        <f t="shared" si="0"/>
        <v>3.6246166336196302</v>
      </c>
      <c r="K16" s="2">
        <f t="shared" si="0"/>
        <v>-1.0958143310943069</v>
      </c>
    </row>
    <row r="17" spans="1:11" x14ac:dyDescent="0.2">
      <c r="B17" s="8">
        <v>5</v>
      </c>
      <c r="C17" s="8">
        <v>202.5</v>
      </c>
      <c r="D17" s="8">
        <v>592.5</v>
      </c>
      <c r="G17" s="3">
        <f t="shared" si="1"/>
        <v>42.175435403459737</v>
      </c>
      <c r="H17" s="3">
        <f t="shared" si="2"/>
        <v>-5.8121624760951578</v>
      </c>
      <c r="J17" s="2">
        <f t="shared" si="0"/>
        <v>4.7710070107644436</v>
      </c>
      <c r="K17" s="2">
        <f t="shared" si="0"/>
        <v>-0.65748859865658404</v>
      </c>
    </row>
    <row r="18" spans="1:11" x14ac:dyDescent="0.2">
      <c r="B18" s="8">
        <v>6</v>
      </c>
      <c r="C18" s="8">
        <v>238.5</v>
      </c>
      <c r="D18" s="8">
        <v>587.5</v>
      </c>
      <c r="G18" s="3">
        <f t="shared" si="1"/>
        <v>52.905581513173878</v>
      </c>
      <c r="H18" s="3">
        <f t="shared" si="2"/>
        <v>-4.321864405301528</v>
      </c>
      <c r="J18" s="2">
        <f t="shared" si="0"/>
        <v>5.9848321159765989</v>
      </c>
      <c r="K18" s="2">
        <f t="shared" si="0"/>
        <v>-0.48890177848822919</v>
      </c>
    </row>
    <row r="19" spans="1:11" x14ac:dyDescent="0.2">
      <c r="B19" s="8">
        <v>7</v>
      </c>
      <c r="C19" s="8">
        <v>270.5</v>
      </c>
      <c r="D19" s="8">
        <v>576.5</v>
      </c>
      <c r="G19" s="3">
        <f t="shared" si="1"/>
        <v>62.443489166253109</v>
      </c>
      <c r="H19" s="3">
        <f t="shared" si="2"/>
        <v>-1.0432086495555413</v>
      </c>
      <c r="J19" s="2">
        <f t="shared" si="0"/>
        <v>7.0637877650540695</v>
      </c>
      <c r="K19" s="2">
        <f t="shared" si="0"/>
        <v>-0.11801077411784842</v>
      </c>
    </row>
    <row r="20" spans="1:11" x14ac:dyDescent="0.2">
      <c r="B20" s="8">
        <v>8</v>
      </c>
      <c r="C20" s="8">
        <v>307.5</v>
      </c>
      <c r="D20" s="8">
        <v>605.5</v>
      </c>
      <c r="G20" s="3">
        <f t="shared" si="1"/>
        <v>73.471694890125974</v>
      </c>
      <c r="H20" s="3">
        <f t="shared" si="2"/>
        <v>-9.6869374601585978</v>
      </c>
      <c r="J20" s="2">
        <f t="shared" si="0"/>
        <v>8.3113302342998967</v>
      </c>
      <c r="K20" s="2">
        <f t="shared" si="0"/>
        <v>-1.0958143310943069</v>
      </c>
    </row>
    <row r="21" spans="1:11" x14ac:dyDescent="0.2">
      <c r="B21" s="8">
        <v>9</v>
      </c>
      <c r="C21" s="8">
        <v>343.5</v>
      </c>
      <c r="D21" s="8">
        <v>600.5</v>
      </c>
      <c r="G21" s="3">
        <f t="shared" si="1"/>
        <v>84.201840999840115</v>
      </c>
      <c r="H21" s="3">
        <f t="shared" si="2"/>
        <v>-8.1966393893649663</v>
      </c>
      <c r="J21" s="2">
        <f t="shared" si="0"/>
        <v>9.5251553395120521</v>
      </c>
      <c r="K21" s="2">
        <f t="shared" si="0"/>
        <v>-0.92722751092595179</v>
      </c>
    </row>
    <row r="22" spans="1:11" x14ac:dyDescent="0.2">
      <c r="B22" s="8">
        <v>10</v>
      </c>
      <c r="C22" s="8">
        <v>376.5</v>
      </c>
      <c r="D22" s="8">
        <v>542.5</v>
      </c>
      <c r="G22" s="3">
        <f t="shared" si="1"/>
        <v>94.037808267078077</v>
      </c>
      <c r="H22" s="3">
        <f t="shared" si="2"/>
        <v>9.0908182318411441</v>
      </c>
      <c r="J22" s="2">
        <f t="shared" si="0"/>
        <v>10.637828352623194</v>
      </c>
      <c r="K22" s="2">
        <f t="shared" si="0"/>
        <v>1.0283796030269647</v>
      </c>
    </row>
    <row r="23" spans="1:11" x14ac:dyDescent="0.2">
      <c r="B23" s="8">
        <v>11</v>
      </c>
      <c r="C23" s="8">
        <v>412.5</v>
      </c>
      <c r="D23" s="8">
        <v>468.5</v>
      </c>
      <c r="G23" s="3">
        <f t="shared" si="1"/>
        <v>104.7679543767922</v>
      </c>
      <c r="H23" s="3">
        <f t="shared" si="2"/>
        <v>31.147229679586875</v>
      </c>
      <c r="J23" s="2">
        <f t="shared" si="0"/>
        <v>11.851653457835347</v>
      </c>
      <c r="K23" s="2">
        <f t="shared" si="0"/>
        <v>3.5234645415186172</v>
      </c>
    </row>
    <row r="24" spans="1:11" x14ac:dyDescent="0.2">
      <c r="B24" s="8">
        <v>12</v>
      </c>
      <c r="C24" s="8">
        <v>446.5</v>
      </c>
      <c r="D24" s="8">
        <v>402.5</v>
      </c>
      <c r="G24" s="3">
        <f t="shared" si="1"/>
        <v>114.9019812581889</v>
      </c>
      <c r="H24" s="3">
        <f t="shared" si="2"/>
        <v>50.819164214062795</v>
      </c>
      <c r="J24" s="2">
        <f t="shared" si="0"/>
        <v>12.998043834980162</v>
      </c>
      <c r="K24" s="2">
        <f t="shared" si="0"/>
        <v>5.748810567740902</v>
      </c>
    </row>
    <row r="25" spans="1:11" x14ac:dyDescent="0.2">
      <c r="B25" s="8">
        <v>13</v>
      </c>
      <c r="C25" s="8">
        <v>483.5</v>
      </c>
      <c r="D25" s="8">
        <v>360.5</v>
      </c>
      <c r="G25" s="3">
        <f t="shared" si="1"/>
        <v>125.93018698206176</v>
      </c>
      <c r="H25" s="3">
        <f t="shared" si="2"/>
        <v>63.337668008729288</v>
      </c>
      <c r="J25" s="2">
        <f t="shared" si="0"/>
        <v>14.245586304225988</v>
      </c>
      <c r="K25" s="2">
        <f t="shared" si="0"/>
        <v>7.1649398571550824</v>
      </c>
    </row>
    <row r="26" spans="1:11" x14ac:dyDescent="0.2">
      <c r="B26" s="8">
        <v>14</v>
      </c>
      <c r="C26" s="8">
        <v>518.5</v>
      </c>
      <c r="D26" s="8">
        <v>336.5</v>
      </c>
      <c r="G26" s="3">
        <f t="shared" si="1"/>
        <v>136.36227347761718</v>
      </c>
      <c r="H26" s="3">
        <f t="shared" si="2"/>
        <v>70.491098748538718</v>
      </c>
      <c r="J26" s="2">
        <f t="shared" si="0"/>
        <v>15.425694045404473</v>
      </c>
      <c r="K26" s="2">
        <f t="shared" si="0"/>
        <v>7.9741565939631869</v>
      </c>
    </row>
    <row r="27" spans="1:11" x14ac:dyDescent="0.2">
      <c r="B27" s="8">
        <v>15</v>
      </c>
      <c r="C27" s="8">
        <v>554.5</v>
      </c>
      <c r="D27" s="8">
        <v>318.5</v>
      </c>
      <c r="G27" s="3">
        <f t="shared" si="1"/>
        <v>147.09241958733131</v>
      </c>
      <c r="H27" s="3">
        <f t="shared" si="2"/>
        <v>75.856171803395782</v>
      </c>
      <c r="J27" s="2">
        <f t="shared" si="0"/>
        <v>16.639519150616628</v>
      </c>
      <c r="K27" s="2">
        <f t="shared" si="0"/>
        <v>8.5810691465692628</v>
      </c>
    </row>
    <row r="28" spans="1:11" x14ac:dyDescent="0.2">
      <c r="B28" s="8">
        <v>16</v>
      </c>
      <c r="C28" s="8">
        <v>587.5</v>
      </c>
      <c r="D28" s="8">
        <v>309.5</v>
      </c>
      <c r="G28" s="3">
        <f t="shared" si="1"/>
        <v>156.92838685456928</v>
      </c>
      <c r="H28" s="3">
        <f t="shared" si="2"/>
        <v>78.538708330824321</v>
      </c>
      <c r="J28" s="2">
        <f t="shared" si="0"/>
        <v>17.75219216372777</v>
      </c>
      <c r="K28" s="2">
        <f t="shared" si="0"/>
        <v>8.8845254228723025</v>
      </c>
    </row>
    <row r="29" spans="1:11" x14ac:dyDescent="0.2">
      <c r="B29" s="8">
        <v>17</v>
      </c>
      <c r="C29" s="8">
        <v>625.5</v>
      </c>
      <c r="D29" s="8">
        <v>277.5</v>
      </c>
      <c r="G29" s="3">
        <f t="shared" si="1"/>
        <v>168.25465219260087</v>
      </c>
      <c r="H29" s="3">
        <f t="shared" si="2"/>
        <v>88.076615983903551</v>
      </c>
      <c r="J29" s="2">
        <f t="shared" si="0"/>
        <v>19.033451997007269</v>
      </c>
      <c r="K29" s="2">
        <f t="shared" si="0"/>
        <v>9.9634810719497739</v>
      </c>
    </row>
    <row r="30" spans="1:11" x14ac:dyDescent="0.2">
      <c r="B30" s="8">
        <v>18</v>
      </c>
      <c r="C30" s="8">
        <v>656.5</v>
      </c>
      <c r="D30" s="8">
        <v>262.5</v>
      </c>
      <c r="G30" s="3">
        <f t="shared" si="1"/>
        <v>177.49450023152136</v>
      </c>
      <c r="H30" s="3">
        <f t="shared" si="2"/>
        <v>92.547510196284435</v>
      </c>
      <c r="J30" s="2">
        <f t="shared" si="0"/>
        <v>20.078690282051067</v>
      </c>
      <c r="K30" s="2">
        <f t="shared" si="0"/>
        <v>10.469241532454838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365</v>
      </c>
      <c r="D32" s="8">
        <v>571</v>
      </c>
      <c r="G32" s="2">
        <f>(C32-C$13)*$E$8*$F$9</f>
        <v>10.250078666235977</v>
      </c>
      <c r="I32" t="s">
        <v>16</v>
      </c>
    </row>
    <row r="33" spans="1:17" x14ac:dyDescent="0.2">
      <c r="A33" t="s">
        <v>17</v>
      </c>
      <c r="B33" s="8">
        <v>2</v>
      </c>
      <c r="C33" s="8">
        <v>364.5</v>
      </c>
      <c r="D33" s="8">
        <v>882.5</v>
      </c>
      <c r="E33" s="3">
        <f>D33-D32</f>
        <v>311.5</v>
      </c>
      <c r="H33" s="2">
        <f>E33*E8*$F$9</f>
        <v>10.50295889648851</v>
      </c>
      <c r="I33" s="9">
        <f>-(360/(2*PI()))*(ATAN((-E50+E33)/(-D50+D33))-(0))</f>
        <v>27.445839335020548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119</v>
      </c>
      <c r="E38" s="8">
        <v>539</v>
      </c>
      <c r="F38" s="2">
        <f>(360/(2*PI()))*(ATAN((E49-E38)/(D49-D38))-(PI()/2))</f>
        <v>-35.233320604227302</v>
      </c>
      <c r="G38" s="2">
        <f>-(360/(2*PI()))*(ATAN((-E48+E38)/(-D48+D38))-(0))</f>
        <v>51.072456407207703</v>
      </c>
      <c r="H38" s="4">
        <f>D38-C13</f>
        <v>58</v>
      </c>
      <c r="I38" s="5">
        <f>H38*$E$8*$F$9</f>
        <v>1.9556071139529168</v>
      </c>
      <c r="J38" s="11" t="s">
        <v>53</v>
      </c>
      <c r="N38" s="14">
        <f>IF(E38&gt;0,-(E38-D$13)*$E$8*$F$9,"")</f>
        <v>1.1463903771448132</v>
      </c>
      <c r="O38">
        <f>IF(N38="","",N38*N38)</f>
        <v>1.3142108968102271</v>
      </c>
      <c r="P38">
        <f>IF(N38="","",ABS(N38))</f>
        <v>1.1463903771448132</v>
      </c>
      <c r="Q38">
        <f>IF(N38="","",ABS(N38-O$59))</f>
        <v>1.4667053354646875</v>
      </c>
    </row>
    <row r="39" spans="1:17" x14ac:dyDescent="0.2">
      <c r="B39" t="s">
        <v>24</v>
      </c>
      <c r="C39" s="8">
        <v>2</v>
      </c>
      <c r="D39" s="8">
        <v>303.5</v>
      </c>
      <c r="E39" s="8">
        <v>565.5</v>
      </c>
      <c r="F39" s="2">
        <f t="shared" ref="F39:F42" si="3">(360/(2*PI()))*(ATAN((E50-E39)/(D50-D39))-(PI()/2))</f>
        <v>-15.018360631150669</v>
      </c>
      <c r="G39" s="2">
        <f t="shared" ref="G39:G42" si="4">-(360/(2*PI()))*(ATAN((-E49+E39)/(-D49+D39))-(0))</f>
        <v>18.563127086745549</v>
      </c>
      <c r="H39" s="3">
        <f>D39-D38</f>
        <v>184.5</v>
      </c>
      <c r="I39" s="5">
        <f>H39*$E$8*$F$9</f>
        <v>6.2208536642122958</v>
      </c>
      <c r="J39" s="11" t="s">
        <v>54</v>
      </c>
      <c r="N39" s="17">
        <f t="shared" ref="N39:N42" si="5">IF(E39&gt;0,-(E39-D$13)*$E$8*$F$9,"")</f>
        <v>0.25288023025253231</v>
      </c>
      <c r="O39">
        <f t="shared" ref="O39:O42" si="6">IF(N39="","",N39*N39)</f>
        <v>6.3948410852573759E-2</v>
      </c>
      <c r="P39">
        <f t="shared" ref="P39:P42" si="7">IF(N39="","",ABS(N39))</f>
        <v>0.25288023025253231</v>
      </c>
      <c r="Q39">
        <f t="shared" ref="Q39:Q42" si="8">IF(N39="","",ABS(N39-O$59))</f>
        <v>0.57319518857240659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-62.591045834662722</v>
      </c>
      <c r="H40" s="3">
        <f t="shared" ref="H40:H42" si="9">D40-D39</f>
        <v>-303.5</v>
      </c>
      <c r="I40" s="5">
        <f>H40*$E$8*$F$9</f>
        <v>-10.233219984219142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61.5</v>
      </c>
      <c r="I44" s="15">
        <f>H44*$E$8*$F$9</f>
        <v>2.0736178880707654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77</v>
      </c>
      <c r="E48" s="8">
        <v>591</v>
      </c>
      <c r="F48" s="2">
        <f>(360/(2*PI()))*(ATAN((E48-D$13)/(D48-C$13))-(PI()/2))</f>
        <v>-41.633539336570195</v>
      </c>
      <c r="G48" s="2">
        <f>IF((90-F48-G38&gt;180),90-F48-G38-180,90-F48-G38)</f>
        <v>80.561082929362499</v>
      </c>
      <c r="H48" s="3" t="s">
        <v>31</v>
      </c>
      <c r="I48" s="6" t="s">
        <v>31</v>
      </c>
      <c r="K48" s="2">
        <f>IF((90-G38-F38&gt;180),90-G38-F38-180,90-G38-F38)</f>
        <v>74.160864197019606</v>
      </c>
      <c r="N48" s="14">
        <f>IF(E48&gt;0,-(E48-D$13)*$E$8*$F$9,"")</f>
        <v>-0.60691255260607757</v>
      </c>
      <c r="O48">
        <f>IF(N48="","",N48*N48)</f>
        <v>0.36834284651082488</v>
      </c>
      <c r="P48">
        <f>IF(N48="","",ABS(N48))</f>
        <v>0.60691255260607757</v>
      </c>
      <c r="Q48">
        <f>IF(N48="","",ABS(N48-O$59))</f>
        <v>0.28659759428620329</v>
      </c>
    </row>
    <row r="49" spans="1:17" x14ac:dyDescent="0.2">
      <c r="B49" t="s">
        <v>32</v>
      </c>
      <c r="C49" s="8">
        <v>2</v>
      </c>
      <c r="D49" s="8">
        <v>169.5</v>
      </c>
      <c r="E49" s="8">
        <v>610.5</v>
      </c>
      <c r="G49" s="14">
        <f>IF((90-F38-G39&gt;180),90-F38-G39-180,90-F38-G39)</f>
        <v>106.67019351748175</v>
      </c>
      <c r="H49" s="3">
        <f>D49-D48</f>
        <v>92.5</v>
      </c>
      <c r="I49" s="5">
        <f>H49*$E$8*$F$9</f>
        <v>3.1188561731145654</v>
      </c>
      <c r="K49" s="2">
        <f t="shared" ref="K49:K52" si="10">IF((90-G39-F39&gt;180),90-G39-F39-180,90-G39-F39)</f>
        <v>86.455233544405118</v>
      </c>
      <c r="N49" s="14">
        <f t="shared" ref="N49:N52" si="11">IF(E49&gt;0,-(E49-D$13)*$E$8*$F$9,"")</f>
        <v>-1.2644011512626616</v>
      </c>
      <c r="O49">
        <f t="shared" ref="O49:O52" si="12">IF(N49="","",N49*N49)</f>
        <v>1.5987102713143442</v>
      </c>
      <c r="P49">
        <f t="shared" ref="P49:P52" si="13">IF(N49="","",ABS(N49))</f>
        <v>1.2644011512626616</v>
      </c>
      <c r="Q49">
        <f t="shared" ref="Q49:Q52" si="14">IF(N49="","",ABS(N49-O$59))</f>
        <v>0.94408619294278728</v>
      </c>
    </row>
    <row r="50" spans="1:17" x14ac:dyDescent="0.2">
      <c r="B50" t="s">
        <v>33</v>
      </c>
      <c r="C50" s="8">
        <v>3</v>
      </c>
      <c r="D50" s="8">
        <v>314.5</v>
      </c>
      <c r="E50" s="8">
        <v>606.5</v>
      </c>
      <c r="G50" s="9">
        <f>IF((90-F39-$I$33&gt;180),90-F39-$I$33-180,90-F39-$I$33)</f>
        <v>77.57252129613012</v>
      </c>
      <c r="H50" s="3">
        <f t="shared" ref="H50:H53" si="15">D50-D49</f>
        <v>145</v>
      </c>
      <c r="I50" s="5">
        <f>H50*$E$8*$F$9</f>
        <v>4.8890177848822924</v>
      </c>
      <c r="K50" s="2" t="e">
        <f t="shared" si="10"/>
        <v>#DIV/0!</v>
      </c>
      <c r="N50" s="17">
        <f t="shared" si="11"/>
        <v>-1.1295316951279779</v>
      </c>
      <c r="O50">
        <f t="shared" si="12"/>
        <v>1.2758418502986832</v>
      </c>
      <c r="P50">
        <f t="shared" si="13"/>
        <v>1.1295316951279779</v>
      </c>
      <c r="Q50">
        <f t="shared" si="14"/>
        <v>0.80921673680810358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-314.5</v>
      </c>
      <c r="I51" s="5">
        <f>H51*$E$8*$F$9</f>
        <v>-10.604110988589522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52</v>
      </c>
      <c r="F57" s="2">
        <f>E57*$E$8*$F$9</f>
        <v>1.7533029297508909</v>
      </c>
      <c r="N57" t="s">
        <v>99</v>
      </c>
      <c r="O57" s="2">
        <f>SQRT((1/(C$37+C$47+2))*SUM(O38:O42,O48:O52))</f>
        <v>0.81249652973207509</v>
      </c>
    </row>
    <row r="58" spans="1:17" x14ac:dyDescent="0.2">
      <c r="B58" t="s">
        <v>39</v>
      </c>
      <c r="E58" s="3">
        <f t="shared" ref="E58:E61" si="17">E49-E39</f>
        <v>45</v>
      </c>
      <c r="F58" s="2">
        <f>E58*$E$8*$F$9</f>
        <v>1.517281381515194</v>
      </c>
      <c r="N58" t="s">
        <v>100</v>
      </c>
      <c r="O58" s="2">
        <f>SUM(P38:P42,P48:P52)</f>
        <v>4.4001160063940628</v>
      </c>
    </row>
    <row r="59" spans="1:17" x14ac:dyDescent="0.2">
      <c r="B59" t="s">
        <v>40</v>
      </c>
      <c r="E59" s="16">
        <f>E50-D$32</f>
        <v>35.5</v>
      </c>
      <c r="F59" s="2">
        <f>E59*$E$8*$F$9</f>
        <v>1.1969664231953197</v>
      </c>
      <c r="N59" t="s">
        <v>101</v>
      </c>
      <c r="O59" s="2">
        <f>AVERAGE(N48:N52,N38:N42)</f>
        <v>-0.32031495831987428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0.58282872115345541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0.55754893830320207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1.2811516828962144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1.9556071139529168</v>
      </c>
    </row>
    <row r="64" spans="1:17" x14ac:dyDescent="0.2">
      <c r="N64" t="s">
        <v>106</v>
      </c>
      <c r="O64" s="18" cm="1">
        <f t="array" aca="1" ref="O64" ca="1">(INDIRECT(O56)-C$13)*E$8*F$9</f>
        <v>3.6583339976533007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62.103679027235088</v>
      </c>
      <c r="P65" s="18" cm="1">
        <f t="array" aca="1" ref="P65" ca="1">(360/(2*PI()))*ATAN(ABS(INDIRECT(P56))/(ABS(C$32-INDIRECT(O56))*E$8*F$9))</f>
        <v>10.858349474155958</v>
      </c>
      <c r="Q65" s="2">
        <f ca="1">180-O65-P65</f>
        <v>107.03797149860895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8.3733188896902284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-18</v>
      </c>
      <c r="F67" s="2">
        <f t="shared" ref="F67:F72" si="18">E67*$E$8*$F$9</f>
        <v>-0.60691255260607757</v>
      </c>
      <c r="N67" t="s">
        <v>110</v>
      </c>
      <c r="O67" s="18" cm="1">
        <f t="array" aca="1" ref="O67" ca="1">(360/(2*PI()))*ATAN((ABS(INDIRECT(P55))+ABS(INDIRECT(P56))/(ABS(O63-O64))))</f>
        <v>62.103679027235088</v>
      </c>
      <c r="P67" s="18" cm="1">
        <f t="array" aca="1" ref="P67" ca="1">(360/(2*PI()))*ATAN(ABS(INDIRECT(P56))/(ABS(0-INDIRECT(O56))*E$8*F$9))</f>
        <v>12.475109712208956</v>
      </c>
      <c r="Q67" s="2">
        <f ca="1">180-O67-P67</f>
        <v>105.42121126055595</v>
      </c>
    </row>
    <row r="68" spans="1:17" x14ac:dyDescent="0.2">
      <c r="B68" t="s">
        <v>39</v>
      </c>
      <c r="C68" t="s">
        <v>43</v>
      </c>
      <c r="E68" s="3">
        <f>E38-E49</f>
        <v>-71.5</v>
      </c>
      <c r="F68" s="2">
        <f t="shared" si="18"/>
        <v>-2.4107915284074748</v>
      </c>
      <c r="N68" t="s">
        <v>111</v>
      </c>
      <c r="O68" s="18" cm="1">
        <f t="array" aca="1" ref="O68" ca="1">SQRT((INDIRECT(P55)*INDIRECT(P55))+((INDIRECT(O55)-C$13)*(INDIRECT(O55)-C$13)*E$8*F$9*E$8*F$9)           )</f>
        <v>2.2668502555205281</v>
      </c>
    </row>
    <row r="69" spans="1:17" x14ac:dyDescent="0.2">
      <c r="B69" t="s">
        <v>40</v>
      </c>
      <c r="E69" s="3">
        <f t="shared" ref="E69:E72" si="19">E39-E50</f>
        <v>-41</v>
      </c>
      <c r="F69" s="2">
        <f t="shared" si="18"/>
        <v>-1.3824119253805101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571</v>
      </c>
      <c r="E76" s="3">
        <f>(D77-D76  )</f>
        <v>-12.5</v>
      </c>
      <c r="F76" s="3">
        <f>ATAN(E76/E77)</f>
        <v>-0.36208740769372844</v>
      </c>
      <c r="G76" s="2">
        <f>((PI()/2)-F76-F77)*(360/(2*PI()))</f>
        <v>97.436901580282935</v>
      </c>
    </row>
    <row r="77" spans="1:17" x14ac:dyDescent="0.2">
      <c r="A77" t="s">
        <v>62</v>
      </c>
      <c r="B77" s="8">
        <v>2</v>
      </c>
      <c r="C77" s="8">
        <v>95.5</v>
      </c>
      <c r="D77" s="8">
        <v>558.5</v>
      </c>
      <c r="E77" s="3">
        <f>AVERAGE(C77,C78)-C76</f>
        <v>33</v>
      </c>
      <c r="F77" s="3">
        <f>ATAN(E77/E78)</f>
        <v>0.23228898897102182</v>
      </c>
    </row>
    <row r="78" spans="1:17" x14ac:dyDescent="0.2">
      <c r="A78" t="s">
        <v>63</v>
      </c>
      <c r="B78" s="8">
        <v>3</v>
      </c>
      <c r="C78" s="8">
        <v>96.5</v>
      </c>
      <c r="D78" s="8">
        <v>710.5</v>
      </c>
      <c r="E78" s="3">
        <f>D78-D76</f>
        <v>139.5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6B38E-F362-8746-929C-E230FD7F2900}">
  <sheetPr codeName="Sheet9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292</v>
      </c>
      <c r="D3" s="8">
        <v>95</v>
      </c>
    </row>
    <row r="4" spans="1:11" x14ac:dyDescent="0.2">
      <c r="B4" s="8">
        <v>2</v>
      </c>
      <c r="C4" s="8">
        <v>625.5</v>
      </c>
      <c r="D4" s="8">
        <v>94.5</v>
      </c>
    </row>
    <row r="5" spans="1:11" x14ac:dyDescent="0.2">
      <c r="A5" t="s">
        <v>47</v>
      </c>
      <c r="B5" s="8">
        <v>3</v>
      </c>
      <c r="C5" s="8">
        <v>113.5</v>
      </c>
      <c r="D5" s="8">
        <v>790.5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186.5</v>
      </c>
      <c r="D6" s="8">
        <v>786.5</v>
      </c>
      <c r="E6" s="3">
        <f>SQRT(((C6-C5)^2)+((D6-D5)^2))</f>
        <v>73.109506905736964</v>
      </c>
      <c r="F6" s="2">
        <f>E6*E8</f>
        <v>21.921866488715672</v>
      </c>
      <c r="J6" s="3">
        <f>SQRT(((C5-C7)^2)+((D5-D7)^2))</f>
        <v>81.987803971078534</v>
      </c>
    </row>
    <row r="7" spans="1:11" x14ac:dyDescent="0.2">
      <c r="A7" t="s">
        <v>5</v>
      </c>
      <c r="B7" s="8">
        <v>5</v>
      </c>
      <c r="C7" s="8">
        <v>184.5</v>
      </c>
      <c r="D7" s="8">
        <v>749.5</v>
      </c>
      <c r="E7" s="3">
        <f>SQRT(((D6-D7)^2)+((C6-C7)^2))</f>
        <v>37.054014627297811</v>
      </c>
      <c r="G7" s="2">
        <f>E7*E8</f>
        <v>11.11063657668848</v>
      </c>
      <c r="H7" s="2">
        <f>G7/F6</f>
        <v>0.50682895009910323</v>
      </c>
      <c r="K7" s="2">
        <f>180-((360/(2*PI())*ACOS(((E7^2)+(E6^2)-(J6^2))/(2*E6*E7))))</f>
        <v>89.957699690584533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0.29984973796883102</v>
      </c>
      <c r="I8" s="2">
        <f>MAX(G7,H33)</f>
        <v>11.11063657668848</v>
      </c>
    </row>
    <row r="9" spans="1:11" x14ac:dyDescent="0.2">
      <c r="A9" t="s">
        <v>59</v>
      </c>
      <c r="F9" s="3">
        <f>F6/G30</f>
        <v>0.12235900737361835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574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584.5</v>
      </c>
      <c r="G14" s="3">
        <f>(C14-C$13)*$E$8</f>
        <v>10.044966221955839</v>
      </c>
      <c r="H14" s="3">
        <f>-(D14-D$13)*$E$8</f>
        <v>-3.1484222486727256</v>
      </c>
      <c r="J14" s="2">
        <f t="shared" ref="J14:K30" si="0">G14*$F$9</f>
        <v>1.2290920960200418</v>
      </c>
      <c r="K14" s="2">
        <f t="shared" si="0"/>
        <v>-0.38523782114061011</v>
      </c>
    </row>
    <row r="15" spans="1:11" x14ac:dyDescent="0.2">
      <c r="B15" s="8">
        <v>3</v>
      </c>
      <c r="C15" s="8">
        <v>134.5</v>
      </c>
      <c r="D15" s="8">
        <v>556.5</v>
      </c>
      <c r="G15" s="3">
        <f t="shared" ref="G15:G30" si="1">(C15-C$13)*$E$8</f>
        <v>21.439256264771419</v>
      </c>
      <c r="H15" s="3">
        <f t="shared" ref="H15:H30" si="2">-(D15-D$13)*$E$8</f>
        <v>5.2473704144545428</v>
      </c>
      <c r="J15" s="2">
        <f t="shared" si="0"/>
        <v>2.6232861153860596</v>
      </c>
      <c r="K15" s="2">
        <f t="shared" si="0"/>
        <v>0.64206303523435015</v>
      </c>
    </row>
    <row r="16" spans="1:11" x14ac:dyDescent="0.2">
      <c r="B16" s="8">
        <v>4</v>
      </c>
      <c r="C16" s="8">
        <v>169.5</v>
      </c>
      <c r="D16" s="8">
        <v>597.5</v>
      </c>
      <c r="G16" s="3">
        <f t="shared" si="1"/>
        <v>31.933997093680503</v>
      </c>
      <c r="H16" s="3">
        <f t="shared" si="2"/>
        <v>-7.0464688422675286</v>
      </c>
      <c r="J16" s="2">
        <f t="shared" si="0"/>
        <v>3.9074121858547595</v>
      </c>
      <c r="K16" s="2">
        <f t="shared" si="0"/>
        <v>-0.86219893302898454</v>
      </c>
    </row>
    <row r="17" spans="1:11" x14ac:dyDescent="0.2">
      <c r="B17" s="8">
        <v>5</v>
      </c>
      <c r="C17" s="8">
        <v>202.5</v>
      </c>
      <c r="D17" s="8">
        <v>574.5</v>
      </c>
      <c r="G17" s="3">
        <f t="shared" si="1"/>
        <v>41.829038446651928</v>
      </c>
      <c r="H17" s="3">
        <f t="shared" si="2"/>
        <v>-0.14992486898441551</v>
      </c>
      <c r="J17" s="2">
        <f t="shared" si="0"/>
        <v>5.1181596237252487</v>
      </c>
      <c r="K17" s="2">
        <f t="shared" si="0"/>
        <v>-1.8344658149552863E-2</v>
      </c>
    </row>
    <row r="18" spans="1:11" x14ac:dyDescent="0.2">
      <c r="B18" s="8">
        <v>6</v>
      </c>
      <c r="C18" s="8">
        <v>233.5</v>
      </c>
      <c r="D18" s="8">
        <v>560.5</v>
      </c>
      <c r="G18" s="3">
        <f t="shared" si="1"/>
        <v>51.124380323685692</v>
      </c>
      <c r="H18" s="3">
        <f t="shared" si="2"/>
        <v>4.0479714625792189</v>
      </c>
      <c r="J18" s="2">
        <f t="shared" si="0"/>
        <v>6.2555284289975264</v>
      </c>
      <c r="K18" s="2">
        <f t="shared" si="0"/>
        <v>0.49530577003792731</v>
      </c>
    </row>
    <row r="19" spans="1:11" x14ac:dyDescent="0.2">
      <c r="B19" s="8">
        <v>7</v>
      </c>
      <c r="C19" s="8">
        <v>269.5</v>
      </c>
      <c r="D19" s="8">
        <v>580.5</v>
      </c>
      <c r="G19" s="3">
        <f t="shared" si="1"/>
        <v>61.918970890563607</v>
      </c>
      <c r="H19" s="3">
        <f t="shared" si="2"/>
        <v>-1.9490232967974017</v>
      </c>
      <c r="J19" s="2">
        <f t="shared" si="0"/>
        <v>7.5763438157653322</v>
      </c>
      <c r="K19" s="2">
        <f t="shared" si="0"/>
        <v>-0.23848055594418721</v>
      </c>
    </row>
    <row r="20" spans="1:11" x14ac:dyDescent="0.2">
      <c r="B20" s="8">
        <v>8</v>
      </c>
      <c r="C20" s="8">
        <v>307.5</v>
      </c>
      <c r="D20" s="8">
        <v>559.5</v>
      </c>
      <c r="G20" s="3">
        <f t="shared" si="1"/>
        <v>73.313260933379183</v>
      </c>
      <c r="H20" s="3">
        <f t="shared" si="2"/>
        <v>4.3478212005480499</v>
      </c>
      <c r="J20" s="2">
        <f t="shared" si="0"/>
        <v>8.9705378351313492</v>
      </c>
      <c r="K20" s="2">
        <f t="shared" si="0"/>
        <v>0.53199508633703307</v>
      </c>
    </row>
    <row r="21" spans="1:11" x14ac:dyDescent="0.2">
      <c r="B21" s="8">
        <v>9</v>
      </c>
      <c r="C21" s="8">
        <v>344.5</v>
      </c>
      <c r="D21" s="8">
        <v>533.5</v>
      </c>
      <c r="G21" s="3">
        <f t="shared" si="1"/>
        <v>84.407701238225926</v>
      </c>
      <c r="H21" s="3">
        <f t="shared" si="2"/>
        <v>12.143914387737656</v>
      </c>
      <c r="J21" s="2">
        <f t="shared" si="0"/>
        <v>10.328042538198261</v>
      </c>
      <c r="K21" s="2">
        <f t="shared" si="0"/>
        <v>1.4859173101137817</v>
      </c>
    </row>
    <row r="22" spans="1:11" x14ac:dyDescent="0.2">
      <c r="B22" s="8">
        <v>10</v>
      </c>
      <c r="C22" s="8">
        <v>378.5</v>
      </c>
      <c r="D22" s="8">
        <v>411.5</v>
      </c>
      <c r="G22" s="3">
        <f t="shared" si="1"/>
        <v>94.602592329166185</v>
      </c>
      <c r="H22" s="3">
        <f t="shared" si="2"/>
        <v>48.725582419935044</v>
      </c>
      <c r="J22" s="2">
        <f t="shared" si="0"/>
        <v>11.575479292367856</v>
      </c>
      <c r="K22" s="2">
        <f t="shared" si="0"/>
        <v>5.9620138986046811</v>
      </c>
    </row>
    <row r="23" spans="1:11" x14ac:dyDescent="0.2">
      <c r="B23" s="8">
        <v>11</v>
      </c>
      <c r="C23" s="8">
        <v>414.5</v>
      </c>
      <c r="D23" s="8">
        <v>383.5</v>
      </c>
      <c r="G23" s="3">
        <f t="shared" si="1"/>
        <v>105.3971828960441</v>
      </c>
      <c r="H23" s="3">
        <f t="shared" si="2"/>
        <v>57.121375083062311</v>
      </c>
      <c r="J23" s="2">
        <f t="shared" si="0"/>
        <v>12.896294679135663</v>
      </c>
      <c r="K23" s="2">
        <f t="shared" si="0"/>
        <v>6.9893147549796408</v>
      </c>
    </row>
    <row r="24" spans="1:11" x14ac:dyDescent="0.2">
      <c r="B24" s="8">
        <v>12</v>
      </c>
      <c r="C24" s="8">
        <v>448.5</v>
      </c>
      <c r="D24" s="8">
        <v>369.5</v>
      </c>
      <c r="G24" s="3">
        <f t="shared" si="1"/>
        <v>115.59207398698436</v>
      </c>
      <c r="H24" s="3">
        <f t="shared" si="2"/>
        <v>61.319271414625945</v>
      </c>
      <c r="J24" s="2">
        <f t="shared" si="0"/>
        <v>14.143731433305257</v>
      </c>
      <c r="K24" s="2">
        <f t="shared" si="0"/>
        <v>7.5029651831671211</v>
      </c>
    </row>
    <row r="25" spans="1:11" x14ac:dyDescent="0.2">
      <c r="B25" s="8">
        <v>13</v>
      </c>
      <c r="C25" s="8">
        <v>485.5</v>
      </c>
      <c r="D25" s="8">
        <v>354.5</v>
      </c>
      <c r="G25" s="3">
        <f t="shared" si="1"/>
        <v>126.6865142918311</v>
      </c>
      <c r="H25" s="3">
        <f t="shared" si="2"/>
        <v>65.817017484158413</v>
      </c>
      <c r="J25" s="2">
        <f t="shared" si="0"/>
        <v>15.501236136372169</v>
      </c>
      <c r="K25" s="2">
        <f t="shared" si="0"/>
        <v>8.0533049276537074</v>
      </c>
    </row>
    <row r="26" spans="1:11" x14ac:dyDescent="0.2">
      <c r="B26" s="8">
        <v>14</v>
      </c>
      <c r="C26" s="8">
        <v>518.5</v>
      </c>
      <c r="D26" s="8">
        <v>341.5</v>
      </c>
      <c r="G26" s="3">
        <f t="shared" si="1"/>
        <v>136.58155564480253</v>
      </c>
      <c r="H26" s="3">
        <f t="shared" si="2"/>
        <v>69.715064077753212</v>
      </c>
      <c r="J26" s="2">
        <f t="shared" si="0"/>
        <v>16.711983574242659</v>
      </c>
      <c r="K26" s="2">
        <f t="shared" si="0"/>
        <v>8.5302660395420808</v>
      </c>
    </row>
    <row r="27" spans="1:11" x14ac:dyDescent="0.2">
      <c r="B27" s="8">
        <v>15</v>
      </c>
      <c r="C27" s="8">
        <v>550.5</v>
      </c>
      <c r="D27" s="8">
        <v>315.5</v>
      </c>
      <c r="G27" s="3">
        <f t="shared" si="1"/>
        <v>146.17674725980513</v>
      </c>
      <c r="H27" s="3">
        <f t="shared" si="2"/>
        <v>77.511157264942824</v>
      </c>
      <c r="J27" s="2">
        <f t="shared" si="0"/>
        <v>17.88604169581404</v>
      </c>
      <c r="K27" s="2">
        <f t="shared" si="0"/>
        <v>9.4841882633188312</v>
      </c>
    </row>
    <row r="28" spans="1:11" x14ac:dyDescent="0.2">
      <c r="B28" s="8">
        <v>16</v>
      </c>
      <c r="C28" s="8">
        <v>588.5</v>
      </c>
      <c r="D28" s="8">
        <v>288.5</v>
      </c>
      <c r="G28" s="3">
        <f t="shared" si="1"/>
        <v>157.57103730262071</v>
      </c>
      <c r="H28" s="3">
        <f t="shared" si="2"/>
        <v>85.607100190101249</v>
      </c>
      <c r="J28" s="2">
        <f t="shared" si="0"/>
        <v>19.280235715180059</v>
      </c>
      <c r="K28" s="2">
        <f t="shared" si="0"/>
        <v>10.474799803394683</v>
      </c>
    </row>
    <row r="29" spans="1:11" x14ac:dyDescent="0.2">
      <c r="B29" s="8">
        <v>17</v>
      </c>
      <c r="C29" s="8">
        <v>621.5</v>
      </c>
      <c r="D29" s="8">
        <v>278.5</v>
      </c>
      <c r="G29" s="3">
        <f t="shared" si="1"/>
        <v>167.46607865559213</v>
      </c>
      <c r="H29" s="3">
        <f t="shared" si="2"/>
        <v>88.605597569789566</v>
      </c>
      <c r="J29" s="2">
        <f t="shared" si="0"/>
        <v>20.490983153050546</v>
      </c>
      <c r="K29" s="2">
        <f t="shared" si="0"/>
        <v>10.841692966385741</v>
      </c>
    </row>
    <row r="30" spans="1:11" x14ac:dyDescent="0.2">
      <c r="B30" s="8">
        <v>18</v>
      </c>
      <c r="C30" s="8">
        <v>660.5</v>
      </c>
      <c r="D30" s="8">
        <v>293.5</v>
      </c>
      <c r="G30" s="3">
        <f t="shared" si="1"/>
        <v>179.16021843637654</v>
      </c>
      <c r="H30" s="3">
        <f t="shared" si="2"/>
        <v>84.107851500257098</v>
      </c>
      <c r="J30" s="2">
        <f t="shared" si="0"/>
        <v>21.921866488715672</v>
      </c>
      <c r="K30" s="2">
        <f t="shared" si="0"/>
        <v>10.291353221899156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335</v>
      </c>
      <c r="D32" s="8">
        <v>579</v>
      </c>
      <c r="G32" s="2">
        <f>(C32-C$13)*$E$8*$F$9</f>
        <v>9.9794940333567563</v>
      </c>
      <c r="I32" t="s">
        <v>16</v>
      </c>
    </row>
    <row r="33" spans="1:17" x14ac:dyDescent="0.2">
      <c r="A33" t="s">
        <v>17</v>
      </c>
      <c r="B33" s="8">
        <v>2</v>
      </c>
      <c r="C33" s="8">
        <v>330.5</v>
      </c>
      <c r="D33" s="8">
        <v>825.5</v>
      </c>
      <c r="E33" s="3">
        <f>D33-D32</f>
        <v>246.5</v>
      </c>
      <c r="H33" s="2">
        <f>E33*E8*$F$9</f>
        <v>9.0439164677295611</v>
      </c>
      <c r="I33" s="9">
        <f>-(360/(2*PI()))*(ATAN((-E51+E33)/(-D51+D33))-(0))</f>
        <v>34.334114735003659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136</v>
      </c>
      <c r="E38" s="8">
        <v>558</v>
      </c>
      <c r="F38" s="2">
        <f>(360/(2*PI()))*(ATAN((E49-E38)/(D49-D38))-(PI()/2))</f>
        <v>-36.511056119495279</v>
      </c>
      <c r="G38" s="2">
        <f>-(360/(2*PI()))*(ATAN((-E48+E38)/(-D48+D38))-(0))</f>
        <v>29.744881296942221</v>
      </c>
      <c r="H38" s="4">
        <f>D38-C13</f>
        <v>73</v>
      </c>
      <c r="I38" s="5">
        <f>H38*$E$8*$F$9</f>
        <v>2.6783200898347177</v>
      </c>
      <c r="J38" s="11" t="s">
        <v>53</v>
      </c>
      <c r="N38" s="14">
        <f>IF(E38&gt;0,-(E38-D$13)*$E$8*$F$9,"")</f>
        <v>0.58702906078569161</v>
      </c>
      <c r="O38">
        <f>IF(N38="","",N38*N38)</f>
        <v>0.34460311820693124</v>
      </c>
      <c r="P38">
        <f>IF(N38="","",ABS(N38))</f>
        <v>0.58702906078569161</v>
      </c>
      <c r="Q38">
        <f>IF(N38="","",ABS(N38-O$59))</f>
        <v>0.61585638073498894</v>
      </c>
    </row>
    <row r="39" spans="1:17" x14ac:dyDescent="0.2">
      <c r="B39" t="s">
        <v>24</v>
      </c>
      <c r="C39" s="8">
        <v>2</v>
      </c>
      <c r="D39" s="8">
        <v>234.5</v>
      </c>
      <c r="E39" s="8">
        <v>563.5</v>
      </c>
      <c r="F39" s="2">
        <f t="shared" ref="F39:F42" si="3">(360/(2*PI()))*(ATAN((E50-E39)/(D50-D39))-(PI()/2))</f>
        <v>-72.645975363738671</v>
      </c>
      <c r="G39" s="2">
        <f t="shared" ref="G39:G42" si="4">-(360/(2*PI()))*(ATAN((-E49+E39)/(-D49+D39))-(0))</f>
        <v>25.24052926478679</v>
      </c>
      <c r="H39" s="3">
        <f>D39-D38</f>
        <v>98.5</v>
      </c>
      <c r="I39" s="5">
        <f>H39*$E$8*$F$9</f>
        <v>3.6138976554619138</v>
      </c>
      <c r="J39" s="11" t="s">
        <v>54</v>
      </c>
      <c r="N39" s="17">
        <f t="shared" ref="N39:N42" si="5">IF(E39&gt;0,-(E39-D$13)*$E$8*$F$9,"")</f>
        <v>0.38523782114061011</v>
      </c>
      <c r="O39">
        <f t="shared" ref="O39:O42" si="6">IF(N39="","",N39*N39)</f>
        <v>0.1484081788371647</v>
      </c>
      <c r="P39">
        <f t="shared" ref="P39:P42" si="7">IF(N39="","",ABS(N39))</f>
        <v>0.38523782114061011</v>
      </c>
      <c r="Q39">
        <f t="shared" ref="Q39:Q42" si="8">IF(N39="","",ABS(N39-O$59))</f>
        <v>0.4140651410899075</v>
      </c>
    </row>
    <row r="40" spans="1:17" x14ac:dyDescent="0.2">
      <c r="B40" t="s">
        <v>25</v>
      </c>
      <c r="C40" s="8">
        <v>3</v>
      </c>
      <c r="D40" s="8">
        <v>314.5</v>
      </c>
      <c r="E40" s="8">
        <v>560.5</v>
      </c>
      <c r="F40" s="2">
        <f t="shared" si="3"/>
        <v>-47.72631099390626</v>
      </c>
      <c r="G40" s="2">
        <f t="shared" si="4"/>
        <v>29.357753542791276</v>
      </c>
      <c r="H40" s="3">
        <f t="shared" ref="H40:H42" si="9">D40-D39</f>
        <v>80</v>
      </c>
      <c r="I40" s="5">
        <f>H40*$E$8*$F$9</f>
        <v>2.9351453039284578</v>
      </c>
      <c r="J40" s="11" t="s">
        <v>53</v>
      </c>
      <c r="N40" s="14">
        <f t="shared" si="5"/>
        <v>0.49530577003792731</v>
      </c>
      <c r="O40">
        <f t="shared" si="6"/>
        <v>0.24532780583286412</v>
      </c>
      <c r="P40">
        <f t="shared" si="7"/>
        <v>0.49530577003792731</v>
      </c>
      <c r="Q40">
        <f t="shared" si="8"/>
        <v>0.52413308998722463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-59.90030142285665</v>
      </c>
      <c r="H41" s="3">
        <f t="shared" si="9"/>
        <v>-314.5</v>
      </c>
      <c r="I41" s="5">
        <f>H41*$E$8*$F$9</f>
        <v>-11.538789976068751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20.5</v>
      </c>
      <c r="I44" s="15">
        <f>H44*$E$8*$F$9</f>
        <v>0.75213098413166735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87</v>
      </c>
      <c r="E48" s="8">
        <v>586</v>
      </c>
      <c r="F48" s="2">
        <f>(360/(2*PI()))*(ATAN((E48-D$13)/(D48-C$13))-(PI()/2))</f>
        <v>-63.43494882292201</v>
      </c>
      <c r="G48" s="2">
        <f>IF((90-F48-G38&gt;180),90-F48-G38-180,90-F48-G38)</f>
        <v>123.6900675259798</v>
      </c>
      <c r="H48" s="3" t="s">
        <v>31</v>
      </c>
      <c r="I48" s="6" t="s">
        <v>31</v>
      </c>
      <c r="K48" s="2">
        <f>IF((90-G38-F38&gt;180),90-G38-F38-180,90-G38-F38)</f>
        <v>96.766174822553054</v>
      </c>
      <c r="N48" s="14">
        <f>IF(E48&gt;0,-(E48-D$13)*$E$8*$F$9,"")</f>
        <v>-0.44027179558926871</v>
      </c>
      <c r="O48">
        <f>IF(N48="","",N48*N48)</f>
        <v>0.19383925399139881</v>
      </c>
      <c r="P48">
        <f>IF(N48="","",ABS(N48))</f>
        <v>0.44027179558926871</v>
      </c>
      <c r="Q48">
        <f>IF(N48="","",ABS(N48-O$59))</f>
        <v>0.41144447563997133</v>
      </c>
    </row>
    <row r="49" spans="1:17" x14ac:dyDescent="0.2">
      <c r="B49" t="s">
        <v>32</v>
      </c>
      <c r="C49" s="8">
        <v>2</v>
      </c>
      <c r="D49" s="8">
        <v>164.5</v>
      </c>
      <c r="E49" s="8">
        <v>596.5</v>
      </c>
      <c r="G49" s="14">
        <f>IF((90-F38-G39&gt;180),90-F38-G39-180,90-F38-G39)</f>
        <v>101.27052685470849</v>
      </c>
      <c r="H49" s="3">
        <f>D49-D48</f>
        <v>77.5</v>
      </c>
      <c r="I49" s="5">
        <f>H49*$E$8*$F$9</f>
        <v>2.8434220131806938</v>
      </c>
      <c r="K49" s="2">
        <f t="shared" ref="K49:K52" si="10">IF((90-G39-F39&gt;180),90-G39-F39-180,90-G39-F39)</f>
        <v>137.40544609895187</v>
      </c>
      <c r="N49" s="14">
        <f t="shared" ref="N49:N52" si="11">IF(E49&gt;0,-(E49-D$13)*$E$8*$F$9,"")</f>
        <v>-0.82550961672987877</v>
      </c>
      <c r="O49">
        <f t="shared" ref="O49:O52" si="12">IF(N49="","",N49*N49)</f>
        <v>0.68146612731351131</v>
      </c>
      <c r="P49">
        <f t="shared" ref="P49:P52" si="13">IF(N49="","",ABS(N49))</f>
        <v>0.82550961672987877</v>
      </c>
      <c r="Q49">
        <f t="shared" ref="Q49:Q52" si="14">IF(N49="","",ABS(N49-O$59))</f>
        <v>0.79668229678058144</v>
      </c>
    </row>
    <row r="50" spans="1:17" x14ac:dyDescent="0.2">
      <c r="B50" t="s">
        <v>33</v>
      </c>
      <c r="C50" s="8">
        <v>3</v>
      </c>
      <c r="D50" s="8">
        <v>282.5</v>
      </c>
      <c r="E50" s="8">
        <v>578.5</v>
      </c>
      <c r="G50" s="14">
        <f>IF((90-F39-G40&gt;180),90-F39-G40-180,90-F39-G40)</f>
        <v>133.2882218209474</v>
      </c>
      <c r="H50" s="3">
        <f t="shared" ref="H50:H53" si="15">D50-D49</f>
        <v>118</v>
      </c>
      <c r="I50" s="5">
        <f>H50*$E$8*$F$9</f>
        <v>4.3293393232944757</v>
      </c>
      <c r="K50" s="2">
        <f t="shared" si="10"/>
        <v>108.36855745111498</v>
      </c>
      <c r="N50" s="17">
        <f t="shared" si="11"/>
        <v>-0.16510192334597576</v>
      </c>
      <c r="O50">
        <f t="shared" si="12"/>
        <v>2.7258645092540456E-2</v>
      </c>
      <c r="P50">
        <f t="shared" si="13"/>
        <v>0.16510192334597576</v>
      </c>
      <c r="Q50">
        <f t="shared" si="14"/>
        <v>0.13627460339667841</v>
      </c>
    </row>
    <row r="51" spans="1:17" x14ac:dyDescent="0.2">
      <c r="B51" t="s">
        <v>34</v>
      </c>
      <c r="C51" s="8">
        <v>4</v>
      </c>
      <c r="D51" s="8">
        <v>336.5</v>
      </c>
      <c r="E51" s="8">
        <v>580.5</v>
      </c>
      <c r="G51" s="9">
        <f>IF((90-F40-$I$33&gt;180),90-F40-$I$33-180,90-F40-$I$33)</f>
        <v>103.3921962589026</v>
      </c>
      <c r="H51" s="3">
        <f t="shared" si="15"/>
        <v>54</v>
      </c>
      <c r="I51" s="5">
        <f>H51*$E$8*$F$9</f>
        <v>1.9812230801517092</v>
      </c>
      <c r="K51" s="2" t="e">
        <f t="shared" si="10"/>
        <v>#DIV/0!</v>
      </c>
      <c r="N51" s="14">
        <f t="shared" si="11"/>
        <v>-0.23848055594418721</v>
      </c>
      <c r="O51">
        <f t="shared" si="12"/>
        <v>5.6872975563448606E-2</v>
      </c>
      <c r="P51">
        <f t="shared" si="13"/>
        <v>0.23848055594418721</v>
      </c>
      <c r="Q51">
        <f t="shared" si="14"/>
        <v>0.20965323599488986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-336.5</v>
      </c>
      <c r="I52" s="5">
        <f>H52*$E$8*$F$9</f>
        <v>-12.345954934649075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28</v>
      </c>
      <c r="F57" s="2">
        <f>E57*$E$8*$F$9</f>
        <v>1.0273008563749604</v>
      </c>
      <c r="N57" t="s">
        <v>99</v>
      </c>
      <c r="O57" s="2">
        <f>SQRT((1/(C$37+C$47+2))*SUM(O38:O42,O48:O52))</f>
        <v>0.43432912569436188</v>
      </c>
    </row>
    <row r="58" spans="1:17" x14ac:dyDescent="0.2">
      <c r="B58" t="s">
        <v>39</v>
      </c>
      <c r="E58" s="3">
        <f t="shared" ref="E58:E61" si="17">E49-E39</f>
        <v>33</v>
      </c>
      <c r="F58" s="2">
        <f>E58*$E$8*$F$9</f>
        <v>1.210747437870489</v>
      </c>
      <c r="N58" t="s">
        <v>100</v>
      </c>
      <c r="O58" s="2">
        <f>SUM(P38:P42,P48:P52)</f>
        <v>3.136936543573539</v>
      </c>
    </row>
    <row r="59" spans="1:17" x14ac:dyDescent="0.2">
      <c r="B59" t="s">
        <v>40</v>
      </c>
      <c r="E59" s="3">
        <f t="shared" si="17"/>
        <v>18</v>
      </c>
      <c r="F59" s="2">
        <f>E59*$E$8*$F$9</f>
        <v>0.66040769338390304</v>
      </c>
      <c r="N59" t="s">
        <v>101</v>
      </c>
      <c r="O59" s="2">
        <f>AVERAGE(N48:N52,N38:N42)</f>
        <v>-2.8827319949297357E-2</v>
      </c>
    </row>
    <row r="60" spans="1:17" x14ac:dyDescent="0.2">
      <c r="B60" t="s">
        <v>41</v>
      </c>
      <c r="E60" s="16">
        <f>E51-D$32</f>
        <v>1.5</v>
      </c>
      <c r="F60" s="2">
        <f>E60*$E$8*$F$9</f>
        <v>5.5033974448658589E-2</v>
      </c>
      <c r="N60" t="s">
        <v>102</v>
      </c>
      <c r="O60" s="2">
        <f>(1/(C$37+C$47+2))*SUM(Q38:Q42,Q48:Q52)</f>
        <v>0.3453454692915825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0.18781077505096966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1.2548924018797702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2.6783200898347177</v>
      </c>
    </row>
    <row r="64" spans="1:17" x14ac:dyDescent="0.2">
      <c r="N64" t="s">
        <v>106</v>
      </c>
      <c r="O64" s="18" cm="1">
        <f t="array" aca="1" ref="O64" ca="1">(INDIRECT(O56)-C$13)*E$8*F$9</f>
        <v>3.7239656043592309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54.002391608826095</v>
      </c>
      <c r="P65" s="18" cm="1">
        <f t="array" aca="1" ref="P65" ca="1">(360/(2*PI()))*ATAN(ABS(INDIRECT(P56))/(ABS(C$32-INDIRECT(O56))*E$8*F$9))</f>
        <v>7.5175885722815305</v>
      </c>
      <c r="Q65" s="2">
        <f ca="1">180-O65-P65</f>
        <v>118.48001981889239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7.3247350854329261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 t="shared" ref="F67:F72" si="18">E67*$E$8*$F$9</f>
        <v>-0.44027179558926871</v>
      </c>
      <c r="N67" t="s">
        <v>110</v>
      </c>
      <c r="O67" s="18" cm="1">
        <f t="array" aca="1" ref="O67" ca="1">(360/(2*PI()))*ATAN((ABS(INDIRECT(P55))+ABS(INDIRECT(P56))/(ABS(O63-O64))))</f>
        <v>54.002391608826095</v>
      </c>
      <c r="P67" s="18" cm="1">
        <f t="array" aca="1" ref="P67" ca="1">(360/(2*PI()))*ATAN(ABS(INDIRECT(P56))/(ABS(0-INDIRECT(O56))*E$8*F$9))</f>
        <v>7.7884790970979747</v>
      </c>
      <c r="Q67" s="2">
        <f ca="1">180-O67-P67</f>
        <v>118.20912929407594</v>
      </c>
    </row>
    <row r="68" spans="1:17" x14ac:dyDescent="0.2">
      <c r="B68" t="s">
        <v>39</v>
      </c>
      <c r="C68" t="s">
        <v>43</v>
      </c>
      <c r="E68" s="3">
        <f>E38-E49</f>
        <v>-38.5</v>
      </c>
      <c r="F68" s="2">
        <f t="shared" si="18"/>
        <v>-1.4125386775155704</v>
      </c>
      <c r="N68" t="s">
        <v>111</v>
      </c>
      <c r="O68" s="18" cm="1">
        <f t="array" aca="1" ref="O68" ca="1">SQRT((INDIRECT(P55)*INDIRECT(P55))+((INDIRECT(O55)-C$13)*(INDIRECT(O55)-C$13)*E$8*F$9*E$8*F$9)           )</f>
        <v>2.7418974491798891</v>
      </c>
    </row>
    <row r="69" spans="1:17" x14ac:dyDescent="0.2">
      <c r="B69" t="s">
        <v>40</v>
      </c>
      <c r="E69" s="3">
        <f t="shared" ref="E69:E72" si="19">E39-E50</f>
        <v>-15</v>
      </c>
      <c r="F69" s="2">
        <f t="shared" si="18"/>
        <v>-0.55033974448658585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-20</v>
      </c>
      <c r="F70" s="2">
        <f t="shared" si="18"/>
        <v>-0.73378632598211446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573</v>
      </c>
      <c r="E76" s="3">
        <f>(D77-D76  )</f>
        <v>8.5</v>
      </c>
      <c r="F76" s="3">
        <f>ATAN(E76/E77)</f>
        <v>0.25580856461537199</v>
      </c>
      <c r="G76" s="2">
        <f>((PI()/2)-F76-F77)*(360/(2*PI()))</f>
        <v>59.497037730483747</v>
      </c>
    </row>
    <row r="77" spans="1:17" x14ac:dyDescent="0.2">
      <c r="A77" t="s">
        <v>62</v>
      </c>
      <c r="B77" s="8">
        <v>2</v>
      </c>
      <c r="C77" s="8">
        <v>94.5</v>
      </c>
      <c r="D77" s="8">
        <v>581.5</v>
      </c>
      <c r="E77" s="3">
        <f>AVERAGE(C77,C78)-C76</f>
        <v>32.5</v>
      </c>
      <c r="F77" s="3">
        <f>ATAN(E77/E78)</f>
        <v>0.27656855859928864</v>
      </c>
    </row>
    <row r="78" spans="1:17" x14ac:dyDescent="0.2">
      <c r="A78" t="s">
        <v>63</v>
      </c>
      <c r="B78" s="8">
        <v>3</v>
      </c>
      <c r="C78" s="8">
        <v>94.5</v>
      </c>
      <c r="D78" s="8">
        <v>687.5</v>
      </c>
      <c r="E78" s="3">
        <f>D78-D76</f>
        <v>114.5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7AF54-7BA4-9944-95AB-8321F321635E}">
  <sheetPr codeName="Sheet10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77</v>
      </c>
      <c r="D3" s="8">
        <v>429</v>
      </c>
    </row>
    <row r="4" spans="1:11" x14ac:dyDescent="0.2">
      <c r="B4" s="8">
        <v>2</v>
      </c>
      <c r="C4" s="8">
        <v>249.5</v>
      </c>
      <c r="D4" s="8">
        <v>712.83336999999995</v>
      </c>
    </row>
    <row r="5" spans="1:11" x14ac:dyDescent="0.2">
      <c r="A5" t="s">
        <v>47</v>
      </c>
      <c r="B5" s="8">
        <v>3</v>
      </c>
      <c r="C5" s="8">
        <v>246.83332999999999</v>
      </c>
      <c r="D5" s="8">
        <v>396.16665999999998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316.83330999999998</v>
      </c>
      <c r="D6" s="8">
        <v>398.16665999999998</v>
      </c>
      <c r="E6" s="3">
        <f>SQRT(((C6-C5)^2)+((D6-D5)^2))</f>
        <v>70.028545608204652</v>
      </c>
      <c r="F6" s="2">
        <f>E6*E8</f>
        <v>21.083982225260744</v>
      </c>
      <c r="J6" s="3">
        <f>SQRT(((C5-C7)^2)+((D5-D7)^2))</f>
        <v>79.021776464187369</v>
      </c>
    </row>
    <row r="7" spans="1:11" x14ac:dyDescent="0.2">
      <c r="A7" t="s">
        <v>5</v>
      </c>
      <c r="B7" s="8">
        <v>5</v>
      </c>
      <c r="C7" s="8">
        <v>316.83330999999998</v>
      </c>
      <c r="D7" s="8">
        <v>359.5</v>
      </c>
      <c r="E7" s="3">
        <f>SQRT(((D6-D7)^2)+((C6-C7)^2))</f>
        <v>38.666659999999979</v>
      </c>
      <c r="G7" s="2">
        <f>E7*E8</f>
        <v>11.641640777624326</v>
      </c>
      <c r="H7" s="2">
        <f>G7/F6</f>
        <v>0.55215569114246654</v>
      </c>
      <c r="K7" s="2">
        <f>180-((360/(2*PI())*ACOS(((E7^2)+(E6^2)-(J6^2))/(2*E6*E7))))</f>
        <v>91.636577508956009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0.30107696857252042</v>
      </c>
      <c r="I8" s="2">
        <f>MAX(G7,H33)</f>
        <v>11.641640777624326</v>
      </c>
    </row>
    <row r="9" spans="1:11" x14ac:dyDescent="0.2">
      <c r="A9" t="s">
        <v>59</v>
      </c>
      <c r="F9" s="3">
        <f>F6/G30</f>
        <v>0.11759621428749731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572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97.5</v>
      </c>
      <c r="D14" s="8">
        <v>574.5</v>
      </c>
      <c r="G14" s="3">
        <f>(C14-C$13)*$E$8</f>
        <v>10.387155415751954</v>
      </c>
      <c r="H14" s="3">
        <f>-(D14-D$13)*$E$8</f>
        <v>-0.75269242143130111</v>
      </c>
      <c r="J14" s="2">
        <f t="shared" ref="J14:K30" si="0">G14*$F$9</f>
        <v>1.221490154108305</v>
      </c>
      <c r="K14" s="2">
        <f t="shared" si="0"/>
        <v>-8.8513779283210511E-2</v>
      </c>
    </row>
    <row r="15" spans="1:11" x14ac:dyDescent="0.2">
      <c r="B15" s="8">
        <v>3</v>
      </c>
      <c r="C15" s="8">
        <v>133.5</v>
      </c>
      <c r="D15" s="8">
        <v>550.5</v>
      </c>
      <c r="G15" s="3">
        <f t="shared" ref="G15:G30" si="1">(C15-C$13)*$E$8</f>
        <v>21.225926284362689</v>
      </c>
      <c r="H15" s="3">
        <f t="shared" ref="H15:H30" si="2">-(D15-D$13)*$E$8</f>
        <v>6.473154824309189</v>
      </c>
      <c r="J15" s="2">
        <f t="shared" si="0"/>
        <v>2.4960885757865365</v>
      </c>
      <c r="K15" s="2">
        <f t="shared" si="0"/>
        <v>0.76121850183561035</v>
      </c>
    </row>
    <row r="16" spans="1:11" x14ac:dyDescent="0.2">
      <c r="B16" s="8">
        <v>4</v>
      </c>
      <c r="C16" s="8">
        <v>166.5</v>
      </c>
      <c r="D16" s="8">
        <v>544.5</v>
      </c>
      <c r="G16" s="3">
        <f t="shared" si="1"/>
        <v>31.161466247255863</v>
      </c>
      <c r="H16" s="3">
        <f t="shared" si="2"/>
        <v>8.2796166357443113</v>
      </c>
      <c r="J16" s="2">
        <f t="shared" si="0"/>
        <v>3.6644704623249149</v>
      </c>
      <c r="K16" s="2">
        <f t="shared" si="0"/>
        <v>0.97365157211531561</v>
      </c>
    </row>
    <row r="17" spans="1:11" x14ac:dyDescent="0.2">
      <c r="B17" s="8">
        <v>5</v>
      </c>
      <c r="C17" s="8">
        <v>200.5</v>
      </c>
      <c r="D17" s="8">
        <v>590.5</v>
      </c>
      <c r="G17" s="3">
        <f t="shared" si="1"/>
        <v>41.398083178721556</v>
      </c>
      <c r="H17" s="3">
        <f t="shared" si="2"/>
        <v>-5.5699239185916278</v>
      </c>
      <c r="J17" s="2">
        <f t="shared" si="0"/>
        <v>4.8682578605765778</v>
      </c>
      <c r="K17" s="2">
        <f t="shared" si="0"/>
        <v>-0.65500196669575783</v>
      </c>
    </row>
    <row r="18" spans="1:11" x14ac:dyDescent="0.2">
      <c r="B18" s="8">
        <v>6</v>
      </c>
      <c r="C18" s="8">
        <v>234.5</v>
      </c>
      <c r="D18" s="8">
        <v>573.5</v>
      </c>
      <c r="G18" s="3">
        <f t="shared" si="1"/>
        <v>51.634700110187254</v>
      </c>
      <c r="H18" s="3">
        <f t="shared" si="2"/>
        <v>-0.45161545285878063</v>
      </c>
      <c r="J18" s="2">
        <f t="shared" si="0"/>
        <v>6.0720452588282408</v>
      </c>
      <c r="K18" s="2">
        <f t="shared" si="0"/>
        <v>-5.3108267569926308E-2</v>
      </c>
    </row>
    <row r="19" spans="1:11" x14ac:dyDescent="0.2">
      <c r="B19" s="8">
        <v>7</v>
      </c>
      <c r="C19" s="8">
        <v>272.5</v>
      </c>
      <c r="D19" s="8">
        <v>559.5</v>
      </c>
      <c r="G19" s="3">
        <f t="shared" si="1"/>
        <v>63.075624915943031</v>
      </c>
      <c r="H19" s="3">
        <f t="shared" si="2"/>
        <v>3.7634621071565051</v>
      </c>
      <c r="J19" s="2">
        <f t="shared" si="0"/>
        <v>7.417454703933041</v>
      </c>
      <c r="K19" s="2">
        <f t="shared" si="0"/>
        <v>0.44256889641605252</v>
      </c>
    </row>
    <row r="20" spans="1:11" x14ac:dyDescent="0.2">
      <c r="B20" s="8">
        <v>8</v>
      </c>
      <c r="C20" s="8">
        <v>306.5</v>
      </c>
      <c r="D20" s="8">
        <v>580.5</v>
      </c>
      <c r="G20" s="3">
        <f t="shared" si="1"/>
        <v>73.312241847408728</v>
      </c>
      <c r="H20" s="3">
        <f t="shared" si="2"/>
        <v>-2.5591542328664234</v>
      </c>
      <c r="J20" s="2">
        <f t="shared" si="0"/>
        <v>8.6212421021847039</v>
      </c>
      <c r="K20" s="2">
        <f t="shared" si="0"/>
        <v>-0.30094684956291573</v>
      </c>
    </row>
    <row r="21" spans="1:11" x14ac:dyDescent="0.2">
      <c r="B21" s="8">
        <v>9</v>
      </c>
      <c r="C21" s="8">
        <v>340.5</v>
      </c>
      <c r="D21" s="8">
        <v>545.5</v>
      </c>
      <c r="G21" s="3">
        <f t="shared" si="1"/>
        <v>83.548858778874418</v>
      </c>
      <c r="H21" s="3">
        <f t="shared" si="2"/>
        <v>7.9785396671717912</v>
      </c>
      <c r="J21" s="2">
        <f t="shared" si="0"/>
        <v>9.8250295004363668</v>
      </c>
      <c r="K21" s="2">
        <f t="shared" si="0"/>
        <v>0.9382460604020314</v>
      </c>
    </row>
    <row r="22" spans="1:11" x14ac:dyDescent="0.2">
      <c r="B22" s="8">
        <v>10</v>
      </c>
      <c r="C22" s="8">
        <v>377.5</v>
      </c>
      <c r="D22" s="8">
        <v>419.5</v>
      </c>
      <c r="G22" s="3">
        <f t="shared" si="1"/>
        <v>94.688706616057672</v>
      </c>
      <c r="H22" s="3">
        <f t="shared" si="2"/>
        <v>45.914237707309361</v>
      </c>
      <c r="J22" s="2">
        <f t="shared" si="0"/>
        <v>11.135033433827882</v>
      </c>
      <c r="K22" s="2">
        <f t="shared" si="0"/>
        <v>5.3993405362758411</v>
      </c>
    </row>
    <row r="23" spans="1:11" x14ac:dyDescent="0.2">
      <c r="B23" s="8">
        <v>11</v>
      </c>
      <c r="C23" s="8">
        <v>412.5</v>
      </c>
      <c r="D23" s="8">
        <v>373.5</v>
      </c>
      <c r="G23" s="3">
        <f t="shared" si="1"/>
        <v>105.22640051609589</v>
      </c>
      <c r="H23" s="3">
        <f t="shared" si="2"/>
        <v>59.763778261645307</v>
      </c>
      <c r="J23" s="2">
        <f t="shared" si="0"/>
        <v>12.374226343792831</v>
      </c>
      <c r="K23" s="2">
        <f t="shared" si="0"/>
        <v>7.027994075086915</v>
      </c>
    </row>
    <row r="24" spans="1:11" x14ac:dyDescent="0.2">
      <c r="B24" s="8">
        <v>12</v>
      </c>
      <c r="C24" s="8">
        <v>449.5</v>
      </c>
      <c r="D24" s="8">
        <v>320.5</v>
      </c>
      <c r="G24" s="3">
        <f t="shared" si="1"/>
        <v>116.36624835327915</v>
      </c>
      <c r="H24" s="3">
        <f t="shared" si="2"/>
        <v>75.720857595988889</v>
      </c>
      <c r="J24" s="2">
        <f t="shared" si="0"/>
        <v>13.684230277184346</v>
      </c>
      <c r="K24" s="2">
        <f t="shared" si="0"/>
        <v>8.9044861958909785</v>
      </c>
    </row>
    <row r="25" spans="1:11" x14ac:dyDescent="0.2">
      <c r="B25" s="8">
        <v>13</v>
      </c>
      <c r="C25" s="8">
        <v>482.5</v>
      </c>
      <c r="D25" s="8">
        <v>299.5</v>
      </c>
      <c r="G25" s="3">
        <f t="shared" si="1"/>
        <v>126.30178831617232</v>
      </c>
      <c r="H25" s="3">
        <f t="shared" si="2"/>
        <v>82.043473936011821</v>
      </c>
      <c r="J25" s="2">
        <f t="shared" si="0"/>
        <v>14.852612163722725</v>
      </c>
      <c r="K25" s="2">
        <f t="shared" si="0"/>
        <v>9.6480019418699463</v>
      </c>
    </row>
    <row r="26" spans="1:11" x14ac:dyDescent="0.2">
      <c r="B26" s="8">
        <v>14</v>
      </c>
      <c r="C26" s="8">
        <v>519.5</v>
      </c>
      <c r="D26" s="8">
        <v>275.5</v>
      </c>
      <c r="G26" s="3">
        <f t="shared" si="1"/>
        <v>137.44163615335557</v>
      </c>
      <c r="H26" s="3">
        <f t="shared" si="2"/>
        <v>89.269321181752304</v>
      </c>
      <c r="J26" s="2">
        <f t="shared" si="0"/>
        <v>16.162616097114238</v>
      </c>
      <c r="K26" s="2">
        <f t="shared" si="0"/>
        <v>10.497734222988766</v>
      </c>
    </row>
    <row r="27" spans="1:11" x14ac:dyDescent="0.2">
      <c r="B27" s="8">
        <v>15</v>
      </c>
      <c r="C27" s="8">
        <v>552.5</v>
      </c>
      <c r="D27" s="8">
        <v>260.5</v>
      </c>
      <c r="G27" s="3">
        <f t="shared" si="1"/>
        <v>147.37717611624873</v>
      </c>
      <c r="H27" s="3">
        <f t="shared" si="2"/>
        <v>93.785475710340108</v>
      </c>
      <c r="J27" s="2">
        <f t="shared" si="0"/>
        <v>17.330997983652615</v>
      </c>
      <c r="K27" s="2">
        <f t="shared" si="0"/>
        <v>11.02881689868803</v>
      </c>
    </row>
    <row r="28" spans="1:11" x14ac:dyDescent="0.2">
      <c r="B28" s="8">
        <v>16</v>
      </c>
      <c r="C28" s="8">
        <v>584.5</v>
      </c>
      <c r="D28" s="8">
        <v>238.5</v>
      </c>
      <c r="G28" s="3">
        <f t="shared" si="1"/>
        <v>157.0116391105694</v>
      </c>
      <c r="H28" s="3">
        <f t="shared" si="2"/>
        <v>100.40916901893556</v>
      </c>
      <c r="J28" s="2">
        <f t="shared" si="0"/>
        <v>18.463974358477714</v>
      </c>
      <c r="K28" s="2">
        <f t="shared" si="0"/>
        <v>11.807738156380282</v>
      </c>
    </row>
    <row r="29" spans="1:11" x14ac:dyDescent="0.2">
      <c r="B29" s="8">
        <v>17</v>
      </c>
      <c r="C29" s="8">
        <v>623.5</v>
      </c>
      <c r="D29" s="8">
        <v>236.5</v>
      </c>
      <c r="G29" s="3">
        <f t="shared" si="1"/>
        <v>168.75364088489769</v>
      </c>
      <c r="H29" s="3">
        <f t="shared" si="2"/>
        <v>101.0113229560806</v>
      </c>
      <c r="J29" s="2">
        <f t="shared" si="0"/>
        <v>19.844789315295795</v>
      </c>
      <c r="K29" s="2">
        <f t="shared" si="0"/>
        <v>11.878549179806852</v>
      </c>
    </row>
    <row r="30" spans="1:11" x14ac:dyDescent="0.2">
      <c r="B30" s="8">
        <v>18</v>
      </c>
      <c r="C30" s="8">
        <v>658.5</v>
      </c>
      <c r="D30" s="8">
        <v>250.5</v>
      </c>
      <c r="G30" s="3">
        <f t="shared" si="1"/>
        <v>179.29133478493591</v>
      </c>
      <c r="H30" s="3">
        <f t="shared" si="2"/>
        <v>96.796245396065316</v>
      </c>
      <c r="J30" s="2">
        <f t="shared" si="0"/>
        <v>21.083982225260744</v>
      </c>
      <c r="K30" s="2">
        <f t="shared" si="0"/>
        <v>11.382872015820872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320</v>
      </c>
      <c r="D32" s="8">
        <v>575</v>
      </c>
      <c r="G32" s="2">
        <f>(C32-C$13)*$E$8*$F$9</f>
        <v>9.0992165103140401</v>
      </c>
      <c r="I32" t="s">
        <v>16</v>
      </c>
    </row>
    <row r="33" spans="1:17" x14ac:dyDescent="0.2">
      <c r="A33" t="s">
        <v>17</v>
      </c>
      <c r="B33" s="8">
        <v>2</v>
      </c>
      <c r="C33" s="8">
        <v>321.5</v>
      </c>
      <c r="D33" s="8">
        <v>796.5</v>
      </c>
      <c r="E33" s="3">
        <f>D33-D32</f>
        <v>221.5</v>
      </c>
      <c r="H33" s="2">
        <f>E33*E8*$F$9</f>
        <v>7.8423208444924519</v>
      </c>
      <c r="I33" s="9">
        <f>-(360/(2*PI()))*(ATAN((-E50+E33)/(-D50+D33))-(0))</f>
        <v>35.84186185602001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154</v>
      </c>
      <c r="E38" s="8">
        <v>546</v>
      </c>
      <c r="F38" s="2">
        <f>(360/(2*PI()))*(ATAN((E49-E38)/(D49-D38))-(PI()/2))</f>
        <v>-32.061943682813542</v>
      </c>
      <c r="G38" s="2">
        <f>-(360/(2*PI()))*(ATAN((-E48+E38)/(-D48+D38))-(0))</f>
        <v>35.095816787026124</v>
      </c>
      <c r="H38" s="4">
        <f>D38-C13</f>
        <v>91</v>
      </c>
      <c r="I38" s="5">
        <f>H38*$E$8*$F$9</f>
        <v>3.2219015659088628</v>
      </c>
      <c r="J38" s="11" t="s">
        <v>54</v>
      </c>
      <c r="N38" s="14">
        <f>IF(E38&gt;0,-(E38-D$13)*$E$8*$F$9,"")</f>
        <v>0.92054330454538935</v>
      </c>
      <c r="O38">
        <f>IF(N38="","",N38*N38)</f>
        <v>0.84739997554334545</v>
      </c>
      <c r="P38">
        <f>IF(N38="","",ABS(N38))</f>
        <v>0.92054330454538935</v>
      </c>
      <c r="Q38">
        <f>IF(N38="","",ABS(N38-O$59))</f>
        <v>0.77538070652092417</v>
      </c>
    </row>
    <row r="39" spans="1:17" x14ac:dyDescent="0.2">
      <c r="B39" t="s">
        <v>24</v>
      </c>
      <c r="C39" s="8">
        <v>2</v>
      </c>
      <c r="D39" s="8">
        <v>297.5</v>
      </c>
      <c r="E39" s="8">
        <v>549.5</v>
      </c>
      <c r="F39" s="2">
        <f t="shared" ref="F39:F42" si="3">(360/(2*PI()))*(ATAN((E50-E39)/(D50-D39))-(PI()/2))</f>
        <v>-3.6913859864512659</v>
      </c>
      <c r="G39" s="2">
        <f t="shared" ref="G39:G42" si="4">-(360/(2*PI()))*(ATAN((-E49+E39)/(-D49+D39))-(0))</f>
        <v>20.063072666088249</v>
      </c>
      <c r="H39" s="3">
        <f>D39-D38</f>
        <v>143.5</v>
      </c>
      <c r="I39" s="5">
        <f>H39*$E$8*$F$9</f>
        <v>5.0806909308562824</v>
      </c>
      <c r="J39" s="11" t="s">
        <v>53</v>
      </c>
      <c r="N39" s="17">
        <f t="shared" ref="N39:N42" si="5">IF(E39&gt;0,-(E39-D$13)*$E$8*$F$9,"")</f>
        <v>0.79662401354889456</v>
      </c>
      <c r="O39">
        <f t="shared" ref="O39:O42" si="6">IF(N39="","",N39*N39)</f>
        <v>0.63460981896274937</v>
      </c>
      <c r="P39">
        <f t="shared" ref="P39:P42" si="7">IF(N39="","",ABS(N39))</f>
        <v>0.79662401354889456</v>
      </c>
      <c r="Q39">
        <f t="shared" ref="Q39:Q42" si="8">IF(N39="","",ABS(N39-O$59))</f>
        <v>0.65146141552442938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-62.709228018034999</v>
      </c>
      <c r="H40" s="3">
        <f t="shared" ref="H40:H42" si="9">D40-D39</f>
        <v>-297.5</v>
      </c>
      <c r="I40" s="5">
        <f>H40*$E$8*$F$9</f>
        <v>-10.533139734702051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22.5</v>
      </c>
      <c r="I44" s="15">
        <f>H44*$E$8*$F$9</f>
        <v>0.79662401354889456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117</v>
      </c>
      <c r="E48" s="8">
        <v>572</v>
      </c>
      <c r="F48" s="2">
        <f>(360/(2*PI()))*(ATAN((E48-D$13)/(D48-C$13))-(PI()/2))</f>
        <v>-90</v>
      </c>
      <c r="G48" s="2">
        <f>IF((90-F48-G38&gt;180),90-F48-G38-180,90-F48-G38)</f>
        <v>144.90418321297386</v>
      </c>
      <c r="H48" s="3" t="s">
        <v>31</v>
      </c>
      <c r="I48" s="6" t="s">
        <v>31</v>
      </c>
      <c r="K48" s="2">
        <f>IF((90-G38-F38&gt;180),90-G38-F38-180,90-G38-F38)</f>
        <v>86.966126895787426</v>
      </c>
      <c r="N48" s="14">
        <f>IF(E48&gt;0,-(E48-D$13)*$E$8*$F$9,"")</f>
        <v>0</v>
      </c>
      <c r="O48">
        <f>IF(N48="","",N48*N48)</f>
        <v>0</v>
      </c>
      <c r="P48">
        <f>IF(N48="","",ABS(N48))</f>
        <v>0</v>
      </c>
      <c r="Q48">
        <f>IF(N48="","",ABS(N48-O$59))</f>
        <v>0.14516259802446524</v>
      </c>
    </row>
    <row r="49" spans="1:17" x14ac:dyDescent="0.2">
      <c r="B49" t="s">
        <v>32</v>
      </c>
      <c r="C49" s="8">
        <v>2</v>
      </c>
      <c r="D49" s="8">
        <v>182.5</v>
      </c>
      <c r="E49" s="8">
        <v>591.5</v>
      </c>
      <c r="G49" s="14">
        <f>IF((90-F38-G39&gt;180),90-F38-G39-180,90-F38-G39)</f>
        <v>101.99887101672529</v>
      </c>
      <c r="H49" s="3">
        <f>D49-D48</f>
        <v>65.5</v>
      </c>
      <c r="I49" s="5">
        <f>H49*$E$8*$F$9</f>
        <v>2.3190610172201156</v>
      </c>
      <c r="K49" s="2">
        <f t="shared" ref="K49:K52" si="10">IF((90-G39-F39&gt;180),90-G39-F39-180,90-G39-F39)</f>
        <v>73.62831332036302</v>
      </c>
      <c r="N49" s="14">
        <f t="shared" ref="N49:N52" si="11">IF(E49&gt;0,-(E49-D$13)*$E$8*$F$9,"")</f>
        <v>-0.69040747840904193</v>
      </c>
      <c r="O49">
        <f t="shared" ref="O49:O52" si="12">IF(N49="","",N49*N49)</f>
        <v>0.47666248624313168</v>
      </c>
      <c r="P49">
        <f t="shared" ref="P49:P52" si="13">IF(N49="","",ABS(N49))</f>
        <v>0.69040747840904193</v>
      </c>
      <c r="Q49">
        <f t="shared" ref="Q49:Q52" si="14">IF(N49="","",ABS(N49-O$59))</f>
        <v>0.83557007643350723</v>
      </c>
    </row>
    <row r="50" spans="1:17" x14ac:dyDescent="0.2">
      <c r="B50" t="s">
        <v>33</v>
      </c>
      <c r="C50" s="8">
        <v>3</v>
      </c>
      <c r="D50" s="8">
        <v>299.5</v>
      </c>
      <c r="E50" s="8">
        <v>580.5</v>
      </c>
      <c r="G50" s="9">
        <f>IF((90-F39-$I$33&gt;180),90-F39-$I$33-180,90-F39-$I$33)</f>
        <v>57.849524130431256</v>
      </c>
      <c r="H50" s="3">
        <f t="shared" ref="H50:H53" si="15">D50-D49</f>
        <v>117</v>
      </c>
      <c r="I50" s="5">
        <f>H50*$E$8*$F$9</f>
        <v>4.142444870454252</v>
      </c>
      <c r="K50" s="2" t="e">
        <f t="shared" si="10"/>
        <v>#DIV/0!</v>
      </c>
      <c r="N50" s="17">
        <f t="shared" si="11"/>
        <v>-0.30094684956291573</v>
      </c>
      <c r="O50">
        <f t="shared" si="12"/>
        <v>9.0569006261844234E-2</v>
      </c>
      <c r="P50">
        <f t="shared" si="13"/>
        <v>0.30094684956291573</v>
      </c>
      <c r="Q50">
        <f t="shared" si="14"/>
        <v>0.44610944758738097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-299.5</v>
      </c>
      <c r="I51" s="5">
        <f>H51*$E$8*$F$9</f>
        <v>-10.603950758128619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26</v>
      </c>
      <c r="F57" s="2">
        <f>E57*$E$8*$F$9</f>
        <v>0.92054330454538935</v>
      </c>
      <c r="N57" t="s">
        <v>99</v>
      </c>
      <c r="O57" s="2">
        <f>SQRT((1/(C$37+C$47+2))*SUM(O38:O42,O48:O52))</f>
        <v>0.54106261678967971</v>
      </c>
    </row>
    <row r="58" spans="1:17" x14ac:dyDescent="0.2">
      <c r="B58" t="s">
        <v>39</v>
      </c>
      <c r="E58" s="3">
        <f t="shared" ref="E58:E61" si="17">E49-E39</f>
        <v>42</v>
      </c>
      <c r="F58" s="2">
        <f>E58*$E$8*$F$9</f>
        <v>1.4870314919579366</v>
      </c>
      <c r="N58" t="s">
        <v>100</v>
      </c>
      <c r="O58" s="2">
        <f>SUM(P38:P42,P48:P52)</f>
        <v>2.7085216460662416</v>
      </c>
    </row>
    <row r="59" spans="1:17" x14ac:dyDescent="0.2">
      <c r="B59" t="s">
        <v>40</v>
      </c>
      <c r="E59" s="16">
        <f>E50-D$32</f>
        <v>5.5</v>
      </c>
      <c r="F59" s="2">
        <f>E59*$E$8*$F$9</f>
        <v>0.19473031442306313</v>
      </c>
      <c r="N59" t="s">
        <v>101</v>
      </c>
      <c r="O59" s="2">
        <f>AVERAGE(N48:N52,N38:N42)</f>
        <v>0.14516259802446524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0.40766917772724376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0.27167657542208329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1.2785514812149441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3.2219015659088628</v>
      </c>
    </row>
    <row r="64" spans="1:17" x14ac:dyDescent="0.2">
      <c r="N64" t="s">
        <v>106</v>
      </c>
      <c r="O64" s="18" cm="1">
        <f t="array" aca="1" ref="O64" ca="1">(INDIRECT(O56)-C$13)*E$8*F$9</f>
        <v>4.2309586497374623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58.070963303774072</v>
      </c>
      <c r="P65" s="18" cm="1">
        <f t="array" aca="1" ref="P65" ca="1">(360/(2*PI()))*ATAN(ABS(INDIRECT(P56))/(ABS(C$32-INDIRECT(O56))*E$8*F$9))</f>
        <v>8.0717563666733589</v>
      </c>
      <c r="Q65" s="2">
        <f ca="1">180-O65-P65</f>
        <v>113.85728032955257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5.9489688964787657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0</v>
      </c>
      <c r="F67" s="2">
        <f t="shared" ref="F67:F72" si="18">E67*$E$8*$F$9</f>
        <v>0</v>
      </c>
      <c r="N67" t="s">
        <v>110</v>
      </c>
      <c r="O67" s="18" cm="1">
        <f t="array" aca="1" ref="O67" ca="1">(360/(2*PI()))*ATAN((ABS(INDIRECT(P55))+ABS(INDIRECT(P56))/(ABS(O63-O64))))</f>
        <v>58.070963303774072</v>
      </c>
      <c r="P67" s="18" cm="1">
        <f t="array" aca="1" ref="P67" ca="1">(360/(2*PI()))*ATAN(ABS(INDIRECT(P56))/(ABS(0-INDIRECT(O56))*E$8*F$9))</f>
        <v>6.0988752085691083</v>
      </c>
      <c r="Q67" s="2">
        <f ca="1">180-O67-P67</f>
        <v>115.83016148765681</v>
      </c>
    </row>
    <row r="68" spans="1:17" x14ac:dyDescent="0.2">
      <c r="B68" t="s">
        <v>39</v>
      </c>
      <c r="C68" t="s">
        <v>43</v>
      </c>
      <c r="E68" s="3">
        <f>E38-E49</f>
        <v>-45.5</v>
      </c>
      <c r="F68" s="2">
        <f t="shared" si="18"/>
        <v>-1.6109507829544314</v>
      </c>
      <c r="N68" t="s">
        <v>111</v>
      </c>
      <c r="O68" s="18" cm="1">
        <f t="array" aca="1" ref="O68" ca="1">SQRT((INDIRECT(P55)*INDIRECT(P55))+((INDIRECT(O55)-C$13)*(INDIRECT(O55)-C$13)*E$8*F$9*E$8*F$9)           )</f>
        <v>3.3508282074659284</v>
      </c>
    </row>
    <row r="69" spans="1:17" x14ac:dyDescent="0.2">
      <c r="B69" t="s">
        <v>40</v>
      </c>
      <c r="E69" s="3">
        <f t="shared" ref="E69:E72" si="19">E39-E50</f>
        <v>-31</v>
      </c>
      <c r="F69" s="2">
        <f t="shared" si="18"/>
        <v>-1.0975708631118104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571</v>
      </c>
      <c r="E76" s="3">
        <f>(D77-D76  )</f>
        <v>0.5</v>
      </c>
      <c r="F76" s="3">
        <f>ATAN(E76/E77)</f>
        <v>1.4284742587396629E-2</v>
      </c>
      <c r="G76" s="2">
        <f>((PI()/2)-F76-F77)*(360/(2*PI()))</f>
        <v>65.682978862359292</v>
      </c>
    </row>
    <row r="77" spans="1:17" x14ac:dyDescent="0.2">
      <c r="A77" t="s">
        <v>62</v>
      </c>
      <c r="B77" s="8">
        <v>2</v>
      </c>
      <c r="C77" s="8">
        <v>95.5</v>
      </c>
      <c r="D77" s="8">
        <v>571.5</v>
      </c>
      <c r="E77" s="3">
        <f>AVERAGE(C77,C78)-C76</f>
        <v>35</v>
      </c>
      <c r="F77" s="3">
        <f>ATAN(E77/E78)</f>
        <v>0.41012734054149097</v>
      </c>
    </row>
    <row r="78" spans="1:17" x14ac:dyDescent="0.2">
      <c r="A78" t="s">
        <v>63</v>
      </c>
      <c r="B78" s="8">
        <v>3</v>
      </c>
      <c r="C78" s="8">
        <v>96.5</v>
      </c>
      <c r="D78" s="8">
        <v>651.5</v>
      </c>
      <c r="E78" s="3">
        <f>D78-D76</f>
        <v>80.5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8636E-E740-3D47-9327-B07BC5328797}">
  <sheetPr codeName="Sheet11"/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102</v>
      </c>
      <c r="D3" s="8">
        <v>103</v>
      </c>
    </row>
    <row r="4" spans="1:11" x14ac:dyDescent="0.2">
      <c r="B4" s="8">
        <v>2</v>
      </c>
      <c r="C4" s="8">
        <v>433.5</v>
      </c>
      <c r="D4" s="8">
        <v>126.5</v>
      </c>
    </row>
    <row r="5" spans="1:11" x14ac:dyDescent="0.2">
      <c r="A5" t="s">
        <v>47</v>
      </c>
      <c r="B5" s="8">
        <v>3</v>
      </c>
      <c r="C5" s="8">
        <v>296.16669000000002</v>
      </c>
      <c r="D5" s="8">
        <v>589.16663000000005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367.5</v>
      </c>
      <c r="D6" s="8">
        <v>591.83336999999995</v>
      </c>
      <c r="E6" s="3">
        <f>SQRT(((C6-C5)^2)+((D6-D5)^2))</f>
        <v>71.383139590408163</v>
      </c>
      <c r="F6" s="2">
        <f>E6*E8</f>
        <v>21.479471855326885</v>
      </c>
      <c r="J6" s="3">
        <f>SQRT(((C5-C7)^2)+((D5-D7)^2))</f>
        <v>85.343699266261652</v>
      </c>
    </row>
    <row r="7" spans="1:11" x14ac:dyDescent="0.2">
      <c r="A7" t="s">
        <v>5</v>
      </c>
      <c r="B7" s="8">
        <v>5</v>
      </c>
      <c r="C7" s="8">
        <v>370.83334000000002</v>
      </c>
      <c r="D7" s="8">
        <v>547.83336999999995</v>
      </c>
      <c r="E7" s="3">
        <f>SQRT(((D6-D7)^2)+((C6-C7)^2))</f>
        <v>44.126082485935683</v>
      </c>
      <c r="G7" s="2">
        <f>E7*E8</f>
        <v>13.277714489456915</v>
      </c>
      <c r="H7" s="2">
        <f>G7/F6</f>
        <v>0.61815833177313706</v>
      </c>
      <c r="K7" s="2">
        <f>180-((360/(2*PI())*ACOS(((E7^2)+(E6^2)-(J6^2))/(2*E6*E7))))</f>
        <v>87.808638271157164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0.30090399467682011</v>
      </c>
      <c r="I8" s="2">
        <f>MAX(G7,H33)</f>
        <v>13.277714489456915</v>
      </c>
    </row>
    <row r="9" spans="1:11" x14ac:dyDescent="0.2">
      <c r="A9" t="s">
        <v>59</v>
      </c>
      <c r="F9" s="3">
        <f>F6/G30</f>
        <v>0.12027487715317298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608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616.5</v>
      </c>
      <c r="G14" s="3">
        <f>(C14-C$13)*$E$8</f>
        <v>9.1775718376430131</v>
      </c>
      <c r="H14" s="3">
        <f>-(D14-D$13)*$E$8</f>
        <v>-2.5576839547529708</v>
      </c>
      <c r="J14" s="2">
        <f t="shared" ref="J14:K30" si="0">G14*$F$9</f>
        <v>1.1038313253369334</v>
      </c>
      <c r="K14" s="2">
        <f t="shared" si="0"/>
        <v>-0.30762512345455517</v>
      </c>
    </row>
    <row r="15" spans="1:11" x14ac:dyDescent="0.2">
      <c r="B15" s="8">
        <v>3</v>
      </c>
      <c r="C15" s="8">
        <v>132.5</v>
      </c>
      <c r="D15" s="8">
        <v>592.5</v>
      </c>
      <c r="G15" s="3">
        <f t="shared" ref="G15:G30" si="1">(C15-C$13)*$E$8</f>
        <v>20.912827630038997</v>
      </c>
      <c r="H15" s="3">
        <f t="shared" ref="H15:H30" si="2">-(D15-D$13)*$E$8</f>
        <v>4.6640119174907113</v>
      </c>
      <c r="J15" s="2">
        <f t="shared" si="0"/>
        <v>2.5152877741284221</v>
      </c>
      <c r="K15" s="2">
        <f t="shared" si="0"/>
        <v>0.56096346041713008</v>
      </c>
    </row>
    <row r="16" spans="1:11" x14ac:dyDescent="0.2">
      <c r="B16" s="8">
        <v>4</v>
      </c>
      <c r="C16" s="8">
        <v>165.5</v>
      </c>
      <c r="D16" s="8">
        <v>620.5</v>
      </c>
      <c r="G16" s="3">
        <f t="shared" si="1"/>
        <v>30.842659454374061</v>
      </c>
      <c r="H16" s="3">
        <f t="shared" si="2"/>
        <v>-3.7612999334602515</v>
      </c>
      <c r="J16" s="2">
        <f t="shared" si="0"/>
        <v>3.7095970769519893</v>
      </c>
      <c r="K16" s="2">
        <f t="shared" si="0"/>
        <v>-0.45238988743316944</v>
      </c>
    </row>
    <row r="17" spans="1:11" x14ac:dyDescent="0.2">
      <c r="B17" s="8">
        <v>5</v>
      </c>
      <c r="C17" s="8">
        <v>199.5</v>
      </c>
      <c r="D17" s="8">
        <v>642.5</v>
      </c>
      <c r="G17" s="3">
        <f t="shared" si="1"/>
        <v>41.073395273385948</v>
      </c>
      <c r="H17" s="3">
        <f t="shared" si="2"/>
        <v>-10.381187816350293</v>
      </c>
      <c r="J17" s="2">
        <f t="shared" si="0"/>
        <v>4.9400975707702104</v>
      </c>
      <c r="K17" s="2">
        <f t="shared" si="0"/>
        <v>-1.2485960893155474</v>
      </c>
    </row>
    <row r="18" spans="1:11" x14ac:dyDescent="0.2">
      <c r="B18" s="8">
        <v>6</v>
      </c>
      <c r="C18" s="8">
        <v>234.5</v>
      </c>
      <c r="D18" s="8">
        <v>626.5</v>
      </c>
      <c r="G18" s="3">
        <f t="shared" si="1"/>
        <v>51.605035087074647</v>
      </c>
      <c r="H18" s="3">
        <f t="shared" si="2"/>
        <v>-5.566723901521172</v>
      </c>
      <c r="J18" s="2">
        <f t="shared" si="0"/>
        <v>6.2067892555830841</v>
      </c>
      <c r="K18" s="2">
        <f t="shared" si="0"/>
        <v>-0.66953703340109072</v>
      </c>
    </row>
    <row r="19" spans="1:11" x14ac:dyDescent="0.2">
      <c r="B19" s="8">
        <v>7</v>
      </c>
      <c r="C19" s="8">
        <v>271.5</v>
      </c>
      <c r="D19" s="8">
        <v>594.5</v>
      </c>
      <c r="G19" s="3">
        <f t="shared" si="1"/>
        <v>62.738482890116991</v>
      </c>
      <c r="H19" s="3">
        <f t="shared" si="2"/>
        <v>4.0622039281370714</v>
      </c>
      <c r="J19" s="2">
        <f t="shared" si="0"/>
        <v>7.5458633223852658</v>
      </c>
      <c r="K19" s="2">
        <f t="shared" si="0"/>
        <v>0.48858107842782295</v>
      </c>
    </row>
    <row r="20" spans="1:11" x14ac:dyDescent="0.2">
      <c r="B20" s="8">
        <v>8</v>
      </c>
      <c r="C20" s="8">
        <v>306.5</v>
      </c>
      <c r="D20" s="8">
        <v>590.5</v>
      </c>
      <c r="G20" s="3">
        <f t="shared" si="1"/>
        <v>73.270122703805697</v>
      </c>
      <c r="H20" s="3">
        <f t="shared" si="2"/>
        <v>5.2658199068443521</v>
      </c>
      <c r="J20" s="2">
        <f t="shared" si="0"/>
        <v>8.8125550071981404</v>
      </c>
      <c r="K20" s="2">
        <f t="shared" si="0"/>
        <v>0.63334584240643721</v>
      </c>
    </row>
    <row r="21" spans="1:11" x14ac:dyDescent="0.2">
      <c r="B21" s="8">
        <v>9</v>
      </c>
      <c r="C21" s="8">
        <v>343.5</v>
      </c>
      <c r="D21" s="8">
        <v>620.5</v>
      </c>
      <c r="G21" s="3">
        <f t="shared" si="1"/>
        <v>84.403570506848041</v>
      </c>
      <c r="H21" s="3">
        <f t="shared" si="2"/>
        <v>-3.7612999334602515</v>
      </c>
      <c r="J21" s="2">
        <f t="shared" si="0"/>
        <v>10.151629074000322</v>
      </c>
      <c r="K21" s="2">
        <f t="shared" si="0"/>
        <v>-0.45238988743316944</v>
      </c>
    </row>
    <row r="22" spans="1:11" x14ac:dyDescent="0.2">
      <c r="B22" s="8">
        <v>10</v>
      </c>
      <c r="C22" s="8">
        <v>380.5</v>
      </c>
      <c r="D22" s="8">
        <v>551.5</v>
      </c>
      <c r="G22" s="3">
        <f t="shared" si="1"/>
        <v>95.537018309890385</v>
      </c>
      <c r="H22" s="3">
        <f t="shared" si="2"/>
        <v>17.001075699240335</v>
      </c>
      <c r="J22" s="2">
        <f t="shared" si="0"/>
        <v>11.490703140802504</v>
      </c>
      <c r="K22" s="2">
        <f t="shared" si="0"/>
        <v>2.0448022911979256</v>
      </c>
    </row>
    <row r="23" spans="1:11" x14ac:dyDescent="0.2">
      <c r="B23" s="8">
        <v>11</v>
      </c>
      <c r="C23" s="8">
        <v>414.5</v>
      </c>
      <c r="D23" s="8">
        <v>428.5</v>
      </c>
      <c r="G23" s="3">
        <f t="shared" si="1"/>
        <v>105.76775412890227</v>
      </c>
      <c r="H23" s="3">
        <f t="shared" si="2"/>
        <v>54.012267044489207</v>
      </c>
      <c r="J23" s="2">
        <f t="shared" si="0"/>
        <v>12.721203634620725</v>
      </c>
      <c r="K23" s="2">
        <f t="shared" si="0"/>
        <v>6.4963187835403122</v>
      </c>
    </row>
    <row r="24" spans="1:11" x14ac:dyDescent="0.2">
      <c r="B24" s="8">
        <v>12</v>
      </c>
      <c r="C24" s="8">
        <v>447.5</v>
      </c>
      <c r="D24" s="8">
        <v>337.5</v>
      </c>
      <c r="G24" s="3">
        <f t="shared" si="1"/>
        <v>115.69758595323734</v>
      </c>
      <c r="H24" s="3">
        <f t="shared" si="2"/>
        <v>81.394530560079843</v>
      </c>
      <c r="J24" s="2">
        <f t="shared" si="0"/>
        <v>13.915512937444293</v>
      </c>
      <c r="K24" s="2">
        <f t="shared" si="0"/>
        <v>9.789717164053787</v>
      </c>
    </row>
    <row r="25" spans="1:11" x14ac:dyDescent="0.2">
      <c r="B25" s="8">
        <v>13</v>
      </c>
      <c r="C25" s="8">
        <v>484.5</v>
      </c>
      <c r="D25" s="8">
        <v>301.5</v>
      </c>
      <c r="G25" s="3">
        <f t="shared" si="1"/>
        <v>126.83103375627968</v>
      </c>
      <c r="H25" s="3">
        <f t="shared" si="2"/>
        <v>92.227074368445358</v>
      </c>
      <c r="J25" s="2">
        <f t="shared" si="0"/>
        <v>15.254587004246474</v>
      </c>
      <c r="K25" s="2">
        <f t="shared" si="0"/>
        <v>11.092600039861313</v>
      </c>
    </row>
    <row r="26" spans="1:11" x14ac:dyDescent="0.2">
      <c r="B26" s="8">
        <v>14</v>
      </c>
      <c r="C26" s="8">
        <v>518.5</v>
      </c>
      <c r="D26" s="8">
        <v>299.5</v>
      </c>
      <c r="G26" s="3">
        <f t="shared" si="1"/>
        <v>137.06176957529155</v>
      </c>
      <c r="H26" s="3">
        <f t="shared" si="2"/>
        <v>92.828882357799003</v>
      </c>
      <c r="J26" s="2">
        <f t="shared" si="0"/>
        <v>16.485087498064694</v>
      </c>
      <c r="K26" s="2">
        <f t="shared" si="0"/>
        <v>11.164982421850622</v>
      </c>
    </row>
    <row r="27" spans="1:11" x14ac:dyDescent="0.2">
      <c r="B27" s="8">
        <v>15</v>
      </c>
      <c r="C27" s="8">
        <v>554.5</v>
      </c>
      <c r="D27" s="8">
        <v>285.5</v>
      </c>
      <c r="G27" s="3">
        <f t="shared" si="1"/>
        <v>147.89431338365708</v>
      </c>
      <c r="H27" s="3">
        <f t="shared" si="2"/>
        <v>97.041538283274491</v>
      </c>
      <c r="J27" s="2">
        <f t="shared" si="0"/>
        <v>17.78797037387222</v>
      </c>
      <c r="K27" s="2">
        <f t="shared" si="0"/>
        <v>11.671659095775771</v>
      </c>
    </row>
    <row r="28" spans="1:11" x14ac:dyDescent="0.2">
      <c r="B28" s="8">
        <v>16</v>
      </c>
      <c r="C28" s="8">
        <v>589.5</v>
      </c>
      <c r="D28" s="8">
        <v>268.5</v>
      </c>
      <c r="G28" s="3">
        <f t="shared" si="1"/>
        <v>158.42595319734579</v>
      </c>
      <c r="H28" s="3">
        <f t="shared" si="2"/>
        <v>102.15690619278043</v>
      </c>
      <c r="J28" s="2">
        <f t="shared" si="0"/>
        <v>19.054662058685096</v>
      </c>
      <c r="K28" s="2">
        <f t="shared" si="0"/>
        <v>12.286909342684881</v>
      </c>
    </row>
    <row r="29" spans="1:11" x14ac:dyDescent="0.2">
      <c r="B29" s="8">
        <v>17</v>
      </c>
      <c r="C29" s="8">
        <v>623.5</v>
      </c>
      <c r="D29" s="8">
        <v>246.5</v>
      </c>
      <c r="G29" s="3">
        <f t="shared" si="1"/>
        <v>168.65668901635766</v>
      </c>
      <c r="H29" s="3">
        <f t="shared" si="2"/>
        <v>108.77679407567047</v>
      </c>
      <c r="J29" s="2">
        <f t="shared" si="0"/>
        <v>20.285162552503316</v>
      </c>
      <c r="K29" s="2">
        <f t="shared" si="0"/>
        <v>13.08311554456726</v>
      </c>
    </row>
    <row r="30" spans="1:11" x14ac:dyDescent="0.2">
      <c r="B30" s="8">
        <v>18</v>
      </c>
      <c r="C30" s="8">
        <v>656.5</v>
      </c>
      <c r="D30" s="8">
        <v>251.5</v>
      </c>
      <c r="G30" s="3">
        <f t="shared" si="1"/>
        <v>178.58652084069274</v>
      </c>
      <c r="H30" s="3">
        <f t="shared" si="2"/>
        <v>107.27227410228637</v>
      </c>
      <c r="J30" s="2">
        <f t="shared" si="0"/>
        <v>21.479471855326885</v>
      </c>
      <c r="K30" s="2">
        <f t="shared" si="0"/>
        <v>12.902159589593992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359</v>
      </c>
      <c r="D32" s="8">
        <v>607</v>
      </c>
      <c r="G32" s="2">
        <f>(C32-C$13)*$E$8*$F$9</f>
        <v>10.712592534417452</v>
      </c>
      <c r="I32" t="s">
        <v>16</v>
      </c>
    </row>
    <row r="33" spans="1:17" x14ac:dyDescent="0.2">
      <c r="A33" t="s">
        <v>17</v>
      </c>
      <c r="B33" s="8">
        <v>2</v>
      </c>
      <c r="C33" s="8">
        <v>358.5</v>
      </c>
      <c r="D33" s="8">
        <v>863.5</v>
      </c>
      <c r="E33" s="3">
        <f>D33-D32</f>
        <v>256.5</v>
      </c>
      <c r="H33" s="2">
        <f>E33*E8*$F$9</f>
        <v>9.2830404901286361</v>
      </c>
      <c r="I33" s="9">
        <f>-(360/(2*PI()))*(ATAN((-E50+E33)/(-D50+D33))-(0))</f>
        <v>34.632918582406319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148</v>
      </c>
      <c r="E38" s="8">
        <v>586</v>
      </c>
      <c r="F38" s="2">
        <f>(360/(2*PI()))*(ATAN((E49-E38)/(D49-D38))-(PI()/2))</f>
        <v>-39.852115175863695</v>
      </c>
      <c r="G38" s="2">
        <f>-(360/(2*PI()))*(ATAN((-E48+E38)/(-D48+D38))-(0))</f>
        <v>30.46554491945988</v>
      </c>
      <c r="H38" s="4">
        <f>D38-C13</f>
        <v>85</v>
      </c>
      <c r="I38" s="5">
        <f>H38*$E$8*$F$9</f>
        <v>3.0762512345455519</v>
      </c>
      <c r="J38" s="11" t="s">
        <v>54</v>
      </c>
      <c r="N38" s="14">
        <f>IF(E38&gt;0,-(E38-D$13)*$E$8*$F$9,"")</f>
        <v>0.79620620188237812</v>
      </c>
      <c r="O38">
        <f>IF(N38="","",N38*N38)</f>
        <v>0.63394431591596223</v>
      </c>
      <c r="P38">
        <f>IF(N38="","",ABS(N38))</f>
        <v>0.79620620188237812</v>
      </c>
      <c r="Q38">
        <f>IF(N38="","",ABS(N38-O$59))</f>
        <v>0.886684179369012</v>
      </c>
    </row>
    <row r="39" spans="1:17" x14ac:dyDescent="0.2">
      <c r="B39" t="s">
        <v>24</v>
      </c>
      <c r="C39" s="8">
        <v>2</v>
      </c>
      <c r="D39" s="8">
        <v>290.5</v>
      </c>
      <c r="E39" s="8">
        <v>583.5</v>
      </c>
      <c r="F39" s="2">
        <f t="shared" ref="F39:F42" si="3">(360/(2*PI()))*(ATAN((E50-E39)/(D50-D39))-(PI()/2))</f>
        <v>-51.188615963241602</v>
      </c>
      <c r="G39" s="2">
        <f t="shared" ref="G39:G42" si="4">-(360/(2*PI()))*(ATAN((-E49+E39)/(-D49+D39))-(0))</f>
        <v>34.402664854976443</v>
      </c>
      <c r="H39" s="3">
        <f>D39-D38</f>
        <v>142.5</v>
      </c>
      <c r="I39" s="5">
        <f>H39*$E$8*$F$9</f>
        <v>5.1572447167381315</v>
      </c>
      <c r="J39" s="11" t="s">
        <v>54</v>
      </c>
      <c r="N39" s="17">
        <f t="shared" ref="N39:N42" si="5">IF(E39&gt;0,-(E39-D$13)*$E$8*$F$9,"")</f>
        <v>0.886684179369012</v>
      </c>
      <c r="O39">
        <f t="shared" ref="O39:O42" si="6">IF(N39="","",N39*N39)</f>
        <v>0.78620883394329821</v>
      </c>
      <c r="P39">
        <f t="shared" ref="P39:P42" si="7">IF(N39="","",ABS(N39))</f>
        <v>0.886684179369012</v>
      </c>
      <c r="Q39">
        <f t="shared" ref="Q39:Q42" si="8">IF(N39="","",ABS(N39-O$59))</f>
        <v>0.97716215685564589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-61.52881975436339</v>
      </c>
      <c r="H40" s="3">
        <f t="shared" ref="H40:H42" si="9">D40-D39</f>
        <v>-290.5</v>
      </c>
      <c r="I40" s="5">
        <f>H40*$E$8*$F$9</f>
        <v>-10.513540983946857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68.5</v>
      </c>
      <c r="I44" s="15">
        <f>H44*$E$8*$F$9</f>
        <v>2.4790965831337686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97</v>
      </c>
      <c r="E48" s="8">
        <v>616</v>
      </c>
      <c r="F48" s="2">
        <f>(360/(2*PI()))*(ATAN((E48-D$13)/(D48-C$13))-(PI()/2))</f>
        <v>-76.759480084812793</v>
      </c>
      <c r="G48" s="2">
        <f>IF((90-F48-G38&gt;180),90-F48-G38-180,90-F48-G38)</f>
        <v>136.29393516535291</v>
      </c>
      <c r="H48" s="3" t="s">
        <v>31</v>
      </c>
      <c r="I48" s="6" t="s">
        <v>31</v>
      </c>
      <c r="K48" s="2">
        <f>IF((90-G38-F38&gt;180),90-G38-F38-180,90-G38-F38)</f>
        <v>99.386570256403814</v>
      </c>
      <c r="N48" s="14">
        <f>IF(E48&gt;0,-(E48-D$13)*$E$8*$F$9,"")</f>
        <v>-0.28952952795722842</v>
      </c>
      <c r="O48">
        <f>IF(N48="","",N48*N48)</f>
        <v>8.3827347559135512E-2</v>
      </c>
      <c r="P48">
        <f>IF(N48="","",ABS(N48))</f>
        <v>0.28952952795722842</v>
      </c>
      <c r="Q48">
        <f>IF(N48="","",ABS(N48-O$59))</f>
        <v>0.19905155047059447</v>
      </c>
    </row>
    <row r="49" spans="1:17" x14ac:dyDescent="0.2">
      <c r="B49" t="s">
        <v>32</v>
      </c>
      <c r="C49" s="8">
        <v>2</v>
      </c>
      <c r="D49" s="8">
        <v>198.5</v>
      </c>
      <c r="E49" s="8">
        <v>646.5</v>
      </c>
      <c r="G49" s="14">
        <f>IF((90-F38-G39&gt;180),90-F38-G39-180,90-F38-G39)</f>
        <v>95.449450320887252</v>
      </c>
      <c r="H49" s="3">
        <f>D49-D48</f>
        <v>101.5</v>
      </c>
      <c r="I49" s="5">
        <f>H49*$E$8*$F$9</f>
        <v>3.6734058859573357</v>
      </c>
      <c r="K49" s="2">
        <f t="shared" ref="K49:K52" si="10">IF((90-G39-F39&gt;180),90-G39-F39-180,90-G39-F39)</f>
        <v>106.78595110826515</v>
      </c>
      <c r="N49" s="14">
        <f t="shared" ref="N49:N52" si="11">IF(E49&gt;0,-(E49-D$13)*$E$8*$F$9,"")</f>
        <v>-1.3933608532941619</v>
      </c>
      <c r="O49">
        <f t="shared" ref="O49:O52" si="12">IF(N49="","",N49*N49)</f>
        <v>1.9414544674926351</v>
      </c>
      <c r="P49">
        <f t="shared" ref="P49:P52" si="13">IF(N49="","",ABS(N49))</f>
        <v>1.3933608532941619</v>
      </c>
      <c r="Q49">
        <f t="shared" ref="Q49:Q52" si="14">IF(N49="","",ABS(N49-O$59))</f>
        <v>1.3028828758075279</v>
      </c>
    </row>
    <row r="50" spans="1:17" x14ac:dyDescent="0.2">
      <c r="B50" t="s">
        <v>33</v>
      </c>
      <c r="C50" s="8">
        <v>3</v>
      </c>
      <c r="D50" s="8">
        <v>336.5</v>
      </c>
      <c r="E50" s="8">
        <v>620.5</v>
      </c>
      <c r="G50" s="9">
        <f>IF((90-F39-$I$33&gt;180),90-F39-$I$33-180,90-F39-$I$33)</f>
        <v>106.55569738083528</v>
      </c>
      <c r="H50" s="3">
        <f t="shared" ref="H50:H53" si="15">D50-D49</f>
        <v>138</v>
      </c>
      <c r="I50" s="5">
        <f>H50*$E$8*$F$9</f>
        <v>4.9943843572621898</v>
      </c>
      <c r="K50" s="2" t="e">
        <f t="shared" si="10"/>
        <v>#DIV/0!</v>
      </c>
      <c r="N50" s="17">
        <f t="shared" si="11"/>
        <v>-0.45238988743316944</v>
      </c>
      <c r="O50">
        <f t="shared" si="12"/>
        <v>0.20465661025179571</v>
      </c>
      <c r="P50">
        <f t="shared" si="13"/>
        <v>0.45238988743316944</v>
      </c>
      <c r="Q50">
        <f t="shared" si="14"/>
        <v>0.36191190994653549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-336.5</v>
      </c>
      <c r="I51" s="5">
        <f>H51*$E$8*$F$9</f>
        <v>-12.17833576970092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30</v>
      </c>
      <c r="F57" s="2">
        <f>E57*$E$8*$F$9</f>
        <v>1.0857357298396066</v>
      </c>
      <c r="N57" t="s">
        <v>99</v>
      </c>
      <c r="O57" s="2">
        <f>SQRT((1/(C$37+C$47+2))*SUM(O38:O42,O48:O52))</f>
        <v>0.72210917013612941</v>
      </c>
    </row>
    <row r="58" spans="1:17" x14ac:dyDescent="0.2">
      <c r="B58" t="s">
        <v>39</v>
      </c>
      <c r="E58" s="3">
        <f t="shared" ref="E58:E61" si="17">E49-E39</f>
        <v>63</v>
      </c>
      <c r="F58" s="2">
        <f>E58*$E$8*$F$9</f>
        <v>2.2800450326631738</v>
      </c>
      <c r="N58" t="s">
        <v>100</v>
      </c>
      <c r="O58" s="2">
        <f>SUM(P38:P42,P48:P52)</f>
        <v>3.8181706499359498</v>
      </c>
    </row>
    <row r="59" spans="1:17" x14ac:dyDescent="0.2">
      <c r="B59" t="s">
        <v>40</v>
      </c>
      <c r="E59" s="16">
        <f>E50-D$32</f>
        <v>13.5</v>
      </c>
      <c r="F59" s="2">
        <f>E59*$E$8*$F$9</f>
        <v>0.48858107842782295</v>
      </c>
      <c r="N59" t="s">
        <v>101</v>
      </c>
      <c r="O59" s="2">
        <f>AVERAGE(N48:N52,N38:N42)</f>
        <v>-9.0477977486633929E-2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0.53252752463561648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0.51325538918461766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1.34531721356999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8.2334959512836843</v>
      </c>
    </row>
    <row r="64" spans="1:17" x14ac:dyDescent="0.2">
      <c r="N64" t="s">
        <v>106</v>
      </c>
      <c r="O64" s="18" cm="1">
        <f t="array" aca="1" ref="O64" ca="1">(INDIRECT(O56)-C$13)*E$8*F$9</f>
        <v>4.9039063797755569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52.541091825851588</v>
      </c>
      <c r="P65" s="18" cm="1">
        <f t="array" aca="1" ref="P65" ca="1">(360/(2*PI()))*ATAN(ABS(INDIRECT(P56))/(ABS(C$32-INDIRECT(O56))*E$8*F$9))</f>
        <v>13.488982275817856</v>
      </c>
      <c r="Q65" s="2">
        <f ca="1">180-O65-P65</f>
        <v>113.96992589833054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2.6328935987709081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-8</v>
      </c>
      <c r="F67" s="2">
        <f t="shared" ref="F67:F72" si="18">E67*$E$8*$F$9</f>
        <v>-0.28952952795722842</v>
      </c>
      <c r="N67" t="s">
        <v>110</v>
      </c>
      <c r="O67" s="18" cm="1">
        <f t="array" aca="1" ref="O67" ca="1">(360/(2*PI()))*ATAN((ABS(INDIRECT(P55))+ABS(INDIRECT(P56))/(ABS(O63-O64))))</f>
        <v>52.541091825851588</v>
      </c>
      <c r="P67" s="18" cm="1">
        <f t="array" aca="1" ref="P67" ca="1">(360/(2*PI()))*ATAN(ABS(INDIRECT(P56))/(ABS(0-INDIRECT(O56))*E$8*F$9))</f>
        <v>10.976498142100152</v>
      </c>
      <c r="Q67" s="2">
        <f ca="1">180-O67-P67</f>
        <v>116.48241003204825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-2.1895670551765396</v>
      </c>
      <c r="N68" t="s">
        <v>111</v>
      </c>
      <c r="O68" s="18" cm="1">
        <f t="array" aca="1" ref="O68" ca="1">SQRT((INDIRECT(P55)*INDIRECT(P55))+((INDIRECT(O55)-C$13)*(INDIRECT(O55)-C$13)*E$8*F$9*E$8*F$9)           )</f>
        <v>8.2811028500887556</v>
      </c>
    </row>
    <row r="69" spans="1:17" x14ac:dyDescent="0.2">
      <c r="B69" t="s">
        <v>40</v>
      </c>
      <c r="E69" s="3">
        <f t="shared" ref="E69:E72" si="19">E39-E50</f>
        <v>-37</v>
      </c>
      <c r="F69" s="2">
        <f t="shared" si="18"/>
        <v>-1.3390740668021814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608</v>
      </c>
      <c r="E76" s="3">
        <f>(D77-D76  )</f>
        <v>8.5</v>
      </c>
      <c r="F76" s="3">
        <f>ATAN(E76/E77)</f>
        <v>0.25962962940825751</v>
      </c>
      <c r="G76" s="2">
        <f>((PI()/2)-F76-F77)*(360/(2*PI()))</f>
        <v>59.111076327475502</v>
      </c>
    </row>
    <row r="77" spans="1:17" x14ac:dyDescent="0.2">
      <c r="A77" t="s">
        <v>62</v>
      </c>
      <c r="B77" s="8">
        <v>2</v>
      </c>
      <c r="C77" s="8">
        <v>93.5</v>
      </c>
      <c r="D77" s="8">
        <v>616.5</v>
      </c>
      <c r="E77" s="3">
        <f>AVERAGE(C77,C78)-C76</f>
        <v>32</v>
      </c>
      <c r="F77" s="3">
        <f>ATAN(E77/E78)</f>
        <v>0.27948379107451382</v>
      </c>
    </row>
    <row r="78" spans="1:17" x14ac:dyDescent="0.2">
      <c r="A78" t="s">
        <v>63</v>
      </c>
      <c r="B78" s="8">
        <v>3</v>
      </c>
      <c r="C78" s="8">
        <v>96.5</v>
      </c>
      <c r="D78" s="8">
        <v>719.5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D6C81-F3A3-3A42-A55A-4B05BB17483F}">
  <sheetPr codeName="Sheet12"/>
  <dimension ref="A1:Q79"/>
  <sheetViews>
    <sheetView topLeftCell="A2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103</v>
      </c>
      <c r="D3" s="8">
        <v>100</v>
      </c>
    </row>
    <row r="4" spans="1:11" x14ac:dyDescent="0.2">
      <c r="B4" s="8">
        <v>2</v>
      </c>
      <c r="C4" s="8">
        <v>433.5</v>
      </c>
      <c r="D4" s="8">
        <v>127.5</v>
      </c>
    </row>
    <row r="5" spans="1:11" x14ac:dyDescent="0.2">
      <c r="A5" t="s">
        <v>47</v>
      </c>
      <c r="B5" s="8">
        <v>3</v>
      </c>
      <c r="C5" s="8">
        <v>250.5</v>
      </c>
      <c r="D5" s="8">
        <v>851.5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319.5</v>
      </c>
      <c r="D6" s="8">
        <v>847.5</v>
      </c>
      <c r="E6" s="3">
        <f>SQRT(((C6-C5)^2)+((D6-D5)^2))</f>
        <v>69.115844782509896</v>
      </c>
      <c r="F6" s="2">
        <f>E6*E8</f>
        <v>20.84049017950338</v>
      </c>
      <c r="J6" s="3">
        <f>SQRT(((C5-C7)^2)+((D5-D7)^2))</f>
        <v>81.6333265278342</v>
      </c>
    </row>
    <row r="7" spans="1:11" x14ac:dyDescent="0.2">
      <c r="A7" t="s">
        <v>5</v>
      </c>
      <c r="B7" s="8">
        <v>5</v>
      </c>
      <c r="C7" s="8">
        <v>320.5</v>
      </c>
      <c r="D7" s="8">
        <v>809.5</v>
      </c>
      <c r="E7" s="3">
        <f>SQRT(((D6-D7)^2)+((C6-C7)^2))</f>
        <v>38.013155617496423</v>
      </c>
      <c r="G7" s="2">
        <f>E7*E8</f>
        <v>11.462101039656847</v>
      </c>
      <c r="H7" s="2">
        <f>G7/F6</f>
        <v>0.54999191194311847</v>
      </c>
      <c r="K7" s="2">
        <f>180-((360/(2*PI())*ACOS(((E7^2)+(E6^2)-(J6^2))/(2*E6*E7))))</f>
        <v>85.174783072890193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0.30152984811345557</v>
      </c>
      <c r="I8" s="2">
        <f>MAX(G7,H33)</f>
        <v>11.462101039656847</v>
      </c>
    </row>
    <row r="9" spans="1:11" x14ac:dyDescent="0.2">
      <c r="A9" t="s">
        <v>59</v>
      </c>
      <c r="F9" s="3">
        <f>F6/G30</f>
        <v>0.11625878012196786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552.5</v>
      </c>
      <c r="G14" s="3">
        <f>(C14-C$13)*$E$8</f>
        <v>10.101249911800762</v>
      </c>
      <c r="H14" s="3">
        <f>-(D14-D$13)*$E$8</f>
        <v>-4.372182797645106</v>
      </c>
      <c r="J14" s="2">
        <f t="shared" ref="J14:K30" si="0">G14*$F$9</f>
        <v>1.1743589924530919</v>
      </c>
      <c r="K14" s="2">
        <f t="shared" si="0"/>
        <v>-0.50830463852447272</v>
      </c>
    </row>
    <row r="15" spans="1:11" x14ac:dyDescent="0.2">
      <c r="B15" s="8">
        <v>3</v>
      </c>
      <c r="C15" s="8">
        <v>132.5</v>
      </c>
      <c r="D15" s="8">
        <v>528.5</v>
      </c>
      <c r="G15" s="3">
        <f t="shared" ref="G15:G30" si="1">(C15-C$13)*$E$8</f>
        <v>21.257854291998619</v>
      </c>
      <c r="H15" s="3">
        <f t="shared" ref="H15:H30" si="2">-(D15-D$13)*$E$8</f>
        <v>2.8645335570778281</v>
      </c>
      <c r="J15" s="2">
        <f t="shared" si="0"/>
        <v>2.4714122079982981</v>
      </c>
      <c r="K15" s="2">
        <f t="shared" si="0"/>
        <v>0.33302717696430967</v>
      </c>
    </row>
    <row r="16" spans="1:11" x14ac:dyDescent="0.2">
      <c r="B16" s="8">
        <v>4</v>
      </c>
      <c r="C16" s="8">
        <v>165.5</v>
      </c>
      <c r="D16" s="8">
        <v>552.5</v>
      </c>
      <c r="G16" s="3">
        <f t="shared" si="1"/>
        <v>31.208339279742653</v>
      </c>
      <c r="H16" s="3">
        <f t="shared" si="2"/>
        <v>-4.372182797645106</v>
      </c>
      <c r="J16" s="2">
        <f t="shared" si="0"/>
        <v>3.6282434542953736</v>
      </c>
      <c r="K16" s="2">
        <f t="shared" si="0"/>
        <v>-0.50830463852447272</v>
      </c>
    </row>
    <row r="17" spans="1:11" x14ac:dyDescent="0.2">
      <c r="B17" s="8">
        <v>5</v>
      </c>
      <c r="C17" s="8">
        <v>200.5</v>
      </c>
      <c r="D17" s="8">
        <v>545.5</v>
      </c>
      <c r="G17" s="3">
        <f t="shared" si="1"/>
        <v>41.761883963713593</v>
      </c>
      <c r="H17" s="3">
        <f t="shared" si="2"/>
        <v>-2.2614738608509168</v>
      </c>
      <c r="J17" s="2">
        <f t="shared" si="0"/>
        <v>4.8551856852165143</v>
      </c>
      <c r="K17" s="2">
        <f t="shared" si="0"/>
        <v>-0.26291619234024449</v>
      </c>
    </row>
    <row r="18" spans="1:11" x14ac:dyDescent="0.2">
      <c r="B18" s="8">
        <v>6</v>
      </c>
      <c r="C18" s="8">
        <v>237.5</v>
      </c>
      <c r="D18" s="8">
        <v>541.5</v>
      </c>
      <c r="G18" s="3">
        <f t="shared" si="1"/>
        <v>52.918488343911449</v>
      </c>
      <c r="H18" s="3">
        <f t="shared" si="2"/>
        <v>-1.0553544683970946</v>
      </c>
      <c r="J18" s="2">
        <f t="shared" si="0"/>
        <v>6.15223890076172</v>
      </c>
      <c r="K18" s="2">
        <f t="shared" si="0"/>
        <v>-0.1226942230921141</v>
      </c>
    </row>
    <row r="19" spans="1:11" x14ac:dyDescent="0.2">
      <c r="B19" s="8">
        <v>7</v>
      </c>
      <c r="C19" s="8">
        <v>272.5</v>
      </c>
      <c r="D19" s="8">
        <v>543.5</v>
      </c>
      <c r="G19" s="3">
        <f t="shared" si="1"/>
        <v>63.472033027882397</v>
      </c>
      <c r="H19" s="3">
        <f t="shared" si="2"/>
        <v>-1.6584141646240056</v>
      </c>
      <c r="J19" s="2">
        <f t="shared" si="0"/>
        <v>7.3791811316828611</v>
      </c>
      <c r="K19" s="2">
        <f t="shared" si="0"/>
        <v>-0.19280520771617926</v>
      </c>
    </row>
    <row r="20" spans="1:11" x14ac:dyDescent="0.2">
      <c r="B20" s="8">
        <v>8</v>
      </c>
      <c r="C20" s="8">
        <v>307.5</v>
      </c>
      <c r="D20" s="8">
        <v>530.5</v>
      </c>
      <c r="G20" s="3">
        <f t="shared" si="1"/>
        <v>74.025577711853344</v>
      </c>
      <c r="H20" s="3">
        <f t="shared" si="2"/>
        <v>2.2614738608509168</v>
      </c>
      <c r="J20" s="2">
        <f t="shared" si="0"/>
        <v>8.6061233626040021</v>
      </c>
      <c r="K20" s="2">
        <f t="shared" si="0"/>
        <v>0.26291619234024449</v>
      </c>
    </row>
    <row r="21" spans="1:11" x14ac:dyDescent="0.2">
      <c r="B21" s="8">
        <v>9</v>
      </c>
      <c r="C21" s="8">
        <v>342.5</v>
      </c>
      <c r="D21" s="8">
        <v>523.5</v>
      </c>
      <c r="G21" s="3">
        <f t="shared" si="1"/>
        <v>84.579122395824285</v>
      </c>
      <c r="H21" s="3">
        <f t="shared" si="2"/>
        <v>4.372182797645106</v>
      </c>
      <c r="J21" s="2">
        <f t="shared" si="0"/>
        <v>9.8330655935251432</v>
      </c>
      <c r="K21" s="2">
        <f t="shared" si="0"/>
        <v>0.50830463852447272</v>
      </c>
    </row>
    <row r="22" spans="1:11" x14ac:dyDescent="0.2">
      <c r="B22" s="8">
        <v>10</v>
      </c>
      <c r="C22" s="8">
        <v>376.5</v>
      </c>
      <c r="D22" s="8">
        <v>417.5</v>
      </c>
      <c r="G22" s="3">
        <f t="shared" si="1"/>
        <v>94.83113723168178</v>
      </c>
      <c r="H22" s="3">
        <f t="shared" si="2"/>
        <v>36.334346697671393</v>
      </c>
      <c r="J22" s="2">
        <f t="shared" si="0"/>
        <v>11.024952332134252</v>
      </c>
      <c r="K22" s="2">
        <f t="shared" si="0"/>
        <v>4.2241868235999274</v>
      </c>
    </row>
    <row r="23" spans="1:11" x14ac:dyDescent="0.2">
      <c r="B23" s="8">
        <v>11</v>
      </c>
      <c r="C23" s="8">
        <v>411.5</v>
      </c>
      <c r="D23" s="8">
        <v>356.5</v>
      </c>
      <c r="G23" s="3">
        <f t="shared" si="1"/>
        <v>105.38468191565272</v>
      </c>
      <c r="H23" s="3">
        <f t="shared" si="2"/>
        <v>54.727667432592185</v>
      </c>
      <c r="J23" s="2">
        <f t="shared" si="0"/>
        <v>12.251894563055393</v>
      </c>
      <c r="K23" s="2">
        <f t="shared" si="0"/>
        <v>6.3625718546339156</v>
      </c>
    </row>
    <row r="24" spans="1:11" x14ac:dyDescent="0.2">
      <c r="B24" s="8">
        <v>12</v>
      </c>
      <c r="C24" s="8">
        <v>450.5</v>
      </c>
      <c r="D24" s="8">
        <v>330.5</v>
      </c>
      <c r="G24" s="3">
        <f t="shared" si="1"/>
        <v>117.14434599207749</v>
      </c>
      <c r="H24" s="3">
        <f t="shared" si="2"/>
        <v>62.567443483542029</v>
      </c>
      <c r="J24" s="2">
        <f t="shared" si="0"/>
        <v>13.619058763224663</v>
      </c>
      <c r="K24" s="2">
        <f t="shared" si="0"/>
        <v>7.2740146547467637</v>
      </c>
    </row>
    <row r="25" spans="1:11" x14ac:dyDescent="0.2">
      <c r="B25" s="8">
        <v>13</v>
      </c>
      <c r="C25" s="8">
        <v>484.5</v>
      </c>
      <c r="D25" s="8">
        <v>304.5</v>
      </c>
      <c r="G25" s="3">
        <f t="shared" si="1"/>
        <v>127.39636082793498</v>
      </c>
      <c r="H25" s="3">
        <f t="shared" si="2"/>
        <v>70.407219534491873</v>
      </c>
      <c r="J25" s="2">
        <f t="shared" si="0"/>
        <v>14.810945501833773</v>
      </c>
      <c r="K25" s="2">
        <f t="shared" si="0"/>
        <v>8.1854574548596108</v>
      </c>
    </row>
    <row r="26" spans="1:11" x14ac:dyDescent="0.2">
      <c r="B26" s="8">
        <v>14</v>
      </c>
      <c r="C26" s="8">
        <v>515.5</v>
      </c>
      <c r="D26" s="8">
        <v>276.5</v>
      </c>
      <c r="G26" s="3">
        <f t="shared" si="1"/>
        <v>136.7437861194521</v>
      </c>
      <c r="H26" s="3">
        <f t="shared" si="2"/>
        <v>78.850055281668631</v>
      </c>
      <c r="J26" s="2">
        <f t="shared" si="0"/>
        <v>15.897665763506781</v>
      </c>
      <c r="K26" s="2">
        <f t="shared" si="0"/>
        <v>9.1670112395965244</v>
      </c>
    </row>
    <row r="27" spans="1:11" x14ac:dyDescent="0.2">
      <c r="B27" s="8">
        <v>15</v>
      </c>
      <c r="C27" s="8">
        <v>554.5</v>
      </c>
      <c r="D27" s="8">
        <v>263.5</v>
      </c>
      <c r="G27" s="3">
        <f t="shared" si="1"/>
        <v>148.50345019587687</v>
      </c>
      <c r="H27" s="3">
        <f t="shared" si="2"/>
        <v>82.769943307143549</v>
      </c>
      <c r="J27" s="2">
        <f t="shared" si="0"/>
        <v>17.264829963676053</v>
      </c>
      <c r="K27" s="2">
        <f t="shared" si="0"/>
        <v>9.6227326396529467</v>
      </c>
    </row>
    <row r="28" spans="1:11" x14ac:dyDescent="0.2">
      <c r="B28" s="8">
        <v>16</v>
      </c>
      <c r="C28" s="8">
        <v>584.5</v>
      </c>
      <c r="D28" s="8">
        <v>248.5</v>
      </c>
      <c r="G28" s="3">
        <f t="shared" si="1"/>
        <v>157.54934563928055</v>
      </c>
      <c r="H28" s="3">
        <f t="shared" si="2"/>
        <v>87.292891028845389</v>
      </c>
      <c r="J28" s="2">
        <f t="shared" si="0"/>
        <v>18.316494733037032</v>
      </c>
      <c r="K28" s="2">
        <f t="shared" si="0"/>
        <v>10.148565024333436</v>
      </c>
    </row>
    <row r="29" spans="1:11" x14ac:dyDescent="0.2">
      <c r="B29" s="8">
        <v>17</v>
      </c>
      <c r="C29" s="8">
        <v>618.5</v>
      </c>
      <c r="D29" s="8">
        <v>211.5</v>
      </c>
      <c r="G29" s="3">
        <f t="shared" si="1"/>
        <v>167.80136047513801</v>
      </c>
      <c r="H29" s="3">
        <f t="shared" si="2"/>
        <v>98.449495409043237</v>
      </c>
      <c r="J29" s="2">
        <f t="shared" si="0"/>
        <v>19.508381471646139</v>
      </c>
      <c r="K29" s="2">
        <f t="shared" si="0"/>
        <v>11.445618239878641</v>
      </c>
    </row>
    <row r="30" spans="1:11" x14ac:dyDescent="0.2">
      <c r="B30" s="8">
        <v>18</v>
      </c>
      <c r="C30" s="8">
        <v>656.5</v>
      </c>
      <c r="D30" s="8">
        <v>236.5</v>
      </c>
      <c r="G30" s="3">
        <f t="shared" si="1"/>
        <v>179.25949470344935</v>
      </c>
      <c r="H30" s="3">
        <f t="shared" si="2"/>
        <v>90.911249206206847</v>
      </c>
      <c r="J30" s="2">
        <f t="shared" si="0"/>
        <v>20.84049017950338</v>
      </c>
      <c r="K30" s="2">
        <f t="shared" si="0"/>
        <v>10.569230932077827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324</v>
      </c>
      <c r="D32" s="8">
        <v>538</v>
      </c>
      <c r="G32" s="2">
        <f>(C32-C$13)*$E$8*$F$9</f>
        <v>9.1845389857525408</v>
      </c>
      <c r="I32" t="s">
        <v>16</v>
      </c>
    </row>
    <row r="33" spans="1:17" x14ac:dyDescent="0.2">
      <c r="A33" t="s">
        <v>17</v>
      </c>
      <c r="B33" s="8">
        <v>2</v>
      </c>
      <c r="C33" s="8">
        <v>324.5</v>
      </c>
      <c r="D33" s="8">
        <v>822.5</v>
      </c>
      <c r="E33" s="3">
        <f>D33-D32</f>
        <v>284.5</v>
      </c>
      <c r="H33" s="2">
        <f>E33*E8*$F$9</f>
        <v>9.9732875627732742</v>
      </c>
      <c r="I33" s="9">
        <f>-(360/(2*PI()))*(ATAN((-E50+E33)/(-D50+D33))-(0))</f>
        <v>25.972211349217144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149</v>
      </c>
      <c r="E38" s="8">
        <v>521</v>
      </c>
      <c r="F38" s="2">
        <f>(360/(2*PI()))*(ATAN((E49-E38)/(D49-D38))-(PI()/2))</f>
        <v>-39.382419409873165</v>
      </c>
      <c r="G38" s="2">
        <f>-(360/(2*PI()))*(ATAN((-E48+E38)/(-D48+D38))-(0))</f>
        <v>46.636577041616718</v>
      </c>
      <c r="H38" s="4">
        <f>D38-C13</f>
        <v>87</v>
      </c>
      <c r="I38" s="5">
        <f>H38*$E$8*$F$9</f>
        <v>3.0498278311468359</v>
      </c>
      <c r="J38" s="11" t="s">
        <v>54</v>
      </c>
      <c r="N38" s="14">
        <f>IF(E38&gt;0,-(E38-D$13)*$E$8*$F$9,"")</f>
        <v>0.59594336930455416</v>
      </c>
      <c r="O38">
        <f>IF(N38="","",N38*N38)</f>
        <v>0.3551484994180642</v>
      </c>
      <c r="P38">
        <f>IF(N38="","",ABS(N38))</f>
        <v>0.59594336930455416</v>
      </c>
      <c r="Q38">
        <f>IF(N38="","",ABS(N38-O$59))</f>
        <v>0.71863759239666825</v>
      </c>
    </row>
    <row r="39" spans="1:17" x14ac:dyDescent="0.2">
      <c r="B39" t="s">
        <v>24</v>
      </c>
      <c r="C39" s="8">
        <v>2</v>
      </c>
      <c r="D39" s="8">
        <v>257.5</v>
      </c>
      <c r="E39" s="8">
        <v>525.5</v>
      </c>
      <c r="F39" s="2">
        <f t="shared" ref="F39:F42" si="3">(360/(2*PI()))*(ATAN((E50-E39)/(D50-D39))-(PI()/2))</f>
        <v>-41.185925165709648</v>
      </c>
      <c r="G39" s="2">
        <f t="shared" ref="G39:G42" si="4">-(360/(2*PI()))*(ATAN((-E49+E39)/(-D49+D39))-(0))</f>
        <v>19.698621374580277</v>
      </c>
      <c r="H39" s="3">
        <f>D39-D38</f>
        <v>108.5</v>
      </c>
      <c r="I39" s="5">
        <f>H39*$E$8*$F$9</f>
        <v>3.8035209158555365</v>
      </c>
      <c r="J39" s="11" t="s">
        <v>54</v>
      </c>
      <c r="N39" s="17">
        <f t="shared" ref="N39:N42" si="5">IF(E39&gt;0,-(E39-D$13)*$E$8*$F$9,"")</f>
        <v>0.43819365390040749</v>
      </c>
      <c r="O39">
        <f t="shared" ref="O39:O42" si="6">IF(N39="","",N39*N39)</f>
        <v>0.19201367831859009</v>
      </c>
      <c r="P39">
        <f t="shared" ref="P39:P42" si="7">IF(N39="","",ABS(N39))</f>
        <v>0.43819365390040749</v>
      </c>
      <c r="Q39">
        <f t="shared" ref="Q39:Q42" si="8">IF(N39="","",ABS(N39-O$59))</f>
        <v>0.56088787699252152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-63.122996663060739</v>
      </c>
      <c r="H40" s="3">
        <f t="shared" ref="H40:H42" si="9">D40-D39</f>
        <v>-257.5</v>
      </c>
      <c r="I40" s="5">
        <f>H40*$E$8*$F$9</f>
        <v>-9.0267892703483934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66.5</v>
      </c>
      <c r="I44" s="15">
        <f>H44*$E$8*$F$9</f>
        <v>2.3311902387501675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115</v>
      </c>
      <c r="E48" s="8">
        <v>557</v>
      </c>
      <c r="F48" s="2">
        <f>(360/(2*PI()))*(ATAN((E48-D$13)/(D48-C$13))-(PI()/2))</f>
        <v>-70.277722235552957</v>
      </c>
      <c r="G48" s="2">
        <f>IF((90-F48-G38&gt;180),90-F48-G38-180,90-F48-G38)</f>
        <v>113.64114519393625</v>
      </c>
      <c r="H48" s="3" t="s">
        <v>31</v>
      </c>
      <c r="I48" s="6" t="s">
        <v>31</v>
      </c>
      <c r="K48" s="2">
        <f>IF((90-G38-F38&gt;180),90-G38-F38-180,90-G38-F38)</f>
        <v>82.745842368256447</v>
      </c>
      <c r="N48" s="14">
        <f>IF(E48&gt;0,-(E48-D$13)*$E$8*$F$9,"")</f>
        <v>-0.66605435392861934</v>
      </c>
      <c r="O48">
        <f>IF(N48="","",N48*N48)</f>
        <v>0.44362840238727053</v>
      </c>
      <c r="P48">
        <f>IF(N48="","",ABS(N48))</f>
        <v>0.66605435392861934</v>
      </c>
      <c r="Q48">
        <f>IF(N48="","",ABS(N48-O$59))</f>
        <v>0.54336013083650525</v>
      </c>
    </row>
    <row r="49" spans="1:17" x14ac:dyDescent="0.2">
      <c r="B49" t="s">
        <v>32</v>
      </c>
      <c r="C49" s="8">
        <v>2</v>
      </c>
      <c r="D49" s="8">
        <v>176.5</v>
      </c>
      <c r="E49" s="8">
        <v>554.5</v>
      </c>
      <c r="G49" s="14">
        <f>IF((90-F38-G39&gt;180),90-F38-G39-180,90-F38-G39)</f>
        <v>109.68379803529288</v>
      </c>
      <c r="H49" s="3">
        <f>D49-D48</f>
        <v>61.5</v>
      </c>
      <c r="I49" s="5">
        <f>H49*$E$8*$F$9</f>
        <v>2.1559127771900046</v>
      </c>
      <c r="K49" s="2">
        <f t="shared" ref="K49:K52" si="10">IF((90-G39-F39&gt;180),90-G39-F39-180,90-G39-F39)</f>
        <v>111.48730379112936</v>
      </c>
      <c r="N49" s="14">
        <f t="shared" ref="N49:N52" si="11">IF(E49&gt;0,-(E49-D$13)*$E$8*$F$9,"")</f>
        <v>-0.57841562314853778</v>
      </c>
      <c r="O49">
        <f t="shared" ref="O49:O52" si="12">IF(N49="","",N49*N49)</f>
        <v>0.33456463310231127</v>
      </c>
      <c r="P49">
        <f t="shared" ref="P49:P52" si="13">IF(N49="","",ABS(N49))</f>
        <v>0.57841562314853778</v>
      </c>
      <c r="Q49">
        <f t="shared" ref="Q49:Q52" si="14">IF(N49="","",ABS(N49-O$59))</f>
        <v>0.4557214000564237</v>
      </c>
    </row>
    <row r="50" spans="1:17" x14ac:dyDescent="0.2">
      <c r="B50" t="s">
        <v>33</v>
      </c>
      <c r="C50" s="8">
        <v>3</v>
      </c>
      <c r="D50" s="8">
        <v>278.5</v>
      </c>
      <c r="E50" s="8">
        <v>549.5</v>
      </c>
      <c r="G50" s="9">
        <f>IF((90-F39-$I$33&gt;180),90-F39-$I$33-180,90-F39-$I$33)</f>
        <v>105.2137138164925</v>
      </c>
      <c r="H50" s="3">
        <f t="shared" ref="H50:H53" si="15">D50-D49</f>
        <v>102</v>
      </c>
      <c r="I50" s="5">
        <f>H50*$E$8*$F$9</f>
        <v>3.575660215827325</v>
      </c>
      <c r="K50" s="2" t="e">
        <f t="shared" si="10"/>
        <v>#DIV/0!</v>
      </c>
      <c r="N50" s="17">
        <f t="shared" si="11"/>
        <v>-0.40313816158837484</v>
      </c>
      <c r="O50">
        <f t="shared" si="12"/>
        <v>0.16252037732885463</v>
      </c>
      <c r="P50">
        <f t="shared" si="13"/>
        <v>0.40313816158837484</v>
      </c>
      <c r="Q50">
        <f t="shared" si="14"/>
        <v>0.28044393849626081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-278.5</v>
      </c>
      <c r="I51" s="5">
        <f>H51*$E$8*$F$9</f>
        <v>-9.7629546089010777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D48</v>
      </c>
      <c r="P56" s="9" t="s">
        <v>118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36</v>
      </c>
      <c r="F57" s="2">
        <f>E57*$E$8*$F$9</f>
        <v>1.2619977232331734</v>
      </c>
      <c r="N57" t="s">
        <v>99</v>
      </c>
      <c r="O57" s="2">
        <f>SQRT((1/(C$37+C$47+2))*SUM(O38:O42,O48:O52))</f>
        <v>0.46103541707073264</v>
      </c>
    </row>
    <row r="58" spans="1:17" x14ac:dyDescent="0.2">
      <c r="B58" t="s">
        <v>39</v>
      </c>
      <c r="E58" s="3">
        <f t="shared" ref="E58:E61" si="17">E49-E39</f>
        <v>29</v>
      </c>
      <c r="F58" s="2">
        <f>E58*$E$8*$F$9</f>
        <v>1.0166092770489454</v>
      </c>
      <c r="N58" t="s">
        <v>100</v>
      </c>
      <c r="O58" s="2">
        <f>SUM(P38:P42,P48:P52)</f>
        <v>2.6817451618704937</v>
      </c>
    </row>
    <row r="59" spans="1:17" x14ac:dyDescent="0.2">
      <c r="B59" t="s">
        <v>40</v>
      </c>
      <c r="E59" s="16">
        <f>E50-D$32</f>
        <v>11.5</v>
      </c>
      <c r="F59" s="2">
        <f>E59*$E$8*$F$9</f>
        <v>0.40313816158837484</v>
      </c>
      <c r="N59" t="s">
        <v>101</v>
      </c>
      <c r="O59" s="2">
        <f>AVERAGE(N48:N52,N38:N42)</f>
        <v>-0.12269422309211406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0.36557870553976846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0.19749978341340696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1.2156328321437571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3.0498278311468359</v>
      </c>
    </row>
    <row r="64" spans="1:17" x14ac:dyDescent="0.2">
      <c r="N64" t="s">
        <v>106</v>
      </c>
      <c r="O64" s="18" cm="1">
        <f t="array" aca="1" ref="O64" ca="1">(INDIRECT(O56)-C$13)*E$8*F$9</f>
        <v>1.8579410925377275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49.108234797604027</v>
      </c>
      <c r="P65" s="18" cm="1">
        <f t="array" aca="1" ref="P65" ca="1">(360/(2*PI()))*ATAN(ABS(INDIRECT(P56))/(ABS(C$32-INDIRECT(O56))*E$8*F$9))</f>
        <v>5.1944289077348058</v>
      </c>
      <c r="Q65" s="2">
        <f ca="1">180-O65-P65</f>
        <v>125.69733629466116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6.1635890072150099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 t="shared" ref="F67:F72" si="18">E67*$E$8*$F$9</f>
        <v>-0.66605435392861934</v>
      </c>
      <c r="N67" t="s">
        <v>110</v>
      </c>
      <c r="O67" s="18" cm="1">
        <f t="array" aca="1" ref="O67" ca="1">(360/(2*PI()))*ATAN((ABS(INDIRECT(P55))+ABS(INDIRECT(P56))/(ABS(O63-O64))))</f>
        <v>49.108234797604027</v>
      </c>
      <c r="P67" s="18" cm="1">
        <f t="array" aca="1" ref="P67" ca="1">(360/(2*PI()))*ATAN(ABS(INDIRECT(P56))/(ABS(0-INDIRECT(O56))*E$8*F$9))</f>
        <v>9.3815101607482383</v>
      </c>
      <c r="Q67" s="2">
        <f ca="1">180-O67-P67</f>
        <v>121.51025504164772</v>
      </c>
    </row>
    <row r="68" spans="1:17" x14ac:dyDescent="0.2">
      <c r="B68" t="s">
        <v>39</v>
      </c>
      <c r="C68" t="s">
        <v>43</v>
      </c>
      <c r="E68" s="3">
        <f>E38-E49</f>
        <v>-33.5</v>
      </c>
      <c r="F68" s="2">
        <f t="shared" si="18"/>
        <v>-1.1743589924530919</v>
      </c>
      <c r="N68" t="s">
        <v>111</v>
      </c>
      <c r="O68" s="18" cm="1">
        <f t="array" aca="1" ref="O68" ca="1">SQRT((INDIRECT(P55)*INDIRECT(P55))+((INDIRECT(O55)-C$13)*(INDIRECT(O55)-C$13)*E$8*F$9*E$8*F$9)           )</f>
        <v>3.1075067657297026</v>
      </c>
    </row>
    <row r="69" spans="1:17" x14ac:dyDescent="0.2">
      <c r="B69" t="s">
        <v>40</v>
      </c>
      <c r="E69" s="3">
        <f t="shared" ref="E69:E72" si="19">E39-E50</f>
        <v>-24</v>
      </c>
      <c r="F69" s="2">
        <f t="shared" si="18"/>
        <v>-0.84133181548878222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537</v>
      </c>
      <c r="E76" s="3">
        <f>(D77-D76  )</f>
        <v>17.5</v>
      </c>
      <c r="F76" s="3">
        <f>ATAN(E76/E77)</f>
        <v>0.49394136891958118</v>
      </c>
      <c r="G76" s="2">
        <f>((PI()/2)-F76-F77)*(360/(2*PI()))</f>
        <v>48.763786718434332</v>
      </c>
    </row>
    <row r="77" spans="1:17" x14ac:dyDescent="0.2">
      <c r="A77" t="s">
        <v>62</v>
      </c>
      <c r="B77" s="8">
        <v>2</v>
      </c>
      <c r="C77" s="8">
        <v>97.5</v>
      </c>
      <c r="D77" s="8">
        <v>554.5</v>
      </c>
      <c r="E77" s="3">
        <f>AVERAGE(C77,C78)-C76</f>
        <v>32.5</v>
      </c>
      <c r="F77" s="3">
        <f>ATAN(E77/E78)</f>
        <v>0.22576632389835538</v>
      </c>
    </row>
    <row r="78" spans="1:17" x14ac:dyDescent="0.2">
      <c r="A78" t="s">
        <v>63</v>
      </c>
      <c r="B78" s="8">
        <v>3</v>
      </c>
      <c r="C78" s="8">
        <v>93.5</v>
      </c>
      <c r="D78" s="8">
        <v>678.5</v>
      </c>
      <c r="E78" s="3">
        <f>D78-D76</f>
        <v>141.5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BBEB5-266F-6F4E-8382-CCE9988AD351}">
  <sheetPr codeName="Sheet13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104</v>
      </c>
      <c r="D3" s="8">
        <v>102</v>
      </c>
    </row>
    <row r="4" spans="1:11" x14ac:dyDescent="0.2">
      <c r="B4" s="8">
        <v>2</v>
      </c>
      <c r="C4" s="8">
        <v>435.5</v>
      </c>
      <c r="D4" s="8">
        <v>127.5</v>
      </c>
    </row>
    <row r="5" spans="1:11" x14ac:dyDescent="0.2">
      <c r="A5" t="s">
        <v>47</v>
      </c>
      <c r="B5" s="8">
        <v>3</v>
      </c>
      <c r="C5" s="8">
        <v>279.5</v>
      </c>
      <c r="D5" s="8">
        <v>738.5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347.5</v>
      </c>
      <c r="D6" s="8">
        <v>739.5</v>
      </c>
      <c r="E6" s="3">
        <f>SQRT(((C6-C5)^2)+((D6-D5)^2))</f>
        <v>68.007352543677214</v>
      </c>
      <c r="F6" s="2">
        <f>E6*E8</f>
        <v>20.454611131451209</v>
      </c>
      <c r="J6" s="3">
        <f>SQRT(((C5-C7)^2)+((D5-D7)^2))</f>
        <v>78.721026416072604</v>
      </c>
    </row>
    <row r="7" spans="1:11" x14ac:dyDescent="0.2">
      <c r="A7" t="s">
        <v>5</v>
      </c>
      <c r="B7" s="8">
        <v>5</v>
      </c>
      <c r="C7" s="8">
        <v>350.5</v>
      </c>
      <c r="D7" s="8">
        <v>704.5</v>
      </c>
      <c r="E7" s="3">
        <f>SQRT(((D6-D7)^2)+((C6-C7)^2))</f>
        <v>35.128336140500593</v>
      </c>
      <c r="G7" s="2">
        <f>E7*E8</f>
        <v>10.565570171068909</v>
      </c>
      <c r="H7" s="2">
        <f>G7/F6</f>
        <v>0.51653732760644788</v>
      </c>
      <c r="K7" s="2">
        <f>180-((360/(2*PI())*ACOS(((E7^2)+(E6^2)-(J6^2))/(2*E6*E7))))</f>
        <v>85.943431806952646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0.3007705838617139</v>
      </c>
      <c r="I8" s="2">
        <f>MAX(G7,H33)</f>
        <v>10.565570171068909</v>
      </c>
    </row>
    <row r="9" spans="1:11" x14ac:dyDescent="0.2">
      <c r="A9" t="s">
        <v>59</v>
      </c>
      <c r="F9" s="3">
        <f>F6/G30</f>
        <v>0.11536446572294692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94.5</v>
      </c>
      <c r="D14" s="8">
        <v>539.5</v>
      </c>
      <c r="G14" s="3">
        <f>(C14-C$13)*$E$8</f>
        <v>9.4742733916439885</v>
      </c>
      <c r="H14" s="3">
        <f>-(D14-D$13)*$E$8</f>
        <v>-0.75192645965428473</v>
      </c>
      <c r="J14" s="2">
        <f t="shared" ref="J14:K30" si="0">G14*$F$9</f>
        <v>1.092994487940141</v>
      </c>
      <c r="K14" s="2">
        <f t="shared" si="0"/>
        <v>-8.6745594280963567E-2</v>
      </c>
    </row>
    <row r="15" spans="1:11" x14ac:dyDescent="0.2">
      <c r="B15" s="8">
        <v>3</v>
      </c>
      <c r="C15" s="8">
        <v>132.5</v>
      </c>
      <c r="D15" s="8">
        <v>522.5</v>
      </c>
      <c r="G15" s="3">
        <f t="shared" ref="G15:G30" si="1">(C15-C$13)*$E$8</f>
        <v>20.903555578389117</v>
      </c>
      <c r="H15" s="3">
        <f t="shared" ref="H15:H30" si="2">-(D15-D$13)*$E$8</f>
        <v>4.3611734659948516</v>
      </c>
      <c r="J15" s="2">
        <f t="shared" si="0"/>
        <v>2.4115275210107874</v>
      </c>
      <c r="K15" s="2">
        <f t="shared" si="0"/>
        <v>0.50312444682958868</v>
      </c>
    </row>
    <row r="16" spans="1:11" x14ac:dyDescent="0.2">
      <c r="B16" s="8">
        <v>4</v>
      </c>
      <c r="C16" s="8">
        <v>164.5</v>
      </c>
      <c r="D16" s="8">
        <v>553.5</v>
      </c>
      <c r="G16" s="3">
        <f t="shared" si="1"/>
        <v>30.52821426196396</v>
      </c>
      <c r="H16" s="3">
        <f t="shared" si="2"/>
        <v>-4.9627146337182797</v>
      </c>
      <c r="J16" s="2">
        <f t="shared" si="0"/>
        <v>3.5218711278071209</v>
      </c>
      <c r="K16" s="2">
        <f t="shared" si="0"/>
        <v>-0.57252092225435958</v>
      </c>
    </row>
    <row r="17" spans="1:11" x14ac:dyDescent="0.2">
      <c r="B17" s="8">
        <v>5</v>
      </c>
      <c r="C17" s="8">
        <v>201.5</v>
      </c>
      <c r="D17" s="8">
        <v>563.5</v>
      </c>
      <c r="G17" s="3">
        <f t="shared" si="1"/>
        <v>41.656725864847374</v>
      </c>
      <c r="H17" s="3">
        <f t="shared" si="2"/>
        <v>-7.9704204723354186</v>
      </c>
      <c r="J17" s="2">
        <f t="shared" si="0"/>
        <v>4.8057059231653811</v>
      </c>
      <c r="K17" s="2">
        <f t="shared" si="0"/>
        <v>-0.91950329937821385</v>
      </c>
    </row>
    <row r="18" spans="1:11" x14ac:dyDescent="0.2">
      <c r="B18" s="8">
        <v>6</v>
      </c>
      <c r="C18" s="8">
        <v>236.5</v>
      </c>
      <c r="D18" s="8">
        <v>559.5</v>
      </c>
      <c r="G18" s="3">
        <f t="shared" si="1"/>
        <v>52.183696300007362</v>
      </c>
      <c r="H18" s="3">
        <f t="shared" si="2"/>
        <v>-6.7673381368885632</v>
      </c>
      <c r="J18" s="2">
        <f t="shared" si="0"/>
        <v>6.0201442430988719</v>
      </c>
      <c r="K18" s="2">
        <f t="shared" si="0"/>
        <v>-0.78071034852867216</v>
      </c>
    </row>
    <row r="19" spans="1:11" x14ac:dyDescent="0.2">
      <c r="B19" s="8">
        <v>7</v>
      </c>
      <c r="C19" s="8">
        <v>272.5</v>
      </c>
      <c r="D19" s="8">
        <v>536.5</v>
      </c>
      <c r="G19" s="3">
        <f t="shared" si="1"/>
        <v>63.011437319029064</v>
      </c>
      <c r="H19" s="3">
        <f t="shared" si="2"/>
        <v>0.15038529193085695</v>
      </c>
      <c r="J19" s="2">
        <f t="shared" si="0"/>
        <v>7.2692808007447471</v>
      </c>
      <c r="K19" s="2">
        <f t="shared" si="0"/>
        <v>1.7349118856192714E-2</v>
      </c>
    </row>
    <row r="20" spans="1:11" x14ac:dyDescent="0.2">
      <c r="B20" s="8">
        <v>8</v>
      </c>
      <c r="C20" s="8">
        <v>302.5</v>
      </c>
      <c r="D20" s="8">
        <v>537.5</v>
      </c>
      <c r="G20" s="3">
        <f t="shared" si="1"/>
        <v>72.034554834880481</v>
      </c>
      <c r="H20" s="3">
        <f t="shared" si="2"/>
        <v>-0.15038529193085695</v>
      </c>
      <c r="J20" s="2">
        <f t="shared" si="0"/>
        <v>8.3102279321163106</v>
      </c>
      <c r="K20" s="2">
        <f t="shared" si="0"/>
        <v>-1.7349118856192714E-2</v>
      </c>
    </row>
    <row r="21" spans="1:11" x14ac:dyDescent="0.2">
      <c r="B21" s="8">
        <v>9</v>
      </c>
      <c r="C21" s="8">
        <v>343.5</v>
      </c>
      <c r="D21" s="8">
        <v>512.5</v>
      </c>
      <c r="G21" s="3">
        <f t="shared" si="1"/>
        <v>84.366148773210753</v>
      </c>
      <c r="H21" s="3">
        <f t="shared" si="2"/>
        <v>7.3688793046119905</v>
      </c>
      <c r="J21" s="2">
        <f t="shared" si="0"/>
        <v>9.7328556783241122</v>
      </c>
      <c r="K21" s="2">
        <f t="shared" si="0"/>
        <v>0.85010682395344295</v>
      </c>
    </row>
    <row r="22" spans="1:11" x14ac:dyDescent="0.2">
      <c r="B22" s="8">
        <v>10</v>
      </c>
      <c r="C22" s="8">
        <v>377.5</v>
      </c>
      <c r="D22" s="8">
        <v>388.5</v>
      </c>
      <c r="G22" s="3">
        <f t="shared" si="1"/>
        <v>94.592348624509029</v>
      </c>
      <c r="H22" s="3">
        <f t="shared" si="2"/>
        <v>44.664431703464516</v>
      </c>
      <c r="J22" s="2">
        <f t="shared" si="0"/>
        <v>10.912595760545218</v>
      </c>
      <c r="K22" s="2">
        <f t="shared" si="0"/>
        <v>5.1526883002892356</v>
      </c>
    </row>
    <row r="23" spans="1:11" x14ac:dyDescent="0.2">
      <c r="B23" s="8">
        <v>11</v>
      </c>
      <c r="C23" s="8">
        <v>412.5</v>
      </c>
      <c r="D23" s="8">
        <v>342.5</v>
      </c>
      <c r="G23" s="3">
        <f t="shared" si="1"/>
        <v>105.11931905966901</v>
      </c>
      <c r="H23" s="3">
        <f t="shared" si="2"/>
        <v>58.499878561103351</v>
      </c>
      <c r="J23" s="2">
        <f t="shared" si="0"/>
        <v>12.127034080478706</v>
      </c>
      <c r="K23" s="2">
        <f t="shared" si="0"/>
        <v>6.7488072350589654</v>
      </c>
    </row>
    <row r="24" spans="1:11" x14ac:dyDescent="0.2">
      <c r="B24" s="8">
        <v>12</v>
      </c>
      <c r="C24" s="8">
        <v>449.5</v>
      </c>
      <c r="D24" s="8">
        <v>297.5</v>
      </c>
      <c r="G24" s="3">
        <f t="shared" si="1"/>
        <v>116.24783066255242</v>
      </c>
      <c r="H24" s="3">
        <f t="shared" si="2"/>
        <v>72.034554834880481</v>
      </c>
      <c r="J24" s="2">
        <f t="shared" si="0"/>
        <v>13.410868875836966</v>
      </c>
      <c r="K24" s="2">
        <f t="shared" si="0"/>
        <v>8.3102279321163106</v>
      </c>
    </row>
    <row r="25" spans="1:11" x14ac:dyDescent="0.2">
      <c r="B25" s="8">
        <v>13</v>
      </c>
      <c r="C25" s="8">
        <v>483.5</v>
      </c>
      <c r="D25" s="8">
        <v>269.5</v>
      </c>
      <c r="G25" s="3">
        <f t="shared" si="1"/>
        <v>126.47403051385069</v>
      </c>
      <c r="H25" s="3">
        <f t="shared" si="2"/>
        <v>80.456131183008466</v>
      </c>
      <c r="J25" s="2">
        <f t="shared" si="0"/>
        <v>14.590608958058072</v>
      </c>
      <c r="K25" s="2">
        <f t="shared" si="0"/>
        <v>9.2817785880631014</v>
      </c>
    </row>
    <row r="26" spans="1:11" x14ac:dyDescent="0.2">
      <c r="B26" s="8">
        <v>14</v>
      </c>
      <c r="C26" s="8">
        <v>518.5</v>
      </c>
      <c r="D26" s="8">
        <v>244.5</v>
      </c>
      <c r="G26" s="3">
        <f t="shared" si="1"/>
        <v>137.00100094901069</v>
      </c>
      <c r="H26" s="3">
        <f t="shared" si="2"/>
        <v>87.97539577955132</v>
      </c>
      <c r="J26" s="2">
        <f t="shared" si="0"/>
        <v>15.805047277991562</v>
      </c>
      <c r="K26" s="2">
        <f t="shared" si="0"/>
        <v>10.149234530872738</v>
      </c>
    </row>
    <row r="27" spans="1:11" x14ac:dyDescent="0.2">
      <c r="B27" s="8">
        <v>15</v>
      </c>
      <c r="C27" s="8">
        <v>551.5</v>
      </c>
      <c r="D27" s="8">
        <v>235.5</v>
      </c>
      <c r="G27" s="3">
        <f t="shared" si="1"/>
        <v>146.92643021644724</v>
      </c>
      <c r="H27" s="3">
        <f t="shared" si="2"/>
        <v>90.682331034306742</v>
      </c>
      <c r="J27" s="2">
        <f t="shared" si="0"/>
        <v>16.95008912250028</v>
      </c>
      <c r="K27" s="2">
        <f t="shared" si="0"/>
        <v>10.461518670284207</v>
      </c>
    </row>
    <row r="28" spans="1:11" x14ac:dyDescent="0.2">
      <c r="B28" s="8">
        <v>16</v>
      </c>
      <c r="C28" s="8">
        <v>587.5</v>
      </c>
      <c r="D28" s="8">
        <v>216.5</v>
      </c>
      <c r="G28" s="3">
        <f t="shared" si="1"/>
        <v>157.75417123546893</v>
      </c>
      <c r="H28" s="3">
        <f t="shared" si="2"/>
        <v>96.396972127679305</v>
      </c>
      <c r="J28" s="2">
        <f t="shared" si="0"/>
        <v>18.199225680146156</v>
      </c>
      <c r="K28" s="2">
        <f t="shared" si="0"/>
        <v>11.120785186819528</v>
      </c>
    </row>
    <row r="29" spans="1:11" x14ac:dyDescent="0.2">
      <c r="B29" s="8">
        <v>17</v>
      </c>
      <c r="C29" s="8">
        <v>622.5</v>
      </c>
      <c r="D29" s="8">
        <v>210.5</v>
      </c>
      <c r="G29" s="3">
        <f t="shared" si="1"/>
        <v>168.28114167062893</v>
      </c>
      <c r="H29" s="3">
        <f t="shared" si="2"/>
        <v>98.201595630849596</v>
      </c>
      <c r="J29" s="2">
        <f t="shared" si="0"/>
        <v>19.413664000079645</v>
      </c>
      <c r="K29" s="2">
        <f t="shared" si="0"/>
        <v>11.328974613093843</v>
      </c>
    </row>
    <row r="30" spans="1:11" x14ac:dyDescent="0.2">
      <c r="B30" s="8">
        <v>18</v>
      </c>
      <c r="C30" s="8">
        <v>652.5</v>
      </c>
      <c r="D30" s="8">
        <v>213.5</v>
      </c>
      <c r="G30" s="3">
        <f t="shared" si="1"/>
        <v>177.30425918648035</v>
      </c>
      <c r="H30" s="3">
        <f t="shared" si="2"/>
        <v>97.299283879264451</v>
      </c>
      <c r="J30" s="2">
        <f t="shared" si="0"/>
        <v>20.454611131451209</v>
      </c>
      <c r="K30" s="2">
        <f t="shared" si="0"/>
        <v>11.224879899956687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344</v>
      </c>
      <c r="D32" s="8">
        <v>537</v>
      </c>
      <c r="G32" s="2">
        <f>(C32-C$13)*$E$8*$F$9</f>
        <v>9.7502047971803059</v>
      </c>
      <c r="I32" t="s">
        <v>16</v>
      </c>
    </row>
    <row r="33" spans="1:17" x14ac:dyDescent="0.2">
      <c r="A33" t="s">
        <v>17</v>
      </c>
      <c r="B33" s="8">
        <v>2</v>
      </c>
      <c r="C33" s="8">
        <v>342.5</v>
      </c>
      <c r="D33" s="8">
        <v>795.5</v>
      </c>
      <c r="E33" s="3">
        <f>D33-D32</f>
        <v>258.5</v>
      </c>
      <c r="H33" s="2">
        <f>E33*E8*$F$9</f>
        <v>8.9694944486516324</v>
      </c>
      <c r="I33" s="9">
        <f>-(360/(2*PI()))*(ATAN((-E50+E33)/(-D50+D33))-(0))</f>
        <v>32.384891716013556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147</v>
      </c>
      <c r="E38" s="8">
        <v>518</v>
      </c>
      <c r="F38" s="2">
        <f>(360/(2*PI()))*(ATAN((E49-E38)/(D49-D38))-(PI()/2))</f>
        <v>-53.785298717884601</v>
      </c>
      <c r="G38" s="2">
        <f>-(360/(2*PI()))*(ATAN((-E48+E38)/(-D48+D38))-(0))</f>
        <v>45</v>
      </c>
      <c r="H38" s="4">
        <f>D38-C13</f>
        <v>84</v>
      </c>
      <c r="I38" s="5">
        <f>H38*$E$8*$F$9</f>
        <v>2.9146519678403759</v>
      </c>
      <c r="J38" s="11" t="s">
        <v>54</v>
      </c>
      <c r="N38" s="14">
        <f>IF(E38&gt;0,-(E38-D$13)*$E$8*$F$9,"")</f>
        <v>0.65926651653532309</v>
      </c>
      <c r="O38">
        <f>IF(N38="","",N38*N38)</f>
        <v>0.43463233982461941</v>
      </c>
      <c r="P38">
        <f>IF(N38="","",ABS(N38))</f>
        <v>0.65926651653532309</v>
      </c>
      <c r="Q38">
        <f>IF(N38="","",ABS(N38-O$59))</f>
        <v>0.91256365183573673</v>
      </c>
    </row>
    <row r="39" spans="1:17" x14ac:dyDescent="0.2">
      <c r="B39" t="s">
        <v>24</v>
      </c>
      <c r="C39" s="8">
        <v>2</v>
      </c>
      <c r="D39" s="8">
        <v>286.5</v>
      </c>
      <c r="E39" s="8">
        <v>528.5</v>
      </c>
      <c r="F39" s="2">
        <f t="shared" ref="F39:F42" si="3">(360/(2*PI()))*(ATAN((E50-E39)/(D50-D39))-(PI()/2))</f>
        <v>-50.194428907734803</v>
      </c>
      <c r="G39" s="2">
        <f t="shared" ref="G39:G42" si="4">-(360/(2*PI()))*(ATAN((-E49+E39)/(-D49+D39))-(0))</f>
        <v>25.34617594194669</v>
      </c>
      <c r="H39" s="3">
        <f>D39-D38</f>
        <v>139.5</v>
      </c>
      <c r="I39" s="5">
        <f>H39*$E$8*$F$9</f>
        <v>4.8404041608777666</v>
      </c>
      <c r="J39" s="11" t="s">
        <v>54</v>
      </c>
      <c r="N39" s="17">
        <f t="shared" ref="N39:N42" si="5">IF(E39&gt;0,-(E39-D$13)*$E$8*$F$9,"")</f>
        <v>0.2949350205552761</v>
      </c>
      <c r="O39">
        <f t="shared" ref="O39:O42" si="6">IF(N39="","",N39*N39)</f>
        <v>8.6986666349941136E-2</v>
      </c>
      <c r="P39">
        <f t="shared" ref="P39:P42" si="7">IF(N39="","",ABS(N39))</f>
        <v>0.2949350205552761</v>
      </c>
      <c r="Q39">
        <f t="shared" ref="Q39:Q42" si="8">IF(N39="","",ABS(N39-O$59))</f>
        <v>0.54823215585568974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-59.996162716805649</v>
      </c>
      <c r="H40" s="3">
        <f t="shared" ref="H40:H42" si="9">D40-D39</f>
        <v>-286.5</v>
      </c>
      <c r="I40" s="5">
        <f>H40*$E$8*$F$9</f>
        <v>-9.9410451045984249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57.5</v>
      </c>
      <c r="I44" s="15">
        <f>H44*$E$8*$F$9</f>
        <v>1.995148668462162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113</v>
      </c>
      <c r="E48" s="8">
        <v>552</v>
      </c>
      <c r="F48" s="2">
        <f>(360/(2*PI()))*(ATAN((E48-D$13)/(D48-C$13))-(PI()/2))</f>
        <v>-73.300755766006375</v>
      </c>
      <c r="G48" s="2">
        <f>IF((90-F48-G38&gt;180),90-F48-G38-180,90-F48-G38)</f>
        <v>118.30075576600638</v>
      </c>
      <c r="H48" s="3" t="s">
        <v>31</v>
      </c>
      <c r="I48" s="6" t="s">
        <v>31</v>
      </c>
      <c r="K48" s="2">
        <f>IF((90-G38-F38&gt;180),90-G38-F38-180,90-G38-F38)</f>
        <v>98.785298717884601</v>
      </c>
      <c r="N48" s="14">
        <f>IF(E48&gt;0,-(E48-D$13)*$E$8*$F$9,"")</f>
        <v>-0.5204735656857814</v>
      </c>
      <c r="O48">
        <f>IF(N48="","",N48*N48)</f>
        <v>0.27089273257767144</v>
      </c>
      <c r="P48">
        <f>IF(N48="","",ABS(N48))</f>
        <v>0.5204735656857814</v>
      </c>
      <c r="Q48">
        <f>IF(N48="","",ABS(N48-O$59))</f>
        <v>0.26717643038536776</v>
      </c>
    </row>
    <row r="49" spans="1:17" x14ac:dyDescent="0.2">
      <c r="B49" t="s">
        <v>32</v>
      </c>
      <c r="C49" s="8">
        <v>2</v>
      </c>
      <c r="D49" s="8">
        <v>210.5</v>
      </c>
      <c r="E49" s="8">
        <v>564.5</v>
      </c>
      <c r="G49" s="14">
        <f>IF((90-F38-G39&gt;180),90-F38-G39-180,90-F38-G39)</f>
        <v>118.4391227759379</v>
      </c>
      <c r="H49" s="3">
        <f>D49-D48</f>
        <v>97.5</v>
      </c>
      <c r="I49" s="5">
        <f>H49*$E$8*$F$9</f>
        <v>3.3830781769575791</v>
      </c>
      <c r="K49" s="2">
        <f t="shared" ref="K49:K52" si="10">IF((90-G39-F39&gt;180),90-G39-F39-180,90-G39-F39)</f>
        <v>114.84825296578812</v>
      </c>
      <c r="N49" s="14">
        <f t="shared" ref="N49:N52" si="11">IF(E49&gt;0,-(E49-D$13)*$E$8*$F$9,"")</f>
        <v>-0.95420153709059918</v>
      </c>
      <c r="O49">
        <f t="shared" ref="O49:O52" si="12">IF(N49="","",N49*N49)</f>
        <v>0.91050057338606216</v>
      </c>
      <c r="P49">
        <f t="shared" ref="P49:P52" si="13">IF(N49="","",ABS(N49))</f>
        <v>0.95420153709059918</v>
      </c>
      <c r="Q49">
        <f t="shared" ref="Q49:Q52" si="14">IF(N49="","",ABS(N49-O$59))</f>
        <v>0.70090440179018554</v>
      </c>
    </row>
    <row r="50" spans="1:17" x14ac:dyDescent="0.2">
      <c r="B50" t="s">
        <v>33</v>
      </c>
      <c r="C50" s="8">
        <v>3</v>
      </c>
      <c r="D50" s="8">
        <v>322.5</v>
      </c>
      <c r="E50" s="8">
        <v>558.5</v>
      </c>
      <c r="G50" s="9">
        <f>IF((90-F39-$I$33&gt;180),90-F39-$I$33-180,90-F39-$I$33)</f>
        <v>107.80953719172123</v>
      </c>
      <c r="H50" s="3">
        <f t="shared" ref="H50:H53" si="15">D50-D49</f>
        <v>112</v>
      </c>
      <c r="I50" s="5">
        <f>H50*$E$8*$F$9</f>
        <v>3.8862026237871676</v>
      </c>
      <c r="K50" s="2" t="e">
        <f t="shared" si="10"/>
        <v>#DIV/0!</v>
      </c>
      <c r="N50" s="17">
        <f t="shared" si="11"/>
        <v>-0.7460121108162866</v>
      </c>
      <c r="O50">
        <f t="shared" si="12"/>
        <v>0.55653406948457151</v>
      </c>
      <c r="P50">
        <f t="shared" si="13"/>
        <v>0.7460121108162866</v>
      </c>
      <c r="Q50">
        <f t="shared" si="14"/>
        <v>0.49271497551587295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-322.5</v>
      </c>
      <c r="I51" s="5">
        <f>H51*$E$8*$F$9</f>
        <v>-11.190181662244299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34</v>
      </c>
      <c r="F57" s="2">
        <f>E57*$E$8*$F$9</f>
        <v>1.1797400822211044</v>
      </c>
      <c r="N57" t="s">
        <v>99</v>
      </c>
      <c r="O57" s="2">
        <f>SQRT((1/(C$37+C$47+2))*SUM(O38:O42,O48:O52))</f>
        <v>0.56814816749844221</v>
      </c>
    </row>
    <row r="58" spans="1:17" x14ac:dyDescent="0.2">
      <c r="B58" t="s">
        <v>39</v>
      </c>
      <c r="E58" s="3">
        <f t="shared" ref="E58:E61" si="17">E49-E39</f>
        <v>36</v>
      </c>
      <c r="F58" s="2">
        <f>E58*$E$8*$F$9</f>
        <v>1.2491365576458755</v>
      </c>
      <c r="N58" t="s">
        <v>100</v>
      </c>
      <c r="O58" s="2">
        <f>SUM(P38:P42,P48:P52)</f>
        <v>3.1748887506832664</v>
      </c>
    </row>
    <row r="59" spans="1:17" x14ac:dyDescent="0.2">
      <c r="B59" t="s">
        <v>40</v>
      </c>
      <c r="E59" s="16">
        <f>E50-D$32</f>
        <v>21.5</v>
      </c>
      <c r="F59" s="2">
        <f>E59*$E$8*$F$9</f>
        <v>0.7460121108162866</v>
      </c>
      <c r="N59" t="s">
        <v>101</v>
      </c>
      <c r="O59" s="2">
        <f>AVERAGE(N48:N52,N38:N42)</f>
        <v>-0.25329713530041364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0.41737023076897889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0.25863290148044188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1.218485643326255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2.9146519678403759</v>
      </c>
    </row>
    <row r="64" spans="1:17" x14ac:dyDescent="0.2">
      <c r="N64" t="s">
        <v>106</v>
      </c>
      <c r="O64" s="18" cm="1">
        <f t="array" aca="1" ref="O64" ca="1">(INDIRECT(O56)-C$13)*E$8*F$9</f>
        <v>5.1179900625768511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47.526892562389961</v>
      </c>
      <c r="P65" s="18" cm="1">
        <f t="array" aca="1" ref="P65" ca="1">(360/(2*PI()))*ATAN(ABS(INDIRECT(P56))/(ABS(C$32-INDIRECT(O56))*E$8*F$9))</f>
        <v>11.639688715129784</v>
      </c>
      <c r="Q65" s="2">
        <f ca="1">180-O65-P65</f>
        <v>120.83341872248027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6.8672712792288708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 t="shared" ref="F67:F72" si="18">E67*$E$8*$F$9</f>
        <v>-0.5204735656857814</v>
      </c>
      <c r="N67" t="s">
        <v>110</v>
      </c>
      <c r="O67" s="18" cm="1">
        <f t="array" aca="1" ref="O67" ca="1">(360/(2*PI()))*ATAN((ABS(INDIRECT(P55))+ABS(INDIRECT(P56))/(ABS(O63-O64))))</f>
        <v>47.526892562389961</v>
      </c>
      <c r="P67" s="18" cm="1">
        <f t="array" aca="1" ref="P67" ca="1">(360/(2*PI()))*ATAN(ABS(INDIRECT(P56))/(ABS(0-INDIRECT(O56))*E$8*F$9))</f>
        <v>7.443043994471731</v>
      </c>
      <c r="Q67" s="2">
        <f ca="1">180-O67-P67</f>
        <v>125.03006344313832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 t="shared" si="18"/>
        <v>-1.6134680536259225</v>
      </c>
      <c r="N68" t="s">
        <v>111</v>
      </c>
      <c r="O68" s="18" cm="1">
        <f t="array" aca="1" ref="O68" ca="1">SQRT((INDIRECT(P55)*INDIRECT(P55))+((INDIRECT(O55)-C$13)*(INDIRECT(O55)-C$13)*E$8*F$9*E$8*F$9)           )</f>
        <v>2.9882818530822015</v>
      </c>
    </row>
    <row r="69" spans="1:17" x14ac:dyDescent="0.2">
      <c r="B69" t="s">
        <v>40</v>
      </c>
      <c r="E69" s="3">
        <f t="shared" ref="E69:E72" si="19">E39-E50</f>
        <v>-30</v>
      </c>
      <c r="F69" s="2">
        <f t="shared" si="18"/>
        <v>-1.0409471313715628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61</v>
      </c>
      <c r="D76" s="8">
        <v>538</v>
      </c>
      <c r="E76" s="3">
        <f>(D77-D76  )</f>
        <v>3.5</v>
      </c>
      <c r="F76" s="3">
        <f>ATAN(E76/E77)</f>
        <v>9.9668652491162038E-2</v>
      </c>
      <c r="G76" s="2">
        <f>((PI()/2)-F76-F77)*(360/(2*PI()))</f>
        <v>67.834445479580495</v>
      </c>
    </row>
    <row r="77" spans="1:17" x14ac:dyDescent="0.2">
      <c r="A77" t="s">
        <v>62</v>
      </c>
      <c r="B77" s="8">
        <v>2</v>
      </c>
      <c r="C77" s="8">
        <v>95.5</v>
      </c>
      <c r="D77" s="8">
        <v>541.5</v>
      </c>
      <c r="E77" s="3">
        <f>AVERAGE(C77,C78)-C76</f>
        <v>35</v>
      </c>
      <c r="F77" s="3">
        <f>ATAN(E77/E78)</f>
        <v>0.287193254420471</v>
      </c>
    </row>
    <row r="78" spans="1:17" x14ac:dyDescent="0.2">
      <c r="A78" t="s">
        <v>63</v>
      </c>
      <c r="B78" s="8">
        <v>3</v>
      </c>
      <c r="C78" s="8">
        <v>96.5</v>
      </c>
      <c r="D78" s="8">
        <v>656.5</v>
      </c>
      <c r="E78" s="3">
        <f>D78-D76</f>
        <v>118.5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CEEA0-9D68-2D43-A910-EB7F4F4DC7FC}">
  <sheetPr codeName="Sheet14"/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230</v>
      </c>
      <c r="D3" s="8">
        <v>776</v>
      </c>
    </row>
    <row r="4" spans="1:11" x14ac:dyDescent="0.2">
      <c r="B4" s="8">
        <v>2</v>
      </c>
      <c r="C4" s="8">
        <v>428.83330999999998</v>
      </c>
      <c r="D4" s="8">
        <v>981.5</v>
      </c>
    </row>
    <row r="5" spans="1:11" x14ac:dyDescent="0.2">
      <c r="A5" t="s">
        <v>47</v>
      </c>
      <c r="B5" s="8">
        <v>3</v>
      </c>
      <c r="C5" s="8">
        <v>258.16665999999998</v>
      </c>
      <c r="D5" s="8">
        <v>716.16669000000002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316.16665999999998</v>
      </c>
      <c r="D6" s="8">
        <v>716.16669000000002</v>
      </c>
      <c r="E6" s="3">
        <f>SQRT(((C6-C5)^2)+((D6-D5)^2))</f>
        <v>58</v>
      </c>
      <c r="F6" s="2">
        <f>E6*E8</f>
        <v>20.283572336385607</v>
      </c>
      <c r="J6" s="3">
        <f>SQRT(((C5-C7)^2)+((D5-D7)^2))</f>
        <v>70.063496090666263</v>
      </c>
    </row>
    <row r="7" spans="1:11" x14ac:dyDescent="0.2">
      <c r="A7" t="s">
        <v>5</v>
      </c>
      <c r="B7" s="8">
        <v>5</v>
      </c>
      <c r="C7" s="8">
        <v>320.83334000000002</v>
      </c>
      <c r="D7" s="8">
        <v>684.83330999999998</v>
      </c>
      <c r="E7" s="3">
        <f>SQRT(((D6-D7)^2)+((C6-C7)^2))</f>
        <v>31.678993109737604</v>
      </c>
      <c r="G7" s="2">
        <f>E7*E8</f>
        <v>11.078674970434895</v>
      </c>
      <c r="H7" s="2">
        <f>G7/F6</f>
        <v>0.54618953637478629</v>
      </c>
      <c r="K7" s="2">
        <f>180-((360/(2*PI())*ACOS(((E7^2)+(E6^2)-(J6^2))/(2*E6*E7))))</f>
        <v>81.528843948445868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0.34971676442044147</v>
      </c>
      <c r="I8" s="2">
        <f>MAX(G7,H33)</f>
        <v>11.078674970434895</v>
      </c>
    </row>
    <row r="9" spans="1:11" x14ac:dyDescent="0.2">
      <c r="A9" t="s">
        <v>59</v>
      </c>
      <c r="F9" s="3">
        <f>F6/G30</f>
        <v>9.7890295358649793E-2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543.5</v>
      </c>
      <c r="G14" s="3">
        <f>(C14-C$13)*$E$8</f>
        <v>11.715511608084789</v>
      </c>
      <c r="H14" s="3">
        <f>-(D14-D$13)*$E$8</f>
        <v>-2.2731589687328695</v>
      </c>
      <c r="J14" s="2">
        <f t="shared" ref="J14:K30" si="0">G14*$F$9</f>
        <v>1.1468348915931101</v>
      </c>
      <c r="K14" s="2">
        <f t="shared" si="0"/>
        <v>-0.22252020284642438</v>
      </c>
    </row>
    <row r="15" spans="1:11" x14ac:dyDescent="0.2">
      <c r="B15" s="8">
        <v>3</v>
      </c>
      <c r="C15" s="8">
        <v>130.5</v>
      </c>
      <c r="D15" s="8">
        <v>510.5</v>
      </c>
      <c r="G15" s="3">
        <f t="shared" ref="G15:G30" si="1">(C15-C$13)*$E$8</f>
        <v>23.605881598379799</v>
      </c>
      <c r="H15" s="3">
        <f t="shared" ref="H15:H30" si="2">-(D15-D$13)*$E$8</f>
        <v>9.2674942571416992</v>
      </c>
      <c r="J15" s="2">
        <f t="shared" si="0"/>
        <v>2.3107867218667146</v>
      </c>
      <c r="K15" s="2">
        <f t="shared" si="0"/>
        <v>0.90719775006619163</v>
      </c>
    </row>
    <row r="16" spans="1:11" x14ac:dyDescent="0.2">
      <c r="B16" s="8">
        <v>4</v>
      </c>
      <c r="C16" s="8">
        <v>163.5</v>
      </c>
      <c r="D16" s="8">
        <v>578.5</v>
      </c>
      <c r="G16" s="3">
        <f t="shared" si="1"/>
        <v>35.146534824254367</v>
      </c>
      <c r="H16" s="3">
        <f t="shared" si="2"/>
        <v>-14.513245723448321</v>
      </c>
      <c r="J16" s="2">
        <f t="shared" si="0"/>
        <v>3.4405046747793304</v>
      </c>
      <c r="K16" s="2">
        <f t="shared" si="0"/>
        <v>-1.4207059104810171</v>
      </c>
    </row>
    <row r="17" spans="1:11" x14ac:dyDescent="0.2">
      <c r="B17" s="8">
        <v>5</v>
      </c>
      <c r="C17" s="8">
        <v>202.5</v>
      </c>
      <c r="D17" s="8">
        <v>551.5</v>
      </c>
      <c r="G17" s="3">
        <f t="shared" si="1"/>
        <v>48.785488636651586</v>
      </c>
      <c r="H17" s="3">
        <f t="shared" si="2"/>
        <v>-5.0708930840964017</v>
      </c>
      <c r="J17" s="2">
        <f t="shared" si="0"/>
        <v>4.7756258918578771</v>
      </c>
      <c r="K17" s="2">
        <f t="shared" si="0"/>
        <v>-0.49639122173433131</v>
      </c>
    </row>
    <row r="18" spans="1:11" x14ac:dyDescent="0.2">
      <c r="B18" s="8">
        <v>6</v>
      </c>
      <c r="C18" s="8">
        <v>235.5</v>
      </c>
      <c r="D18" s="8">
        <v>522.5</v>
      </c>
      <c r="G18" s="3">
        <f t="shared" si="1"/>
        <v>60.326141862526157</v>
      </c>
      <c r="H18" s="3">
        <f t="shared" si="2"/>
        <v>5.0708930840964017</v>
      </c>
      <c r="J18" s="2">
        <f t="shared" si="0"/>
        <v>5.9053438447704929</v>
      </c>
      <c r="K18" s="2">
        <f t="shared" si="0"/>
        <v>0.49639122173433131</v>
      </c>
    </row>
    <row r="19" spans="1:11" x14ac:dyDescent="0.2">
      <c r="B19" s="8">
        <v>7</v>
      </c>
      <c r="C19" s="8">
        <v>272.5</v>
      </c>
      <c r="D19" s="8">
        <v>516.5</v>
      </c>
      <c r="G19" s="3">
        <f t="shared" si="1"/>
        <v>73.265662146082491</v>
      </c>
      <c r="H19" s="3">
        <f t="shared" si="2"/>
        <v>7.16919367061905</v>
      </c>
      <c r="J19" s="2">
        <f t="shared" si="0"/>
        <v>7.1719973071270626</v>
      </c>
      <c r="K19" s="2">
        <f t="shared" si="0"/>
        <v>0.7017944859002615</v>
      </c>
    </row>
    <row r="20" spans="1:11" x14ac:dyDescent="0.2">
      <c r="B20" s="8">
        <v>8</v>
      </c>
      <c r="C20" s="8">
        <v>307.5</v>
      </c>
      <c r="D20" s="8">
        <v>550.5</v>
      </c>
      <c r="G20" s="3">
        <f t="shared" si="1"/>
        <v>85.50574890079794</v>
      </c>
      <c r="H20" s="3">
        <f t="shared" si="2"/>
        <v>-4.7211763196759602</v>
      </c>
      <c r="J20" s="2">
        <f t="shared" si="0"/>
        <v>8.3701830147616558</v>
      </c>
      <c r="K20" s="2">
        <f t="shared" si="0"/>
        <v>-0.46215734437334294</v>
      </c>
    </row>
    <row r="21" spans="1:11" x14ac:dyDescent="0.2">
      <c r="B21" s="8">
        <v>9</v>
      </c>
      <c r="C21" s="8">
        <v>341.5</v>
      </c>
      <c r="D21" s="8">
        <v>534.5</v>
      </c>
      <c r="G21" s="3">
        <f t="shared" si="1"/>
        <v>97.396118891092954</v>
      </c>
      <c r="H21" s="3">
        <f t="shared" si="2"/>
        <v>0.87429191105110371</v>
      </c>
      <c r="J21" s="2">
        <f t="shared" si="0"/>
        <v>9.5341348450352594</v>
      </c>
      <c r="K21" s="2">
        <f t="shared" si="0"/>
        <v>8.5584693402470921E-2</v>
      </c>
    </row>
    <row r="22" spans="1:11" x14ac:dyDescent="0.2">
      <c r="B22" s="8">
        <v>10</v>
      </c>
      <c r="C22" s="8">
        <v>379.5</v>
      </c>
      <c r="D22" s="8">
        <v>448.5</v>
      </c>
      <c r="G22" s="3">
        <f t="shared" si="1"/>
        <v>110.68535593906972</v>
      </c>
      <c r="H22" s="3">
        <f t="shared" si="2"/>
        <v>30.949933651209069</v>
      </c>
      <c r="J22" s="2">
        <f t="shared" si="0"/>
        <v>10.835022184752818</v>
      </c>
      <c r="K22" s="2">
        <f t="shared" si="0"/>
        <v>3.0296981464474699</v>
      </c>
    </row>
    <row r="23" spans="1:11" x14ac:dyDescent="0.2">
      <c r="B23" s="8">
        <v>11</v>
      </c>
      <c r="C23" s="8">
        <v>411.5</v>
      </c>
      <c r="D23" s="8">
        <v>365.5</v>
      </c>
      <c r="G23" s="3">
        <f t="shared" si="1"/>
        <v>121.87629240052385</v>
      </c>
      <c r="H23" s="3">
        <f t="shared" si="2"/>
        <v>59.976425098105715</v>
      </c>
      <c r="J23" s="2">
        <f t="shared" si="0"/>
        <v>11.930506260304446</v>
      </c>
      <c r="K23" s="2">
        <f t="shared" si="0"/>
        <v>5.8711099674095051</v>
      </c>
    </row>
    <row r="24" spans="1:11" x14ac:dyDescent="0.2">
      <c r="B24" s="8">
        <v>12</v>
      </c>
      <c r="C24" s="8">
        <v>451.5</v>
      </c>
      <c r="D24" s="8">
        <v>308.5</v>
      </c>
      <c r="G24" s="3">
        <f t="shared" si="1"/>
        <v>135.86496297734152</v>
      </c>
      <c r="H24" s="3">
        <f t="shared" si="2"/>
        <v>79.910280670070875</v>
      </c>
      <c r="J24" s="2">
        <f t="shared" si="0"/>
        <v>13.29986135474398</v>
      </c>
      <c r="K24" s="2">
        <f t="shared" si="0"/>
        <v>7.822440976985841</v>
      </c>
    </row>
    <row r="25" spans="1:11" x14ac:dyDescent="0.2">
      <c r="B25" s="8">
        <v>13</v>
      </c>
      <c r="C25" s="8">
        <v>483.5</v>
      </c>
      <c r="D25" s="8">
        <v>274.5</v>
      </c>
      <c r="G25" s="3">
        <f t="shared" si="1"/>
        <v>147.05589943879565</v>
      </c>
      <c r="H25" s="3">
        <f t="shared" si="2"/>
        <v>91.800650660365889</v>
      </c>
      <c r="J25" s="2">
        <f t="shared" si="0"/>
        <v>14.395345430295608</v>
      </c>
      <c r="K25" s="2">
        <f t="shared" si="0"/>
        <v>8.9863928072594454</v>
      </c>
    </row>
    <row r="26" spans="1:11" x14ac:dyDescent="0.2">
      <c r="B26" s="8">
        <v>14</v>
      </c>
      <c r="C26" s="8">
        <v>514.5</v>
      </c>
      <c r="D26" s="8">
        <v>259.5</v>
      </c>
      <c r="G26" s="3">
        <f t="shared" si="1"/>
        <v>157.89711913582931</v>
      </c>
      <c r="H26" s="3">
        <f t="shared" si="2"/>
        <v>97.046402126672504</v>
      </c>
      <c r="J26" s="2">
        <f t="shared" si="0"/>
        <v>15.456595628486246</v>
      </c>
      <c r="K26" s="2">
        <f t="shared" si="0"/>
        <v>9.4999009676742716</v>
      </c>
    </row>
    <row r="27" spans="1:11" x14ac:dyDescent="0.2">
      <c r="B27" s="8">
        <v>15</v>
      </c>
      <c r="C27" s="8">
        <v>554.5</v>
      </c>
      <c r="D27" s="8">
        <v>240.5</v>
      </c>
      <c r="G27" s="3">
        <f t="shared" si="1"/>
        <v>171.88578971264698</v>
      </c>
      <c r="H27" s="3">
        <f t="shared" si="2"/>
        <v>103.6910206506609</v>
      </c>
      <c r="J27" s="2">
        <f t="shared" si="0"/>
        <v>16.825950722925782</v>
      </c>
      <c r="K27" s="2">
        <f t="shared" si="0"/>
        <v>10.150344637533051</v>
      </c>
    </row>
    <row r="28" spans="1:11" x14ac:dyDescent="0.2">
      <c r="B28" s="8">
        <v>16</v>
      </c>
      <c r="C28" s="8">
        <v>589.5</v>
      </c>
      <c r="D28" s="8">
        <v>211.5</v>
      </c>
      <c r="G28" s="3">
        <f t="shared" si="1"/>
        <v>184.12587646736245</v>
      </c>
      <c r="H28" s="3">
        <f t="shared" si="2"/>
        <v>113.8328068188537</v>
      </c>
      <c r="J28" s="2">
        <f t="shared" si="0"/>
        <v>18.024136430560375</v>
      </c>
      <c r="K28" s="2">
        <f t="shared" si="0"/>
        <v>11.143127081001712</v>
      </c>
    </row>
    <row r="29" spans="1:11" x14ac:dyDescent="0.2">
      <c r="B29" s="8">
        <v>17</v>
      </c>
      <c r="C29" s="8">
        <v>623.5</v>
      </c>
      <c r="D29" s="8">
        <v>196.5</v>
      </c>
      <c r="G29" s="3">
        <f t="shared" si="1"/>
        <v>196.01624645765745</v>
      </c>
      <c r="H29" s="3">
        <f t="shared" si="2"/>
        <v>119.07855828516033</v>
      </c>
      <c r="J29" s="2">
        <f t="shared" si="0"/>
        <v>19.188088260833979</v>
      </c>
      <c r="K29" s="2">
        <f t="shared" si="0"/>
        <v>11.656635241416538</v>
      </c>
    </row>
    <row r="30" spans="1:11" x14ac:dyDescent="0.2">
      <c r="B30" s="8">
        <v>18</v>
      </c>
      <c r="C30" s="8">
        <v>655.5</v>
      </c>
      <c r="D30" s="8">
        <v>176.5</v>
      </c>
      <c r="G30" s="3">
        <f t="shared" si="1"/>
        <v>207.20718291911157</v>
      </c>
      <c r="H30" s="3">
        <f t="shared" si="2"/>
        <v>126.07289357356915</v>
      </c>
      <c r="J30" s="2">
        <f t="shared" si="0"/>
        <v>20.283572336385607</v>
      </c>
      <c r="K30" s="2">
        <f t="shared" si="0"/>
        <v>12.341312788636305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340</v>
      </c>
      <c r="D32" s="8">
        <v>538</v>
      </c>
      <c r="G32" s="2">
        <f>(C32-C$13)*$E$8*$F$9</f>
        <v>9.4827840289937768</v>
      </c>
      <c r="I32" t="s">
        <v>16</v>
      </c>
    </row>
    <row r="33" spans="1:17" x14ac:dyDescent="0.2">
      <c r="A33" t="s">
        <v>17</v>
      </c>
      <c r="B33" s="8">
        <v>2</v>
      </c>
      <c r="C33" s="8">
        <v>335.5</v>
      </c>
      <c r="D33" s="8">
        <v>794.5</v>
      </c>
      <c r="E33" s="3">
        <f>D33-D32</f>
        <v>256.5</v>
      </c>
      <c r="H33" s="2">
        <f>E33*E8*$F$9</f>
        <v>8.780989543093515</v>
      </c>
      <c r="I33" s="9">
        <f>-(360/(2*PI()))*(ATAN((-E50+E33)/(-D50+D33))-(0))</f>
        <v>33.159048676668654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143</v>
      </c>
      <c r="E38" s="8">
        <v>507</v>
      </c>
      <c r="F38" s="2">
        <f>(360/(2*PI()))*(ATAN((E49-E38)/(D49-D38))-(PI()/2))</f>
        <v>-24.062714725725339</v>
      </c>
      <c r="G38" s="2">
        <f>-(360/(2*PI()))*(ATAN((-E48+E38)/(-D48+D38))-(0))</f>
        <v>39.805571092265197</v>
      </c>
      <c r="H38" s="4">
        <f>D38-C13</f>
        <v>80</v>
      </c>
      <c r="I38" s="5">
        <f>H38*$E$8*$F$9</f>
        <v>2.7387101888790695</v>
      </c>
      <c r="J38" s="11" t="s">
        <v>53</v>
      </c>
      <c r="N38" s="14">
        <f>IF(E38&gt;0,-(E38-D$13)*$E$8*$F$9,"")</f>
        <v>1.027016320829651</v>
      </c>
      <c r="O38">
        <f>IF(N38="","",N38*N38)</f>
        <v>1.0547625232504727</v>
      </c>
      <c r="P38">
        <f>IF(N38="","",ABS(N38))</f>
        <v>1.027016320829651</v>
      </c>
      <c r="Q38">
        <f>IF(N38="","",ABS(N38-O$59))</f>
        <v>1.3180042783980519</v>
      </c>
    </row>
    <row r="39" spans="1:17" x14ac:dyDescent="0.2">
      <c r="B39" t="s">
        <v>24</v>
      </c>
      <c r="C39" s="8">
        <v>2</v>
      </c>
      <c r="D39" s="8">
        <v>257.5</v>
      </c>
      <c r="E39" s="8">
        <v>519.5</v>
      </c>
      <c r="F39" s="2">
        <f t="shared" ref="F39:F42" si="3">(360/(2*PI()))*(ATAN((E50-E39)/(D50-D39))-(PI()/2))</f>
        <v>-51.801314823981571</v>
      </c>
      <c r="G39" s="2">
        <f t="shared" ref="G39:G42" si="4">-(360/(2*PI()))*(ATAN((-E49+E39)/(-D49+D39))-(0))</f>
        <v>40.301319482700563</v>
      </c>
      <c r="H39" s="3">
        <f>D39-D38</f>
        <v>114.5</v>
      </c>
      <c r="I39" s="5">
        <f>H39*$E$8*$F$9</f>
        <v>3.9197789578331674</v>
      </c>
      <c r="J39" s="11" t="s">
        <v>54</v>
      </c>
      <c r="N39" s="17">
        <f t="shared" ref="N39:N42" si="5">IF(E39&gt;0,-(E39-D$13)*$E$8*$F$9,"")</f>
        <v>0.59909285381729638</v>
      </c>
      <c r="O39">
        <f t="shared" ref="O39:O42" si="6">IF(N39="","",N39*N39)</f>
        <v>0.35891224749495243</v>
      </c>
      <c r="P39">
        <f t="shared" ref="P39:P42" si="7">IF(N39="","",ABS(N39))</f>
        <v>0.59909285381729638</v>
      </c>
      <c r="Q39">
        <f t="shared" ref="Q39:Q42" si="8">IF(N39="","",ABS(N39-O$59))</f>
        <v>0.89008081138569739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-60.697400792024581</v>
      </c>
      <c r="H40" s="3">
        <f t="shared" ref="H40:H42" si="9">D40-D39</f>
        <v>-257.5</v>
      </c>
      <c r="I40" s="5">
        <f>H40*$E$8*$F$9</f>
        <v>-8.8152234204545046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82.5</v>
      </c>
      <c r="I44" s="15">
        <f>H44*$E$8*$F$9</f>
        <v>2.8242948822815399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547</v>
      </c>
      <c r="F48" s="2">
        <f>(360/(2*PI()))*(ATAN((E48-D$13)/(D48-C$13))-(PI()/2))</f>
        <v>-72.645975363738671</v>
      </c>
      <c r="G48" s="2">
        <f>IF((90-F48-G38&gt;180),90-F48-G38-180,90-F48-G38)</f>
        <v>122.84040427147347</v>
      </c>
      <c r="H48" s="3" t="s">
        <v>31</v>
      </c>
      <c r="I48" s="6" t="s">
        <v>31</v>
      </c>
      <c r="K48" s="2">
        <f>IF((90-G38-F38&gt;180),90-G38-F38-180,90-G38-F38)</f>
        <v>74.257143633460146</v>
      </c>
      <c r="N48" s="14">
        <f>IF(E48&gt;0,-(E48-D$13)*$E$8*$F$9,"")</f>
        <v>-0.34233877360988368</v>
      </c>
      <c r="O48">
        <f>IF(N48="","",N48*N48)</f>
        <v>0.1171958359167192</v>
      </c>
      <c r="P48">
        <f>IF(N48="","",ABS(N48))</f>
        <v>0.34233877360988368</v>
      </c>
      <c r="Q48">
        <f>IF(N48="","",ABS(N48-O$59))</f>
        <v>5.1350816041482672E-2</v>
      </c>
    </row>
    <row r="49" spans="1:17" x14ac:dyDescent="0.2">
      <c r="B49" t="s">
        <v>32</v>
      </c>
      <c r="C49" s="8">
        <v>2</v>
      </c>
      <c r="D49" s="8">
        <v>178.5</v>
      </c>
      <c r="E49" s="8">
        <v>586.5</v>
      </c>
      <c r="G49" s="14">
        <f>IF((90-F38-G39&gt;180),90-F38-G39-180,90-F38-G39)</f>
        <v>73.761395243024779</v>
      </c>
      <c r="H49" s="3">
        <f>D49-D48</f>
        <v>83.5</v>
      </c>
      <c r="I49" s="5">
        <f>H49*$E$8*$F$9</f>
        <v>2.8585287596425286</v>
      </c>
      <c r="K49" s="2">
        <f t="shared" ref="K49:K52" si="10">IF((90-G39-F39&gt;180),90-G39-F39-180,90-G39-F39)</f>
        <v>101.49999534128101</v>
      </c>
      <c r="N49" s="14">
        <f t="shared" ref="N49:N52" si="11">IF(E49&gt;0,-(E49-D$13)*$E$8*$F$9,"")</f>
        <v>-1.6945769293689241</v>
      </c>
      <c r="O49">
        <f t="shared" ref="O49:O52" si="12">IF(N49="","",N49*N49)</f>
        <v>2.8715909695494117</v>
      </c>
      <c r="P49">
        <f t="shared" ref="P49:P52" si="13">IF(N49="","",ABS(N49))</f>
        <v>1.6945769293689241</v>
      </c>
      <c r="Q49">
        <f t="shared" ref="Q49:Q52" si="14">IF(N49="","",ABS(N49-O$59))</f>
        <v>1.4035889718005232</v>
      </c>
    </row>
    <row r="50" spans="1:17" x14ac:dyDescent="0.2">
      <c r="B50" t="s">
        <v>33</v>
      </c>
      <c r="C50" s="8">
        <v>3</v>
      </c>
      <c r="D50" s="8">
        <v>318.5</v>
      </c>
      <c r="E50" s="8">
        <v>567.5</v>
      </c>
      <c r="G50" s="9">
        <f>IF((90-F39-$I$33&gt;180),90-F39-$I$33-180,90-F39-$I$33)</f>
        <v>108.64226614731291</v>
      </c>
      <c r="H50" s="3">
        <f t="shared" ref="H50:H53" si="15">D50-D49</f>
        <v>140</v>
      </c>
      <c r="I50" s="5">
        <f>H50*$E$8*$F$9</f>
        <v>4.792742830538371</v>
      </c>
      <c r="K50" s="2" t="e">
        <f t="shared" si="10"/>
        <v>#DIV/0!</v>
      </c>
      <c r="N50" s="17">
        <f t="shared" si="11"/>
        <v>-1.0441332595101451</v>
      </c>
      <c r="O50">
        <f t="shared" si="12"/>
        <v>1.0902142636152801</v>
      </c>
      <c r="P50">
        <f t="shared" si="13"/>
        <v>1.0441332595101451</v>
      </c>
      <c r="Q50">
        <f t="shared" si="14"/>
        <v>0.75314530194174412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-318.5</v>
      </c>
      <c r="I51" s="5">
        <f>H51*$E$8*$F$9</f>
        <v>-10.903489939474794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1.3693550944395347</v>
      </c>
      <c r="N57" t="s">
        <v>99</v>
      </c>
      <c r="O57" s="2">
        <f>SQRT((1/(C$37+C$47+2))*SUM(O38:O42,O48:O52))</f>
        <v>0.88581486616454985</v>
      </c>
    </row>
    <row r="58" spans="1:17" x14ac:dyDescent="0.2">
      <c r="B58" t="s">
        <v>39</v>
      </c>
      <c r="E58" s="3">
        <f t="shared" ref="E58:E61" si="17">E49-E39</f>
        <v>67</v>
      </c>
      <c r="F58" s="2">
        <f>E58*$E$8*$F$9</f>
        <v>2.2936697831862203</v>
      </c>
      <c r="N58" t="s">
        <v>100</v>
      </c>
      <c r="O58" s="2">
        <f>SUM(P38:P42,P48:P52)</f>
        <v>4.7071581371359006</v>
      </c>
    </row>
    <row r="59" spans="1:17" x14ac:dyDescent="0.2">
      <c r="B59" t="s">
        <v>40</v>
      </c>
      <c r="E59" s="16">
        <f>E50-D$32</f>
        <v>29.5</v>
      </c>
      <c r="F59" s="2">
        <f>E59*$E$8*$F$9</f>
        <v>1.0098993821491566</v>
      </c>
      <c r="N59" t="s">
        <v>101</v>
      </c>
      <c r="O59" s="2">
        <f>AVERAGE(N48:N52,N38:N42)</f>
        <v>-0.29098795756840101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0.6308814542239285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0.69999398566828985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1.3261705930235268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2.7387101888790695</v>
      </c>
    </row>
    <row r="64" spans="1:17" x14ac:dyDescent="0.2">
      <c r="N64" t="s">
        <v>106</v>
      </c>
      <c r="O64" s="18" cm="1">
        <f t="array" aca="1" ref="O64" ca="1">(INDIRECT(O56)-C$13)*E$8*F$9</f>
        <v>3.9540128351941561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67.560000975883128</v>
      </c>
      <c r="P65" s="18" cm="1">
        <f t="array" aca="1" ref="P65" ca="1">(360/(2*PI()))*ATAN(ABS(INDIRECT(P56))/(ABS(C$32-INDIRECT(O56))*E$8*F$9))</f>
        <v>17.040383205287995</v>
      </c>
      <c r="Q65" s="2">
        <f ca="1">180-O65-P65</f>
        <v>95.399615818828877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6.8218248646656132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 t="shared" ref="F67:F72" si="18">E67*$E$8*$F$9</f>
        <v>-0.34233877360988368</v>
      </c>
      <c r="N67" t="s">
        <v>110</v>
      </c>
      <c r="O67" s="18" cm="1">
        <f t="array" aca="1" ref="O67" ca="1">(360/(2*PI()))*ATAN((ABS(INDIRECT(P55))+ABS(INDIRECT(P56))/(ABS(O63-O64))))</f>
        <v>67.560000975883128</v>
      </c>
      <c r="P67" s="18" cm="1">
        <f t="array" aca="1" ref="P67" ca="1">(360/(2*PI()))*ATAN(ABS(INDIRECT(P56))/(ABS(0-INDIRECT(O56))*E$8*F$9))</f>
        <v>15.49927537650084</v>
      </c>
      <c r="Q67" s="2">
        <f ca="1">180-O67-P67</f>
        <v>96.940723647616039</v>
      </c>
    </row>
    <row r="68" spans="1:17" x14ac:dyDescent="0.2">
      <c r="B68" t="s">
        <v>39</v>
      </c>
      <c r="C68" t="s">
        <v>43</v>
      </c>
      <c r="E68" s="3">
        <f>E38-E49</f>
        <v>-79.5</v>
      </c>
      <c r="F68" s="2">
        <f t="shared" si="18"/>
        <v>-2.7215932501985751</v>
      </c>
      <c r="N68" t="s">
        <v>111</v>
      </c>
      <c r="O68" s="18" cm="1">
        <f t="array" aca="1" ref="O68" ca="1">SQRT((INDIRECT(P55)*INDIRECT(P55))+((INDIRECT(O55)-C$13)*(INDIRECT(O55)-C$13)*E$8*F$9*E$8*F$9)           )</f>
        <v>2.9249437638902562</v>
      </c>
    </row>
    <row r="69" spans="1:17" x14ac:dyDescent="0.2">
      <c r="B69" t="s">
        <v>40</v>
      </c>
      <c r="E69" s="3">
        <f t="shared" ref="E69:E72" si="19">E39-E50</f>
        <v>-48</v>
      </c>
      <c r="F69" s="2">
        <f t="shared" si="18"/>
        <v>-1.6432261133274415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537</v>
      </c>
      <c r="E76" s="3">
        <f>(D77-D76  )</f>
        <v>10.5</v>
      </c>
      <c r="F76" s="3">
        <f>ATAN(E76/E77)</f>
        <v>0.31705575320914703</v>
      </c>
      <c r="G76" s="2">
        <f>((PI()/2)-F76-F77)*(360/(2*PI()))</f>
        <v>56.474939801099055</v>
      </c>
    </row>
    <row r="77" spans="1:17" x14ac:dyDescent="0.2">
      <c r="A77" t="s">
        <v>62</v>
      </c>
      <c r="B77" s="8">
        <v>2</v>
      </c>
      <c r="C77" s="8">
        <v>95.5</v>
      </c>
      <c r="D77" s="8">
        <v>547.5</v>
      </c>
      <c r="E77" s="3">
        <f>AVERAGE(C77,C78)-C76</f>
        <v>32</v>
      </c>
      <c r="F77" s="3">
        <f>ATAN(E77/E78)</f>
        <v>0.26806692919097963</v>
      </c>
    </row>
    <row r="78" spans="1:17" x14ac:dyDescent="0.2">
      <c r="A78" t="s">
        <v>63</v>
      </c>
      <c r="B78" s="8">
        <v>3</v>
      </c>
      <c r="C78" s="8">
        <v>94.5</v>
      </c>
      <c r="D78" s="8">
        <v>653.5</v>
      </c>
      <c r="E78" s="3">
        <f>D78-D76</f>
        <v>116.5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B3168-497B-3244-B4F3-53EA7E4E52BF}">
  <sheetPr codeName="Sheet15"/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292</v>
      </c>
      <c r="D3" s="8">
        <v>80</v>
      </c>
    </row>
    <row r="4" spans="1:11" x14ac:dyDescent="0.2">
      <c r="B4" s="8">
        <v>2</v>
      </c>
      <c r="C4" s="8">
        <v>574.5</v>
      </c>
      <c r="D4" s="8">
        <v>83.5</v>
      </c>
    </row>
    <row r="5" spans="1:11" x14ac:dyDescent="0.2">
      <c r="A5" t="s">
        <v>47</v>
      </c>
      <c r="B5" s="8">
        <v>3</v>
      </c>
      <c r="C5" s="8">
        <v>242.5</v>
      </c>
      <c r="D5" s="8">
        <v>456.5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300.5</v>
      </c>
      <c r="D6" s="8">
        <v>457.5</v>
      </c>
      <c r="E6" s="3">
        <f>SQRT(((C6-C5)^2)+((D6-D5)^2))</f>
        <v>58.008620049092706</v>
      </c>
      <c r="F6" s="2">
        <f>E6*E8</f>
        <v>20.53244902450885</v>
      </c>
      <c r="J6" s="3">
        <f>SQRT(((C5-C7)^2)+((D5-D7)^2))</f>
        <v>69.771054170049638</v>
      </c>
    </row>
    <row r="7" spans="1:11" x14ac:dyDescent="0.2">
      <c r="A7" t="s">
        <v>5</v>
      </c>
      <c r="B7" s="8">
        <v>5</v>
      </c>
      <c r="C7" s="8">
        <v>304.5</v>
      </c>
      <c r="D7" s="8">
        <v>424.5</v>
      </c>
      <c r="E7" s="3">
        <f>SQRT(((D6-D7)^2)+((C6-C7)^2))</f>
        <v>33.241540277189323</v>
      </c>
      <c r="G7" s="2">
        <f>E7*E8</f>
        <v>11.766013924480916</v>
      </c>
      <c r="H7" s="2">
        <f>G7/F6</f>
        <v>0.57304483797506311</v>
      </c>
      <c r="K7" s="2">
        <f>180-((360/(2*PI())*ACOS(((E7^2)+(E6^2)-(J6^2))/(2*E6*E7))))</f>
        <v>84.076533280615109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0.35395513644579435</v>
      </c>
      <c r="I8" s="2">
        <f>MAX(G7,H33)</f>
        <v>11.766013924480916</v>
      </c>
    </row>
    <row r="9" spans="1:11" x14ac:dyDescent="0.2">
      <c r="A9" t="s">
        <v>59</v>
      </c>
      <c r="F9" s="3">
        <f>F6/G30</f>
        <v>9.7904843964713426E-2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525.5</v>
      </c>
      <c r="G14" s="3">
        <f>(C14-C$13)*$E$8</f>
        <v>12.211452207379905</v>
      </c>
      <c r="H14" s="3">
        <f>-(D14-D$13)*$E$8</f>
        <v>4.0704840691266346</v>
      </c>
      <c r="J14" s="2">
        <f t="shared" ref="J14:K30" si="0">G14*$F$9</f>
        <v>1.1955603229460849</v>
      </c>
      <c r="K14" s="2">
        <f t="shared" si="0"/>
        <v>0.39852010764869494</v>
      </c>
    </row>
    <row r="15" spans="1:11" x14ac:dyDescent="0.2">
      <c r="B15" s="8">
        <v>3</v>
      </c>
      <c r="C15" s="8">
        <v>132.5</v>
      </c>
      <c r="D15" s="8">
        <v>514.5</v>
      </c>
      <c r="G15" s="3">
        <f t="shared" ref="G15:G30" si="1">(C15-C$13)*$E$8</f>
        <v>24.953837119428503</v>
      </c>
      <c r="H15" s="3">
        <f t="shared" ref="H15:H30" si="2">-(D15-D$13)*$E$8</f>
        <v>7.963990570030373</v>
      </c>
      <c r="J15" s="2">
        <f t="shared" si="0"/>
        <v>2.4431015294985214</v>
      </c>
      <c r="K15" s="2">
        <f t="shared" si="0"/>
        <v>0.77971325409527281</v>
      </c>
    </row>
    <row r="16" spans="1:11" x14ac:dyDescent="0.2">
      <c r="B16" s="8">
        <v>4</v>
      </c>
      <c r="C16" s="8">
        <v>166.5</v>
      </c>
      <c r="D16" s="8">
        <v>556.5</v>
      </c>
      <c r="G16" s="3">
        <f t="shared" si="1"/>
        <v>36.98831175858551</v>
      </c>
      <c r="H16" s="3">
        <f t="shared" si="2"/>
        <v>-6.9021251606929894</v>
      </c>
      <c r="J16" s="2">
        <f t="shared" si="0"/>
        <v>3.6213348912424892</v>
      </c>
      <c r="K16" s="2">
        <f t="shared" si="0"/>
        <v>-0.6757514868825697</v>
      </c>
    </row>
    <row r="17" spans="1:11" x14ac:dyDescent="0.2">
      <c r="B17" s="8">
        <v>5</v>
      </c>
      <c r="C17" s="8">
        <v>198.5</v>
      </c>
      <c r="D17" s="8">
        <v>555.5</v>
      </c>
      <c r="G17" s="3">
        <f t="shared" si="1"/>
        <v>48.314876124850926</v>
      </c>
      <c r="H17" s="3">
        <f t="shared" si="2"/>
        <v>-6.5481700242471952</v>
      </c>
      <c r="J17" s="2">
        <f t="shared" si="0"/>
        <v>4.7302604081779878</v>
      </c>
      <c r="K17" s="2">
        <f t="shared" si="0"/>
        <v>-0.64109756447833532</v>
      </c>
    </row>
    <row r="18" spans="1:11" x14ac:dyDescent="0.2">
      <c r="B18" s="8">
        <v>6</v>
      </c>
      <c r="C18" s="8">
        <v>235.5</v>
      </c>
      <c r="D18" s="8">
        <v>533.5</v>
      </c>
      <c r="G18" s="3">
        <f t="shared" si="1"/>
        <v>61.411216173345316</v>
      </c>
      <c r="H18" s="3">
        <f t="shared" si="2"/>
        <v>1.2388429775602803</v>
      </c>
      <c r="J18" s="2">
        <f t="shared" si="0"/>
        <v>6.0124555371346586</v>
      </c>
      <c r="K18" s="2">
        <f t="shared" si="0"/>
        <v>0.12128872841482022</v>
      </c>
    </row>
    <row r="19" spans="1:11" x14ac:dyDescent="0.2">
      <c r="B19" s="8">
        <v>7</v>
      </c>
      <c r="C19" s="8">
        <v>270.5</v>
      </c>
      <c r="D19" s="8">
        <v>526.5</v>
      </c>
      <c r="G19" s="3">
        <f t="shared" si="1"/>
        <v>73.799645948948125</v>
      </c>
      <c r="H19" s="3">
        <f t="shared" si="2"/>
        <v>3.7165289326808408</v>
      </c>
      <c r="J19" s="2">
        <f t="shared" si="0"/>
        <v>7.2253428212828616</v>
      </c>
      <c r="K19" s="2">
        <f t="shared" si="0"/>
        <v>0.36386618524446063</v>
      </c>
    </row>
    <row r="20" spans="1:11" x14ac:dyDescent="0.2">
      <c r="B20" s="8">
        <v>8</v>
      </c>
      <c r="C20" s="8">
        <v>303.5</v>
      </c>
      <c r="D20" s="8">
        <v>558.5</v>
      </c>
      <c r="G20" s="3">
        <f t="shared" si="1"/>
        <v>85.480165451659332</v>
      </c>
      <c r="H20" s="3">
        <f t="shared" si="2"/>
        <v>-7.6100354335845788</v>
      </c>
      <c r="J20" s="2">
        <f t="shared" si="0"/>
        <v>8.368922260622595</v>
      </c>
      <c r="K20" s="2">
        <f t="shared" si="0"/>
        <v>-0.74505933169103844</v>
      </c>
    </row>
    <row r="21" spans="1:11" x14ac:dyDescent="0.2">
      <c r="B21" s="8">
        <v>9</v>
      </c>
      <c r="C21" s="8">
        <v>337.5</v>
      </c>
      <c r="D21" s="8">
        <v>537.5</v>
      </c>
      <c r="G21" s="3">
        <f t="shared" si="1"/>
        <v>97.514640090816343</v>
      </c>
      <c r="H21" s="3">
        <f t="shared" si="2"/>
        <v>-0.17697756822289717</v>
      </c>
      <c r="J21" s="2">
        <f t="shared" si="0"/>
        <v>9.5471556223665619</v>
      </c>
      <c r="K21" s="2">
        <f t="shared" si="0"/>
        <v>-1.7326961202117172E-2</v>
      </c>
    </row>
    <row r="22" spans="1:11" x14ac:dyDescent="0.2">
      <c r="B22" s="8">
        <v>10</v>
      </c>
      <c r="C22" s="8">
        <v>378.5</v>
      </c>
      <c r="D22" s="8">
        <v>438.5</v>
      </c>
      <c r="G22" s="3">
        <f t="shared" si="1"/>
        <v>112.02680068509392</v>
      </c>
      <c r="H22" s="3">
        <f t="shared" si="2"/>
        <v>34.864580939910745</v>
      </c>
      <c r="J22" s="2">
        <f t="shared" si="0"/>
        <v>10.96796644094017</v>
      </c>
      <c r="K22" s="2">
        <f t="shared" si="0"/>
        <v>3.4134113568170834</v>
      </c>
    </row>
    <row r="23" spans="1:11" x14ac:dyDescent="0.2">
      <c r="B23" s="8">
        <v>11</v>
      </c>
      <c r="C23" s="8">
        <v>414.5</v>
      </c>
      <c r="D23" s="8">
        <v>337.5</v>
      </c>
      <c r="G23" s="3">
        <f t="shared" si="1"/>
        <v>124.76918559714251</v>
      </c>
      <c r="H23" s="3">
        <f t="shared" si="2"/>
        <v>70.614049720935967</v>
      </c>
      <c r="J23" s="2">
        <f t="shared" si="0"/>
        <v>12.215507647492608</v>
      </c>
      <c r="K23" s="2">
        <f t="shared" si="0"/>
        <v>6.9134575196447514</v>
      </c>
    </row>
    <row r="24" spans="1:11" x14ac:dyDescent="0.2">
      <c r="B24" s="8">
        <v>12</v>
      </c>
      <c r="C24" s="8">
        <v>446.5</v>
      </c>
      <c r="D24" s="8">
        <v>275.5</v>
      </c>
      <c r="G24" s="3">
        <f t="shared" si="1"/>
        <v>136.09574996340794</v>
      </c>
      <c r="H24" s="3">
        <f t="shared" si="2"/>
        <v>92.559268180575216</v>
      </c>
      <c r="J24" s="2">
        <f t="shared" si="0"/>
        <v>13.324433164428108</v>
      </c>
      <c r="K24" s="2">
        <f t="shared" si="0"/>
        <v>9.0620007087072807</v>
      </c>
    </row>
    <row r="25" spans="1:11" x14ac:dyDescent="0.2">
      <c r="B25" s="8">
        <v>13</v>
      </c>
      <c r="C25" s="8">
        <v>481.5</v>
      </c>
      <c r="D25" s="8">
        <v>239.5</v>
      </c>
      <c r="G25" s="3">
        <f t="shared" si="1"/>
        <v>148.48417973901073</v>
      </c>
      <c r="H25" s="3">
        <f t="shared" si="2"/>
        <v>105.30165309262382</v>
      </c>
      <c r="J25" s="2">
        <f t="shared" si="0"/>
        <v>14.537320448576308</v>
      </c>
      <c r="K25" s="2">
        <f t="shared" si="0"/>
        <v>10.309541915259718</v>
      </c>
    </row>
    <row r="26" spans="1:11" x14ac:dyDescent="0.2">
      <c r="B26" s="8">
        <v>14</v>
      </c>
      <c r="C26" s="8">
        <v>518.5</v>
      </c>
      <c r="D26" s="8">
        <v>248.5</v>
      </c>
      <c r="G26" s="3">
        <f t="shared" si="1"/>
        <v>161.58051978750512</v>
      </c>
      <c r="H26" s="3">
        <f t="shared" si="2"/>
        <v>102.11605686461166</v>
      </c>
      <c r="J26" s="2">
        <f t="shared" si="0"/>
        <v>15.819515577532979</v>
      </c>
      <c r="K26" s="2">
        <f t="shared" si="0"/>
        <v>9.9976566136216078</v>
      </c>
    </row>
    <row r="27" spans="1:11" x14ac:dyDescent="0.2">
      <c r="B27" s="8">
        <v>15</v>
      </c>
      <c r="C27" s="8">
        <v>552.5</v>
      </c>
      <c r="D27" s="8">
        <v>250.5</v>
      </c>
      <c r="G27" s="3">
        <f t="shared" si="1"/>
        <v>173.61499442666212</v>
      </c>
      <c r="H27" s="3">
        <f t="shared" si="2"/>
        <v>101.40814659172008</v>
      </c>
      <c r="J27" s="2">
        <f t="shared" si="0"/>
        <v>16.997748939276946</v>
      </c>
      <c r="K27" s="2">
        <f t="shared" si="0"/>
        <v>9.9283487688131409</v>
      </c>
    </row>
    <row r="28" spans="1:11" x14ac:dyDescent="0.2">
      <c r="B28" s="8">
        <v>16</v>
      </c>
      <c r="C28" s="8">
        <v>583.5</v>
      </c>
      <c r="D28" s="8">
        <v>237.5</v>
      </c>
      <c r="G28" s="3">
        <f t="shared" si="1"/>
        <v>184.58760365648175</v>
      </c>
      <c r="H28" s="3">
        <f t="shared" si="2"/>
        <v>106.0095633655154</v>
      </c>
      <c r="J28" s="2">
        <f t="shared" si="0"/>
        <v>18.07202053380821</v>
      </c>
      <c r="K28" s="2">
        <f t="shared" si="0"/>
        <v>10.378849760068187</v>
      </c>
    </row>
    <row r="29" spans="1:11" x14ac:dyDescent="0.2">
      <c r="B29" s="8">
        <v>17</v>
      </c>
      <c r="C29" s="8">
        <v>618.5</v>
      </c>
      <c r="D29" s="8">
        <v>227.5</v>
      </c>
      <c r="G29" s="3">
        <f t="shared" si="1"/>
        <v>196.97603343208456</v>
      </c>
      <c r="H29" s="3">
        <f t="shared" si="2"/>
        <v>109.54911472997335</v>
      </c>
      <c r="J29" s="2">
        <f t="shared" si="0"/>
        <v>19.284907817956416</v>
      </c>
      <c r="K29" s="2">
        <f t="shared" si="0"/>
        <v>10.725388984110531</v>
      </c>
    </row>
    <row r="30" spans="1:11" x14ac:dyDescent="0.2">
      <c r="B30" s="8">
        <v>18</v>
      </c>
      <c r="C30" s="8">
        <v>654.5</v>
      </c>
      <c r="D30" s="8">
        <v>227.5</v>
      </c>
      <c r="G30" s="3">
        <f t="shared" si="1"/>
        <v>209.71841834413314</v>
      </c>
      <c r="H30" s="3">
        <f t="shared" si="2"/>
        <v>109.54911472997335</v>
      </c>
      <c r="J30" s="2">
        <f t="shared" si="0"/>
        <v>20.53244902450885</v>
      </c>
      <c r="K30" s="2">
        <f t="shared" si="0"/>
        <v>10.725388984110531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343</v>
      </c>
      <c r="D32" s="8">
        <v>537</v>
      </c>
      <c r="G32" s="2">
        <f>(C32-C$13)*$E$8*$F$9</f>
        <v>9.7377521955898505</v>
      </c>
      <c r="I32" t="s">
        <v>16</v>
      </c>
    </row>
    <row r="33" spans="1:17" x14ac:dyDescent="0.2">
      <c r="A33" t="s">
        <v>17</v>
      </c>
      <c r="B33" s="8">
        <v>2</v>
      </c>
      <c r="C33" s="8">
        <v>338.5</v>
      </c>
      <c r="D33" s="8">
        <v>824.5</v>
      </c>
      <c r="E33" s="3">
        <f>D33-D32</f>
        <v>287.5</v>
      </c>
      <c r="H33" s="2">
        <f>E33*E8*$F$9</f>
        <v>9.9630026912173744</v>
      </c>
      <c r="I33" s="9">
        <f>-(360/(2*PI()))*(ATAN((-E50+E33)/(-D50+D33))-(0))</f>
        <v>28.475683624010262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124</v>
      </c>
      <c r="E38" s="8">
        <v>513</v>
      </c>
      <c r="F38" s="2">
        <f>(360/(2*PI()))*(ATAN((E49-E38)/(D49-D38))-(PI()/2))</f>
        <v>-45.530501316673814</v>
      </c>
      <c r="G38" s="2">
        <f>-(360/(2*PI()))*(ATAN((-E48+E38)/(-D48+D38))-(0))</f>
        <v>45.616059908399237</v>
      </c>
      <c r="H38" s="4">
        <f>D38-C13</f>
        <v>62</v>
      </c>
      <c r="I38" s="5">
        <f>H38*$E$8*$F$9</f>
        <v>2.1485431890625293</v>
      </c>
      <c r="J38" s="11" t="s">
        <v>53</v>
      </c>
      <c r="N38" s="14">
        <f>IF(E38&gt;0,-(E38-D$13)*$E$8*$F$9,"")</f>
        <v>0.83169413770162437</v>
      </c>
      <c r="O38">
        <f>IF(N38="","",N38*N38)</f>
        <v>0.69171513868724854</v>
      </c>
      <c r="P38">
        <f>IF(N38="","",ABS(N38))</f>
        <v>0.83169413770162437</v>
      </c>
      <c r="Q38">
        <f>IF(N38="","",ABS(N38-O$59))</f>
        <v>1.091598555733382</v>
      </c>
    </row>
    <row r="39" spans="1:17" x14ac:dyDescent="0.2">
      <c r="B39" t="s">
        <v>24</v>
      </c>
      <c r="C39" s="8">
        <v>2</v>
      </c>
      <c r="D39" s="8">
        <v>261.5</v>
      </c>
      <c r="E39" s="8">
        <v>520.5</v>
      </c>
      <c r="F39" s="2">
        <f t="shared" ref="F39:F42" si="3">(360/(2*PI()))*(ATAN((E50-E39)/(D50-D39))-(PI()/2))</f>
        <v>-53.13010235415598</v>
      </c>
      <c r="G39" s="2">
        <f t="shared" ref="G39:G42" si="4">-(360/(2*PI()))*(ATAN((-E49+E39)/(-D49+D39))-(0))</f>
        <v>28.995959514118393</v>
      </c>
      <c r="H39" s="3">
        <f>D39-D38</f>
        <v>137.5</v>
      </c>
      <c r="I39" s="5">
        <f>H39*$E$8*$F$9</f>
        <v>4.764914330582223</v>
      </c>
      <c r="J39" s="11" t="s">
        <v>54</v>
      </c>
      <c r="N39" s="17">
        <f t="shared" ref="N39:N42" si="5">IF(E39&gt;0,-(E39-D$13)*$E$8*$F$9,"")</f>
        <v>0.57178971966986669</v>
      </c>
      <c r="O39">
        <f t="shared" ref="O39:O42" si="6">IF(N39="","",N39*N39)</f>
        <v>0.32694348352014474</v>
      </c>
      <c r="P39">
        <f t="shared" ref="P39:P42" si="7">IF(N39="","",ABS(N39))</f>
        <v>0.57178971966986669</v>
      </c>
      <c r="Q39">
        <f t="shared" ref="Q39:Q42" si="8">IF(N39="","",ABS(N39-O$59))</f>
        <v>0.83169413770162426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-60.557686017530607</v>
      </c>
      <c r="H40" s="3">
        <f t="shared" ref="H40:H42" si="9">D40-D39</f>
        <v>-261.5</v>
      </c>
      <c r="I40" s="5">
        <f>H40*$E$8*$F$9</f>
        <v>-9.0620007087072807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81.5</v>
      </c>
      <c r="I44" s="15">
        <f>H44*$E$8*$F$9</f>
        <v>2.8242946759450991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78</v>
      </c>
      <c r="E48" s="8">
        <v>560</v>
      </c>
      <c r="F48" s="2">
        <f>(360/(2*PI()))*(ATAN((E48-D$13)/(D48-C$13))-(PI()/2))</f>
        <v>-34.824489156956794</v>
      </c>
      <c r="G48" s="2">
        <f>IF((90-F48-G38&gt;180),90-F48-G38-180,90-F48-G38)</f>
        <v>79.20842924855755</v>
      </c>
      <c r="H48" s="3" t="s">
        <v>31</v>
      </c>
      <c r="I48" s="6" t="s">
        <v>31</v>
      </c>
      <c r="K48" s="2">
        <f>IF((90-G38-F38&gt;180),90-G38-F38-180,90-G38-F38)</f>
        <v>89.91444140827457</v>
      </c>
      <c r="N48" s="14">
        <f>IF(E48&gt;0,-(E48-D$13)*$E$8*$F$9,"")</f>
        <v>-0.79704021529738989</v>
      </c>
      <c r="O48">
        <f>IF(N48="","",N48*N48)</f>
        <v>0.63527310480130961</v>
      </c>
      <c r="P48">
        <f>IF(N48="","",ABS(N48))</f>
        <v>0.79704021529738989</v>
      </c>
      <c r="Q48">
        <f>IF(N48="","",ABS(N48-O$59))</f>
        <v>0.53713579726563232</v>
      </c>
    </row>
    <row r="49" spans="1:17" x14ac:dyDescent="0.2">
      <c r="B49" t="s">
        <v>32</v>
      </c>
      <c r="C49" s="8">
        <v>2</v>
      </c>
      <c r="D49" s="8">
        <v>178.5</v>
      </c>
      <c r="E49" s="8">
        <v>566.5</v>
      </c>
      <c r="G49" s="14">
        <f>IF((90-F38-G39&gt;180),90-F38-G39-180,90-F38-G39)</f>
        <v>106.53454180255542</v>
      </c>
      <c r="H49" s="3">
        <f>D49-D48</f>
        <v>100.5</v>
      </c>
      <c r="I49" s="5">
        <f>H49*$E$8*$F$9</f>
        <v>3.4827192016255517</v>
      </c>
      <c r="K49" s="2">
        <f t="shared" ref="K49:K52" si="10">IF((90-G39-F39&gt;180),90-G39-F39-180,90-G39-F39)</f>
        <v>114.13414284003758</v>
      </c>
      <c r="N49" s="14">
        <f t="shared" ref="N49:N52" si="11">IF(E49&gt;0,-(E49-D$13)*$E$8*$F$9,"")</f>
        <v>-1.0222907109249133</v>
      </c>
      <c r="O49">
        <f t="shared" ref="O49:O52" si="12">IF(N49="","",N49*N49)</f>
        <v>1.0450782976433646</v>
      </c>
      <c r="P49">
        <f t="shared" ref="P49:P52" si="13">IF(N49="","",ABS(N49))</f>
        <v>1.0222907109249133</v>
      </c>
      <c r="Q49">
        <f t="shared" ref="Q49:Q52" si="14">IF(N49="","",ABS(N49-O$59))</f>
        <v>0.76238629289315574</v>
      </c>
    </row>
    <row r="50" spans="1:17" x14ac:dyDescent="0.2">
      <c r="B50" t="s">
        <v>33</v>
      </c>
      <c r="C50" s="8">
        <v>3</v>
      </c>
      <c r="D50" s="8">
        <v>317.5</v>
      </c>
      <c r="E50" s="8">
        <v>562.5</v>
      </c>
      <c r="G50" s="9">
        <f>IF((90-F39-$I$33&gt;180),90-F39-$I$33-180,90-F39-$I$33)</f>
        <v>114.65441873014572</v>
      </c>
      <c r="H50" s="3">
        <f t="shared" ref="H50:H53" si="15">D50-D49</f>
        <v>139</v>
      </c>
      <c r="I50" s="5">
        <f>H50*$E$8*$F$9</f>
        <v>4.8168952141885741</v>
      </c>
      <c r="K50" s="2" t="e">
        <f t="shared" si="10"/>
        <v>#DIV/0!</v>
      </c>
      <c r="N50" s="17">
        <f t="shared" si="11"/>
        <v>-0.88367502130797593</v>
      </c>
      <c r="O50">
        <f t="shared" si="12"/>
        <v>0.78088154328365167</v>
      </c>
      <c r="P50">
        <f t="shared" si="13"/>
        <v>0.88367502130797593</v>
      </c>
      <c r="Q50">
        <f t="shared" si="14"/>
        <v>0.62377060327621825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-317.5</v>
      </c>
      <c r="I51" s="5">
        <f>H51*$E$8*$F$9</f>
        <v>-11.002620363344406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1.6287343529990141</v>
      </c>
      <c r="N57" t="s">
        <v>99</v>
      </c>
      <c r="O57" s="2">
        <f>SQRT((1/(C$37+C$47+2))*SUM(O38:O42,O48:O52))</f>
        <v>0.70507259686358525</v>
      </c>
    </row>
    <row r="58" spans="1:17" x14ac:dyDescent="0.2">
      <c r="B58" t="s">
        <v>39</v>
      </c>
      <c r="E58" s="3">
        <f t="shared" ref="E58:E61" si="17">E49-E39</f>
        <v>46</v>
      </c>
      <c r="F58" s="2">
        <f>E58*$E$8*$F$9</f>
        <v>1.5940804305947798</v>
      </c>
      <c r="N58" t="s">
        <v>100</v>
      </c>
      <c r="O58" s="2">
        <f>SUM(P38:P42,P48:P52)</f>
        <v>4.1064898049017708</v>
      </c>
    </row>
    <row r="59" spans="1:17" x14ac:dyDescent="0.2">
      <c r="B59" t="s">
        <v>40</v>
      </c>
      <c r="E59" s="16">
        <f>E50-D$32</f>
        <v>25.5</v>
      </c>
      <c r="F59" s="2">
        <f>E59*$E$8*$F$9</f>
        <v>0.88367502130797593</v>
      </c>
      <c r="N59" t="s">
        <v>101</v>
      </c>
      <c r="O59" s="2">
        <f>AVERAGE(N48:N52,N38:N42)</f>
        <v>-0.25990441803175762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0.54951219812428753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0.42957706033553322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1.1927329126800263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2.1485431890625293</v>
      </c>
    </row>
    <row r="64" spans="1:17" x14ac:dyDescent="0.2">
      <c r="N64" t="s">
        <v>106</v>
      </c>
      <c r="O64" s="18" cm="1">
        <f t="array" aca="1" ref="O64" ca="1">(INDIRECT(O56)-C$13)*E$8*F$9</f>
        <v>4.0371819600933012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53.932520234831962</v>
      </c>
      <c r="P65" s="18" cm="1">
        <f t="array" aca="1" ref="P65" ca="1">(360/(2*PI()))*ATAN(ABS(INDIRECT(P56))/(ABS(C$32-INDIRECT(O56))*E$8*F$9))</f>
        <v>10.166858505520169</v>
      </c>
      <c r="Q65" s="2">
        <f ca="1">180-O65-P65</f>
        <v>115.90062125964786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7.6346452755476903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-0.79704021529738989</v>
      </c>
      <c r="N67" t="s">
        <v>110</v>
      </c>
      <c r="O67" s="18" cm="1">
        <f t="array" aca="1" ref="O67" ca="1">(360/(2*PI()))*ATAN((ABS(INDIRECT(P55))+ABS(INDIRECT(P56))/(ABS(O63-O64))))</f>
        <v>53.932520234831962</v>
      </c>
      <c r="P67" s="18" cm="1">
        <f t="array" aca="1" ref="P67" ca="1">(360/(2*PI()))*ATAN(ABS(INDIRECT(P56))/(ABS(0-INDIRECT(O56))*E$8*F$9))</f>
        <v>9.3842271457382864</v>
      </c>
      <c r="Q67" s="2">
        <f ca="1">180-O67-P67</f>
        <v>116.68325261942974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18"/>
        <v>-1.8539848486265373</v>
      </c>
      <c r="N68" t="s">
        <v>111</v>
      </c>
      <c r="O68" s="18" cm="1">
        <f t="array" aca="1" ref="O68" ca="1">SQRT((INDIRECT(P55)*INDIRECT(P55))+((INDIRECT(O55)-C$13)*(INDIRECT(O55)-C$13)*E$8*F$9*E$8*F$9)           )</f>
        <v>2.3038995147258992</v>
      </c>
    </row>
    <row r="69" spans="1:17" x14ac:dyDescent="0.2">
      <c r="B69" t="s">
        <v>40</v>
      </c>
      <c r="E69" s="3">
        <f t="shared" ref="E69:E72" si="19">E39-E50</f>
        <v>-42</v>
      </c>
      <c r="F69" s="2">
        <f t="shared" si="18"/>
        <v>-1.4554647409778425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534</v>
      </c>
      <c r="E76" s="3">
        <f>(D77-D76  )</f>
        <v>0.5</v>
      </c>
      <c r="F76" s="3">
        <f>ATAN(E76/E77)</f>
        <v>1.5623728620476831E-2</v>
      </c>
      <c r="G76" s="2">
        <f>((PI()/2)-F76-F77)*(360/(2*PI()))</f>
        <v>75.015726951696635</v>
      </c>
    </row>
    <row r="77" spans="1:17" x14ac:dyDescent="0.2">
      <c r="A77" t="s">
        <v>62</v>
      </c>
      <c r="B77" s="8">
        <v>2</v>
      </c>
      <c r="C77" s="8">
        <v>94.5</v>
      </c>
      <c r="D77" s="8">
        <v>534.5</v>
      </c>
      <c r="E77" s="3">
        <f>AVERAGE(C77,C78)-C76</f>
        <v>32</v>
      </c>
      <c r="F77" s="3">
        <f>ATAN(E77/E78)</f>
        <v>0.24590117209026427</v>
      </c>
    </row>
    <row r="78" spans="1:17" x14ac:dyDescent="0.2">
      <c r="A78" t="s">
        <v>63</v>
      </c>
      <c r="B78" s="8">
        <v>3</v>
      </c>
      <c r="C78" s="8">
        <v>93.5</v>
      </c>
      <c r="D78" s="8">
        <v>661.5</v>
      </c>
      <c r="E78" s="3">
        <f>D78-D76</f>
        <v>127.5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677C6-3B3C-0342-821E-9B9AC7EFEE93}">
  <sheetPr codeName="Sheet16"/>
  <dimension ref="A1:Q79"/>
  <sheetViews>
    <sheetView topLeftCell="A2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292</v>
      </c>
      <c r="D3" s="8">
        <v>79</v>
      </c>
    </row>
    <row r="4" spans="1:11" x14ac:dyDescent="0.2">
      <c r="B4" s="8">
        <v>2</v>
      </c>
      <c r="C4" s="8">
        <v>573.5</v>
      </c>
      <c r="D4" s="8">
        <v>81.5</v>
      </c>
    </row>
    <row r="5" spans="1:11" x14ac:dyDescent="0.2">
      <c r="A5" t="s">
        <v>47</v>
      </c>
      <c r="B5" s="8">
        <v>3</v>
      </c>
      <c r="C5" s="8">
        <v>362.5</v>
      </c>
      <c r="D5" s="8">
        <v>476.5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420.5</v>
      </c>
      <c r="D6" s="8">
        <v>474.5</v>
      </c>
      <c r="E6" s="3">
        <f>SQRT(((C6-C5)^2)+((D6-D5)^2))</f>
        <v>58.034472514187634</v>
      </c>
      <c r="F6" s="2">
        <f>E6*E8</f>
        <v>20.615340675018881</v>
      </c>
      <c r="J6" s="3">
        <f>SQRT(((C5-C7)^2)+((D5-D7)^2))</f>
        <v>69.835521047673154</v>
      </c>
    </row>
    <row r="7" spans="1:11" x14ac:dyDescent="0.2">
      <c r="A7" t="s">
        <v>5</v>
      </c>
      <c r="B7" s="8">
        <v>5</v>
      </c>
      <c r="C7" s="8">
        <v>423.5</v>
      </c>
      <c r="D7" s="8">
        <v>442.5</v>
      </c>
      <c r="E7" s="3">
        <f>SQRT(((D6-D7)^2)+((C6-C7)^2))</f>
        <v>32.140317359976393</v>
      </c>
      <c r="G7" s="2">
        <f>E7*E8</f>
        <v>11.41706925340203</v>
      </c>
      <c r="H7" s="2">
        <f>G7/F6</f>
        <v>0.5538142412187701</v>
      </c>
      <c r="K7" s="2">
        <f>180-((360/(2*PI())*ACOS(((E7^2)+(E6^2)-(J6^2))/(2*E6*E7))))</f>
        <v>82.669240946262832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0.35522577843675701</v>
      </c>
      <c r="I8" s="2">
        <f>MAX(G7,H33)</f>
        <v>11.41706925340203</v>
      </c>
    </row>
    <row r="9" spans="1:11" x14ac:dyDescent="0.2">
      <c r="A9" t="s">
        <v>59</v>
      </c>
      <c r="F9" s="3">
        <f>F6/G30</f>
        <v>9.745503360904724E-2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96.5</v>
      </c>
      <c r="D14" s="8">
        <v>557.5</v>
      </c>
      <c r="G14" s="3">
        <f>(C14-C$13)*$E$8</f>
        <v>12.610515134504874</v>
      </c>
      <c r="H14" s="3">
        <f>-(D14-D$13)*$E$8</f>
        <v>-7.2821284579535188</v>
      </c>
      <c r="J14" s="2">
        <f t="shared" ref="J14:K30" si="0">G14*$F$9</f>
        <v>1.2289581762605715</v>
      </c>
      <c r="K14" s="2">
        <f t="shared" si="0"/>
        <v>-0.70968007361525953</v>
      </c>
    </row>
    <row r="15" spans="1:11" x14ac:dyDescent="0.2">
      <c r="B15" s="8">
        <v>3</v>
      </c>
      <c r="C15" s="8">
        <v>132.5</v>
      </c>
      <c r="D15" s="8">
        <v>544.5</v>
      </c>
      <c r="G15" s="3">
        <f t="shared" ref="G15:G30" si="1">(C15-C$13)*$E$8</f>
        <v>25.398643158228126</v>
      </c>
      <c r="H15" s="3">
        <f t="shared" ref="H15:H30" si="2">-(D15-D$13)*$E$8</f>
        <v>-2.6641933382756777</v>
      </c>
      <c r="J15" s="2">
        <f t="shared" si="0"/>
        <v>2.4752256226093197</v>
      </c>
      <c r="K15" s="2">
        <f t="shared" si="0"/>
        <v>-0.25963905132265591</v>
      </c>
    </row>
    <row r="16" spans="1:11" x14ac:dyDescent="0.2">
      <c r="B16" s="8">
        <v>4</v>
      </c>
      <c r="C16" s="8">
        <v>165.5</v>
      </c>
      <c r="D16" s="8">
        <v>520.5</v>
      </c>
      <c r="G16" s="3">
        <f t="shared" si="1"/>
        <v>37.121093846641109</v>
      </c>
      <c r="H16" s="3">
        <f t="shared" si="2"/>
        <v>5.861225344206491</v>
      </c>
      <c r="J16" s="2">
        <f t="shared" si="0"/>
        <v>3.6176374484290061</v>
      </c>
      <c r="K16" s="2">
        <f t="shared" si="0"/>
        <v>0.57120591290984302</v>
      </c>
    </row>
    <row r="17" spans="1:11" x14ac:dyDescent="0.2">
      <c r="B17" s="8">
        <v>5</v>
      </c>
      <c r="C17" s="8">
        <v>198.5</v>
      </c>
      <c r="D17" s="8">
        <v>566.5</v>
      </c>
      <c r="G17" s="3">
        <f t="shared" si="1"/>
        <v>48.843544535054086</v>
      </c>
      <c r="H17" s="3">
        <f t="shared" si="2"/>
        <v>-10.479160463884332</v>
      </c>
      <c r="J17" s="2">
        <f t="shared" si="0"/>
        <v>4.7600492742486917</v>
      </c>
      <c r="K17" s="2">
        <f t="shared" si="0"/>
        <v>-1.0212469352024467</v>
      </c>
    </row>
    <row r="18" spans="1:11" x14ac:dyDescent="0.2">
      <c r="B18" s="8">
        <v>6</v>
      </c>
      <c r="C18" s="8">
        <v>235.5</v>
      </c>
      <c r="D18" s="8">
        <v>560.5</v>
      </c>
      <c r="G18" s="3">
        <f t="shared" si="1"/>
        <v>61.9868983372141</v>
      </c>
      <c r="H18" s="3">
        <f t="shared" si="2"/>
        <v>-8.3478057932637899</v>
      </c>
      <c r="J18" s="2">
        <f t="shared" si="0"/>
        <v>6.0409352607737947</v>
      </c>
      <c r="K18" s="2">
        <f t="shared" si="0"/>
        <v>-0.81353569414432192</v>
      </c>
    </row>
    <row r="19" spans="1:11" x14ac:dyDescent="0.2">
      <c r="B19" s="8">
        <v>7</v>
      </c>
      <c r="C19" s="8">
        <v>272.5</v>
      </c>
      <c r="D19" s="8">
        <v>553.5</v>
      </c>
      <c r="G19" s="3">
        <f t="shared" si="1"/>
        <v>75.130252139374107</v>
      </c>
      <c r="H19" s="3">
        <f t="shared" si="2"/>
        <v>-5.861225344206491</v>
      </c>
      <c r="J19" s="2">
        <f t="shared" si="0"/>
        <v>7.3218212472988968</v>
      </c>
      <c r="K19" s="2">
        <f t="shared" si="0"/>
        <v>-0.57120591290984302</v>
      </c>
    </row>
    <row r="20" spans="1:11" x14ac:dyDescent="0.2">
      <c r="B20" s="8">
        <v>8</v>
      </c>
      <c r="C20" s="8">
        <v>305.5</v>
      </c>
      <c r="D20" s="8">
        <v>548.5</v>
      </c>
      <c r="G20" s="3">
        <f t="shared" si="1"/>
        <v>86.852702827787084</v>
      </c>
      <c r="H20" s="3">
        <f t="shared" si="2"/>
        <v>-4.0850964520227055</v>
      </c>
      <c r="J20" s="2">
        <f t="shared" si="0"/>
        <v>8.4642330731185833</v>
      </c>
      <c r="K20" s="2">
        <f t="shared" si="0"/>
        <v>-0.39811321202807243</v>
      </c>
    </row>
    <row r="21" spans="1:11" x14ac:dyDescent="0.2">
      <c r="B21" s="8">
        <v>9</v>
      </c>
      <c r="C21" s="8">
        <v>340.5</v>
      </c>
      <c r="D21" s="8">
        <v>570.5</v>
      </c>
      <c r="G21" s="3">
        <f t="shared" si="1"/>
        <v>99.285605073073583</v>
      </c>
      <c r="H21" s="3">
        <f t="shared" si="2"/>
        <v>-11.900063577631359</v>
      </c>
      <c r="J21" s="2">
        <f t="shared" si="0"/>
        <v>9.6758819792909776</v>
      </c>
      <c r="K21" s="2">
        <f t="shared" si="0"/>
        <v>-1.159721095907863</v>
      </c>
    </row>
    <row r="22" spans="1:11" x14ac:dyDescent="0.2">
      <c r="B22" s="8">
        <v>10</v>
      </c>
      <c r="C22" s="8">
        <v>375.5</v>
      </c>
      <c r="D22" s="8">
        <v>472.5</v>
      </c>
      <c r="G22" s="3">
        <f t="shared" si="1"/>
        <v>111.71850731836008</v>
      </c>
      <c r="H22" s="3">
        <f t="shared" si="2"/>
        <v>22.912062709170826</v>
      </c>
      <c r="J22" s="2">
        <f t="shared" si="0"/>
        <v>10.887530885463372</v>
      </c>
      <c r="K22" s="2">
        <f t="shared" si="0"/>
        <v>2.232895841374841</v>
      </c>
    </row>
    <row r="23" spans="1:11" x14ac:dyDescent="0.2">
      <c r="B23" s="8">
        <v>11</v>
      </c>
      <c r="C23" s="8">
        <v>410.5</v>
      </c>
      <c r="D23" s="8">
        <v>383.5</v>
      </c>
      <c r="G23" s="3">
        <f t="shared" si="1"/>
        <v>124.15140956364658</v>
      </c>
      <c r="H23" s="3">
        <f t="shared" si="2"/>
        <v>54.527156990042201</v>
      </c>
      <c r="J23" s="2">
        <f t="shared" si="0"/>
        <v>12.099179791635766</v>
      </c>
      <c r="K23" s="2">
        <f t="shared" si="0"/>
        <v>5.3139459170703578</v>
      </c>
    </row>
    <row r="24" spans="1:11" x14ac:dyDescent="0.2">
      <c r="B24" s="8">
        <v>12</v>
      </c>
      <c r="C24" s="8">
        <v>446.5</v>
      </c>
      <c r="D24" s="8">
        <v>360.5</v>
      </c>
      <c r="G24" s="3">
        <f t="shared" si="1"/>
        <v>136.93953758736984</v>
      </c>
      <c r="H24" s="3">
        <f t="shared" si="2"/>
        <v>62.697349894087615</v>
      </c>
      <c r="J24" s="2">
        <f t="shared" si="0"/>
        <v>13.345447237984516</v>
      </c>
      <c r="K24" s="2">
        <f t="shared" si="0"/>
        <v>6.1101723411265025</v>
      </c>
    </row>
    <row r="25" spans="1:11" x14ac:dyDescent="0.2">
      <c r="B25" s="8">
        <v>13</v>
      </c>
      <c r="C25" s="8">
        <v>484.5</v>
      </c>
      <c r="D25" s="8">
        <v>327.5</v>
      </c>
      <c r="G25" s="3">
        <f t="shared" si="1"/>
        <v>150.4381171679666</v>
      </c>
      <c r="H25" s="3">
        <f t="shared" si="2"/>
        <v>74.419800582500599</v>
      </c>
      <c r="J25" s="2">
        <f t="shared" si="0"/>
        <v>14.66095176468597</v>
      </c>
      <c r="K25" s="2">
        <f t="shared" si="0"/>
        <v>7.252584166946189</v>
      </c>
    </row>
    <row r="26" spans="1:11" x14ac:dyDescent="0.2">
      <c r="B26" s="8">
        <v>14</v>
      </c>
      <c r="C26" s="8">
        <v>515.5</v>
      </c>
      <c r="D26" s="8">
        <v>304.5</v>
      </c>
      <c r="G26" s="3">
        <f t="shared" si="1"/>
        <v>161.45011629950605</v>
      </c>
      <c r="H26" s="3">
        <f t="shared" si="2"/>
        <v>82.589993486546007</v>
      </c>
      <c r="J26" s="2">
        <f t="shared" si="0"/>
        <v>15.734126510152947</v>
      </c>
      <c r="K26" s="2">
        <f t="shared" si="0"/>
        <v>8.0488105910023329</v>
      </c>
    </row>
    <row r="27" spans="1:11" x14ac:dyDescent="0.2">
      <c r="B27" s="8">
        <v>15</v>
      </c>
      <c r="C27" s="8">
        <v>552.5</v>
      </c>
      <c r="D27" s="8">
        <v>280.5</v>
      </c>
      <c r="G27" s="3">
        <f t="shared" si="1"/>
        <v>174.59347010166607</v>
      </c>
      <c r="H27" s="3">
        <f t="shared" si="2"/>
        <v>91.115412169028176</v>
      </c>
      <c r="J27" s="2">
        <f t="shared" si="0"/>
        <v>17.01501249667805</v>
      </c>
      <c r="K27" s="2">
        <f t="shared" si="0"/>
        <v>8.879655555234832</v>
      </c>
    </row>
    <row r="28" spans="1:11" x14ac:dyDescent="0.2">
      <c r="B28" s="8">
        <v>16</v>
      </c>
      <c r="C28" s="8">
        <v>590.5</v>
      </c>
      <c r="D28" s="8">
        <v>258.5</v>
      </c>
      <c r="G28" s="3">
        <f t="shared" si="1"/>
        <v>188.09204968226283</v>
      </c>
      <c r="H28" s="3">
        <f t="shared" si="2"/>
        <v>98.930379294636822</v>
      </c>
      <c r="J28" s="2">
        <f t="shared" si="0"/>
        <v>18.330517023379507</v>
      </c>
      <c r="K28" s="2">
        <f t="shared" si="0"/>
        <v>9.6412634391146224</v>
      </c>
    </row>
    <row r="29" spans="1:11" x14ac:dyDescent="0.2">
      <c r="B29" s="8">
        <v>17</v>
      </c>
      <c r="C29" s="8">
        <v>621.5</v>
      </c>
      <c r="D29" s="8">
        <v>232.5</v>
      </c>
      <c r="G29" s="3">
        <f t="shared" si="1"/>
        <v>199.10404881380231</v>
      </c>
      <c r="H29" s="3">
        <f t="shared" si="2"/>
        <v>108.16624953399251</v>
      </c>
      <c r="J29" s="2">
        <f t="shared" si="0"/>
        <v>19.403691768846485</v>
      </c>
      <c r="K29" s="2">
        <f t="shared" si="0"/>
        <v>10.54134548369983</v>
      </c>
    </row>
    <row r="30" spans="1:11" x14ac:dyDescent="0.2">
      <c r="B30" s="8">
        <v>18</v>
      </c>
      <c r="C30" s="8">
        <v>656.5</v>
      </c>
      <c r="D30" s="8">
        <v>221.5</v>
      </c>
      <c r="G30" s="3">
        <f t="shared" si="1"/>
        <v>211.53695105908881</v>
      </c>
      <c r="H30" s="3">
        <f t="shared" si="2"/>
        <v>112.07373309679684</v>
      </c>
      <c r="J30" s="2">
        <f t="shared" si="0"/>
        <v>20.615340675018881</v>
      </c>
      <c r="K30" s="2">
        <f t="shared" si="0"/>
        <v>10.922149425639727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361</v>
      </c>
      <c r="D32" s="8">
        <v>539</v>
      </c>
      <c r="G32" s="2">
        <f>(C32-C$13)*$E$8*$F$9</f>
        <v>10.385562052906236</v>
      </c>
      <c r="I32" t="s">
        <v>16</v>
      </c>
    </row>
    <row r="33" spans="1:17" x14ac:dyDescent="0.2">
      <c r="A33" t="s">
        <v>17</v>
      </c>
      <c r="B33" s="8">
        <v>2</v>
      </c>
      <c r="C33" s="8">
        <v>360.5</v>
      </c>
      <c r="D33" s="8">
        <v>822.5</v>
      </c>
      <c r="E33" s="3">
        <f>D33-D32</f>
        <v>283.5</v>
      </c>
      <c r="H33" s="2">
        <f>E33*E8*$F$9</f>
        <v>9.8143561399963932</v>
      </c>
      <c r="I33" s="9">
        <f>-(360/(2*PI()))*(ATAN((-E50+E33)/(-D50+D33))-(0))</f>
        <v>30.455528174891811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190</v>
      </c>
      <c r="E38" s="8">
        <v>522</v>
      </c>
      <c r="F38" s="2">
        <f>(360/(2*PI()))*(ATAN((E49-E38)/(D49-D38))-(PI()/2))</f>
        <v>-0.65854317756359892</v>
      </c>
      <c r="G38" s="2">
        <f>-(360/(2*PI()))*(ATAN((-E48+E38)/(-D48+D38))-(0))</f>
        <v>24.943905263424579</v>
      </c>
      <c r="H38" s="4">
        <f>D38-C13</f>
        <v>129</v>
      </c>
      <c r="I38" s="5">
        <f>H38*$E$8*$F$9</f>
        <v>4.465791682749682</v>
      </c>
      <c r="J38" s="11" t="s">
        <v>54</v>
      </c>
      <c r="N38" s="14">
        <f>IF(E38&gt;0,-(E38-D$13)*$E$8*$F$9,"")</f>
        <v>0.51927810264531182</v>
      </c>
      <c r="O38">
        <f>IF(N38="","",N38*N38)</f>
        <v>0.26964974788691498</v>
      </c>
      <c r="P38">
        <f>IF(N38="","",ABS(N38))</f>
        <v>0.51927810264531182</v>
      </c>
      <c r="Q38">
        <f>IF(N38="","",ABS(N38-O$59))</f>
        <v>1.118178847696238</v>
      </c>
    </row>
    <row r="39" spans="1:17" x14ac:dyDescent="0.2">
      <c r="B39" t="s">
        <v>24</v>
      </c>
      <c r="C39" s="8">
        <v>2</v>
      </c>
      <c r="D39" s="8">
        <v>311.5</v>
      </c>
      <c r="E39" s="8">
        <v>544.5</v>
      </c>
      <c r="F39" s="2">
        <f t="shared" ref="F39:F42" si="3">(360/(2*PI()))*(ATAN((E50-E39)/(D50-D39))-(PI()/2))</f>
        <v>-18.434948822922006</v>
      </c>
      <c r="G39" s="2">
        <f t="shared" ref="G39:G42" si="4">-(360/(2*PI()))*(ATAN((-E49+E39)/(-D49+D39))-(0))</f>
        <v>9.8458223678525698</v>
      </c>
      <c r="H39" s="3">
        <f>D39-D38</f>
        <v>121.5</v>
      </c>
      <c r="I39" s="5">
        <f>H39*$E$8*$F$9</f>
        <v>4.2061526314270257</v>
      </c>
      <c r="J39" s="11" t="s">
        <v>54</v>
      </c>
      <c r="N39" s="17">
        <f t="shared" ref="N39:N42" si="5">IF(E39&gt;0,-(E39-D$13)*$E$8*$F$9,"")</f>
        <v>-0.25963905132265591</v>
      </c>
      <c r="O39">
        <f t="shared" ref="O39:O42" si="6">IF(N39="","",N39*N39)</f>
        <v>6.7412436971728745E-2</v>
      </c>
      <c r="P39">
        <f t="shared" ref="P39:P42" si="7">IF(N39="","",ABS(N39))</f>
        <v>0.25963905132265591</v>
      </c>
      <c r="Q39">
        <f t="shared" ref="Q39:Q42" si="8">IF(N39="","",ABS(N39-O$59))</f>
        <v>0.33926169372827036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-60.819193947500153</v>
      </c>
      <c r="H40" s="3">
        <f t="shared" ref="H40:H42" si="9">D40-D39</f>
        <v>-311.5</v>
      </c>
      <c r="I40" s="5">
        <f>H40*$E$8*$F$9</f>
        <v>-10.78367526493431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49.5</v>
      </c>
      <c r="I44" s="15">
        <f>H44*$E$8*$F$9</f>
        <v>1.713617738729529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104</v>
      </c>
      <c r="E48" s="8">
        <v>562</v>
      </c>
      <c r="F48" s="2">
        <f>(360/(2*PI()))*(ATAN((E48-D$13)/(D48-C$13))-(PI()/2))</f>
        <v>-59.82647997035567</v>
      </c>
      <c r="G48" s="2">
        <f>IF((90-F48-G38&gt;180),90-F48-G38-180,90-F48-G38)</f>
        <v>124.88257470693109</v>
      </c>
      <c r="H48" s="3" t="s">
        <v>31</v>
      </c>
      <c r="I48" s="6" t="s">
        <v>31</v>
      </c>
      <c r="K48" s="2">
        <f>IF((90-G38-F38&gt;180),90-G38-F38-180,90-G38-F38)</f>
        <v>65.714637914139018</v>
      </c>
      <c r="N48" s="14">
        <f>IF(E48&gt;0,-(E48-D$13)*$E$8*$F$9,"")</f>
        <v>-0.865463504408853</v>
      </c>
      <c r="O48">
        <f>IF(N48="","",N48*N48)</f>
        <v>0.74902707746365271</v>
      </c>
      <c r="P48">
        <f>IF(N48="","",ABS(N48))</f>
        <v>0.865463504408853</v>
      </c>
      <c r="Q48">
        <f>IF(N48="","",ABS(N48-O$59))</f>
        <v>0.26656275935792673</v>
      </c>
    </row>
    <row r="49" spans="1:17" x14ac:dyDescent="0.2">
      <c r="B49" t="s">
        <v>32</v>
      </c>
      <c r="C49" s="8">
        <v>2</v>
      </c>
      <c r="D49" s="8">
        <v>190.5</v>
      </c>
      <c r="E49" s="8">
        <v>565.5</v>
      </c>
      <c r="G49" s="14">
        <f>IF((90-F38-G39&gt;180),90-F38-G39-180,90-F38-G39)</f>
        <v>80.812720809711038</v>
      </c>
      <c r="H49" s="3">
        <f>D49-D48</f>
        <v>86.5</v>
      </c>
      <c r="I49" s="5">
        <f>H49*$E$8*$F$9</f>
        <v>2.9945037252546318</v>
      </c>
      <c r="K49" s="2">
        <f t="shared" ref="K49:K52" si="10">IF((90-G39-F39&gt;180),90-G39-F39-180,90-G39-F39)</f>
        <v>98.589126455069433</v>
      </c>
      <c r="N49" s="14">
        <f t="shared" ref="N49:N52" si="11">IF(E49&gt;0,-(E49-D$13)*$E$8*$F$9,"")</f>
        <v>-0.98662839502609245</v>
      </c>
      <c r="O49">
        <f t="shared" ref="O49:O52" si="12">IF(N49="","",N49*N49)</f>
        <v>0.97343558987176315</v>
      </c>
      <c r="P49">
        <f t="shared" ref="P49:P52" si="13">IF(N49="","",ABS(N49))</f>
        <v>0.98662839502609245</v>
      </c>
      <c r="Q49">
        <f t="shared" ref="Q49:Q52" si="14">IF(N49="","",ABS(N49-O$59))</f>
        <v>0.38772764997516618</v>
      </c>
    </row>
    <row r="50" spans="1:17" x14ac:dyDescent="0.2">
      <c r="B50" t="s">
        <v>33</v>
      </c>
      <c r="C50" s="8">
        <v>3</v>
      </c>
      <c r="D50" s="8">
        <v>322.5</v>
      </c>
      <c r="E50" s="8">
        <v>577.5</v>
      </c>
      <c r="G50" s="9">
        <f>IF((90-F39-$I$33&gt;180),90-F39-$I$33-180,90-F39-$I$33)</f>
        <v>77.979420648030199</v>
      </c>
      <c r="H50" s="3">
        <f t="shared" ref="H50:H53" si="15">D50-D49</f>
        <v>132</v>
      </c>
      <c r="I50" s="5">
        <f>H50*$E$8*$F$9</f>
        <v>4.5696473032787441</v>
      </c>
      <c r="K50" s="2" t="e">
        <f t="shared" si="10"/>
        <v>#DIV/0!</v>
      </c>
      <c r="N50" s="17">
        <f t="shared" si="11"/>
        <v>-1.4020508771423419</v>
      </c>
      <c r="O50">
        <f t="shared" si="12"/>
        <v>1.9657466620956103</v>
      </c>
      <c r="P50">
        <f t="shared" si="13"/>
        <v>1.4020508771423419</v>
      </c>
      <c r="Q50">
        <f t="shared" si="14"/>
        <v>0.80315013209141561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-322.5</v>
      </c>
      <c r="I51" s="5">
        <f>H51*$E$8*$F$9</f>
        <v>-11.164479206874205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1.3847416070541649</v>
      </c>
      <c r="N57" t="s">
        <v>99</v>
      </c>
      <c r="O57" s="2">
        <f>SQRT((1/(C$37+C$47+2))*SUM(O38:O42,O48:O52))</f>
        <v>0.75831311986254535</v>
      </c>
    </row>
    <row r="58" spans="1:17" x14ac:dyDescent="0.2">
      <c r="B58" t="s">
        <v>39</v>
      </c>
      <c r="E58" s="3">
        <f t="shared" ref="E58:E61" si="17">E49-E39</f>
        <v>21</v>
      </c>
      <c r="F58" s="2">
        <f>E58*$E$8*$F$9</f>
        <v>0.7269893437034366</v>
      </c>
      <c r="N58" t="s">
        <v>100</v>
      </c>
      <c r="O58" s="2">
        <f>SUM(P38:P42,P48:P52)</f>
        <v>4.0330599305452548</v>
      </c>
    </row>
    <row r="59" spans="1:17" x14ac:dyDescent="0.2">
      <c r="B59" t="s">
        <v>40</v>
      </c>
      <c r="E59" s="16">
        <f>E50-D$32</f>
        <v>38.5</v>
      </c>
      <c r="F59" s="2">
        <f>E59*$E$8*$F$9</f>
        <v>1.3328137967896339</v>
      </c>
      <c r="N59" t="s">
        <v>101</v>
      </c>
      <c r="O59" s="2">
        <f>AVERAGE(N48:N52,N38:N42)</f>
        <v>-0.59890074505092628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0.41641158326414524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0.21635668533311248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1.1170236234399278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4.465791682749682</v>
      </c>
    </row>
    <row r="64" spans="1:17" x14ac:dyDescent="0.2">
      <c r="N64" t="s">
        <v>106</v>
      </c>
      <c r="O64" s="18" cm="1">
        <f t="array" aca="1" ref="O64" ca="1">(INDIRECT(O56)-C$13)*E$8*F$9</f>
        <v>9.0527482561166028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39.52053387134211</v>
      </c>
      <c r="P65" s="18" cm="1">
        <f t="array" aca="1" ref="P65" ca="1">(360/(2*PI()))*ATAN(ABS(INDIRECT(P56))/(ABS(C$32-INDIRECT(O56))*E$8*F$9))</f>
        <v>46.450216290933419</v>
      </c>
      <c r="Q65" s="2">
        <f ca="1">180-O65-P65</f>
        <v>94.029249837724478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5.9425020810488904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 t="shared" ref="F67:F72" si="18">E67*$E$8*$F$9</f>
        <v>-0.865463504408853</v>
      </c>
      <c r="N67" t="s">
        <v>110</v>
      </c>
      <c r="O67" s="18" cm="1">
        <f t="array" aca="1" ref="O67" ca="1">(360/(2*PI()))*ATAN((ABS(INDIRECT(P55))+ABS(INDIRECT(P56))/(ABS(O63-O64))))</f>
        <v>39.52053387134211</v>
      </c>
      <c r="P67" s="18" cm="1">
        <f t="array" aca="1" ref="P67" ca="1">(360/(2*PI()))*ATAN(ABS(INDIRECT(P56))/(ABS(0-INDIRECT(O56))*E$8*F$9))</f>
        <v>7.1578130136158045</v>
      </c>
      <c r="Q67" s="2">
        <f ca="1">180-O67-P67</f>
        <v>133.3216531150421</v>
      </c>
    </row>
    <row r="68" spans="1:17" x14ac:dyDescent="0.2">
      <c r="B68" t="s">
        <v>39</v>
      </c>
      <c r="C68" t="s">
        <v>43</v>
      </c>
      <c r="E68" s="3">
        <f>E38-E49</f>
        <v>-43.5</v>
      </c>
      <c r="F68" s="2">
        <f t="shared" si="18"/>
        <v>-1.5059064976714043</v>
      </c>
      <c r="N68" t="s">
        <v>111</v>
      </c>
      <c r="O68" s="18" cm="1">
        <f t="array" aca="1" ref="O68" ca="1">SQRT((INDIRECT(P55)*INDIRECT(P55))+((INDIRECT(O55)-C$13)*(INDIRECT(O55)-C$13)*E$8*F$9*E$8*F$9)           )</f>
        <v>4.495880903850006</v>
      </c>
    </row>
    <row r="69" spans="1:17" x14ac:dyDescent="0.2">
      <c r="B69" t="s">
        <v>40</v>
      </c>
      <c r="E69" s="3">
        <f t="shared" ref="E69:E72" si="19">E39-E50</f>
        <v>-33</v>
      </c>
      <c r="F69" s="2">
        <f t="shared" si="18"/>
        <v>-1.142411825819686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57</v>
      </c>
      <c r="D76" s="8">
        <v>535</v>
      </c>
      <c r="E76" s="3">
        <f>(D77-D76  )</f>
        <v>21.5</v>
      </c>
      <c r="F76" s="3">
        <f>ATAN(E76/E77)</f>
        <v>0.48803301817352468</v>
      </c>
      <c r="G76" s="2">
        <f>((PI()/2)-F76-F77)*(360/(2*PI()))</f>
        <v>45.396731241755667</v>
      </c>
    </row>
    <row r="77" spans="1:17" x14ac:dyDescent="0.2">
      <c r="A77" t="s">
        <v>62</v>
      </c>
      <c r="B77" s="8">
        <v>2</v>
      </c>
      <c r="C77" s="8">
        <v>98.5</v>
      </c>
      <c r="D77" s="8">
        <v>556.5</v>
      </c>
      <c r="E77" s="3">
        <f>AVERAGE(C77,C78)-C76</f>
        <v>40.5</v>
      </c>
      <c r="F77" s="3">
        <f>ATAN(E77/E78)</f>
        <v>0.29044087880976166</v>
      </c>
    </row>
    <row r="78" spans="1:17" x14ac:dyDescent="0.2">
      <c r="A78" t="s">
        <v>63</v>
      </c>
      <c r="B78" s="8">
        <v>3</v>
      </c>
      <c r="C78" s="8">
        <v>96.5</v>
      </c>
      <c r="D78" s="8">
        <v>670.5</v>
      </c>
      <c r="E78" s="3">
        <f>D78-D76</f>
        <v>135.5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F88F-C835-874C-B774-F31572DFF3BF}">
  <sheetPr codeName="Sheet17"/>
  <dimension ref="A1:Q79"/>
  <sheetViews>
    <sheetView topLeftCell="A29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290</v>
      </c>
      <c r="D3" s="8">
        <v>82</v>
      </c>
    </row>
    <row r="4" spans="1:11" x14ac:dyDescent="0.2">
      <c r="B4" s="8">
        <v>2</v>
      </c>
      <c r="C4" s="8">
        <v>573.5</v>
      </c>
      <c r="D4" s="8">
        <v>83.5</v>
      </c>
    </row>
    <row r="5" spans="1:11" x14ac:dyDescent="0.2">
      <c r="A5" t="s">
        <v>47</v>
      </c>
      <c r="B5" s="8">
        <v>3</v>
      </c>
      <c r="C5" s="8">
        <v>176.5</v>
      </c>
      <c r="D5" s="8">
        <v>724.5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234.5</v>
      </c>
      <c r="D6" s="8">
        <v>720.5</v>
      </c>
      <c r="E6" s="3">
        <f>SQRT(((C6-C5)^2)+((D6-D5)^2))</f>
        <v>58.137767414994535</v>
      </c>
      <c r="F6" s="2">
        <f>E6*E8</f>
        <v>20.506861959903439</v>
      </c>
      <c r="J6" s="3">
        <f>SQRT(((C5-C7)^2)+((D5-D7)^2))</f>
        <v>76.05918747922567</v>
      </c>
    </row>
    <row r="7" spans="1:11" x14ac:dyDescent="0.2">
      <c r="A7" t="s">
        <v>5</v>
      </c>
      <c r="B7" s="8">
        <v>5</v>
      </c>
      <c r="C7" s="8">
        <v>243.5</v>
      </c>
      <c r="D7" s="8">
        <v>688.5</v>
      </c>
      <c r="E7" s="3">
        <f>SQRT(((D6-D7)^2)+((C6-C7)^2))</f>
        <v>33.241540277189323</v>
      </c>
      <c r="G7" s="2">
        <f>E7*E8</f>
        <v>11.7252469110652</v>
      </c>
      <c r="H7" s="2">
        <f>G7/F6</f>
        <v>0.57177187489686554</v>
      </c>
      <c r="K7" s="2">
        <f>180-((360/(2*PI())*ACOS(((E7^2)+(E6^2)-(J6^2))/(2*E6*E7))))</f>
        <v>70.346175941946711</v>
      </c>
    </row>
    <row r="8" spans="1:11" x14ac:dyDescent="0.2">
      <c r="A8" t="s">
        <v>6</v>
      </c>
      <c r="B8" s="7"/>
      <c r="C8" s="7"/>
      <c r="D8" s="7"/>
      <c r="E8" s="3">
        <f>100/(SQRT(((C4-C3)^2)+((D3-D4)^2)))</f>
        <v>0.35272874882729732</v>
      </c>
      <c r="I8" s="2">
        <f>MAX(G7,H33)</f>
        <v>11.7252469110652</v>
      </c>
    </row>
    <row r="9" spans="1:11" x14ac:dyDescent="0.2">
      <c r="A9" t="s">
        <v>59</v>
      </c>
      <c r="F9" s="3">
        <f>F6/G30</f>
        <v>9.7628492720393853E-2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62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93.5</v>
      </c>
      <c r="D14" s="8">
        <v>551.5</v>
      </c>
      <c r="G14" s="3">
        <f>(C14-C$13)*$E$8</f>
        <v>11.110955588059866</v>
      </c>
      <c r="H14" s="3">
        <f>-(D14-D$13)*$E$8</f>
        <v>-4.7618381091685142</v>
      </c>
      <c r="J14" s="2">
        <f t="shared" ref="J14:K30" si="0">G14*$F$9</f>
        <v>1.084745846745522</v>
      </c>
      <c r="K14" s="2">
        <f t="shared" si="0"/>
        <v>-0.46489107717665235</v>
      </c>
    </row>
    <row r="15" spans="1:11" x14ac:dyDescent="0.2">
      <c r="B15" s="8">
        <v>3</v>
      </c>
      <c r="C15" s="8">
        <v>134.5</v>
      </c>
      <c r="D15" s="8">
        <v>551.5</v>
      </c>
      <c r="G15" s="3">
        <f t="shared" ref="G15:G30" si="1">(C15-C$13)*$E$8</f>
        <v>25.572834289979056</v>
      </c>
      <c r="H15" s="3">
        <f t="shared" ref="H15:H30" si="2">-(D15-D$13)*$E$8</f>
        <v>-4.7618381091685142</v>
      </c>
      <c r="J15" s="2">
        <f t="shared" si="0"/>
        <v>2.4966372663190586</v>
      </c>
      <c r="K15" s="2">
        <f t="shared" si="0"/>
        <v>-0.46489107717665235</v>
      </c>
    </row>
    <row r="16" spans="1:11" x14ac:dyDescent="0.2">
      <c r="B16" s="8">
        <v>4</v>
      </c>
      <c r="C16" s="8">
        <v>166.5</v>
      </c>
      <c r="D16" s="8">
        <v>527.5</v>
      </c>
      <c r="G16" s="3">
        <f t="shared" si="1"/>
        <v>36.860154252452567</v>
      </c>
      <c r="H16" s="3">
        <f t="shared" si="2"/>
        <v>3.7036518626866219</v>
      </c>
      <c r="J16" s="2">
        <f t="shared" si="0"/>
        <v>3.5986013011081601</v>
      </c>
      <c r="K16" s="2">
        <f t="shared" si="0"/>
        <v>0.36158194891517398</v>
      </c>
    </row>
    <row r="17" spans="1:11" x14ac:dyDescent="0.2">
      <c r="B17" s="8">
        <v>5</v>
      </c>
      <c r="C17" s="8">
        <v>203.5</v>
      </c>
      <c r="D17" s="8">
        <v>568.5</v>
      </c>
      <c r="G17" s="3">
        <f t="shared" si="1"/>
        <v>49.911117959062572</v>
      </c>
      <c r="H17" s="3">
        <f t="shared" si="2"/>
        <v>-10.758226839232568</v>
      </c>
      <c r="J17" s="2">
        <f t="shared" si="0"/>
        <v>4.8727472163330594</v>
      </c>
      <c r="K17" s="2">
        <f t="shared" si="0"/>
        <v>-1.0503094706583627</v>
      </c>
    </row>
    <row r="18" spans="1:11" x14ac:dyDescent="0.2">
      <c r="B18" s="8">
        <v>6</v>
      </c>
      <c r="C18" s="8">
        <v>240.5</v>
      </c>
      <c r="D18" s="8">
        <v>560.5</v>
      </c>
      <c r="G18" s="3">
        <f t="shared" si="1"/>
        <v>62.962081665672571</v>
      </c>
      <c r="H18" s="3">
        <f t="shared" si="2"/>
        <v>-7.9363968486141898</v>
      </c>
      <c r="J18" s="2">
        <f t="shared" si="0"/>
        <v>6.1468931315579578</v>
      </c>
      <c r="K18" s="2">
        <f t="shared" si="0"/>
        <v>-0.77481846196108717</v>
      </c>
    </row>
    <row r="19" spans="1:11" x14ac:dyDescent="0.2">
      <c r="B19" s="8">
        <v>7</v>
      </c>
      <c r="C19" s="8">
        <v>275.5</v>
      </c>
      <c r="D19" s="8">
        <v>545.5</v>
      </c>
      <c r="G19" s="3">
        <f t="shared" si="1"/>
        <v>75.307587874627984</v>
      </c>
      <c r="H19" s="3">
        <f t="shared" si="2"/>
        <v>-2.6454656162047301</v>
      </c>
      <c r="J19" s="2">
        <f t="shared" si="0"/>
        <v>7.3521662946085389</v>
      </c>
      <c r="K19" s="2">
        <f t="shared" si="0"/>
        <v>-0.25827282065369572</v>
      </c>
    </row>
    <row r="20" spans="1:11" x14ac:dyDescent="0.2">
      <c r="B20" s="8">
        <v>8</v>
      </c>
      <c r="C20" s="8">
        <v>309.5</v>
      </c>
      <c r="D20" s="8">
        <v>528.5</v>
      </c>
      <c r="G20" s="3">
        <f t="shared" si="1"/>
        <v>87.300365334756094</v>
      </c>
      <c r="H20" s="3">
        <f t="shared" si="2"/>
        <v>3.3509231138593245</v>
      </c>
      <c r="J20" s="2">
        <f t="shared" si="0"/>
        <v>8.5230030815719591</v>
      </c>
      <c r="K20" s="2">
        <f t="shared" si="0"/>
        <v>0.32714557282801454</v>
      </c>
    </row>
    <row r="21" spans="1:11" x14ac:dyDescent="0.2">
      <c r="B21" s="8">
        <v>9</v>
      </c>
      <c r="C21" s="8">
        <v>342.5</v>
      </c>
      <c r="D21" s="8">
        <v>579.5</v>
      </c>
      <c r="G21" s="3">
        <f t="shared" si="1"/>
        <v>98.940414046056901</v>
      </c>
      <c r="H21" s="3">
        <f t="shared" si="2"/>
        <v>-14.63824307633284</v>
      </c>
      <c r="J21" s="2">
        <f t="shared" si="0"/>
        <v>9.6594034924482202</v>
      </c>
      <c r="K21" s="2">
        <f t="shared" si="0"/>
        <v>-1.4291096076171164</v>
      </c>
    </row>
    <row r="22" spans="1:11" x14ac:dyDescent="0.2">
      <c r="B22" s="8">
        <v>10</v>
      </c>
      <c r="C22" s="8">
        <v>376.5</v>
      </c>
      <c r="D22" s="8">
        <v>566.5</v>
      </c>
      <c r="G22" s="3">
        <f t="shared" si="1"/>
        <v>110.93319150618501</v>
      </c>
      <c r="H22" s="3">
        <f t="shared" si="2"/>
        <v>-10.052769341577974</v>
      </c>
      <c r="J22" s="2">
        <f t="shared" si="0"/>
        <v>10.83024027941164</v>
      </c>
      <c r="K22" s="2">
        <f t="shared" si="0"/>
        <v>-0.98143671848404379</v>
      </c>
    </row>
    <row r="23" spans="1:11" x14ac:dyDescent="0.2">
      <c r="B23" s="8">
        <v>11</v>
      </c>
      <c r="C23" s="8">
        <v>415.5</v>
      </c>
      <c r="D23" s="8">
        <v>438.5</v>
      </c>
      <c r="G23" s="3">
        <f t="shared" si="1"/>
        <v>124.68961271044961</v>
      </c>
      <c r="H23" s="3">
        <f t="shared" si="2"/>
        <v>35.096510508316086</v>
      </c>
      <c r="J23" s="2">
        <f t="shared" si="0"/>
        <v>12.173258946810858</v>
      </c>
      <c r="K23" s="2">
        <f t="shared" si="0"/>
        <v>3.4264194206723633</v>
      </c>
    </row>
    <row r="24" spans="1:11" x14ac:dyDescent="0.2">
      <c r="B24" s="8">
        <v>12</v>
      </c>
      <c r="C24" s="8">
        <v>446.5</v>
      </c>
      <c r="D24" s="8">
        <v>407.5</v>
      </c>
      <c r="G24" s="3">
        <f t="shared" si="1"/>
        <v>135.62420392409581</v>
      </c>
      <c r="H24" s="3">
        <f t="shared" si="2"/>
        <v>46.031101721962301</v>
      </c>
      <c r="J24" s="2">
        <f t="shared" si="0"/>
        <v>13.240786605512799</v>
      </c>
      <c r="K24" s="2">
        <f t="shared" si="0"/>
        <v>4.4939470793743057</v>
      </c>
    </row>
    <row r="25" spans="1:11" x14ac:dyDescent="0.2">
      <c r="B25" s="8">
        <v>13</v>
      </c>
      <c r="C25" s="8">
        <v>485.5</v>
      </c>
      <c r="D25" s="8">
        <v>361.5</v>
      </c>
      <c r="G25" s="3">
        <f t="shared" si="1"/>
        <v>149.38062512836041</v>
      </c>
      <c r="H25" s="3">
        <f t="shared" si="2"/>
        <v>62.256624168017979</v>
      </c>
      <c r="J25" s="2">
        <f t="shared" si="0"/>
        <v>14.583805272912016</v>
      </c>
      <c r="K25" s="2">
        <f t="shared" si="0"/>
        <v>6.0780203793836396</v>
      </c>
    </row>
    <row r="26" spans="1:11" x14ac:dyDescent="0.2">
      <c r="B26" s="8">
        <v>14</v>
      </c>
      <c r="C26" s="8">
        <v>516.5</v>
      </c>
      <c r="D26" s="8">
        <v>323.5</v>
      </c>
      <c r="G26" s="3">
        <f t="shared" si="1"/>
        <v>160.31521634200664</v>
      </c>
      <c r="H26" s="3">
        <f t="shared" si="2"/>
        <v>75.660316623455273</v>
      </c>
      <c r="J26" s="2">
        <f t="shared" si="0"/>
        <v>15.651332931613961</v>
      </c>
      <c r="K26" s="2">
        <f t="shared" si="0"/>
        <v>7.3866026706956971</v>
      </c>
    </row>
    <row r="27" spans="1:11" x14ac:dyDescent="0.2">
      <c r="B27" s="8">
        <v>15</v>
      </c>
      <c r="C27" s="8">
        <v>552.5</v>
      </c>
      <c r="D27" s="8">
        <v>298.5</v>
      </c>
      <c r="G27" s="3">
        <f t="shared" si="1"/>
        <v>173.01345129978932</v>
      </c>
      <c r="H27" s="3">
        <f t="shared" si="2"/>
        <v>84.478535344137711</v>
      </c>
      <c r="J27" s="2">
        <f t="shared" si="0"/>
        <v>16.8910424707517</v>
      </c>
      <c r="K27" s="2">
        <f t="shared" si="0"/>
        <v>8.2475120728746827</v>
      </c>
    </row>
    <row r="28" spans="1:11" x14ac:dyDescent="0.2">
      <c r="B28" s="8">
        <v>16</v>
      </c>
      <c r="C28" s="8">
        <v>588.5</v>
      </c>
      <c r="D28" s="8">
        <v>275.5</v>
      </c>
      <c r="G28" s="3">
        <f t="shared" si="1"/>
        <v>185.71168625757204</v>
      </c>
      <c r="H28" s="3">
        <f t="shared" si="2"/>
        <v>92.591296567165543</v>
      </c>
      <c r="J28" s="2">
        <f t="shared" si="0"/>
        <v>18.130752009889438</v>
      </c>
      <c r="K28" s="2">
        <f t="shared" si="0"/>
        <v>9.0395487228793492</v>
      </c>
    </row>
    <row r="29" spans="1:11" x14ac:dyDescent="0.2">
      <c r="B29" s="8">
        <v>17</v>
      </c>
      <c r="C29" s="8">
        <v>625.5</v>
      </c>
      <c r="D29" s="8">
        <v>245.5</v>
      </c>
      <c r="G29" s="3">
        <f t="shared" si="1"/>
        <v>198.76264996418203</v>
      </c>
      <c r="H29" s="3">
        <f t="shared" si="2"/>
        <v>103.17315903198447</v>
      </c>
      <c r="J29" s="2">
        <f t="shared" si="0"/>
        <v>19.404897925114337</v>
      </c>
      <c r="K29" s="2">
        <f t="shared" si="0"/>
        <v>10.072640005494133</v>
      </c>
    </row>
    <row r="30" spans="1:11" x14ac:dyDescent="0.2">
      <c r="B30" s="8">
        <v>18</v>
      </c>
      <c r="C30" s="8">
        <v>657.5</v>
      </c>
      <c r="D30" s="8">
        <v>235.5</v>
      </c>
      <c r="G30" s="3">
        <f t="shared" si="1"/>
        <v>210.04996992665556</v>
      </c>
      <c r="H30" s="3">
        <f t="shared" si="2"/>
        <v>106.70044652025744</v>
      </c>
      <c r="J30" s="2">
        <f t="shared" si="0"/>
        <v>20.506861959903439</v>
      </c>
      <c r="K30" s="2">
        <f t="shared" si="0"/>
        <v>10.417003766365728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387</v>
      </c>
      <c r="D32" s="8">
        <v>539</v>
      </c>
      <c r="G32" s="2">
        <f>(C32-C$13)*$E$8*$F$9</f>
        <v>11.191822228326814</v>
      </c>
      <c r="I32" t="s">
        <v>16</v>
      </c>
    </row>
    <row r="33" spans="1:17" x14ac:dyDescent="0.2">
      <c r="A33" t="s">
        <v>17</v>
      </c>
      <c r="B33" s="8">
        <v>2</v>
      </c>
      <c r="C33" s="8">
        <v>386.5</v>
      </c>
      <c r="D33" s="8">
        <v>803.5</v>
      </c>
      <c r="E33" s="3">
        <f>D33-D32</f>
        <v>264.5</v>
      </c>
      <c r="H33" s="2">
        <f>E33*E8*$F$9</f>
        <v>9.1084214750536674</v>
      </c>
      <c r="I33" s="9">
        <f>-(360/(2*PI()))*(ATAN((-E50+E33)/(-D50+D33))-(0))</f>
        <v>34.455856599787104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180</v>
      </c>
      <c r="E38" s="8">
        <v>525</v>
      </c>
      <c r="F38" s="2">
        <f>(360/(2*PI()))*(ATAN((E49-E38)/(D49-D38))-(PI()/2))</f>
        <v>-26.350461245948583</v>
      </c>
      <c r="G38" s="2">
        <f>-(360/(2*PI()))*(ATAN((-E48+E38)/(-D48+D38))-(0))</f>
        <v>23.749494492866763</v>
      </c>
      <c r="H38" s="4">
        <f>D38-C13</f>
        <v>118</v>
      </c>
      <c r="I38" s="5">
        <f>H38*$E$8*$F$9</f>
        <v>4.0634923782848125</v>
      </c>
      <c r="J38" s="11" t="s">
        <v>54</v>
      </c>
      <c r="N38" s="14">
        <f>IF(E38&gt;0,-(E38-D$13)*$E$8*$F$9,"")</f>
        <v>0.44767288913307257</v>
      </c>
      <c r="O38">
        <f>IF(N38="","",N38*N38)</f>
        <v>0.20041101566475228</v>
      </c>
      <c r="P38">
        <f>IF(N38="","",ABS(N38))</f>
        <v>0.44767288913307257</v>
      </c>
      <c r="Q38">
        <f>IF(N38="","",ABS(N38-O$59))</f>
        <v>0.97454944326661175</v>
      </c>
    </row>
    <row r="39" spans="1:17" x14ac:dyDescent="0.2">
      <c r="B39" t="s">
        <v>24</v>
      </c>
      <c r="C39" s="8">
        <v>2</v>
      </c>
      <c r="D39" s="8">
        <v>311.5</v>
      </c>
      <c r="E39" s="8">
        <v>523.5</v>
      </c>
      <c r="F39" s="2">
        <f t="shared" ref="F39:F42" si="3">(360/(2*PI()))*(ATAN((E50-E39)/(D50-D39))-(PI()/2))</f>
        <v>-27.349875780069869</v>
      </c>
      <c r="G39" s="2">
        <f t="shared" ref="G39:G42" si="4">-(360/(2*PI()))*(ATAN((-E49+E39)/(-D49+D39))-(0))</f>
        <v>27.645975363738678</v>
      </c>
      <c r="H39" s="3">
        <f>D39-D38</f>
        <v>131.5</v>
      </c>
      <c r="I39" s="5">
        <f>H39*$E$8*$F$9</f>
        <v>4.5283834554614648</v>
      </c>
      <c r="J39" s="11" t="s">
        <v>54</v>
      </c>
      <c r="N39" s="17">
        <f t="shared" ref="N39:N42" si="5">IF(E39&gt;0,-(E39-D$13)*$E$8*$F$9,"")</f>
        <v>0.49932745326381173</v>
      </c>
      <c r="O39">
        <f t="shared" ref="O39:O42" si="6">IF(N39="","",N39*N39)</f>
        <v>0.24932790558292409</v>
      </c>
      <c r="P39">
        <f t="shared" ref="P39:P42" si="7">IF(N39="","",ABS(N39))</f>
        <v>0.49932745326381173</v>
      </c>
      <c r="Q39">
        <f t="shared" ref="Q39:Q42" si="8">IF(N39="","",ABS(N39-O$59))</f>
        <v>1.0262040073973508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-59.575379091878915</v>
      </c>
      <c r="H40" s="3">
        <f t="shared" ref="H40:H42" si="9">D40-D39</f>
        <v>-311.5</v>
      </c>
      <c r="I40" s="5">
        <f>H40*$E$8*$F$9</f>
        <v>-10.726931151150161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75.5</v>
      </c>
      <c r="I44" s="15">
        <f>H44*$E$8*$F$9</f>
        <v>2.5999463945805368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105</v>
      </c>
      <c r="E48" s="8">
        <v>558</v>
      </c>
      <c r="F48" s="2">
        <f>(360/(2*PI()))*(ATAN((E48-D$13)/(D48-C$13))-(PI()/2))</f>
        <v>-65.056094736575417</v>
      </c>
      <c r="G48" s="2">
        <f>IF((90-F48-G38&gt;180),90-F48-G38-180,90-F48-G38)</f>
        <v>131.30660024370863</v>
      </c>
      <c r="H48" s="3" t="s">
        <v>31</v>
      </c>
      <c r="I48" s="6" t="s">
        <v>31</v>
      </c>
      <c r="K48" s="2">
        <f>IF((90-G38-F38&gt;180),90-G38-F38-180,90-G38-F38)</f>
        <v>92.600966753081821</v>
      </c>
      <c r="N48" s="14">
        <f>IF(E48&gt;0,-(E48-D$13)*$E$8*$F$9,"")</f>
        <v>-0.68872752174318863</v>
      </c>
      <c r="O48">
        <f>IF(N48="","",N48*N48)</f>
        <v>0.47434559920651437</v>
      </c>
      <c r="P48">
        <f>IF(N48="","",ABS(N48))</f>
        <v>0.68872752174318863</v>
      </c>
      <c r="Q48">
        <f>IF(N48="","",ABS(N48-O$59))</f>
        <v>0.16185096760964945</v>
      </c>
    </row>
    <row r="49" spans="1:17" x14ac:dyDescent="0.2">
      <c r="B49" t="s">
        <v>32</v>
      </c>
      <c r="C49" s="8">
        <v>2</v>
      </c>
      <c r="D49" s="8">
        <v>206.5</v>
      </c>
      <c r="E49" s="8">
        <v>578.5</v>
      </c>
      <c r="G49" s="14">
        <f>IF((90-F38-G39&gt;180),90-F38-G39-180,90-F38-G39)</f>
        <v>88.704485882209894</v>
      </c>
      <c r="H49" s="3">
        <f>D49-D48</f>
        <v>101.5</v>
      </c>
      <c r="I49" s="5">
        <f>H49*$E$8*$F$9</f>
        <v>3.4952921728466819</v>
      </c>
      <c r="K49" s="2">
        <f t="shared" ref="K49:K52" si="10">IF((90-G39-F39&gt;180),90-G39-F39-180,90-G39-F39)</f>
        <v>89.703900416331194</v>
      </c>
      <c r="N49" s="14">
        <f t="shared" ref="N49:N52" si="11">IF(E49&gt;0,-(E49-D$13)*$E$8*$F$9,"")</f>
        <v>-1.3946732315299568</v>
      </c>
      <c r="O49">
        <f t="shared" ref="O49:O52" si="12">IF(N49="","",N49*N49)</f>
        <v>1.9451134227462126</v>
      </c>
      <c r="P49">
        <f t="shared" ref="P49:P52" si="13">IF(N49="","",ABS(N49))</f>
        <v>1.3946732315299568</v>
      </c>
      <c r="Q49">
        <f t="shared" ref="Q49:Q52" si="14">IF(N49="","",ABS(N49-O$59))</f>
        <v>0.86779667739641764</v>
      </c>
    </row>
    <row r="50" spans="1:17" x14ac:dyDescent="0.2">
      <c r="B50" t="s">
        <v>33</v>
      </c>
      <c r="C50" s="8">
        <v>3</v>
      </c>
      <c r="D50" s="8">
        <v>341.5</v>
      </c>
      <c r="E50" s="8">
        <v>581.5</v>
      </c>
      <c r="G50" s="9">
        <f>IF((90-F39-$I$33&gt;180),90-F39-$I$33-180,90-F39-$I$33)</f>
        <v>82.894019180282754</v>
      </c>
      <c r="H50" s="3">
        <f t="shared" ref="H50:H53" si="15">D50-D49</f>
        <v>135</v>
      </c>
      <c r="I50" s="5">
        <f>H50*$E$8*$F$9</f>
        <v>4.6489107717665226</v>
      </c>
      <c r="K50" s="2" t="e">
        <f t="shared" si="10"/>
        <v>#DIV/0!</v>
      </c>
      <c r="N50" s="17">
        <f t="shared" si="11"/>
        <v>-1.4979823597914352</v>
      </c>
      <c r="O50">
        <f t="shared" si="12"/>
        <v>2.2439511502463168</v>
      </c>
      <c r="P50">
        <f t="shared" si="13"/>
        <v>1.4979823597914352</v>
      </c>
      <c r="Q50">
        <f t="shared" si="14"/>
        <v>0.97110580565789606</v>
      </c>
    </row>
    <row r="51" spans="1:17" x14ac:dyDescent="0.2">
      <c r="B51" t="s">
        <v>34</v>
      </c>
      <c r="G51" s="2" t="e">
        <f t="shared" ref="G51:G52" si="16">IF((90-F51-G41&gt;180),90-F51-G41-180,90-F51-G41)</f>
        <v>#DIV/0!</v>
      </c>
      <c r="H51" s="3">
        <f t="shared" si="15"/>
        <v>-341.5</v>
      </c>
      <c r="I51" s="5">
        <f>H51*$E$8*$F$9</f>
        <v>-11.760022433764945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1.1364004108762611</v>
      </c>
      <c r="N57" t="s">
        <v>99</v>
      </c>
      <c r="O57" s="2">
        <f>SQRT((1/(C$37+C$47+2))*SUM(O38:O42,O48:O52))</f>
        <v>0.85466360077657955</v>
      </c>
    </row>
    <row r="58" spans="1:17" x14ac:dyDescent="0.2">
      <c r="B58" t="s">
        <v>39</v>
      </c>
      <c r="E58" s="3">
        <f t="shared" ref="E58:E61" si="17">E49-E39</f>
        <v>55</v>
      </c>
      <c r="F58" s="2">
        <f>E58*$E$8*$F$9</f>
        <v>1.8940006847937687</v>
      </c>
      <c r="N58" t="s">
        <v>100</v>
      </c>
      <c r="O58" s="2">
        <f>SUM(P38:P42,P48:P52)</f>
        <v>4.5283834554614648</v>
      </c>
    </row>
    <row r="59" spans="1:17" x14ac:dyDescent="0.2">
      <c r="B59" t="s">
        <v>40</v>
      </c>
      <c r="E59" s="16">
        <f>E50-D$32</f>
        <v>42.5</v>
      </c>
      <c r="F59" s="2">
        <f>E59*$E$8*$F$9</f>
        <v>1.4635459837042757</v>
      </c>
      <c r="N59" t="s">
        <v>101</v>
      </c>
      <c r="O59" s="2">
        <f>AVERAGE(N48:N52,N38:N42)</f>
        <v>-0.52687655413353918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0.57164384304684646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0.45285096719675627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1.1772050584244345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8.5918758337462773</v>
      </c>
    </row>
    <row r="64" spans="1:17" x14ac:dyDescent="0.2">
      <c r="N64" t="s">
        <v>106</v>
      </c>
      <c r="O64" s="18" cm="1">
        <f t="array" aca="1" ref="O64" ca="1">(INDIRECT(O56)-C$13)*E$8*F$9</f>
        <v>9.6249671163610593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62.842292354269787</v>
      </c>
      <c r="P65" s="18" cm="1">
        <f t="array" aca="1" ref="P65" ca="1">(360/(2*PI()))*ATAN(ABS(INDIRECT(P56))/(ABS(C$32-INDIRECT(O56))*E$8*F$9))</f>
        <v>43.712671058474967</v>
      </c>
      <c r="Q65" s="2">
        <f ca="1">180-O65-P65</f>
        <v>73.445036587255245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2.6474608892815126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 t="shared" ref="F67:F72" si="18">E67*$E$8*$F$9</f>
        <v>-0.68872752174318863</v>
      </c>
      <c r="N67" t="s">
        <v>110</v>
      </c>
      <c r="O67" s="18" cm="1">
        <f t="array" aca="1" ref="O67" ca="1">(360/(2*PI()))*ATAN((ABS(INDIRECT(P55))+ABS(INDIRECT(P56))/(ABS(O63-O64))))</f>
        <v>62.842292354269787</v>
      </c>
      <c r="P67" s="18" cm="1">
        <f t="array" aca="1" ref="P67" ca="1">(360/(2*PI()))*ATAN(ABS(INDIRECT(P56))/(ABS(0-INDIRECT(O56))*E$8*F$9))</f>
        <v>7.2591982570176148</v>
      </c>
      <c r="Q67" s="2">
        <f ca="1">180-O67-P67</f>
        <v>109.8985093887126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18"/>
        <v>-1.8423461206630294</v>
      </c>
      <c r="N68" t="s">
        <v>111</v>
      </c>
      <c r="O68" s="18" cm="1">
        <f t="array" aca="1" ref="O68" ca="1">SQRT((INDIRECT(P55)*INDIRECT(P55))+((INDIRECT(O55)-C$13)*(INDIRECT(O55)-C$13)*E$8*F$9*E$8*F$9)           )</f>
        <v>8.6063731181082446</v>
      </c>
    </row>
    <row r="69" spans="1:17" x14ac:dyDescent="0.2">
      <c r="B69" t="s">
        <v>40</v>
      </c>
      <c r="E69" s="3">
        <f t="shared" ref="E69:E72" si="19">E39-E50</f>
        <v>-58</v>
      </c>
      <c r="F69" s="2">
        <f t="shared" si="18"/>
        <v>-1.9973098130552469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538</v>
      </c>
      <c r="E76" s="3">
        <f>(D77-D76  )</f>
        <v>13.5</v>
      </c>
      <c r="F76" s="3">
        <f>ATAN(E76/E77)</f>
        <v>0.37796831149627336</v>
      </c>
      <c r="G76" s="2">
        <f>((PI()/2)-F76-F77)*(360/(2*PI()))</f>
        <v>51.385831113822029</v>
      </c>
    </row>
    <row r="77" spans="1:17" x14ac:dyDescent="0.2">
      <c r="A77" t="s">
        <v>62</v>
      </c>
      <c r="B77" s="8">
        <v>2</v>
      </c>
      <c r="C77" s="8">
        <v>97.5</v>
      </c>
      <c r="D77" s="8">
        <v>551.5</v>
      </c>
      <c r="E77" s="3">
        <f>AVERAGE(C77,C78)-C76</f>
        <v>34</v>
      </c>
      <c r="F77" s="3">
        <f>ATAN(E77/E78)</f>
        <v>0.29597607348868377</v>
      </c>
    </row>
    <row r="78" spans="1:17" x14ac:dyDescent="0.2">
      <c r="A78" t="s">
        <v>63</v>
      </c>
      <c r="B78" s="8">
        <v>3</v>
      </c>
      <c r="C78" s="8">
        <v>96.5</v>
      </c>
      <c r="D78" s="8">
        <v>649.5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148F9-1089-0444-A10A-FD67D8980E90}">
  <sheetPr codeName="Sheet18"/>
  <dimension ref="A1:Q79"/>
  <sheetViews>
    <sheetView topLeftCell="A2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289</v>
      </c>
      <c r="D3" s="8">
        <v>78</v>
      </c>
    </row>
    <row r="4" spans="1:11" x14ac:dyDescent="0.2">
      <c r="B4" s="8">
        <v>2</v>
      </c>
      <c r="C4" s="8">
        <v>571.5</v>
      </c>
      <c r="D4" s="8">
        <v>82.5</v>
      </c>
    </row>
    <row r="5" spans="1:11" x14ac:dyDescent="0.2">
      <c r="A5" t="s">
        <v>47</v>
      </c>
      <c r="B5" s="8">
        <v>3</v>
      </c>
      <c r="C5" s="8">
        <v>335.5</v>
      </c>
      <c r="D5" s="8">
        <v>880.5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394.5</v>
      </c>
      <c r="D6" s="8">
        <v>880.5</v>
      </c>
      <c r="E6" s="3">
        <f>SQRT(((C6-C5)^2)+((D6-D5)^2))</f>
        <v>59</v>
      </c>
      <c r="F6" s="2">
        <f>E6*E8</f>
        <v>20.882306586969758</v>
      </c>
      <c r="J6" s="3">
        <f>SQRT(((C5-C7)^2)+((D5-D7)^2))</f>
        <v>69.771054170049638</v>
      </c>
    </row>
    <row r="7" spans="1:11" x14ac:dyDescent="0.2">
      <c r="A7" t="s">
        <v>5</v>
      </c>
      <c r="B7" s="8">
        <v>5</v>
      </c>
      <c r="C7" s="8">
        <v>397.5</v>
      </c>
      <c r="D7" s="8">
        <v>848.5</v>
      </c>
      <c r="E7" s="3">
        <f>SQRT(((D6-D7)^2)+((C6-C7)^2))</f>
        <v>32.140317359976393</v>
      </c>
      <c r="G7" s="2">
        <f>E7*E8</f>
        <v>11.375660354466669</v>
      </c>
      <c r="H7" s="2">
        <f>G7/F6</f>
        <v>0.54475114169451511</v>
      </c>
      <c r="K7" s="2">
        <f>180-((360/(2*PI())*ACOS(((E7^2)+(E6^2)-(J6^2))/(2*E6*E7))))</f>
        <v>84.644174957144799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0.35393739977914845</v>
      </c>
      <c r="I8" s="2">
        <f>MAX(G7,H33)</f>
        <v>11.375660354466669</v>
      </c>
    </row>
    <row r="9" spans="1:11" x14ac:dyDescent="0.2">
      <c r="A9" t="s">
        <v>59</v>
      </c>
      <c r="F9" s="3">
        <f>F6/G30</f>
        <v>9.9243061396131191E-2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535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98.5</v>
      </c>
      <c r="D14" s="8">
        <v>506.5</v>
      </c>
      <c r="G14" s="3">
        <f>(C14-C$13)*$E$8</f>
        <v>13.272652491718066</v>
      </c>
      <c r="H14" s="3">
        <f>-(D14-D$13)*$E$8</f>
        <v>10.08721589370573</v>
      </c>
      <c r="J14" s="2">
        <f t="shared" ref="J14:K30" si="0">G14*$F$9</f>
        <v>1.3172186661250898</v>
      </c>
      <c r="K14" s="2">
        <f t="shared" si="0"/>
        <v>1.0010861862550682</v>
      </c>
    </row>
    <row r="15" spans="1:11" x14ac:dyDescent="0.2">
      <c r="B15" s="8">
        <v>3</v>
      </c>
      <c r="C15" s="8">
        <v>132.5</v>
      </c>
      <c r="D15" s="8">
        <v>538.5</v>
      </c>
      <c r="G15" s="3">
        <f t="shared" ref="G15:G30" si="1">(C15-C$13)*$E$8</f>
        <v>25.306524084209116</v>
      </c>
      <c r="H15" s="3">
        <f t="shared" ref="H15:H30" si="2">-(D15-D$13)*$E$8</f>
        <v>-1.2387808992270195</v>
      </c>
      <c r="J15" s="2">
        <f t="shared" si="0"/>
        <v>2.5114969234118378</v>
      </c>
      <c r="K15" s="2">
        <f t="shared" si="0"/>
        <v>-0.1229404088383417</v>
      </c>
    </row>
    <row r="16" spans="1:11" x14ac:dyDescent="0.2">
      <c r="B16" s="8">
        <v>4</v>
      </c>
      <c r="C16" s="8">
        <v>168.5</v>
      </c>
      <c r="D16" s="8">
        <v>493.5</v>
      </c>
      <c r="G16" s="3">
        <f t="shared" si="1"/>
        <v>38.048270476258459</v>
      </c>
      <c r="H16" s="3">
        <f t="shared" si="2"/>
        <v>14.688402090834661</v>
      </c>
      <c r="J16" s="2">
        <f t="shared" si="0"/>
        <v>3.7760268428919241</v>
      </c>
      <c r="K16" s="2">
        <f t="shared" si="0"/>
        <v>1.457721990511766</v>
      </c>
    </row>
    <row r="17" spans="1:11" x14ac:dyDescent="0.2">
      <c r="B17" s="8">
        <v>5</v>
      </c>
      <c r="C17" s="8">
        <v>201.5</v>
      </c>
      <c r="D17" s="8">
        <v>534.5</v>
      </c>
      <c r="G17" s="3">
        <f t="shared" si="1"/>
        <v>49.728204668970356</v>
      </c>
      <c r="H17" s="3">
        <f t="shared" si="2"/>
        <v>0.17696869988957423</v>
      </c>
      <c r="J17" s="2">
        <f t="shared" si="0"/>
        <v>4.9351792690820027</v>
      </c>
      <c r="K17" s="2">
        <f t="shared" si="0"/>
        <v>1.7562915548334529E-2</v>
      </c>
    </row>
    <row r="18" spans="1:11" x14ac:dyDescent="0.2">
      <c r="B18" s="8">
        <v>6</v>
      </c>
      <c r="C18" s="8">
        <v>235.5</v>
      </c>
      <c r="D18" s="8">
        <v>561.5</v>
      </c>
      <c r="G18" s="3">
        <f t="shared" si="1"/>
        <v>61.762076261461402</v>
      </c>
      <c r="H18" s="3">
        <f t="shared" si="2"/>
        <v>-9.3793410941474349</v>
      </c>
      <c r="J18" s="2">
        <f t="shared" si="0"/>
        <v>6.1294575263687507</v>
      </c>
      <c r="K18" s="2">
        <f t="shared" si="0"/>
        <v>-0.93083452406173017</v>
      </c>
    </row>
    <row r="19" spans="1:11" x14ac:dyDescent="0.2">
      <c r="B19" s="8">
        <v>7</v>
      </c>
      <c r="C19" s="8">
        <v>269.5</v>
      </c>
      <c r="D19" s="8">
        <v>545.5</v>
      </c>
      <c r="G19" s="3">
        <f t="shared" si="1"/>
        <v>73.795947853952455</v>
      </c>
      <c r="H19" s="3">
        <f t="shared" si="2"/>
        <v>-3.7163426976810587</v>
      </c>
      <c r="J19" s="2">
        <f t="shared" si="0"/>
        <v>7.3237357836554997</v>
      </c>
      <c r="K19" s="2">
        <f t="shared" si="0"/>
        <v>-0.36882122651502514</v>
      </c>
    </row>
    <row r="20" spans="1:11" x14ac:dyDescent="0.2">
      <c r="B20" s="8">
        <v>8</v>
      </c>
      <c r="C20" s="8">
        <v>306.5</v>
      </c>
      <c r="D20" s="8">
        <v>516.5</v>
      </c>
      <c r="G20" s="3">
        <f t="shared" si="1"/>
        <v>86.891631645780947</v>
      </c>
      <c r="H20" s="3">
        <f t="shared" si="2"/>
        <v>6.5478418959142468</v>
      </c>
      <c r="J20" s="2">
        <f t="shared" si="0"/>
        <v>8.6233915342322547</v>
      </c>
      <c r="K20" s="2">
        <f t="shared" si="0"/>
        <v>0.64982787528837771</v>
      </c>
    </row>
    <row r="21" spans="1:11" x14ac:dyDescent="0.2">
      <c r="B21" s="8">
        <v>9</v>
      </c>
      <c r="C21" s="8">
        <v>342.5</v>
      </c>
      <c r="D21" s="8">
        <v>504.5</v>
      </c>
      <c r="G21" s="3">
        <f t="shared" si="1"/>
        <v>99.633378037830283</v>
      </c>
      <c r="H21" s="3">
        <f t="shared" si="2"/>
        <v>10.795090693264028</v>
      </c>
      <c r="J21" s="2">
        <f t="shared" si="0"/>
        <v>9.8879214537123392</v>
      </c>
      <c r="K21" s="2">
        <f t="shared" si="0"/>
        <v>1.0713378484484064</v>
      </c>
    </row>
    <row r="22" spans="1:11" x14ac:dyDescent="0.2">
      <c r="B22" s="8">
        <v>10</v>
      </c>
      <c r="C22" s="8">
        <v>378.5</v>
      </c>
      <c r="D22" s="8">
        <v>548.5</v>
      </c>
      <c r="G22" s="3">
        <f t="shared" si="1"/>
        <v>112.37512442987963</v>
      </c>
      <c r="H22" s="3">
        <f t="shared" si="2"/>
        <v>-4.7781548970185037</v>
      </c>
      <c r="J22" s="2">
        <f t="shared" si="0"/>
        <v>11.152451373192427</v>
      </c>
      <c r="K22" s="2">
        <f t="shared" si="0"/>
        <v>-0.47419871980503225</v>
      </c>
    </row>
    <row r="23" spans="1:11" x14ac:dyDescent="0.2">
      <c r="B23" s="8">
        <v>11</v>
      </c>
      <c r="C23" s="8">
        <v>412.5</v>
      </c>
      <c r="D23" s="8">
        <v>496.5</v>
      </c>
      <c r="G23" s="3">
        <f t="shared" si="1"/>
        <v>124.40899602237069</v>
      </c>
      <c r="H23" s="3">
        <f t="shared" si="2"/>
        <v>13.626589891497215</v>
      </c>
      <c r="J23" s="2">
        <f t="shared" si="0"/>
        <v>12.346729630479174</v>
      </c>
      <c r="K23" s="2">
        <f t="shared" si="0"/>
        <v>1.3523444972217586</v>
      </c>
    </row>
    <row r="24" spans="1:11" x14ac:dyDescent="0.2">
      <c r="B24" s="8">
        <v>12</v>
      </c>
      <c r="C24" s="8">
        <v>448.5</v>
      </c>
      <c r="D24" s="8">
        <v>369.5</v>
      </c>
      <c r="G24" s="3">
        <f t="shared" si="1"/>
        <v>137.15074241442002</v>
      </c>
      <c r="H24" s="3">
        <f t="shared" si="2"/>
        <v>58.576639663449072</v>
      </c>
      <c r="J24" s="2">
        <f t="shared" si="0"/>
        <v>13.611259549959261</v>
      </c>
      <c r="K24" s="2">
        <f t="shared" si="0"/>
        <v>5.8133250464987301</v>
      </c>
    </row>
    <row r="25" spans="1:11" x14ac:dyDescent="0.2">
      <c r="B25" s="8">
        <v>13</v>
      </c>
      <c r="C25" s="8">
        <v>484.5</v>
      </c>
      <c r="D25" s="8">
        <v>283.5</v>
      </c>
      <c r="G25" s="3">
        <f t="shared" si="1"/>
        <v>149.89248880646937</v>
      </c>
      <c r="H25" s="3">
        <f t="shared" si="2"/>
        <v>89.015256044455839</v>
      </c>
      <c r="J25" s="2">
        <f t="shared" si="0"/>
        <v>14.875789469439347</v>
      </c>
      <c r="K25" s="2">
        <f t="shared" si="0"/>
        <v>8.8341465208122685</v>
      </c>
    </row>
    <row r="26" spans="1:11" x14ac:dyDescent="0.2">
      <c r="B26" s="8">
        <v>14</v>
      </c>
      <c r="C26" s="8">
        <v>522.5</v>
      </c>
      <c r="D26" s="8">
        <v>247.5</v>
      </c>
      <c r="G26" s="3">
        <f t="shared" si="1"/>
        <v>163.34210999807701</v>
      </c>
      <c r="H26" s="3">
        <f t="shared" si="2"/>
        <v>101.75700243650518</v>
      </c>
      <c r="J26" s="2">
        <f t="shared" si="0"/>
        <v>16.210571051112773</v>
      </c>
      <c r="K26" s="2">
        <f t="shared" si="0"/>
        <v>10.098676440292355</v>
      </c>
    </row>
    <row r="27" spans="1:11" x14ac:dyDescent="0.2">
      <c r="B27" s="8">
        <v>15</v>
      </c>
      <c r="C27" s="8">
        <v>552.5</v>
      </c>
      <c r="D27" s="8">
        <v>238.5</v>
      </c>
      <c r="G27" s="3">
        <f t="shared" si="1"/>
        <v>173.96023199145145</v>
      </c>
      <c r="H27" s="3">
        <f t="shared" si="2"/>
        <v>104.94243903451752</v>
      </c>
      <c r="J27" s="2">
        <f t="shared" si="0"/>
        <v>17.264345984012841</v>
      </c>
      <c r="K27" s="2">
        <f t="shared" si="0"/>
        <v>10.414808920162377</v>
      </c>
    </row>
    <row r="28" spans="1:11" x14ac:dyDescent="0.2">
      <c r="B28" s="8">
        <v>16</v>
      </c>
      <c r="C28" s="8">
        <v>585.5</v>
      </c>
      <c r="D28" s="8">
        <v>234.5</v>
      </c>
      <c r="G28" s="3">
        <f t="shared" si="1"/>
        <v>185.64016618416338</v>
      </c>
      <c r="H28" s="3">
        <f t="shared" si="2"/>
        <v>106.35818863363411</v>
      </c>
      <c r="J28" s="2">
        <f t="shared" si="0"/>
        <v>18.423498410202924</v>
      </c>
      <c r="K28" s="2">
        <f t="shared" si="0"/>
        <v>10.555312244549054</v>
      </c>
    </row>
    <row r="29" spans="1:11" x14ac:dyDescent="0.2">
      <c r="B29" s="8">
        <v>17</v>
      </c>
      <c r="C29" s="8">
        <v>624.5</v>
      </c>
      <c r="D29" s="8">
        <v>223.5</v>
      </c>
      <c r="G29" s="3">
        <f t="shared" si="1"/>
        <v>199.44372477555015</v>
      </c>
      <c r="H29" s="3">
        <f t="shared" si="2"/>
        <v>110.25150003120474</v>
      </c>
      <c r="J29" s="2">
        <f t="shared" si="0"/>
        <v>19.793405822973014</v>
      </c>
      <c r="K29" s="2">
        <f t="shared" si="0"/>
        <v>10.941696386612412</v>
      </c>
    </row>
    <row r="30" spans="1:11" x14ac:dyDescent="0.2">
      <c r="B30" s="8">
        <v>18</v>
      </c>
      <c r="C30" s="8">
        <v>655.5</v>
      </c>
      <c r="D30" s="8">
        <v>210.5</v>
      </c>
      <c r="G30" s="3">
        <f t="shared" si="1"/>
        <v>210.41578416870377</v>
      </c>
      <c r="H30" s="3">
        <f t="shared" si="2"/>
        <v>114.85268622833367</v>
      </c>
      <c r="J30" s="2">
        <f t="shared" si="0"/>
        <v>20.882306586969758</v>
      </c>
      <c r="K30" s="2">
        <f t="shared" si="0"/>
        <v>11.398332190869109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400</v>
      </c>
      <c r="D32" s="8">
        <v>535</v>
      </c>
      <c r="G32" s="2">
        <f>(C32-C$13)*$E$8*$F$9</f>
        <v>11.907656741770811</v>
      </c>
      <c r="I32" t="s">
        <v>16</v>
      </c>
    </row>
    <row r="33" spans="1:17" x14ac:dyDescent="0.2">
      <c r="A33" t="s">
        <v>17</v>
      </c>
      <c r="B33" s="8">
        <v>2</v>
      </c>
      <c r="C33" s="8">
        <v>392.5</v>
      </c>
      <c r="D33" s="8">
        <v>816.5</v>
      </c>
      <c r="E33" s="3">
        <f>D33-D32</f>
        <v>281.5</v>
      </c>
      <c r="H33" s="2">
        <f>E33*E8*$F$9</f>
        <v>9.8879214537123392</v>
      </c>
      <c r="I33" s="9">
        <f>-(360/(2*PI()))*(ATAN((-E51+E33)/(-D51+D33))-(0))</f>
        <v>30.853004518892487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86</v>
      </c>
      <c r="E38" s="8">
        <v>502</v>
      </c>
      <c r="F38" s="2">
        <f>(360/(2*PI()))*(ATAN((E49-E38)/(D49-D38))-(PI()/2))</f>
        <v>-50.974323286480626</v>
      </c>
      <c r="G38" s="2">
        <f>-(360/(2*PI()))*(ATAN((-E48+E38)/(-D48+D38))-(0))</f>
        <v>81.869897645844034</v>
      </c>
      <c r="H38" s="4">
        <f>D38-C13</f>
        <v>25</v>
      </c>
      <c r="I38" s="5">
        <f>H38*$E$8*$F$9</f>
        <v>0.87814577741672661</v>
      </c>
      <c r="J38" s="11" t="s">
        <v>53</v>
      </c>
      <c r="N38" s="14">
        <f>IF(E38&gt;0,-(E38-D$13)*$E$8*$F$9,"")</f>
        <v>1.159152426190079</v>
      </c>
      <c r="O38">
        <f>IF(N38="","",N38*N38)</f>
        <v>1.3436343471423464</v>
      </c>
      <c r="P38">
        <f>IF(N38="","",ABS(N38))</f>
        <v>1.159152426190079</v>
      </c>
      <c r="Q38">
        <f>IF(N38="","",ABS(N38-O$59))</f>
        <v>1.0111221379969735</v>
      </c>
    </row>
    <row r="39" spans="1:17" x14ac:dyDescent="0.2">
      <c r="B39" t="s">
        <v>24</v>
      </c>
      <c r="C39" s="8">
        <v>2</v>
      </c>
      <c r="D39" s="8">
        <v>182.5</v>
      </c>
      <c r="E39" s="8">
        <v>487.5</v>
      </c>
      <c r="F39" s="2">
        <f t="shared" ref="F39:F42" si="3">(360/(2*PI()))*(ATAN((E50-E39)/(D50-D39))-(PI()/2))</f>
        <v>-31.686367687856603</v>
      </c>
      <c r="G39" s="2">
        <f t="shared" ref="G39:G42" si="4">-(360/(2*PI()))*(ATAN((-E49+E39)/(-D49+D39))-(0))</f>
        <v>47.245742565895071</v>
      </c>
      <c r="H39" s="3">
        <f>D39-D38</f>
        <v>96.5</v>
      </c>
      <c r="I39" s="5">
        <f>H39*$E$8*$F$9</f>
        <v>3.3896427008285643</v>
      </c>
      <c r="J39" s="11" t="s">
        <v>53</v>
      </c>
      <c r="N39" s="17">
        <f t="shared" ref="N39:N42" si="5">IF(E39&gt;0,-(E39-D$13)*$E$8*$F$9,"")</f>
        <v>1.6684769770917804</v>
      </c>
      <c r="O39">
        <f t="shared" ref="O39:O42" si="6">IF(N39="","",N39*N39)</f>
        <v>2.7838154230853256</v>
      </c>
      <c r="P39">
        <f t="shared" ref="P39:P42" si="7">IF(N39="","",ABS(N39))</f>
        <v>1.6684769770917804</v>
      </c>
      <c r="Q39">
        <f t="shared" ref="Q39:Q42" si="8">IF(N39="","",ABS(N39-O$59))</f>
        <v>1.520446688898675</v>
      </c>
    </row>
    <row r="40" spans="1:17" x14ac:dyDescent="0.2">
      <c r="B40" t="s">
        <v>25</v>
      </c>
      <c r="C40" s="8">
        <v>3</v>
      </c>
      <c r="D40" s="8">
        <v>343.5</v>
      </c>
      <c r="E40" s="8">
        <v>504.5</v>
      </c>
      <c r="F40" s="2">
        <f t="shared" si="3"/>
        <v>-17.744671625056931</v>
      </c>
      <c r="G40" s="2">
        <f t="shared" si="4"/>
        <v>29.966741870611706</v>
      </c>
      <c r="H40" s="3">
        <f t="shared" ref="H40:H42" si="9">D40-D39</f>
        <v>161</v>
      </c>
      <c r="I40" s="5">
        <f>H40*$E$8*$F$9</f>
        <v>5.6552588065637188</v>
      </c>
      <c r="J40" s="11" t="s">
        <v>53</v>
      </c>
      <c r="N40" s="14">
        <f t="shared" si="5"/>
        <v>1.0713378484484064</v>
      </c>
      <c r="O40">
        <f t="shared" si="6"/>
        <v>1.1477647855180606</v>
      </c>
      <c r="P40">
        <f t="shared" si="7"/>
        <v>1.0713378484484064</v>
      </c>
      <c r="Q40">
        <f t="shared" si="8"/>
        <v>0.92330756025530103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-57.043374581694934</v>
      </c>
      <c r="H41" s="3">
        <f t="shared" si="9"/>
        <v>-343.5</v>
      </c>
      <c r="I41" s="5">
        <f>H41*$E$8*$F$9</f>
        <v>-12.065722981705823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56.5</v>
      </c>
      <c r="I44" s="15">
        <f>H44*$E$8*$F$9</f>
        <v>1.9846094569618018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78</v>
      </c>
      <c r="E48" s="8">
        <v>558</v>
      </c>
      <c r="F48" s="2">
        <f>(360/(2*PI()))*(ATAN((E48-D$13)/(D48-C$13))-(PI()/2))</f>
        <v>-36.469234390051859</v>
      </c>
      <c r="G48" s="2">
        <f>IF((90-F48-G38&gt;180),90-F48-G38-180,90-F48-G38)</f>
        <v>44.599336744207832</v>
      </c>
      <c r="H48" s="3" t="s">
        <v>31</v>
      </c>
      <c r="I48" s="6" t="s">
        <v>31</v>
      </c>
      <c r="K48" s="2">
        <f>IF((90-G38-F38&gt;180),90-G38-F38-180,90-G38-F38)</f>
        <v>59.104425640636592</v>
      </c>
      <c r="N48" s="14">
        <f>IF(E48&gt;0,-(E48-D$13)*$E$8*$F$9,"")</f>
        <v>-0.80789411522338839</v>
      </c>
      <c r="O48">
        <f>IF(N48="","",N48*N48)</f>
        <v>0.65269290141258152</v>
      </c>
      <c r="P48">
        <f>IF(N48="","",ABS(N48))</f>
        <v>0.80789411522338839</v>
      </c>
      <c r="Q48">
        <f>IF(N48="","",ABS(N48-O$59))</f>
        <v>0.95592440341649376</v>
      </c>
    </row>
    <row r="49" spans="1:17" x14ac:dyDescent="0.2">
      <c r="B49" t="s">
        <v>32</v>
      </c>
      <c r="C49" s="8">
        <v>2</v>
      </c>
      <c r="D49" s="8">
        <v>133.5</v>
      </c>
      <c r="E49" s="8">
        <v>540.5</v>
      </c>
      <c r="G49" s="14">
        <f>IF((90-F38-G39&gt;180),90-F38-G39-180,90-F38-G39)</f>
        <v>93.728580720585555</v>
      </c>
      <c r="H49" s="3">
        <f>D49-D48</f>
        <v>55.5</v>
      </c>
      <c r="I49" s="5">
        <f>H49*$E$8*$F$9</f>
        <v>1.9494836258651327</v>
      </c>
      <c r="K49" s="2">
        <f t="shared" ref="K49:K52" si="10">IF((90-G39-F39&gt;180),90-G39-F39-180,90-G39-F39)</f>
        <v>74.440625121961531</v>
      </c>
      <c r="N49" s="14">
        <f t="shared" ref="N49:N52" si="11">IF(E49&gt;0,-(E49-D$13)*$E$8*$F$9,"")</f>
        <v>-0.19319207103167985</v>
      </c>
      <c r="O49">
        <f t="shared" ref="O49:O52" si="12">IF(N49="","",N49*N49)</f>
        <v>3.7323176309509633E-2</v>
      </c>
      <c r="P49">
        <f t="shared" ref="P49:P52" si="13">IF(N49="","",ABS(N49))</f>
        <v>0.19319207103167985</v>
      </c>
      <c r="Q49">
        <f t="shared" ref="Q49:Q52" si="14">IF(N49="","",ABS(N49-O$59))</f>
        <v>0.34122235922478528</v>
      </c>
    </row>
    <row r="50" spans="1:17" x14ac:dyDescent="0.2">
      <c r="B50" t="s">
        <v>33</v>
      </c>
      <c r="C50" s="8">
        <v>3</v>
      </c>
      <c r="D50" s="8">
        <v>232.5</v>
      </c>
      <c r="E50" s="8">
        <v>568.5</v>
      </c>
      <c r="G50" s="14">
        <f>IF((90-F39-G40&gt;180),90-F39-G40-180,90-F39-G40)</f>
        <v>91.719625817244889</v>
      </c>
      <c r="H50" s="3">
        <f t="shared" ref="H50:H53" si="15">D50-D49</f>
        <v>99</v>
      </c>
      <c r="I50" s="5">
        <f>H50*$E$8*$F$9</f>
        <v>3.4774572785702373</v>
      </c>
      <c r="K50" s="2">
        <f t="shared" si="10"/>
        <v>77.777929754445225</v>
      </c>
      <c r="N50" s="17">
        <f t="shared" si="11"/>
        <v>-1.1767153417384135</v>
      </c>
      <c r="O50">
        <f t="shared" si="12"/>
        <v>1.3846589954825512</v>
      </c>
      <c r="P50">
        <f t="shared" si="13"/>
        <v>1.1767153417384135</v>
      </c>
      <c r="Q50">
        <f t="shared" si="14"/>
        <v>1.324745629931519</v>
      </c>
    </row>
    <row r="51" spans="1:17" x14ac:dyDescent="0.2">
      <c r="B51" t="s">
        <v>34</v>
      </c>
      <c r="C51" s="8">
        <v>4</v>
      </c>
      <c r="D51" s="8">
        <v>359.5</v>
      </c>
      <c r="E51" s="8">
        <v>554.5</v>
      </c>
      <c r="G51" s="9">
        <f>IF((90-F40-$I$33&gt;180),90-F40-$I$33-180,90-F40-$I$33)</f>
        <v>76.891667106164434</v>
      </c>
      <c r="H51" s="3">
        <f t="shared" si="15"/>
        <v>127</v>
      </c>
      <c r="I51" s="5">
        <f>H51*$E$8*$F$9</f>
        <v>4.4609805492769707</v>
      </c>
      <c r="K51" s="2" t="e">
        <f t="shared" si="10"/>
        <v>#DIV/0!</v>
      </c>
      <c r="N51" s="14">
        <f t="shared" si="11"/>
        <v>-0.6849537063850466</v>
      </c>
      <c r="O51">
        <f t="shared" si="12"/>
        <v>0.46916157989061263</v>
      </c>
      <c r="P51">
        <f t="shared" si="13"/>
        <v>0.6849537063850466</v>
      </c>
      <c r="Q51">
        <f t="shared" si="14"/>
        <v>0.83298399457815198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-359.5</v>
      </c>
      <c r="I52" s="5">
        <f>H52*$E$8*$F$9</f>
        <v>-12.627736279252527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56</v>
      </c>
      <c r="F57" s="2">
        <f>E57*$E$8*$F$9</f>
        <v>1.9670465414134672</v>
      </c>
      <c r="N57" t="s">
        <v>99</v>
      </c>
      <c r="O57" s="2">
        <f>SQRT((1/(C$37+C$47+2))*SUM(O38:O42,O48:O52))</f>
        <v>0.93208554738768401</v>
      </c>
    </row>
    <row r="58" spans="1:17" x14ac:dyDescent="0.2">
      <c r="B58" t="s">
        <v>39</v>
      </c>
      <c r="E58" s="3">
        <f t="shared" ref="E58:E61" si="17">E49-E39</f>
        <v>53</v>
      </c>
      <c r="F58" s="2">
        <f>E58*$E$8*$F$9</f>
        <v>1.8616690481234603</v>
      </c>
      <c r="N58" t="s">
        <v>100</v>
      </c>
      <c r="O58" s="2">
        <f>SUM(P38:P42,P48:P52)</f>
        <v>6.7617224861087939</v>
      </c>
    </row>
    <row r="59" spans="1:17" x14ac:dyDescent="0.2">
      <c r="B59" t="s">
        <v>40</v>
      </c>
      <c r="E59" s="3">
        <f t="shared" si="17"/>
        <v>64</v>
      </c>
      <c r="F59" s="2">
        <f>E59*$E$8*$F$9</f>
        <v>2.2480531901868197</v>
      </c>
      <c r="N59" t="s">
        <v>101</v>
      </c>
      <c r="O59" s="2">
        <f>AVERAGE(N48:N52,N38:N42)</f>
        <v>0.1480302881931054</v>
      </c>
    </row>
    <row r="60" spans="1:17" x14ac:dyDescent="0.2">
      <c r="B60" t="s">
        <v>41</v>
      </c>
      <c r="E60" s="16">
        <f>E51-D$32</f>
        <v>19.5</v>
      </c>
      <c r="F60" s="2">
        <f>E60*$E$8*$F$9</f>
        <v>0.6849537063850466</v>
      </c>
      <c r="N60" t="s">
        <v>102</v>
      </c>
      <c r="O60" s="2">
        <f>(1/(C$37+C$47+2))*SUM(Q38:Q42,Q48:Q52)</f>
        <v>0.76775030825576662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0.84687050142646469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1.1986392735700515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4.2677884782452908</v>
      </c>
    </row>
    <row r="64" spans="1:17" x14ac:dyDescent="0.2">
      <c r="N64" t="s">
        <v>106</v>
      </c>
      <c r="O64" s="18" cm="1">
        <f t="array" aca="1" ref="O64" ca="1">(INDIRECT(O56)-C$13)*E$8*F$9</f>
        <v>6.0240800330787438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66.847055187338682</v>
      </c>
      <c r="P65" s="18" cm="1">
        <f t="array" aca="1" ref="P65" ca="1">(360/(2*PI()))*ATAN(ABS(INDIRECT(P56))/(ABS(C$32-INDIRECT(O56))*E$8*F$9))</f>
        <v>11.309932474020213</v>
      </c>
      <c r="Q65" s="2">
        <f ca="1">180-O65-P65</f>
        <v>101.8430123386411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7.819936221422128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-0.80789411522338839</v>
      </c>
      <c r="N67" t="s">
        <v>110</v>
      </c>
      <c r="O67" s="18" cm="1">
        <f t="array" aca="1" ref="O67" ca="1">(360/(2*PI()))*ATAN((ABS(INDIRECT(P55))+ABS(INDIRECT(P56))/(ABS(O63-O64))))</f>
        <v>66.847055187338682</v>
      </c>
      <c r="P67" s="18" cm="1">
        <f t="array" aca="1" ref="P67" ca="1">(360/(2*PI()))*ATAN(ABS(INDIRECT(P56))/(ABS(0-INDIRECT(O56))*E$8*F$9))</f>
        <v>8.199091820529441</v>
      </c>
      <c r="Q67" s="2">
        <f ca="1">180-O67-P67</f>
        <v>104.95385299213187</v>
      </c>
    </row>
    <row r="68" spans="1:17" x14ac:dyDescent="0.2">
      <c r="B68" t="s">
        <v>39</v>
      </c>
      <c r="C68" t="s">
        <v>43</v>
      </c>
      <c r="E68" s="3">
        <f>E38-E49</f>
        <v>-38.5</v>
      </c>
      <c r="F68" s="2">
        <f t="shared" si="18"/>
        <v>-1.3523444972217586</v>
      </c>
      <c r="N68" t="s">
        <v>111</v>
      </c>
      <c r="O68" s="18" cm="1">
        <f t="array" aca="1" ref="O68" ca="1">SQRT((INDIRECT(P55)*INDIRECT(P55))+((INDIRECT(O55)-C$13)*(INDIRECT(O55)-C$13)*E$8*F$9*E$8*F$9)           )</f>
        <v>4.5823393499530978</v>
      </c>
    </row>
    <row r="69" spans="1:17" x14ac:dyDescent="0.2">
      <c r="B69" t="s">
        <v>40</v>
      </c>
      <c r="E69" s="3">
        <f t="shared" ref="E69:E72" si="19">E39-E50</f>
        <v>-81</v>
      </c>
      <c r="F69" s="2">
        <f t="shared" si="18"/>
        <v>-2.8451923188301937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-50</v>
      </c>
      <c r="F70" s="2">
        <f t="shared" si="18"/>
        <v>-1.7562915548334532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538</v>
      </c>
      <c r="E76" s="3">
        <f>(D77-D76  )</f>
        <v>-29.5</v>
      </c>
      <c r="F76" s="3">
        <f>ATAN(E76/E77)</f>
        <v>-0.74477012571607515</v>
      </c>
      <c r="G76" s="2">
        <f>((PI()/2)-F76-F77)*(360/(2*PI()))</f>
        <v>117.05778347643066</v>
      </c>
    </row>
    <row r="77" spans="1:17" x14ac:dyDescent="0.2">
      <c r="A77" t="s">
        <v>62</v>
      </c>
      <c r="B77" s="8">
        <v>2</v>
      </c>
      <c r="C77" s="8">
        <v>92.5</v>
      </c>
      <c r="D77" s="8">
        <v>508.5</v>
      </c>
      <c r="E77" s="3">
        <f>AVERAGE(C77,C78)-C76</f>
        <v>32</v>
      </c>
      <c r="F77" s="3">
        <f>ATAN(E77/E78)</f>
        <v>0.2725227157606428</v>
      </c>
    </row>
    <row r="78" spans="1:17" x14ac:dyDescent="0.2">
      <c r="A78" t="s">
        <v>63</v>
      </c>
      <c r="B78" s="8">
        <v>3</v>
      </c>
      <c r="C78" s="8">
        <v>97.5</v>
      </c>
      <c r="D78" s="8">
        <v>652.5</v>
      </c>
      <c r="E78" s="3">
        <f>D78-D76</f>
        <v>114.5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D698-4879-2446-8446-B498BD6291DB}">
  <sheetPr codeName="Sheet19"/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291</v>
      </c>
      <c r="D3" s="8">
        <v>81</v>
      </c>
    </row>
    <row r="4" spans="1:11" x14ac:dyDescent="0.2">
      <c r="B4" s="8">
        <v>2</v>
      </c>
      <c r="C4" s="8">
        <v>576.5</v>
      </c>
      <c r="D4" s="8">
        <v>81.5</v>
      </c>
    </row>
    <row r="5" spans="1:11" x14ac:dyDescent="0.2">
      <c r="A5" t="s">
        <v>47</v>
      </c>
      <c r="B5" s="8">
        <v>3</v>
      </c>
      <c r="C5" s="8">
        <v>269.5</v>
      </c>
      <c r="D5" s="8">
        <v>653.5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321.5</v>
      </c>
      <c r="D6" s="8">
        <v>656.5</v>
      </c>
      <c r="E6" s="3">
        <f>SQRT(((C6-C5)^2)+((D6-D5)^2))</f>
        <v>52.086466572421671</v>
      </c>
      <c r="F6" s="2">
        <f>E6*E8</f>
        <v>18.243918282113011</v>
      </c>
      <c r="J6" s="3">
        <f>SQRT(((C5-C7)^2)+((D5-D7)^2))</f>
        <v>69.641941385920603</v>
      </c>
    </row>
    <row r="7" spans="1:11" x14ac:dyDescent="0.2">
      <c r="A7" t="s">
        <v>5</v>
      </c>
      <c r="B7" s="8">
        <v>5</v>
      </c>
      <c r="C7" s="8">
        <v>334.5</v>
      </c>
      <c r="D7" s="8">
        <v>628.5</v>
      </c>
      <c r="E7" s="3">
        <f>SQRT(((D6-D7)^2)+((C6-C7)^2))</f>
        <v>30.870698080866262</v>
      </c>
      <c r="G7" s="2">
        <f>E7*E8</f>
        <v>10.812837386771539</v>
      </c>
      <c r="H7" s="2">
        <f>G7/F6</f>
        <v>0.592681748491103</v>
      </c>
      <c r="K7" s="2">
        <f>180-((360/(2*PI())*ACOS(((E7^2)+(E6^2)-(J6^2))/(2*E6*E7))))</f>
        <v>68.397096866339808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0.35026215987883225</v>
      </c>
      <c r="I8" s="2">
        <f>MAX(G7,H33)</f>
        <v>10.812837386771539</v>
      </c>
    </row>
    <row r="9" spans="1:11" x14ac:dyDescent="0.2">
      <c r="A9" t="s">
        <v>59</v>
      </c>
      <c r="F9" s="3">
        <f>F6/G30</f>
        <v>8.7028348491932611E-2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98.5</v>
      </c>
      <c r="D14" s="8">
        <v>561.5</v>
      </c>
      <c r="G14" s="3">
        <f>(C14-C$13)*$E$8</f>
        <v>12.434306675698545</v>
      </c>
      <c r="H14" s="3">
        <f>-(D14-D$13)*$E$8</f>
        <v>-7.8808985972737258</v>
      </c>
      <c r="J14" s="2">
        <f t="shared" ref="J14:K30" si="0">G14*$F$9</f>
        <v>1.0821371746282571</v>
      </c>
      <c r="K14" s="2">
        <f t="shared" si="0"/>
        <v>-0.68586158955312071</v>
      </c>
    </row>
    <row r="15" spans="1:11" x14ac:dyDescent="0.2">
      <c r="B15" s="8">
        <v>3</v>
      </c>
      <c r="C15" s="8">
        <v>132.5</v>
      </c>
      <c r="D15" s="8">
        <v>526.5</v>
      </c>
      <c r="G15" s="3">
        <f t="shared" ref="G15:G30" si="1">(C15-C$13)*$E$8</f>
        <v>24.343220111578841</v>
      </c>
      <c r="H15" s="3">
        <f t="shared" ref="H15:H30" si="2">-(D15-D$13)*$E$8</f>
        <v>4.3782769984854033</v>
      </c>
      <c r="J15" s="2">
        <f t="shared" si="0"/>
        <v>2.1185502432863061</v>
      </c>
      <c r="K15" s="2">
        <f t="shared" si="0"/>
        <v>0.38103421641840041</v>
      </c>
    </row>
    <row r="16" spans="1:11" x14ac:dyDescent="0.2">
      <c r="B16" s="8">
        <v>4</v>
      </c>
      <c r="C16" s="8">
        <v>166.5</v>
      </c>
      <c r="D16" s="8">
        <v>559.5</v>
      </c>
      <c r="G16" s="3">
        <f t="shared" si="1"/>
        <v>36.252133547459138</v>
      </c>
      <c r="H16" s="3">
        <f t="shared" si="2"/>
        <v>-7.1803742775160613</v>
      </c>
      <c r="J16" s="2">
        <f t="shared" si="0"/>
        <v>3.1549633119443552</v>
      </c>
      <c r="K16" s="2">
        <f t="shared" si="0"/>
        <v>-0.62489611492617658</v>
      </c>
    </row>
    <row r="17" spans="1:11" x14ac:dyDescent="0.2">
      <c r="B17" s="8">
        <v>5</v>
      </c>
      <c r="C17" s="8">
        <v>203.5</v>
      </c>
      <c r="D17" s="8">
        <v>564.5</v>
      </c>
      <c r="G17" s="3">
        <f t="shared" si="1"/>
        <v>49.211833462975932</v>
      </c>
      <c r="H17" s="3">
        <f t="shared" si="2"/>
        <v>-8.9316850769102221</v>
      </c>
      <c r="J17" s="2">
        <f t="shared" si="0"/>
        <v>4.2828245925428199</v>
      </c>
      <c r="K17" s="2">
        <f t="shared" si="0"/>
        <v>-0.77730980149353668</v>
      </c>
    </row>
    <row r="18" spans="1:11" x14ac:dyDescent="0.2">
      <c r="B18" s="8">
        <v>6</v>
      </c>
      <c r="C18" s="8">
        <v>235.5</v>
      </c>
      <c r="D18" s="8">
        <v>556.5</v>
      </c>
      <c r="G18" s="3">
        <f t="shared" si="1"/>
        <v>60.420222579098564</v>
      </c>
      <c r="H18" s="3">
        <f t="shared" si="2"/>
        <v>-6.1295877978795641</v>
      </c>
      <c r="J18" s="2">
        <f t="shared" si="0"/>
        <v>5.258272186573925</v>
      </c>
      <c r="K18" s="2">
        <f t="shared" si="0"/>
        <v>-0.5334479029857605</v>
      </c>
    </row>
    <row r="19" spans="1:11" x14ac:dyDescent="0.2">
      <c r="B19" s="8">
        <v>7</v>
      </c>
      <c r="C19" s="8">
        <v>274.5</v>
      </c>
      <c r="D19" s="8">
        <v>533.5</v>
      </c>
      <c r="G19" s="3">
        <f t="shared" si="1"/>
        <v>74.080446814373019</v>
      </c>
      <c r="H19" s="3">
        <f t="shared" si="2"/>
        <v>1.9264418793335774</v>
      </c>
      <c r="J19" s="2">
        <f t="shared" si="0"/>
        <v>6.4470989417993341</v>
      </c>
      <c r="K19" s="2">
        <f t="shared" si="0"/>
        <v>0.16765505522409616</v>
      </c>
    </row>
    <row r="20" spans="1:11" x14ac:dyDescent="0.2">
      <c r="B20" s="8">
        <v>8</v>
      </c>
      <c r="C20" s="8">
        <v>308.5</v>
      </c>
      <c r="D20" s="8">
        <v>562.5</v>
      </c>
      <c r="G20" s="3">
        <f t="shared" si="1"/>
        <v>85.989360250253313</v>
      </c>
      <c r="H20" s="3">
        <f t="shared" si="2"/>
        <v>-8.2311607571525585</v>
      </c>
      <c r="J20" s="2">
        <f t="shared" si="0"/>
        <v>7.4835120104573827</v>
      </c>
      <c r="K20" s="2">
        <f t="shared" si="0"/>
        <v>-0.71634432686659277</v>
      </c>
    </row>
    <row r="21" spans="1:11" x14ac:dyDescent="0.2">
      <c r="B21" s="8">
        <v>9</v>
      </c>
      <c r="C21" s="8">
        <v>343.5</v>
      </c>
      <c r="D21" s="8">
        <v>559.5</v>
      </c>
      <c r="G21" s="3">
        <f t="shared" si="1"/>
        <v>98.248535846012444</v>
      </c>
      <c r="H21" s="3">
        <f t="shared" si="2"/>
        <v>-7.1803742775160613</v>
      </c>
      <c r="J21" s="2">
        <f t="shared" si="0"/>
        <v>8.5504078164289048</v>
      </c>
      <c r="K21" s="2">
        <f t="shared" si="0"/>
        <v>-0.62489611492617658</v>
      </c>
    </row>
    <row r="22" spans="1:11" x14ac:dyDescent="0.2">
      <c r="B22" s="8">
        <v>10</v>
      </c>
      <c r="C22" s="8">
        <v>376.5</v>
      </c>
      <c r="D22" s="8">
        <v>500.5</v>
      </c>
      <c r="G22" s="3">
        <f t="shared" si="1"/>
        <v>109.80718712201391</v>
      </c>
      <c r="H22" s="3">
        <f t="shared" si="2"/>
        <v>13.485093155335042</v>
      </c>
      <c r="J22" s="2">
        <f t="shared" si="0"/>
        <v>9.5563381477734826</v>
      </c>
      <c r="K22" s="2">
        <f t="shared" si="0"/>
        <v>1.1735853865686732</v>
      </c>
    </row>
    <row r="23" spans="1:11" x14ac:dyDescent="0.2">
      <c r="B23" s="8">
        <v>11</v>
      </c>
      <c r="C23" s="8">
        <v>413.5</v>
      </c>
      <c r="D23" s="8">
        <v>409.5</v>
      </c>
      <c r="G23" s="3">
        <f t="shared" si="1"/>
        <v>122.76688703753071</v>
      </c>
      <c r="H23" s="3">
        <f t="shared" si="2"/>
        <v>45.358949704308777</v>
      </c>
      <c r="J23" s="2">
        <f t="shared" si="0"/>
        <v>10.684199428371947</v>
      </c>
      <c r="K23" s="2">
        <f t="shared" si="0"/>
        <v>3.9475144820946277</v>
      </c>
    </row>
    <row r="24" spans="1:11" x14ac:dyDescent="0.2">
      <c r="B24" s="8">
        <v>12</v>
      </c>
      <c r="C24" s="8">
        <v>451.5</v>
      </c>
      <c r="D24" s="8">
        <v>388.5</v>
      </c>
      <c r="G24" s="3">
        <f t="shared" si="1"/>
        <v>136.07684911292634</v>
      </c>
      <c r="H24" s="3">
        <f t="shared" si="2"/>
        <v>52.714455061764255</v>
      </c>
      <c r="J24" s="2">
        <f t="shared" si="0"/>
        <v>11.842543446283884</v>
      </c>
      <c r="K24" s="2">
        <f t="shared" si="0"/>
        <v>4.5876519656775407</v>
      </c>
    </row>
    <row r="25" spans="1:11" x14ac:dyDescent="0.2">
      <c r="B25" s="8">
        <v>13</v>
      </c>
      <c r="C25" s="8">
        <v>485.5</v>
      </c>
      <c r="D25" s="8">
        <v>358.5</v>
      </c>
      <c r="G25" s="3">
        <f t="shared" si="1"/>
        <v>147.98576254880663</v>
      </c>
      <c r="H25" s="3">
        <f t="shared" si="2"/>
        <v>63.222319858129218</v>
      </c>
      <c r="J25" s="2">
        <f t="shared" si="0"/>
        <v>12.878956514941933</v>
      </c>
      <c r="K25" s="2">
        <f t="shared" si="0"/>
        <v>5.5021340850817015</v>
      </c>
    </row>
    <row r="26" spans="1:11" x14ac:dyDescent="0.2">
      <c r="B26" s="8">
        <v>14</v>
      </c>
      <c r="C26" s="8">
        <v>518.5</v>
      </c>
      <c r="D26" s="8">
        <v>333.5</v>
      </c>
      <c r="G26" s="3">
        <f t="shared" si="1"/>
        <v>159.54441382480809</v>
      </c>
      <c r="H26" s="3">
        <f t="shared" si="2"/>
        <v>71.978873855100034</v>
      </c>
      <c r="J26" s="2">
        <f t="shared" si="0"/>
        <v>13.884886846286509</v>
      </c>
      <c r="K26" s="2">
        <f t="shared" si="0"/>
        <v>6.2642025179185028</v>
      </c>
    </row>
    <row r="27" spans="1:11" x14ac:dyDescent="0.2">
      <c r="B27" s="8">
        <v>15</v>
      </c>
      <c r="C27" s="8">
        <v>556.5</v>
      </c>
      <c r="D27" s="8">
        <v>324.5</v>
      </c>
      <c r="G27" s="3">
        <f t="shared" si="1"/>
        <v>172.85437590020371</v>
      </c>
      <c r="H27" s="3">
        <f t="shared" si="2"/>
        <v>75.131233294009519</v>
      </c>
      <c r="J27" s="2">
        <f t="shared" si="0"/>
        <v>15.043230864198446</v>
      </c>
      <c r="K27" s="2">
        <f t="shared" si="0"/>
        <v>6.5385471537397502</v>
      </c>
    </row>
    <row r="28" spans="1:11" x14ac:dyDescent="0.2">
      <c r="B28" s="8">
        <v>16</v>
      </c>
      <c r="C28" s="8">
        <v>591.5</v>
      </c>
      <c r="D28" s="8">
        <v>304.5</v>
      </c>
      <c r="G28" s="3">
        <f t="shared" si="1"/>
        <v>185.11355149596284</v>
      </c>
      <c r="H28" s="3">
        <f t="shared" si="2"/>
        <v>82.136476491586166</v>
      </c>
      <c r="J28" s="2">
        <f t="shared" si="0"/>
        <v>16.110126670169969</v>
      </c>
      <c r="K28" s="2">
        <f t="shared" si="0"/>
        <v>7.148201900009191</v>
      </c>
    </row>
    <row r="29" spans="1:11" x14ac:dyDescent="0.2">
      <c r="B29" s="8">
        <v>17</v>
      </c>
      <c r="C29" s="8">
        <v>624.5</v>
      </c>
      <c r="D29" s="8">
        <v>291.5</v>
      </c>
      <c r="G29" s="3">
        <f t="shared" si="1"/>
        <v>196.67220277196429</v>
      </c>
      <c r="H29" s="3">
        <f t="shared" si="2"/>
        <v>86.689884570010975</v>
      </c>
      <c r="J29" s="2">
        <f t="shared" si="0"/>
        <v>17.116057001514545</v>
      </c>
      <c r="K29" s="2">
        <f t="shared" si="0"/>
        <v>7.544477485084327</v>
      </c>
    </row>
    <row r="30" spans="1:11" x14ac:dyDescent="0.2">
      <c r="B30" s="8">
        <v>18</v>
      </c>
      <c r="C30" s="8">
        <v>661.5</v>
      </c>
      <c r="D30" s="8">
        <v>280.5</v>
      </c>
      <c r="G30" s="3">
        <f t="shared" si="1"/>
        <v>209.6319026874811</v>
      </c>
      <c r="H30" s="3">
        <f t="shared" si="2"/>
        <v>90.542768328678136</v>
      </c>
      <c r="J30" s="2">
        <f t="shared" si="0"/>
        <v>18.243918282113011</v>
      </c>
      <c r="K30" s="2">
        <f t="shared" si="0"/>
        <v>7.8797875955325196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364</v>
      </c>
      <c r="D32" s="8">
        <v>536</v>
      </c>
      <c r="G32" s="2">
        <f>(C32-C$13)*$E$8*$F$9</f>
        <v>9.1753039313550815</v>
      </c>
      <c r="I32" t="s">
        <v>16</v>
      </c>
    </row>
    <row r="33" spans="1:17" x14ac:dyDescent="0.2">
      <c r="A33" t="s">
        <v>17</v>
      </c>
      <c r="B33" s="8">
        <v>2</v>
      </c>
      <c r="C33" s="8">
        <v>359.5</v>
      </c>
      <c r="D33" s="8">
        <v>851.5</v>
      </c>
      <c r="E33" s="3">
        <f>D33-D32</f>
        <v>315.5</v>
      </c>
      <c r="H33" s="2">
        <f>E33*E8*$F$9</f>
        <v>9.617303622400426</v>
      </c>
      <c r="I33" s="9">
        <f>-(360/(2*PI()))*(ATAN((-E50+E33)/(-D50+D33))-(0))</f>
        <v>24.952125899619553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148</v>
      </c>
      <c r="E38" s="8">
        <v>527</v>
      </c>
      <c r="F38" s="2">
        <f>(360/(2*PI()))*(ATAN((E49-E38)/(D49-D38))-(PI()/2))</f>
        <v>-19.867045007086652</v>
      </c>
      <c r="G38" s="2">
        <f>-(360/(2*PI()))*(ATAN((-E48+E38)/(-D48+D38))-(0))</f>
        <v>35.537677791974382</v>
      </c>
      <c r="H38" s="4">
        <f>D38-C13</f>
        <v>85</v>
      </c>
      <c r="I38" s="5">
        <f>H38*$E$8*$F$9</f>
        <v>2.5910326716451224</v>
      </c>
      <c r="J38" s="11" t="s">
        <v>53</v>
      </c>
      <c r="N38" s="14">
        <f>IF(E38&gt;0,-(E38-D$13)*$E$8*$F$9,"")</f>
        <v>0.36579284776166437</v>
      </c>
      <c r="O38">
        <f>IF(N38="","",N38*N38)</f>
        <v>0.13380440747358818</v>
      </c>
      <c r="P38">
        <f>IF(N38="","",ABS(N38))</f>
        <v>0.36579284776166437</v>
      </c>
      <c r="Q38">
        <f>IF(N38="","",ABS(N38-O$59))</f>
        <v>0.80169599134431446</v>
      </c>
    </row>
    <row r="39" spans="1:17" x14ac:dyDescent="0.2">
      <c r="B39" t="s">
        <v>24</v>
      </c>
      <c r="C39" s="8">
        <v>2</v>
      </c>
      <c r="D39" s="8">
        <v>297.5</v>
      </c>
      <c r="E39" s="8">
        <v>527.5</v>
      </c>
      <c r="F39" s="2">
        <f t="shared" ref="F39:F42" si="3">(360/(2*PI()))*(ATAN((E50-E39)/(D50-D39))-(PI()/2))</f>
        <v>-30.256437163529259</v>
      </c>
      <c r="G39" s="2">
        <f t="shared" ref="G39:G42" si="4">-(360/(2*PI()))*(ATAN((-E49+E39)/(-D49+D39))-(0))</f>
        <v>24.746748212626155</v>
      </c>
      <c r="H39" s="3">
        <f>D39-D38</f>
        <v>149.5</v>
      </c>
      <c r="I39" s="5">
        <f>H39*$E$8*$F$9</f>
        <v>4.557169228364069</v>
      </c>
      <c r="J39" s="11" t="s">
        <v>54</v>
      </c>
      <c r="N39" s="17">
        <f t="shared" ref="N39:N42" si="5">IF(E39&gt;0,-(E39-D$13)*$E$8*$F$9,"")</f>
        <v>0.35055147910492834</v>
      </c>
      <c r="O39">
        <f t="shared" ref="O39:O42" si="6">IF(N39="","",N39*N39)</f>
        <v>0.12288633950265301</v>
      </c>
      <c r="P39">
        <f t="shared" ref="P39:P42" si="7">IF(N39="","",ABS(N39))</f>
        <v>0.35055147910492834</v>
      </c>
      <c r="Q39">
        <f t="shared" ref="Q39:Q42" si="8">IF(N39="","",ABS(N39-O$59))</f>
        <v>0.78645462268757838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-60.524110996754253</v>
      </c>
      <c r="H40" s="3">
        <f t="shared" ref="H40:H42" si="9">D40-D39</f>
        <v>-297.5</v>
      </c>
      <c r="I40" s="5">
        <f>H40*$E$8*$F$9</f>
        <v>-9.0686143507579278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66.5</v>
      </c>
      <c r="I44" s="15">
        <f>H44*$E$8*$F$9</f>
        <v>2.0271020313458901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99</v>
      </c>
      <c r="E48" s="8">
        <v>562</v>
      </c>
      <c r="F48" s="2">
        <f>(360/(2*PI()))*(ATAN((E48-D$13)/(D48-C$13))-(PI()/2))</f>
        <v>-57.42594286542748</v>
      </c>
      <c r="G48" s="2">
        <f>IF((90-F48-G38&gt;180),90-F48-G38-180,90-F48-G38)</f>
        <v>111.88826507345311</v>
      </c>
      <c r="H48" s="3" t="s">
        <v>31</v>
      </c>
      <c r="I48" s="6" t="s">
        <v>31</v>
      </c>
      <c r="K48" s="2">
        <f>IF((90-G38-F38&gt;180),90-G38-F38-180,90-G38-F38)</f>
        <v>74.329367215112271</v>
      </c>
      <c r="N48" s="14">
        <f>IF(E48&gt;0,-(E48-D$13)*$E$8*$F$9,"")</f>
        <v>-0.70110295820985669</v>
      </c>
      <c r="O48">
        <f>IF(N48="","",N48*N48)</f>
        <v>0.49154535801061205</v>
      </c>
      <c r="P48">
        <f>IF(N48="","",ABS(N48))</f>
        <v>0.70110295820985669</v>
      </c>
      <c r="Q48">
        <f>IF(N48="","",ABS(N48-O$59))</f>
        <v>0.26519981462720665</v>
      </c>
    </row>
    <row r="49" spans="1:17" x14ac:dyDescent="0.2">
      <c r="B49" t="s">
        <v>32</v>
      </c>
      <c r="C49" s="8">
        <v>2</v>
      </c>
      <c r="D49" s="8">
        <v>169.5</v>
      </c>
      <c r="E49" s="8">
        <v>586.5</v>
      </c>
      <c r="G49" s="14">
        <f>IF((90-F38-G39&gt;180),90-F38-G39-180,90-F38-G39)</f>
        <v>85.120296794460501</v>
      </c>
      <c r="H49" s="3">
        <f>D49-D48</f>
        <v>70.5</v>
      </c>
      <c r="I49" s="5">
        <f>H49*$E$8*$F$9</f>
        <v>2.1490329805997779</v>
      </c>
      <c r="K49" s="2">
        <f t="shared" ref="K49:K52" si="10">IF((90-G39-F39&gt;180),90-G39-F39-180,90-G39-F39)</f>
        <v>95.509688950903097</v>
      </c>
      <c r="N49" s="14">
        <f t="shared" ref="N49:N52" si="11">IF(E49&gt;0,-(E49-D$13)*$E$8*$F$9,"")</f>
        <v>-1.4479300223899214</v>
      </c>
      <c r="O49">
        <f t="shared" ref="O49:O52" si="12">IF(N49="","",N49*N49)</f>
        <v>2.0965013497380784</v>
      </c>
      <c r="P49">
        <f t="shared" ref="P49:P52" si="13">IF(N49="","",ABS(N49))</f>
        <v>1.4479300223899214</v>
      </c>
      <c r="Q49">
        <f t="shared" ref="Q49:Q52" si="14">IF(N49="","",ABS(N49-O$59))</f>
        <v>1.0120268788072715</v>
      </c>
    </row>
    <row r="50" spans="1:17" x14ac:dyDescent="0.2">
      <c r="B50" t="s">
        <v>33</v>
      </c>
      <c r="C50" s="8">
        <v>3</v>
      </c>
      <c r="D50" s="8">
        <v>318.5</v>
      </c>
      <c r="E50" s="8">
        <v>563.5</v>
      </c>
      <c r="G50" s="9">
        <f>IF((90-F39-$I$33&gt;180),90-F39-$I$33-180,90-F39-$I$33)</f>
        <v>95.30431126390971</v>
      </c>
      <c r="H50" s="3">
        <f t="shared" ref="H50:H53" si="15">D50-D49</f>
        <v>149</v>
      </c>
      <c r="I50" s="5">
        <f>H50*$E$8*$F$9</f>
        <v>4.5419278597073323</v>
      </c>
      <c r="K50" s="2" t="e">
        <f t="shared" si="10"/>
        <v>#DIV/0!</v>
      </c>
      <c r="N50" s="17">
        <f t="shared" si="11"/>
        <v>-0.74682706418006461</v>
      </c>
      <c r="O50">
        <f t="shared" si="12"/>
        <v>0.55775066379181437</v>
      </c>
      <c r="P50">
        <f t="shared" si="13"/>
        <v>0.74682706418006461</v>
      </c>
      <c r="Q50">
        <f t="shared" si="14"/>
        <v>0.31092392059741458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-318.5</v>
      </c>
      <c r="I51" s="5">
        <f>H51*$E$8*$F$9</f>
        <v>-9.7087518343408412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35</v>
      </c>
      <c r="F57" s="2">
        <f>E57*$E$8*$F$9</f>
        <v>1.066895805971521</v>
      </c>
      <c r="N57" t="s">
        <v>99</v>
      </c>
      <c r="O57" s="2">
        <f>SQRT((1/(C$37+C$47+2))*SUM(O38:O42,O48:O52))</f>
        <v>0.69718701308664521</v>
      </c>
    </row>
    <row r="58" spans="1:17" x14ac:dyDescent="0.2">
      <c r="B58" t="s">
        <v>39</v>
      </c>
      <c r="E58" s="3">
        <f t="shared" ref="E58:E61" si="17">E49-E39</f>
        <v>59</v>
      </c>
      <c r="F58" s="2">
        <f>E58*$E$8*$F$9</f>
        <v>1.7984815014948496</v>
      </c>
      <c r="N58" t="s">
        <v>100</v>
      </c>
      <c r="O58" s="2">
        <f>SUM(P38:P42,P48:P52)</f>
        <v>3.6122043716464356</v>
      </c>
    </row>
    <row r="59" spans="1:17" x14ac:dyDescent="0.2">
      <c r="B59" t="s">
        <v>40</v>
      </c>
      <c r="E59" s="16">
        <f>E50-D$32</f>
        <v>27.5</v>
      </c>
      <c r="F59" s="2">
        <f>E59*$E$8*$F$9</f>
        <v>0.83827527612048092</v>
      </c>
      <c r="N59" t="s">
        <v>101</v>
      </c>
      <c r="O59" s="2">
        <f>AVERAGE(N48:N52,N38:N42)</f>
        <v>-0.43590314358265003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0.45375731829482652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0.29605818063144163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1.1991261955414261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2.5910326716451224</v>
      </c>
    </row>
    <row r="64" spans="1:17" x14ac:dyDescent="0.2">
      <c r="N64" t="s">
        <v>106</v>
      </c>
      <c r="O64" s="18" cm="1">
        <f t="array" aca="1" ref="O64" ca="1">(INDIRECT(O56)-C$13)*E$8*F$9</f>
        <v>3.2464115238847708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68.777058098691853</v>
      </c>
      <c r="P65" s="18" cm="1">
        <f t="array" aca="1" ref="P65" ca="1">(360/(2*PI()))*ATAN(ABS(INDIRECT(P56))/(ABS(C$32-INDIRECT(O56))*E$8*F$9))</f>
        <v>13.723913420743857</v>
      </c>
      <c r="Q65" s="2">
        <f ca="1">180-O65-P65</f>
        <v>97.499028480564291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6.594424344013369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-0.70110295820985669</v>
      </c>
      <c r="N67" t="s">
        <v>110</v>
      </c>
      <c r="O67" s="18" cm="1">
        <f t="array" aca="1" ref="O67" ca="1">(360/(2*PI()))*ATAN((ABS(INDIRECT(P55))+ABS(INDIRECT(P56))/(ABS(O63-O64))))</f>
        <v>68.777058098691853</v>
      </c>
      <c r="P67" s="18" cm="1">
        <f t="array" aca="1" ref="P67" ca="1">(360/(2*PI()))*ATAN(ABS(INDIRECT(P56))/(ABS(0-INDIRECT(O56))*E$8*F$9))</f>
        <v>15.654783826705142</v>
      </c>
      <c r="Q67" s="2">
        <f ca="1">180-O67-P67</f>
        <v>95.568158074603005</v>
      </c>
    </row>
    <row r="68" spans="1:17" x14ac:dyDescent="0.2">
      <c r="B68" t="s">
        <v>39</v>
      </c>
      <c r="C68" t="s">
        <v>43</v>
      </c>
      <c r="E68" s="3">
        <f>E38-E49</f>
        <v>-59.5</v>
      </c>
      <c r="F68" s="2">
        <f t="shared" si="18"/>
        <v>-1.8137228701515857</v>
      </c>
      <c r="N68" t="s">
        <v>111</v>
      </c>
      <c r="O68" s="18" cm="1">
        <f t="array" aca="1" ref="O68" ca="1">SQRT((INDIRECT(P55)*INDIRECT(P55))+((INDIRECT(O55)-C$13)*(INDIRECT(O55)-C$13)*E$8*F$9*E$8*F$9)           )</f>
        <v>2.61672595298133</v>
      </c>
    </row>
    <row r="69" spans="1:17" x14ac:dyDescent="0.2">
      <c r="B69" t="s">
        <v>40</v>
      </c>
      <c r="E69" s="3">
        <f t="shared" ref="E69:E72" si="19">E39-E50</f>
        <v>-36</v>
      </c>
      <c r="F69" s="2">
        <f t="shared" si="18"/>
        <v>-1.097378543284993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59</v>
      </c>
      <c r="D76" s="8">
        <v>538</v>
      </c>
      <c r="E76" s="3">
        <f>(D77-D76  )</f>
        <v>23.5</v>
      </c>
      <c r="F76" s="3">
        <f>ATAN(E76/E77)</f>
        <v>0.57202952124564033</v>
      </c>
      <c r="G76" s="2">
        <f>((PI()/2)-F76-F77)*(360/(2*PI()))</f>
        <v>44.256909466979259</v>
      </c>
    </row>
    <row r="77" spans="1:17" x14ac:dyDescent="0.2">
      <c r="A77" t="s">
        <v>62</v>
      </c>
      <c r="B77" s="8">
        <v>2</v>
      </c>
      <c r="C77" s="8">
        <v>95.5</v>
      </c>
      <c r="D77" s="8">
        <v>561.5</v>
      </c>
      <c r="E77" s="3">
        <f>AVERAGE(C77,C78)-C76</f>
        <v>36.5</v>
      </c>
      <c r="F77" s="3">
        <f>ATAN(E77/E78)</f>
        <v>0.22633801859341948</v>
      </c>
    </row>
    <row r="78" spans="1:17" x14ac:dyDescent="0.2">
      <c r="A78" t="s">
        <v>63</v>
      </c>
      <c r="B78" s="8">
        <v>3</v>
      </c>
      <c r="C78" s="8">
        <v>95.5</v>
      </c>
      <c r="D78" s="8">
        <v>696.5</v>
      </c>
      <c r="E78" s="3">
        <f>D78-D76</f>
        <v>158.5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07A41-9AD4-0E49-8AE7-E6C416F1839A}">
  <sheetPr codeName="Sheet20"/>
  <dimension ref="A1:Q79"/>
  <sheetViews>
    <sheetView topLeftCell="A3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289</v>
      </c>
      <c r="D3" s="8">
        <v>81</v>
      </c>
    </row>
    <row r="4" spans="1:11" x14ac:dyDescent="0.2">
      <c r="B4" s="8">
        <v>2</v>
      </c>
      <c r="C4" s="8">
        <v>575.5</v>
      </c>
      <c r="D4" s="8">
        <v>82.5</v>
      </c>
    </row>
    <row r="5" spans="1:11" x14ac:dyDescent="0.2">
      <c r="A5" t="s">
        <v>47</v>
      </c>
      <c r="B5" s="8">
        <v>3</v>
      </c>
      <c r="C5" s="8">
        <v>188.5</v>
      </c>
      <c r="D5" s="8">
        <v>600.5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252.5</v>
      </c>
      <c r="D6" s="8">
        <v>600.5</v>
      </c>
      <c r="E6" s="3">
        <f>SQRT(((C6-C5)^2)+((D6-D5)^2))</f>
        <v>64</v>
      </c>
      <c r="F6" s="2">
        <f>E6*E8</f>
        <v>22.338262774553485</v>
      </c>
      <c r="J6" s="3">
        <f>SQRT(((C5-C7)^2)+((D5-D7)^2))</f>
        <v>69.318107302493488</v>
      </c>
    </row>
    <row r="7" spans="1:11" x14ac:dyDescent="0.2">
      <c r="A7" t="s">
        <v>5</v>
      </c>
      <c r="B7" s="8">
        <v>5</v>
      </c>
      <c r="C7" s="8">
        <v>250.5</v>
      </c>
      <c r="D7" s="8">
        <v>569.5</v>
      </c>
      <c r="E7" s="3">
        <f>SQRT(((D6-D7)^2)+((C6-C7)^2))</f>
        <v>31.064449134018133</v>
      </c>
      <c r="G7" s="2">
        <f>E7*E8</f>
        <v>10.842591057850742</v>
      </c>
      <c r="H7" s="2">
        <f>G7/F6</f>
        <v>0.48538201771903333</v>
      </c>
      <c r="K7" s="2">
        <f>180-((360/(2*PI())*ACOS(((E7^2)+(E6^2)-(J6^2))/(2*E6*E7))))</f>
        <v>93.691385986451266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0.3490353558523982</v>
      </c>
      <c r="I8" s="2">
        <f>MAX(G7,H33)</f>
        <v>10.842591057850742</v>
      </c>
    </row>
    <row r="9" spans="1:11" x14ac:dyDescent="0.2">
      <c r="A9" t="s">
        <v>59</v>
      </c>
      <c r="F9" s="3">
        <f>F6/G30</f>
        <v>0.10729253981559095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63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95.5</v>
      </c>
      <c r="D14" s="8">
        <v>515.5</v>
      </c>
      <c r="G14" s="3">
        <f>(C14-C$13)*$E$8</f>
        <v>11.343649065202941</v>
      </c>
      <c r="H14" s="3">
        <f>-(D14-D$13)*$E$8</f>
        <v>-1.2216237454833938</v>
      </c>
      <c r="J14" s="2">
        <f t="shared" ref="J14:K30" si="0">G14*$F$9</f>
        <v>1.2170889189823775</v>
      </c>
      <c r="K14" s="2">
        <f t="shared" si="0"/>
        <v>-0.13107111435194838</v>
      </c>
    </row>
    <row r="15" spans="1:11" x14ac:dyDescent="0.2">
      <c r="B15" s="8">
        <v>3</v>
      </c>
      <c r="C15" s="8">
        <v>131.5</v>
      </c>
      <c r="D15" s="8">
        <v>489.5</v>
      </c>
      <c r="G15" s="3">
        <f t="shared" ref="G15:G30" si="1">(C15-C$13)*$E$8</f>
        <v>23.908921875889277</v>
      </c>
      <c r="H15" s="3">
        <f t="shared" ref="H15:H30" si="2">-(D15-D$13)*$E$8</f>
        <v>7.8532955066789594</v>
      </c>
      <c r="J15" s="2">
        <f t="shared" si="0"/>
        <v>2.5652489523167037</v>
      </c>
      <c r="K15" s="2">
        <f t="shared" si="0"/>
        <v>0.84260002083395369</v>
      </c>
    </row>
    <row r="16" spans="1:11" x14ac:dyDescent="0.2">
      <c r="B16" s="8">
        <v>4</v>
      </c>
      <c r="C16" s="8">
        <v>166.5</v>
      </c>
      <c r="D16" s="8">
        <v>527.5</v>
      </c>
      <c r="G16" s="3">
        <f t="shared" si="1"/>
        <v>36.125159330723214</v>
      </c>
      <c r="H16" s="3">
        <f t="shared" si="2"/>
        <v>-5.4100480157121718</v>
      </c>
      <c r="J16" s="2">
        <f t="shared" si="0"/>
        <v>3.8759600958361875</v>
      </c>
      <c r="K16" s="2">
        <f t="shared" si="0"/>
        <v>-0.58045779213005699</v>
      </c>
    </row>
    <row r="17" spans="1:11" x14ac:dyDescent="0.2">
      <c r="B17" s="8">
        <v>5</v>
      </c>
      <c r="C17" s="8">
        <v>200.5</v>
      </c>
      <c r="D17" s="8">
        <v>531.5</v>
      </c>
      <c r="G17" s="3">
        <f t="shared" si="1"/>
        <v>47.992361429704751</v>
      </c>
      <c r="H17" s="3">
        <f t="shared" si="2"/>
        <v>-6.8061894391217646</v>
      </c>
      <c r="J17" s="2">
        <f t="shared" si="0"/>
        <v>5.1492223495408282</v>
      </c>
      <c r="K17" s="2">
        <f t="shared" si="0"/>
        <v>-0.7302533513894266</v>
      </c>
    </row>
    <row r="18" spans="1:11" x14ac:dyDescent="0.2">
      <c r="B18" s="8">
        <v>6</v>
      </c>
      <c r="C18" s="8">
        <v>240.5</v>
      </c>
      <c r="D18" s="8">
        <v>527.5</v>
      </c>
      <c r="G18" s="3">
        <f t="shared" si="1"/>
        <v>61.953775663800677</v>
      </c>
      <c r="H18" s="3">
        <f t="shared" si="2"/>
        <v>-5.4100480157121718</v>
      </c>
      <c r="J18" s="2">
        <f t="shared" si="0"/>
        <v>6.6471779421345234</v>
      </c>
      <c r="K18" s="2">
        <f t="shared" si="0"/>
        <v>-0.58045779213005699</v>
      </c>
    </row>
    <row r="19" spans="1:11" x14ac:dyDescent="0.2">
      <c r="B19" s="8">
        <v>7</v>
      </c>
      <c r="C19" s="8">
        <v>271.5</v>
      </c>
      <c r="D19" s="8">
        <v>510.5</v>
      </c>
      <c r="G19" s="3">
        <f t="shared" si="1"/>
        <v>72.773871695225026</v>
      </c>
      <c r="H19" s="3">
        <f t="shared" si="2"/>
        <v>0.5235530337785973</v>
      </c>
      <c r="J19" s="2">
        <f t="shared" si="0"/>
        <v>7.8080935263946385</v>
      </c>
      <c r="K19" s="2">
        <f t="shared" si="0"/>
        <v>5.6173334722263581E-2</v>
      </c>
    </row>
    <row r="20" spans="1:11" x14ac:dyDescent="0.2">
      <c r="B20" s="8">
        <v>8</v>
      </c>
      <c r="C20" s="8">
        <v>305.5</v>
      </c>
      <c r="D20" s="8">
        <v>532.5</v>
      </c>
      <c r="G20" s="3">
        <f t="shared" si="1"/>
        <v>84.641073794206562</v>
      </c>
      <c r="H20" s="3">
        <f t="shared" si="2"/>
        <v>-7.1552247949741634</v>
      </c>
      <c r="J20" s="2">
        <f t="shared" si="0"/>
        <v>9.0813557800992797</v>
      </c>
      <c r="K20" s="2">
        <f t="shared" si="0"/>
        <v>-0.767702241204269</v>
      </c>
    </row>
    <row r="21" spans="1:11" x14ac:dyDescent="0.2">
      <c r="B21" s="8">
        <v>9</v>
      </c>
      <c r="C21" s="8">
        <v>343.5</v>
      </c>
      <c r="D21" s="8">
        <v>501.5</v>
      </c>
      <c r="G21" s="3">
        <f t="shared" si="1"/>
        <v>97.904417316597701</v>
      </c>
      <c r="H21" s="3">
        <f t="shared" si="2"/>
        <v>3.664871236450181</v>
      </c>
      <c r="J21" s="2">
        <f t="shared" si="0"/>
        <v>10.50441359306329</v>
      </c>
      <c r="K21" s="2">
        <f t="shared" si="0"/>
        <v>0.39321334305584504</v>
      </c>
    </row>
    <row r="22" spans="1:11" x14ac:dyDescent="0.2">
      <c r="B22" s="8">
        <v>10</v>
      </c>
      <c r="C22" s="8">
        <v>378.5</v>
      </c>
      <c r="D22" s="8">
        <v>391.5</v>
      </c>
      <c r="G22" s="3">
        <f t="shared" si="1"/>
        <v>110.12065477143163</v>
      </c>
      <c r="H22" s="3">
        <f t="shared" si="2"/>
        <v>42.058760380213982</v>
      </c>
      <c r="J22" s="2">
        <f t="shared" si="0"/>
        <v>11.815124736582774</v>
      </c>
      <c r="K22" s="2">
        <f t="shared" si="0"/>
        <v>4.5125912226885081</v>
      </c>
    </row>
    <row r="23" spans="1:11" x14ac:dyDescent="0.2">
      <c r="B23" s="8">
        <v>11</v>
      </c>
      <c r="C23" s="8">
        <v>413.5</v>
      </c>
      <c r="D23" s="8">
        <v>322.5</v>
      </c>
      <c r="G23" s="3">
        <f t="shared" si="1"/>
        <v>122.33689222626558</v>
      </c>
      <c r="H23" s="3">
        <f t="shared" si="2"/>
        <v>66.142199934029463</v>
      </c>
      <c r="J23" s="2">
        <f t="shared" si="0"/>
        <v>13.125835880102258</v>
      </c>
      <c r="K23" s="2">
        <f t="shared" si="0"/>
        <v>7.0965646199126331</v>
      </c>
    </row>
    <row r="24" spans="1:11" x14ac:dyDescent="0.2">
      <c r="B24" s="8">
        <v>12</v>
      </c>
      <c r="C24" s="8">
        <v>451.5</v>
      </c>
      <c r="D24" s="8">
        <v>298.5</v>
      </c>
      <c r="G24" s="3">
        <f t="shared" si="1"/>
        <v>135.6002357486567</v>
      </c>
      <c r="H24" s="3">
        <f t="shared" si="2"/>
        <v>74.519048474487022</v>
      </c>
      <c r="J24" s="2">
        <f t="shared" si="0"/>
        <v>14.548893693066269</v>
      </c>
      <c r="K24" s="2">
        <f t="shared" si="0"/>
        <v>7.9953379754688507</v>
      </c>
    </row>
    <row r="25" spans="1:11" x14ac:dyDescent="0.2">
      <c r="B25" s="8">
        <v>13</v>
      </c>
      <c r="C25" s="8">
        <v>485.5</v>
      </c>
      <c r="D25" s="8">
        <v>283.5</v>
      </c>
      <c r="G25" s="3">
        <f t="shared" si="1"/>
        <v>147.46743784763825</v>
      </c>
      <c r="H25" s="3">
        <f t="shared" si="2"/>
        <v>79.754578812272982</v>
      </c>
      <c r="J25" s="2">
        <f t="shared" si="0"/>
        <v>15.822155946770911</v>
      </c>
      <c r="K25" s="2">
        <f t="shared" si="0"/>
        <v>8.5570713226914847</v>
      </c>
    </row>
    <row r="26" spans="1:11" x14ac:dyDescent="0.2">
      <c r="B26" s="8">
        <v>14</v>
      </c>
      <c r="C26" s="8">
        <v>520.5</v>
      </c>
      <c r="D26" s="8">
        <v>268.5</v>
      </c>
      <c r="G26" s="3">
        <f t="shared" si="1"/>
        <v>159.68367530247218</v>
      </c>
      <c r="H26" s="3">
        <f t="shared" si="2"/>
        <v>84.990109150058956</v>
      </c>
      <c r="J26" s="2">
        <f t="shared" si="0"/>
        <v>17.132867090290393</v>
      </c>
      <c r="K26" s="2">
        <f t="shared" si="0"/>
        <v>9.1188046699141214</v>
      </c>
    </row>
    <row r="27" spans="1:11" x14ac:dyDescent="0.2">
      <c r="B27" s="8">
        <v>15</v>
      </c>
      <c r="C27" s="8">
        <v>554.5</v>
      </c>
      <c r="D27" s="8">
        <v>250.5</v>
      </c>
      <c r="G27" s="3">
        <f t="shared" si="1"/>
        <v>171.5508774014537</v>
      </c>
      <c r="H27" s="3">
        <f t="shared" si="2"/>
        <v>91.272745555402125</v>
      </c>
      <c r="J27" s="2">
        <f t="shared" si="0"/>
        <v>18.406129343995033</v>
      </c>
      <c r="K27" s="2">
        <f t="shared" si="0"/>
        <v>9.7928846865812851</v>
      </c>
    </row>
    <row r="28" spans="1:11" x14ac:dyDescent="0.2">
      <c r="B28" s="8">
        <v>16</v>
      </c>
      <c r="C28" s="8">
        <v>585.5</v>
      </c>
      <c r="D28" s="8">
        <v>237.5</v>
      </c>
      <c r="G28" s="3">
        <f t="shared" si="1"/>
        <v>182.37097343287806</v>
      </c>
      <c r="H28" s="3">
        <f t="shared" si="2"/>
        <v>95.810205181483312</v>
      </c>
      <c r="J28" s="2">
        <f t="shared" si="0"/>
        <v>19.567044928255147</v>
      </c>
      <c r="K28" s="2">
        <f t="shared" si="0"/>
        <v>10.279720254174237</v>
      </c>
    </row>
    <row r="29" spans="1:11" x14ac:dyDescent="0.2">
      <c r="B29" s="8">
        <v>17</v>
      </c>
      <c r="C29" s="8">
        <v>626.5</v>
      </c>
      <c r="D29" s="8">
        <v>231.5</v>
      </c>
      <c r="G29" s="3">
        <f t="shared" si="1"/>
        <v>196.68142302282638</v>
      </c>
      <c r="H29" s="3">
        <f t="shared" si="2"/>
        <v>97.904417316597701</v>
      </c>
      <c r="J29" s="2">
        <f t="shared" si="0"/>
        <v>21.102449410663684</v>
      </c>
      <c r="K29" s="2">
        <f t="shared" si="0"/>
        <v>10.50441359306329</v>
      </c>
    </row>
    <row r="30" spans="1:11" x14ac:dyDescent="0.2">
      <c r="B30" s="8">
        <v>18</v>
      </c>
      <c r="C30" s="8">
        <v>659.5</v>
      </c>
      <c r="D30" s="8">
        <v>243.5</v>
      </c>
      <c r="G30" s="3">
        <f t="shared" si="1"/>
        <v>208.19958976595552</v>
      </c>
      <c r="H30" s="3">
        <f t="shared" si="2"/>
        <v>93.715993046368922</v>
      </c>
      <c r="J30" s="2">
        <f t="shared" si="0"/>
        <v>22.338262774553485</v>
      </c>
      <c r="K30" s="2">
        <f t="shared" si="0"/>
        <v>10.055026915285183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331</v>
      </c>
      <c r="D32" s="8">
        <v>518</v>
      </c>
      <c r="G32" s="2">
        <f>(C32-C$13)*$E$8*$F$9</f>
        <v>10.036302470377761</v>
      </c>
      <c r="I32" t="s">
        <v>16</v>
      </c>
    </row>
    <row r="33" spans="1:17" x14ac:dyDescent="0.2">
      <c r="A33" t="s">
        <v>17</v>
      </c>
      <c r="B33" s="8">
        <v>2</v>
      </c>
      <c r="C33" s="8">
        <v>331.5</v>
      </c>
      <c r="D33" s="8">
        <v>748.5</v>
      </c>
      <c r="E33" s="3">
        <f>D33-D32</f>
        <v>230.5</v>
      </c>
      <c r="H33" s="2">
        <f>E33*E8*$F$9</f>
        <v>8.63196910232117</v>
      </c>
      <c r="I33" s="9">
        <f>-(360/(2*PI()))*(ATAN((-E50+E33)/(-D50+D33))-(0))</f>
        <v>34.983138509044764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141</v>
      </c>
      <c r="E38" s="8">
        <v>481</v>
      </c>
      <c r="F38" s="2">
        <f>(360/(2*PI()))*(ATAN((E49-E38)/(D49-D38))-(PI()/2))</f>
        <v>-50.325740624767718</v>
      </c>
      <c r="G38" s="2">
        <f>-(360/(2*PI()))*(ATAN((-E48+E38)/(-D48+D38))-(0))</f>
        <v>39.522631271171122</v>
      </c>
      <c r="H38" s="4">
        <f>D38-C13</f>
        <v>78</v>
      </c>
      <c r="I38" s="5">
        <f>H38*$E$8*$F$9</f>
        <v>2.9210134055577064</v>
      </c>
      <c r="J38" s="11" t="s">
        <v>53</v>
      </c>
      <c r="N38" s="14">
        <f>IF(E38&gt;0,-(E38-D$13)*$E$8*$F$9,"")</f>
        <v>1.160915584260114</v>
      </c>
      <c r="O38">
        <f>IF(N38="","",N38*N38)</f>
        <v>1.3477249937780018</v>
      </c>
      <c r="P38">
        <f>IF(N38="","",ABS(N38))</f>
        <v>1.160915584260114</v>
      </c>
      <c r="Q38">
        <f>IF(N38="","",ABS(N38-O$59))</f>
        <v>1.1496809173156612</v>
      </c>
    </row>
    <row r="39" spans="1:17" x14ac:dyDescent="0.2">
      <c r="B39" t="s">
        <v>24</v>
      </c>
      <c r="C39" s="8">
        <v>2</v>
      </c>
      <c r="D39" s="8">
        <v>284.5</v>
      </c>
      <c r="E39" s="8">
        <v>495.5</v>
      </c>
      <c r="F39" s="2">
        <f t="shared" ref="F39:F42" si="3">(360/(2*PI()))*(ATAN((E50-E39)/(D50-D39))-(PI()/2))</f>
        <v>-39.207203504967836</v>
      </c>
      <c r="G39" s="2">
        <f t="shared" ref="G39:G42" si="4">-(360/(2*PI()))*(ATAN((-E49+E39)/(-D49+D39))-(0))</f>
        <v>26.274212154727437</v>
      </c>
      <c r="H39" s="3">
        <f>D39-D38</f>
        <v>143.5</v>
      </c>
      <c r="I39" s="5">
        <f>H39*$E$8*$F$9</f>
        <v>5.3739156884298831</v>
      </c>
      <c r="J39" s="11" t="s">
        <v>53</v>
      </c>
      <c r="N39" s="17">
        <f t="shared" ref="N39:N42" si="5">IF(E39&gt;0,-(E39-D$13)*$E$8*$F$9,"")</f>
        <v>0.61790668194489951</v>
      </c>
      <c r="O39">
        <f t="shared" ref="O39:O42" si="6">IF(N39="","",N39*N39)</f>
        <v>0.3818086675921552</v>
      </c>
      <c r="P39">
        <f t="shared" ref="P39:P42" si="7">IF(N39="","",ABS(N39))</f>
        <v>0.61790668194489951</v>
      </c>
      <c r="Q39">
        <f t="shared" ref="Q39:Q42" si="8">IF(N39="","",ABS(N39-O$59))</f>
        <v>0.60667201500044676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-59.400876876309468</v>
      </c>
      <c r="H40" s="3">
        <f t="shared" ref="H40:H42" si="9">D40-D39</f>
        <v>-284.5</v>
      </c>
      <c r="I40" s="5">
        <f>H40*$E$8*$F$9</f>
        <v>-10.654209152322659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46.5</v>
      </c>
      <c r="I44" s="15">
        <f>H44*$E$8*$F$9</f>
        <v>1.7413733763901711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101</v>
      </c>
      <c r="E48" s="8">
        <v>514</v>
      </c>
      <c r="F48" s="2">
        <f>(360/(2*PI()))*(ATAN((E48-D$13)/(D48-C$13))-(PI()/2))</f>
        <v>-86.987212495816664</v>
      </c>
      <c r="G48" s="2">
        <f>IF((90-F48-G38&gt;180),90-F48-G38-180,90-F48-G38)</f>
        <v>137.46458122464554</v>
      </c>
      <c r="H48" s="3" t="s">
        <v>31</v>
      </c>
      <c r="I48" s="6" t="s">
        <v>31</v>
      </c>
      <c r="K48" s="2">
        <f>IF((90-G38-F38&gt;180),90-G38-F38-180,90-G38-F38)</f>
        <v>100.8031093535966</v>
      </c>
      <c r="N48" s="14">
        <f>IF(E48&gt;0,-(E48-D$13)*$E$8*$F$9,"")</f>
        <v>-7.4897779629684774E-2</v>
      </c>
      <c r="O48">
        <f>IF(N48="","",N48*N48)</f>
        <v>5.6096773934568231E-3</v>
      </c>
      <c r="P48">
        <f>IF(N48="","",ABS(N48))</f>
        <v>7.4897779629684774E-2</v>
      </c>
      <c r="Q48">
        <f>IF(N48="","",ABS(N48-O$59))</f>
        <v>8.6132446574137475E-2</v>
      </c>
    </row>
    <row r="49" spans="1:17" x14ac:dyDescent="0.2">
      <c r="B49" t="s">
        <v>32</v>
      </c>
      <c r="C49" s="8">
        <v>2</v>
      </c>
      <c r="D49" s="8">
        <v>205.5</v>
      </c>
      <c r="E49" s="8">
        <v>534.5</v>
      </c>
      <c r="G49" s="14">
        <f>IF((90-F38-G39&gt;180),90-F38-G39-180,90-F38-G39)</f>
        <v>114.05152847004028</v>
      </c>
      <c r="H49" s="3">
        <f>D49-D48</f>
        <v>104.5</v>
      </c>
      <c r="I49" s="5">
        <f>H49*$E$8*$F$9</f>
        <v>3.9134089856510301</v>
      </c>
      <c r="K49" s="2">
        <f t="shared" ref="K49:K52" si="10">IF((90-G39-F39&gt;180),90-G39-F39-180,90-G39-F39)</f>
        <v>102.9329913502404</v>
      </c>
      <c r="N49" s="14">
        <f t="shared" ref="N49:N52" si="11">IF(E49&gt;0,-(E49-D$13)*$E$8*$F$9,"")</f>
        <v>-0.84260002083395369</v>
      </c>
      <c r="O49">
        <f t="shared" ref="O49:O52" si="12">IF(N49="","",N49*N49)</f>
        <v>0.70997479510937922</v>
      </c>
      <c r="P49">
        <f t="shared" ref="P49:P52" si="13">IF(N49="","",ABS(N49))</f>
        <v>0.84260002083395369</v>
      </c>
      <c r="Q49">
        <f t="shared" ref="Q49:Q52" si="14">IF(N49="","",ABS(N49-O$59))</f>
        <v>0.85383468777840643</v>
      </c>
    </row>
    <row r="50" spans="1:17" x14ac:dyDescent="0.2">
      <c r="B50" t="s">
        <v>33</v>
      </c>
      <c r="C50" s="8">
        <v>3</v>
      </c>
      <c r="D50" s="8">
        <v>315.5</v>
      </c>
      <c r="E50" s="8">
        <v>533.5</v>
      </c>
      <c r="G50" s="9">
        <f>IF((90-F39-$I$33&gt;180),90-F39-$I$33-180,90-F39-$I$33)</f>
        <v>94.224064995923058</v>
      </c>
      <c r="H50" s="3">
        <f t="shared" ref="H50:H53" si="15">D50-D49</f>
        <v>110</v>
      </c>
      <c r="I50" s="5">
        <f>H50*$E$8*$F$9</f>
        <v>4.1193778796326628</v>
      </c>
      <c r="K50" s="2" t="e">
        <f t="shared" si="10"/>
        <v>#DIV/0!</v>
      </c>
      <c r="N50" s="17">
        <f t="shared" si="11"/>
        <v>-0.8051511310191114</v>
      </c>
      <c r="O50">
        <f t="shared" si="12"/>
        <v>0.64826834378135434</v>
      </c>
      <c r="P50">
        <f t="shared" si="13"/>
        <v>0.8051511310191114</v>
      </c>
      <c r="Q50">
        <f t="shared" si="14"/>
        <v>0.81638579796356414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-315.5</v>
      </c>
      <c r="I51" s="5">
        <f>H51*$E$8*$F$9</f>
        <v>-11.815124736582774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33</v>
      </c>
      <c r="F57" s="2">
        <f>E57*$E$8*$F$9</f>
        <v>1.235813363889799</v>
      </c>
      <c r="N57" t="s">
        <v>99</v>
      </c>
      <c r="O57" s="2">
        <f>SQRT((1/(C$37+C$47+2))*SUM(O38:O42,O48:O52))</f>
        <v>0.66476488621964758</v>
      </c>
    </row>
    <row r="58" spans="1:17" x14ac:dyDescent="0.2">
      <c r="B58" t="s">
        <v>39</v>
      </c>
      <c r="E58" s="3">
        <f t="shared" ref="E58:E61" si="17">E49-E39</f>
        <v>39</v>
      </c>
      <c r="F58" s="2">
        <f>E58*$E$8*$F$9</f>
        <v>1.4605067027788532</v>
      </c>
      <c r="N58" t="s">
        <v>100</v>
      </c>
      <c r="O58" s="2">
        <f>SUM(P38:P42,P48:P52)</f>
        <v>3.5014711976877635</v>
      </c>
    </row>
    <row r="59" spans="1:17" x14ac:dyDescent="0.2">
      <c r="B59" t="s">
        <v>40</v>
      </c>
      <c r="E59" s="16">
        <f>E50-D$32</f>
        <v>15.5</v>
      </c>
      <c r="F59" s="2">
        <f>E59*$E$8*$F$9</f>
        <v>0.58045779213005699</v>
      </c>
      <c r="N59" t="s">
        <v>101</v>
      </c>
      <c r="O59" s="2">
        <f>AVERAGE(N48:N52,N38:N42)</f>
        <v>1.1234666944452697E-2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0.50181512351888802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0.44178613620926821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1.3245315140311011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2.9210134055577064</v>
      </c>
    </row>
    <row r="64" spans="1:17" x14ac:dyDescent="0.2">
      <c r="N64" t="s">
        <v>106</v>
      </c>
      <c r="O64" s="18" cm="1">
        <f t="array" aca="1" ref="O64" ca="1">(INDIRECT(O56)-C$13)*E$8*F$9</f>
        <v>5.3364667986150405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56.48109808416315</v>
      </c>
      <c r="P65" s="18" cm="1">
        <f t="array" aca="1" ref="P65" ca="1">(360/(2*PI()))*ATAN(ABS(INDIRECT(P56))/(ABS(C$32-INDIRECT(O56))*E$8*F$9))</f>
        <v>10.164169635845111</v>
      </c>
      <c r="Q65" s="2">
        <f ca="1">180-O65-P65</f>
        <v>113.35473227999174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7.2093733063093524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</v>
      </c>
      <c r="F67" s="2">
        <f t="shared" ref="F67:F72" si="18">E67*$E$8*$F$9</f>
        <v>-7.4897779629684774E-2</v>
      </c>
      <c r="N67" t="s">
        <v>110</v>
      </c>
      <c r="O67" s="18" cm="1">
        <f t="array" aca="1" ref="O67" ca="1">(360/(2*PI()))*ATAN((ABS(INDIRECT(P55))+ABS(INDIRECT(P56))/(ABS(O63-O64))))</f>
        <v>56.48109808416315</v>
      </c>
      <c r="P67" s="18" cm="1">
        <f t="array" aca="1" ref="P67" ca="1">(360/(2*PI()))*ATAN(ABS(INDIRECT(P56))/(ABS(0-INDIRECT(O56))*E$8*F$9))</f>
        <v>6.2483716650382304</v>
      </c>
      <c r="Q67" s="2">
        <f ca="1">180-O67-P67</f>
        <v>117.27053025079861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18"/>
        <v>-2.0035156050940679</v>
      </c>
      <c r="N68" t="s">
        <v>111</v>
      </c>
      <c r="O68" s="18" cm="1">
        <f t="array" aca="1" ref="O68" ca="1">SQRT((INDIRECT(P55)*INDIRECT(P55))+((INDIRECT(O55)-C$13)*(INDIRECT(O55)-C$13)*E$8*F$9*E$8*F$9)           )</f>
        <v>3.1432537774137539</v>
      </c>
    </row>
    <row r="69" spans="1:17" x14ac:dyDescent="0.2">
      <c r="B69" t="s">
        <v>40</v>
      </c>
      <c r="E69" s="3">
        <f t="shared" ref="E69:E72" si="19">E39-E50</f>
        <v>-38</v>
      </c>
      <c r="F69" s="2">
        <f t="shared" si="18"/>
        <v>-1.4230578129640108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63</v>
      </c>
      <c r="D76" s="8">
        <v>511</v>
      </c>
      <c r="E76" s="3">
        <f>(D77-D76  )</f>
        <v>-0.5</v>
      </c>
      <c r="F76" s="3">
        <f>ATAN(E76/E77)</f>
        <v>-1.4924264990084988E-2</v>
      </c>
      <c r="G76" s="2">
        <f>((PI()/2)-F76-F77)*(360/(2*PI()))</f>
        <v>71.524974863133636</v>
      </c>
    </row>
    <row r="77" spans="1:17" x14ac:dyDescent="0.2">
      <c r="A77" t="s">
        <v>62</v>
      </c>
      <c r="B77" s="8">
        <v>2</v>
      </c>
      <c r="C77" s="8">
        <v>96.5</v>
      </c>
      <c r="D77" s="8">
        <v>510.5</v>
      </c>
      <c r="E77" s="3">
        <f>AVERAGE(C77,C78)-C76</f>
        <v>33.5</v>
      </c>
      <c r="F77" s="3">
        <f>ATAN(E77/E78)</f>
        <v>0.33737428301711903</v>
      </c>
    </row>
    <row r="78" spans="1:17" x14ac:dyDescent="0.2">
      <c r="A78" t="s">
        <v>63</v>
      </c>
      <c r="B78" s="8">
        <v>3</v>
      </c>
      <c r="C78" s="8">
        <v>96.5</v>
      </c>
      <c r="D78" s="8">
        <v>606.5</v>
      </c>
      <c r="E78" s="3">
        <f>D78-D76</f>
        <v>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8E971-5FEA-494D-A5C7-F383E13C7E3A}">
  <sheetPr codeName="Sheet21"/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290</v>
      </c>
      <c r="D3" s="8">
        <v>82</v>
      </c>
    </row>
    <row r="4" spans="1:11" x14ac:dyDescent="0.2">
      <c r="B4" s="8">
        <v>2</v>
      </c>
      <c r="C4" s="8">
        <v>576.5</v>
      </c>
      <c r="D4" s="8">
        <v>81.5</v>
      </c>
    </row>
    <row r="5" spans="1:11" x14ac:dyDescent="0.2">
      <c r="A5" t="s">
        <v>47</v>
      </c>
      <c r="B5" s="8">
        <v>3</v>
      </c>
      <c r="C5" s="8">
        <v>228.5</v>
      </c>
      <c r="D5" s="8">
        <v>818.5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286.5</v>
      </c>
      <c r="D6" s="8">
        <v>818.5</v>
      </c>
      <c r="E6" s="3">
        <f>SQRT(((C6-C5)^2)+((D6-D5)^2))</f>
        <v>58</v>
      </c>
      <c r="F6" s="2">
        <f>E6*E8</f>
        <v>20.244297268468742</v>
      </c>
      <c r="J6" s="3">
        <f>SQRT(((C5-C7)^2)+((D5-D7)^2))</f>
        <v>70.007142492748557</v>
      </c>
    </row>
    <row r="7" spans="1:11" x14ac:dyDescent="0.2">
      <c r="A7" t="s">
        <v>5</v>
      </c>
      <c r="B7" s="8">
        <v>5</v>
      </c>
      <c r="C7" s="8">
        <v>293.5</v>
      </c>
      <c r="D7" s="8">
        <v>792.5</v>
      </c>
      <c r="E7" s="3">
        <f>SQRT(((D6-D7)^2)+((C6-C7)^2))</f>
        <v>26.92582403567252</v>
      </c>
      <c r="G7" s="2">
        <f>E7*E8</f>
        <v>9.3981790685626745</v>
      </c>
      <c r="H7" s="2">
        <f>G7/F6</f>
        <v>0.4642383454426296</v>
      </c>
      <c r="K7" s="2">
        <f>180-((360/(2*PI())*ACOS(((E7^2)+(E6^2)-(J6^2))/(2*E6*E7))))</f>
        <v>74.931511840507767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0.34903960807704726</v>
      </c>
      <c r="I8" s="2">
        <f>MAX(G7,H33)</f>
        <v>9.3981790685626745</v>
      </c>
    </row>
    <row r="9" spans="1:11" x14ac:dyDescent="0.2">
      <c r="A9" t="s">
        <v>59</v>
      </c>
      <c r="F9" s="3">
        <f>F6/G30</f>
        <v>9.72338642078793E-2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61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98.5</v>
      </c>
      <c r="D14" s="8">
        <v>520.5</v>
      </c>
      <c r="G14" s="3">
        <f>(C14-C$13)*$E$8</f>
        <v>13.088985302889272</v>
      </c>
      <c r="H14" s="3">
        <f>-(D14-D$13)*$E$8</f>
        <v>-2.9668366686549019</v>
      </c>
      <c r="J14" s="2">
        <f t="shared" ref="J14:K30" si="0">G14*$F$9</f>
        <v>1.2726926195600634</v>
      </c>
      <c r="K14" s="2">
        <f t="shared" si="0"/>
        <v>-0.28847699376694774</v>
      </c>
    </row>
    <row r="15" spans="1:11" x14ac:dyDescent="0.2">
      <c r="B15" s="8">
        <v>3</v>
      </c>
      <c r="C15" s="8">
        <v>130.5</v>
      </c>
      <c r="D15" s="8">
        <v>488.5</v>
      </c>
      <c r="G15" s="3">
        <f t="shared" ref="G15:G30" si="1">(C15-C$13)*$E$8</f>
        <v>24.258252761354786</v>
      </c>
      <c r="H15" s="3">
        <f t="shared" ref="H15:H30" si="2">-(D15-D$13)*$E$8</f>
        <v>8.2024307898106112</v>
      </c>
      <c r="J15" s="2">
        <f t="shared" si="0"/>
        <v>2.3587236549179842</v>
      </c>
      <c r="K15" s="2">
        <f t="shared" si="0"/>
        <v>0.7975540415909731</v>
      </c>
    </row>
    <row r="16" spans="1:11" x14ac:dyDescent="0.2">
      <c r="B16" s="8">
        <v>4</v>
      </c>
      <c r="C16" s="8">
        <v>167.5</v>
      </c>
      <c r="D16" s="8">
        <v>525.5</v>
      </c>
      <c r="G16" s="3">
        <f t="shared" si="1"/>
        <v>37.172718260205535</v>
      </c>
      <c r="H16" s="3">
        <f t="shared" si="2"/>
        <v>-4.7120347090401378</v>
      </c>
      <c r="J16" s="2">
        <f t="shared" si="0"/>
        <v>3.6144470395505803</v>
      </c>
      <c r="K16" s="2">
        <f t="shared" si="0"/>
        <v>-0.45816934304162282</v>
      </c>
    </row>
    <row r="17" spans="1:11" x14ac:dyDescent="0.2">
      <c r="B17" s="8">
        <v>5</v>
      </c>
      <c r="C17" s="8">
        <v>203.5</v>
      </c>
      <c r="D17" s="8">
        <v>511.5</v>
      </c>
      <c r="G17" s="3">
        <f t="shared" si="1"/>
        <v>49.738144150979231</v>
      </c>
      <c r="H17" s="3">
        <f t="shared" si="2"/>
        <v>0.17451980403852363</v>
      </c>
      <c r="J17" s="2">
        <f t="shared" si="0"/>
        <v>4.836231954328241</v>
      </c>
      <c r="K17" s="2">
        <f t="shared" si="0"/>
        <v>1.6969234927467512E-2</v>
      </c>
    </row>
    <row r="18" spans="1:11" x14ac:dyDescent="0.2">
      <c r="B18" s="8">
        <v>6</v>
      </c>
      <c r="C18" s="8">
        <v>238.5</v>
      </c>
      <c r="D18" s="8">
        <v>493.5</v>
      </c>
      <c r="G18" s="3">
        <f t="shared" si="1"/>
        <v>61.954530433675892</v>
      </c>
      <c r="H18" s="3">
        <f t="shared" si="2"/>
        <v>6.4572327494253745</v>
      </c>
      <c r="J18" s="2">
        <f t="shared" si="0"/>
        <v>6.0240783992509668</v>
      </c>
      <c r="K18" s="2">
        <f t="shared" si="0"/>
        <v>0.62786169231629796</v>
      </c>
    </row>
    <row r="19" spans="1:11" x14ac:dyDescent="0.2">
      <c r="B19" s="8">
        <v>7</v>
      </c>
      <c r="C19" s="8">
        <v>268.5</v>
      </c>
      <c r="D19" s="8">
        <v>473.5</v>
      </c>
      <c r="G19" s="3">
        <f t="shared" si="1"/>
        <v>72.425718675987312</v>
      </c>
      <c r="H19" s="3">
        <f t="shared" si="2"/>
        <v>13.43802491096632</v>
      </c>
      <c r="J19" s="2">
        <f t="shared" si="0"/>
        <v>7.042232494899018</v>
      </c>
      <c r="K19" s="2">
        <f t="shared" si="0"/>
        <v>1.3066310894149984</v>
      </c>
    </row>
    <row r="20" spans="1:11" x14ac:dyDescent="0.2">
      <c r="B20" s="8">
        <v>8</v>
      </c>
      <c r="C20" s="8">
        <v>311.5</v>
      </c>
      <c r="D20" s="8">
        <v>504.5</v>
      </c>
      <c r="G20" s="3">
        <f t="shared" si="1"/>
        <v>87.43442182330034</v>
      </c>
      <c r="H20" s="3">
        <f t="shared" si="2"/>
        <v>2.6177970605778542</v>
      </c>
      <c r="J20" s="2">
        <f t="shared" si="0"/>
        <v>8.5015866986612245</v>
      </c>
      <c r="K20" s="2">
        <f t="shared" si="0"/>
        <v>0.25453852391201265</v>
      </c>
    </row>
    <row r="21" spans="1:11" x14ac:dyDescent="0.2">
      <c r="B21" s="8">
        <v>9</v>
      </c>
      <c r="C21" s="8">
        <v>338.5</v>
      </c>
      <c r="D21" s="8">
        <v>493.5</v>
      </c>
      <c r="G21" s="3">
        <f t="shared" si="1"/>
        <v>96.858491241380619</v>
      </c>
      <c r="H21" s="3">
        <f t="shared" si="2"/>
        <v>6.4572327494253745</v>
      </c>
      <c r="J21" s="2">
        <f t="shared" si="0"/>
        <v>9.4179253847444695</v>
      </c>
      <c r="K21" s="2">
        <f t="shared" si="0"/>
        <v>0.62786169231629796</v>
      </c>
    </row>
    <row r="22" spans="1:11" x14ac:dyDescent="0.2">
      <c r="B22" s="8">
        <v>10</v>
      </c>
      <c r="C22" s="8">
        <v>377.5</v>
      </c>
      <c r="D22" s="8">
        <v>446.5</v>
      </c>
      <c r="G22" s="3">
        <f t="shared" si="1"/>
        <v>110.47103595638546</v>
      </c>
      <c r="H22" s="3">
        <f t="shared" si="2"/>
        <v>22.862094329046595</v>
      </c>
      <c r="J22" s="2">
        <f t="shared" si="0"/>
        <v>10.741525709086936</v>
      </c>
      <c r="K22" s="2">
        <f t="shared" si="0"/>
        <v>2.2229697754982443</v>
      </c>
    </row>
    <row r="23" spans="1:11" x14ac:dyDescent="0.2">
      <c r="B23" s="8">
        <v>11</v>
      </c>
      <c r="C23" s="8">
        <v>411.5</v>
      </c>
      <c r="D23" s="8">
        <v>377.5</v>
      </c>
      <c r="G23" s="3">
        <f t="shared" si="1"/>
        <v>122.33838263100506</v>
      </c>
      <c r="H23" s="3">
        <f t="shared" si="2"/>
        <v>46.945827286362857</v>
      </c>
      <c r="J23" s="2">
        <f t="shared" si="0"/>
        <v>11.895433684154726</v>
      </c>
      <c r="K23" s="2">
        <f t="shared" si="0"/>
        <v>4.5647241954887612</v>
      </c>
    </row>
    <row r="24" spans="1:11" x14ac:dyDescent="0.2">
      <c r="B24" s="8">
        <v>12</v>
      </c>
      <c r="C24" s="8">
        <v>449.5</v>
      </c>
      <c r="D24" s="8">
        <v>324.5</v>
      </c>
      <c r="G24" s="3">
        <f t="shared" si="1"/>
        <v>135.60188773793286</v>
      </c>
      <c r="H24" s="3">
        <f t="shared" si="2"/>
        <v>65.444926514446365</v>
      </c>
      <c r="J24" s="2">
        <f t="shared" si="0"/>
        <v>13.185095538642257</v>
      </c>
      <c r="K24" s="2">
        <f t="shared" si="0"/>
        <v>6.3634630978003175</v>
      </c>
    </row>
    <row r="25" spans="1:11" x14ac:dyDescent="0.2">
      <c r="B25" s="8">
        <v>13</v>
      </c>
      <c r="C25" s="8">
        <v>482.5</v>
      </c>
      <c r="D25" s="8">
        <v>287.5</v>
      </c>
      <c r="G25" s="3">
        <f t="shared" si="1"/>
        <v>147.12019480447543</v>
      </c>
      <c r="H25" s="3">
        <f t="shared" si="2"/>
        <v>78.359392013297111</v>
      </c>
      <c r="J25" s="2">
        <f t="shared" si="0"/>
        <v>14.305065043855114</v>
      </c>
      <c r="K25" s="2">
        <f t="shared" si="0"/>
        <v>7.6191864824329132</v>
      </c>
    </row>
    <row r="26" spans="1:11" x14ac:dyDescent="0.2">
      <c r="B26" s="8">
        <v>14</v>
      </c>
      <c r="C26" s="8">
        <v>519.5</v>
      </c>
      <c r="D26" s="8">
        <v>281.5</v>
      </c>
      <c r="G26" s="3">
        <f t="shared" si="1"/>
        <v>160.03466030332618</v>
      </c>
      <c r="H26" s="3">
        <f t="shared" si="2"/>
        <v>80.453629661759393</v>
      </c>
      <c r="J26" s="2">
        <f t="shared" si="0"/>
        <v>15.56078842848771</v>
      </c>
      <c r="K26" s="2">
        <f t="shared" si="0"/>
        <v>7.8228173015625231</v>
      </c>
    </row>
    <row r="27" spans="1:11" x14ac:dyDescent="0.2">
      <c r="B27" s="8">
        <v>15</v>
      </c>
      <c r="C27" s="8">
        <v>552.5</v>
      </c>
      <c r="D27" s="8">
        <v>275.5</v>
      </c>
      <c r="G27" s="3">
        <f t="shared" si="1"/>
        <v>171.55296736986872</v>
      </c>
      <c r="H27" s="3">
        <f t="shared" si="2"/>
        <v>82.547867310221676</v>
      </c>
      <c r="J27" s="2">
        <f t="shared" si="0"/>
        <v>16.680757933700566</v>
      </c>
      <c r="K27" s="2">
        <f t="shared" si="0"/>
        <v>8.0264481206921339</v>
      </c>
    </row>
    <row r="28" spans="1:11" x14ac:dyDescent="0.2">
      <c r="B28" s="8">
        <v>16</v>
      </c>
      <c r="C28" s="8">
        <v>587.5</v>
      </c>
      <c r="D28" s="8">
        <v>264.5</v>
      </c>
      <c r="G28" s="3">
        <f t="shared" si="1"/>
        <v>183.76935365256537</v>
      </c>
      <c r="H28" s="3">
        <f t="shared" si="2"/>
        <v>86.387302999069192</v>
      </c>
      <c r="J28" s="2">
        <f t="shared" si="0"/>
        <v>17.868604378623289</v>
      </c>
      <c r="K28" s="2">
        <f t="shared" si="0"/>
        <v>8.3997712890964173</v>
      </c>
    </row>
    <row r="29" spans="1:11" x14ac:dyDescent="0.2">
      <c r="B29" s="8">
        <v>17</v>
      </c>
      <c r="C29" s="8">
        <v>626.5</v>
      </c>
      <c r="D29" s="8">
        <v>251.5</v>
      </c>
      <c r="G29" s="3">
        <f t="shared" si="1"/>
        <v>197.38189836757022</v>
      </c>
      <c r="H29" s="3">
        <f t="shared" si="2"/>
        <v>90.924817904070807</v>
      </c>
      <c r="J29" s="2">
        <f t="shared" si="0"/>
        <v>19.192204702965757</v>
      </c>
      <c r="K29" s="2">
        <f t="shared" si="0"/>
        <v>8.8409713972105735</v>
      </c>
    </row>
    <row r="30" spans="1:11" x14ac:dyDescent="0.2">
      <c r="B30" s="8">
        <v>18</v>
      </c>
      <c r="C30" s="8">
        <v>657.5</v>
      </c>
      <c r="D30" s="8">
        <v>225.5</v>
      </c>
      <c r="G30" s="3">
        <f t="shared" si="1"/>
        <v>208.20212621795869</v>
      </c>
      <c r="H30" s="3">
        <f t="shared" si="2"/>
        <v>99.999847714074036</v>
      </c>
      <c r="J30" s="2">
        <f t="shared" si="0"/>
        <v>20.244297268468742</v>
      </c>
      <c r="K30" s="2">
        <f t="shared" si="0"/>
        <v>9.7233716134388839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335</v>
      </c>
      <c r="D32" s="8">
        <v>503</v>
      </c>
      <c r="G32" s="2">
        <f>(C32-C$13)*$E$8*$F$9</f>
        <v>9.2991407402521968</v>
      </c>
      <c r="I32" t="s">
        <v>16</v>
      </c>
    </row>
    <row r="33" spans="1:17" x14ac:dyDescent="0.2">
      <c r="A33" t="s">
        <v>17</v>
      </c>
      <c r="B33" s="8">
        <v>2</v>
      </c>
      <c r="C33" s="8">
        <v>334.5</v>
      </c>
      <c r="D33" s="8">
        <v>765.5</v>
      </c>
      <c r="E33" s="3">
        <f>D33-D32</f>
        <v>262.5</v>
      </c>
      <c r="H33" s="2">
        <f>E33*E8*$F$9</f>
        <v>8.9088483369204443</v>
      </c>
      <c r="I33" s="9">
        <f>-(360/(2*PI()))*(ATAN((-E50+E33)/(-D50+D33))-(0))</f>
        <v>29.800943685619231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144</v>
      </c>
      <c r="E38" s="8">
        <v>456</v>
      </c>
      <c r="F38" s="2">
        <f>(360/(2*PI()))*(ATAN((E49-E38)/(D49-D38))-(PI()/2))</f>
        <v>-21.459960730485697</v>
      </c>
      <c r="G38" s="2">
        <f>-(360/(2*PI()))*(ATAN((-E48+E38)/(-D48+D38))-(0))</f>
        <v>53.820379552021059</v>
      </c>
      <c r="H38" s="4">
        <f>D38-C13</f>
        <v>83</v>
      </c>
      <c r="I38" s="5">
        <f>H38*$E$8*$F$9</f>
        <v>2.8168929979596071</v>
      </c>
      <c r="J38" s="11" t="s">
        <v>53</v>
      </c>
      <c r="N38" s="14">
        <f>IF(E38&gt;0,-(E38-D$13)*$E$8*$F$9,"")</f>
        <v>1.9005543118763613</v>
      </c>
      <c r="O38">
        <f>IF(N38="","",N38*N38)</f>
        <v>3.612106692391829</v>
      </c>
      <c r="P38">
        <f>IF(N38="","",ABS(N38))</f>
        <v>1.9005543118763613</v>
      </c>
      <c r="Q38">
        <f>IF(N38="","",ABS(N38-O$59))</f>
        <v>1.3812957230958554</v>
      </c>
    </row>
    <row r="39" spans="1:17" x14ac:dyDescent="0.2">
      <c r="B39" t="s">
        <v>24</v>
      </c>
      <c r="C39" s="8">
        <v>2</v>
      </c>
      <c r="D39" s="8">
        <v>273.5</v>
      </c>
      <c r="E39" s="8">
        <v>461.5</v>
      </c>
      <c r="F39" s="2">
        <f t="shared" ref="F39:F42" si="3">(360/(2*PI()))*(ATAN((E50-E39)/(D50-D39))-(PI()/2))</f>
        <v>-44.454342406584281</v>
      </c>
      <c r="G39" s="2">
        <f t="shared" ref="G39:G42" si="4">-(360/(2*PI()))*(ATAN((-E49+E39)/(-D49+D39))-(0))</f>
        <v>33.558956131232577</v>
      </c>
      <c r="H39" s="3">
        <f>D39-D38</f>
        <v>129.5</v>
      </c>
      <c r="I39" s="5">
        <f>H39*$E$8*$F$9</f>
        <v>4.3950318462140858</v>
      </c>
      <c r="J39" s="11" t="s">
        <v>54</v>
      </c>
      <c r="N39" s="17">
        <f t="shared" ref="N39:N42" si="5">IF(E39&gt;0,-(E39-D$13)*$E$8*$F$9,"")</f>
        <v>1.7138927276742186</v>
      </c>
      <c r="O39">
        <f t="shared" ref="O39:O42" si="6">IF(N39="","",N39*N39)</f>
        <v>2.9374282819745732</v>
      </c>
      <c r="P39">
        <f t="shared" ref="P39:P42" si="7">IF(N39="","",ABS(N39))</f>
        <v>1.7138927276742186</v>
      </c>
      <c r="Q39">
        <f t="shared" ref="Q39:Q42" si="8">IF(N39="","",ABS(N39-O$59))</f>
        <v>1.1946341388937127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-57.680383491819818</v>
      </c>
      <c r="H40" s="3">
        <f t="shared" ref="H40:H42" si="9">D40-D39</f>
        <v>-273.5</v>
      </c>
      <c r="I40" s="5">
        <f>H40*$E$8*$F$9</f>
        <v>-9.2821715053247296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61.5</v>
      </c>
      <c r="I44" s="15">
        <f>H44*$E$8*$F$9</f>
        <v>2.0872158960785043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95</v>
      </c>
      <c r="E48" s="8">
        <v>523</v>
      </c>
      <c r="F48" s="2">
        <f>(360/(2*PI()))*(ATAN((E48-D$13)/(D48-C$13))-(PI()/2))</f>
        <v>-72.072080237992765</v>
      </c>
      <c r="G48" s="2">
        <f>IF((90-F48-G38&gt;180),90-F48-G38-180,90-F48-G38)</f>
        <v>108.25170068597171</v>
      </c>
      <c r="H48" s="3" t="s">
        <v>31</v>
      </c>
      <c r="I48" s="6" t="s">
        <v>31</v>
      </c>
      <c r="K48" s="2">
        <f>IF((90-G38-F38&gt;180),90-G38-F38-180,90-G38-F38)</f>
        <v>57.639581178464638</v>
      </c>
      <c r="N48" s="14">
        <f>IF(E48&gt;0,-(E48-D$13)*$E$8*$F$9,"")</f>
        <v>-0.37332316840428525</v>
      </c>
      <c r="O48">
        <f>IF(N48="","",N48*N48)</f>
        <v>0.13937018806741433</v>
      </c>
      <c r="P48">
        <f>IF(N48="","",ABS(N48))</f>
        <v>0.37332316840428525</v>
      </c>
      <c r="Q48">
        <f>IF(N48="","",ABS(N48-O$59))</f>
        <v>0.89258175718479116</v>
      </c>
    </row>
    <row r="49" spans="1:17" x14ac:dyDescent="0.2">
      <c r="B49" t="s">
        <v>32</v>
      </c>
      <c r="C49" s="8">
        <v>2</v>
      </c>
      <c r="D49" s="8">
        <v>172.5</v>
      </c>
      <c r="E49" s="8">
        <v>528.5</v>
      </c>
      <c r="G49" s="14">
        <f>IF((90-F38-G39&gt;180),90-F38-G39-180,90-F38-G39)</f>
        <v>77.901004599253127</v>
      </c>
      <c r="H49" s="3">
        <f>D49-D48</f>
        <v>77.5</v>
      </c>
      <c r="I49" s="5">
        <f>H49*$E$8*$F$9</f>
        <v>2.6302314137574645</v>
      </c>
      <c r="K49" s="2">
        <f t="shared" ref="K49:K52" si="10">IF((90-G39-F39&gt;180),90-G39-F39-180,90-G39-F39)</f>
        <v>100.89538627535171</v>
      </c>
      <c r="N49" s="14">
        <f t="shared" ref="N49:N52" si="11">IF(E49&gt;0,-(E49-D$13)*$E$8*$F$9,"")</f>
        <v>-0.55998475260642788</v>
      </c>
      <c r="O49">
        <f t="shared" ref="O49:O52" si="12">IF(N49="","",N49*N49)</f>
        <v>0.31358292315168224</v>
      </c>
      <c r="P49">
        <f t="shared" ref="P49:P52" si="13">IF(N49="","",ABS(N49))</f>
        <v>0.55998475260642788</v>
      </c>
      <c r="Q49">
        <f t="shared" ref="Q49:Q52" si="14">IF(N49="","",ABS(N49-O$59))</f>
        <v>1.0792433413869338</v>
      </c>
    </row>
    <row r="50" spans="1:17" x14ac:dyDescent="0.2">
      <c r="B50" t="s">
        <v>33</v>
      </c>
      <c r="C50" s="8">
        <v>3</v>
      </c>
      <c r="D50" s="8">
        <v>325.5</v>
      </c>
      <c r="E50" s="8">
        <v>514.5</v>
      </c>
      <c r="G50" s="9">
        <f>IF((90-F39-$I$33&gt;180),90-F39-$I$33-180,90-F39-$I$33)</f>
        <v>104.65339872096506</v>
      </c>
      <c r="H50" s="3">
        <f t="shared" ref="H50:H53" si="15">D50-D49</f>
        <v>153</v>
      </c>
      <c r="I50" s="5">
        <f>H50*$E$8*$F$9</f>
        <v>5.1925858878050581</v>
      </c>
      <c r="K50" s="2" t="e">
        <f t="shared" si="10"/>
        <v>#DIV/0!</v>
      </c>
      <c r="N50" s="17">
        <f t="shared" si="11"/>
        <v>-8.4846174637337554E-2</v>
      </c>
      <c r="O50">
        <f t="shared" si="12"/>
        <v>7.1988733505895823E-3</v>
      </c>
      <c r="P50">
        <f t="shared" si="13"/>
        <v>8.4846174637337554E-2</v>
      </c>
      <c r="Q50">
        <f t="shared" si="14"/>
        <v>0.60410476341784347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-325.5</v>
      </c>
      <c r="I51" s="5">
        <f>H51*$E$8*$F$9</f>
        <v>-11.04697193778135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67</v>
      </c>
      <c r="F57" s="2">
        <f>E57*$E$8*$F$9</f>
        <v>2.2738774802806465</v>
      </c>
      <c r="N57" t="s">
        <v>99</v>
      </c>
      <c r="O57" s="2">
        <f>SQRT((1/(C$37+C$47+2))*SUM(O38:O42,O48:O52))</f>
        <v>1.000691686423238</v>
      </c>
    </row>
    <row r="58" spans="1:17" x14ac:dyDescent="0.2">
      <c r="B58" t="s">
        <v>39</v>
      </c>
      <c r="E58" s="3">
        <f t="shared" ref="E58:E61" si="17">E49-E39</f>
        <v>67</v>
      </c>
      <c r="F58" s="2">
        <f>E58*$E$8*$F$9</f>
        <v>2.2738774802806465</v>
      </c>
      <c r="N58" t="s">
        <v>100</v>
      </c>
      <c r="O58" s="2">
        <f>SUM(P38:P42,P48:P52)</f>
        <v>4.6326011351986303</v>
      </c>
    </row>
    <row r="59" spans="1:17" x14ac:dyDescent="0.2">
      <c r="B59" t="s">
        <v>40</v>
      </c>
      <c r="E59" s="16">
        <f>E50-D$32</f>
        <v>11.5</v>
      </c>
      <c r="F59" s="2">
        <f>E59*$E$8*$F$9</f>
        <v>0.39029240333175275</v>
      </c>
      <c r="N59" t="s">
        <v>101</v>
      </c>
      <c r="O59" s="2">
        <f>AVERAGE(N48:N52,N38:N42)</f>
        <v>0.5192585887805059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0.73597996056844794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0.73175436925426174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1.1622958113269333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2.8168929979596071</v>
      </c>
    </row>
    <row r="64" spans="1:17" x14ac:dyDescent="0.2">
      <c r="N64" t="s">
        <v>106</v>
      </c>
      <c r="O64" s="18" cm="1">
        <f t="array" aca="1" ref="O64" ca="1">(INDIRECT(O56)-C$13)*E$8*F$9</f>
        <v>3.7841393888252552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68.03544228006777</v>
      </c>
      <c r="P65" s="18" cm="1">
        <f t="array" aca="1" ref="P65" ca="1">(360/(2*PI()))*ATAN(ABS(INDIRECT(P56))/(ABS(C$32-INDIRECT(O56))*E$8*F$9))</f>
        <v>5.7978543851596527</v>
      </c>
      <c r="Q65" s="2">
        <f ca="1">180-O65-P65</f>
        <v>106.16670333477258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6.7551197239463647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-11</v>
      </c>
      <c r="F67" s="2">
        <f t="shared" ref="F67:F72" si="18">E67*$E$8*$F$9</f>
        <v>-0.37332316840428525</v>
      </c>
      <c r="N67" t="s">
        <v>110</v>
      </c>
      <c r="O67" s="18" cm="1">
        <f t="array" aca="1" ref="O67" ca="1">(360/(2*PI()))*ATAN((ABS(INDIRECT(P55))+ABS(INDIRECT(P56))/(ABS(O63-O64))))</f>
        <v>68.03544228006777</v>
      </c>
      <c r="P67" s="18" cm="1">
        <f t="array" aca="1" ref="P67" ca="1">(360/(2*PI()))*ATAN(ABS(INDIRECT(P56))/(ABS(0-INDIRECT(O56))*E$8*F$9))</f>
        <v>5.4638428132366403</v>
      </c>
      <c r="Q67" s="2">
        <f ca="1">180-O67-P67</f>
        <v>106.50071490669559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-2.4605390644827891</v>
      </c>
      <c r="N68" t="s">
        <v>111</v>
      </c>
      <c r="O68" s="18" cm="1">
        <f t="array" aca="1" ref="O68" ca="1">SQRT((INDIRECT(P55)*INDIRECT(P55))+((INDIRECT(O55)-C$13)*(INDIRECT(O55)-C$13)*E$8*F$9*E$8*F$9)           )</f>
        <v>3.3980866460915458</v>
      </c>
    </row>
    <row r="69" spans="1:17" x14ac:dyDescent="0.2">
      <c r="B69" t="s">
        <v>40</v>
      </c>
      <c r="E69" s="3">
        <f t="shared" ref="E69:E72" si="19">E39-E50</f>
        <v>-53</v>
      </c>
      <c r="F69" s="2">
        <f t="shared" si="18"/>
        <v>-1.7987389023115563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62</v>
      </c>
      <c r="D76" s="8">
        <v>512</v>
      </c>
      <c r="E76" s="3">
        <f>(D77-D76  )</f>
        <v>9.5</v>
      </c>
      <c r="F76" s="3">
        <f>ATAN(E76/E77)</f>
        <v>0.27632727497506515</v>
      </c>
      <c r="G76" s="2">
        <f>((PI()/2)-F76-F77)*(360/(2*PI()))</f>
        <v>57.99316646779706</v>
      </c>
    </row>
    <row r="77" spans="1:17" x14ac:dyDescent="0.2">
      <c r="A77" t="s">
        <v>62</v>
      </c>
      <c r="B77" s="8">
        <v>2</v>
      </c>
      <c r="C77" s="8">
        <v>97.5</v>
      </c>
      <c r="D77" s="8">
        <v>521.5</v>
      </c>
      <c r="E77" s="3">
        <f>AVERAGE(C77,C78)-C76</f>
        <v>33.5</v>
      </c>
      <c r="F77" s="3">
        <f>ATAN(E77/E78)</f>
        <v>0.2822973532996027</v>
      </c>
    </row>
    <row r="78" spans="1:17" x14ac:dyDescent="0.2">
      <c r="A78" t="s">
        <v>63</v>
      </c>
      <c r="B78" s="8">
        <v>3</v>
      </c>
      <c r="C78" s="8">
        <v>93.5</v>
      </c>
      <c r="D78" s="8">
        <v>627.5</v>
      </c>
      <c r="E78" s="3">
        <f>D78-D76</f>
        <v>115.5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S5-1</vt:lpstr>
      <vt:lpstr>S5-2</vt:lpstr>
      <vt:lpstr>S5-3</vt:lpstr>
      <vt:lpstr>S5-4</vt:lpstr>
      <vt:lpstr>S5-5</vt:lpstr>
      <vt:lpstr>S5-6</vt:lpstr>
      <vt:lpstr>S5-7</vt:lpstr>
      <vt:lpstr>S5-8</vt:lpstr>
      <vt:lpstr>S5-9</vt:lpstr>
      <vt:lpstr>S5-10</vt:lpstr>
      <vt:lpstr>S5-11</vt:lpstr>
      <vt:lpstr>S5-12</vt:lpstr>
      <vt:lpstr>S5-13</vt:lpstr>
      <vt:lpstr>S5-14</vt:lpstr>
      <vt:lpstr>S5-15</vt:lpstr>
      <vt:lpstr>S5-16</vt:lpstr>
      <vt:lpstr>S5-17</vt:lpstr>
      <vt:lpstr>S5-18</vt:lpstr>
      <vt:lpstr>S5-19</vt:lpstr>
      <vt:lpstr>S5-20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2025-11-18T13:39:17Z</dcterms:modified>
</cp:coreProperties>
</file>