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BirdsNests/dentition-submitted20250410/bowman-DENTITION/Resubmittal13Nov2025/Data4Upload/"/>
    </mc:Choice>
  </mc:AlternateContent>
  <xr:revisionPtr revIDLastSave="0" documentId="13_ncr:1_{80457B76-4900-3C4A-ADD0-D365B0663129}" xr6:coauthVersionLast="47" xr6:coauthVersionMax="47" xr10:uidLastSave="{00000000-0000-0000-0000-000000000000}"/>
  <bookViews>
    <workbookView xWindow="6100" yWindow="2060" windowWidth="29740" windowHeight="19320" xr2:uid="{04BB4798-6BC8-FA4E-8A7F-1F78221EA93F}"/>
  </bookViews>
  <sheets>
    <sheet name="R1-1" sheetId="18" r:id="rId1"/>
    <sheet name="R1-2" sheetId="19" r:id="rId2"/>
    <sheet name="R1-3" sheetId="20" r:id="rId3"/>
    <sheet name="R1-4" sheetId="21" r:id="rId4"/>
    <sheet name="R1-5" sheetId="22" r:id="rId5"/>
    <sheet name="R1-6" sheetId="23" r:id="rId6"/>
    <sheet name="R1-7" sheetId="24" r:id="rId7"/>
    <sheet name="R1-8" sheetId="25" r:id="rId8"/>
    <sheet name="R1-9" sheetId="26" r:id="rId9"/>
    <sheet name="R1-10" sheetId="27" r:id="rId10"/>
    <sheet name="R1-11" sheetId="28" r:id="rId11"/>
    <sheet name="R1-12" sheetId="29" r:id="rId12"/>
    <sheet name="R1-13" sheetId="30" r:id="rId13"/>
    <sheet name="R1-14" sheetId="31" r:id="rId14"/>
    <sheet name="R1-15" sheetId="32" r:id="rId15"/>
    <sheet name="R1-16" sheetId="33" r:id="rId16"/>
    <sheet name="R1-17" sheetId="34" r:id="rId17"/>
    <sheet name="R1-18" sheetId="35" r:id="rId18"/>
    <sheet name="R1-19" sheetId="36" r:id="rId19"/>
    <sheet name="R1-20" sheetId="37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2" i="37" l="1"/>
  <c r="O56" i="37"/>
  <c r="O55" i="37"/>
  <c r="N52" i="37"/>
  <c r="O52" i="37" s="1"/>
  <c r="N51" i="37"/>
  <c r="N50" i="37"/>
  <c r="O49" i="37"/>
  <c r="N49" i="37"/>
  <c r="P49" i="37" s="1"/>
  <c r="N48" i="37"/>
  <c r="N42" i="37"/>
  <c r="Q42" i="37" s="1"/>
  <c r="N41" i="37"/>
  <c r="Q41" i="37" s="1"/>
  <c r="N40" i="37"/>
  <c r="P40" i="37" s="1"/>
  <c r="N39" i="37"/>
  <c r="N38" i="37"/>
  <c r="P62" i="36"/>
  <c r="O56" i="36"/>
  <c r="O55" i="36"/>
  <c r="N52" i="36"/>
  <c r="Q52" i="36" s="1"/>
  <c r="N51" i="36"/>
  <c r="N50" i="36"/>
  <c r="N49" i="36"/>
  <c r="P49" i="36" s="1"/>
  <c r="N48" i="36"/>
  <c r="P48" i="36" s="1"/>
  <c r="N42" i="36"/>
  <c r="Q42" i="36" s="1"/>
  <c r="N41" i="36"/>
  <c r="Q41" i="36" s="1"/>
  <c r="N40" i="36"/>
  <c r="P40" i="36" s="1"/>
  <c r="N39" i="36"/>
  <c r="O39" i="36" s="1"/>
  <c r="N38" i="36"/>
  <c r="P62" i="35"/>
  <c r="O56" i="35"/>
  <c r="O55" i="35"/>
  <c r="N52" i="35"/>
  <c r="O52" i="35" s="1"/>
  <c r="N51" i="35"/>
  <c r="N50" i="35"/>
  <c r="O50" i="35" s="1"/>
  <c r="N49" i="35"/>
  <c r="O49" i="35" s="1"/>
  <c r="N48" i="35"/>
  <c r="N42" i="35"/>
  <c r="Q42" i="35" s="1"/>
  <c r="N41" i="35"/>
  <c r="Q41" i="35" s="1"/>
  <c r="N40" i="35"/>
  <c r="P40" i="35" s="1"/>
  <c r="O39" i="35"/>
  <c r="N39" i="35"/>
  <c r="P39" i="35" s="1"/>
  <c r="N38" i="35"/>
  <c r="P62" i="34"/>
  <c r="O56" i="34"/>
  <c r="O55" i="34"/>
  <c r="N52" i="34"/>
  <c r="O52" i="34" s="1"/>
  <c r="N51" i="34"/>
  <c r="N50" i="34"/>
  <c r="N49" i="34"/>
  <c r="N48" i="34"/>
  <c r="O59" i="34" s="1"/>
  <c r="Q48" i="34" s="1"/>
  <c r="N42" i="34"/>
  <c r="Q42" i="34" s="1"/>
  <c r="N41" i="34"/>
  <c r="P41" i="34" s="1"/>
  <c r="N40" i="34"/>
  <c r="Q40" i="34" s="1"/>
  <c r="N39" i="34"/>
  <c r="P39" i="34" s="1"/>
  <c r="N38" i="34"/>
  <c r="Q38" i="34" s="1"/>
  <c r="P62" i="33"/>
  <c r="O56" i="33"/>
  <c r="O55" i="33"/>
  <c r="P52" i="33"/>
  <c r="N52" i="33"/>
  <c r="O52" i="33" s="1"/>
  <c r="N51" i="33"/>
  <c r="N50" i="33"/>
  <c r="N49" i="33"/>
  <c r="O49" i="33" s="1"/>
  <c r="P48" i="33"/>
  <c r="O48" i="33"/>
  <c r="N48" i="33"/>
  <c r="N42" i="33"/>
  <c r="Q42" i="33" s="1"/>
  <c r="N41" i="33"/>
  <c r="Q41" i="33" s="1"/>
  <c r="N40" i="33"/>
  <c r="O39" i="33"/>
  <c r="N39" i="33"/>
  <c r="N38" i="33"/>
  <c r="P62" i="32"/>
  <c r="O56" i="32"/>
  <c r="O55" i="32"/>
  <c r="Q52" i="32"/>
  <c r="O52" i="32"/>
  <c r="N52" i="32"/>
  <c r="P52" i="32" s="1"/>
  <c r="N51" i="32"/>
  <c r="N50" i="32"/>
  <c r="P50" i="32" s="1"/>
  <c r="N49" i="32"/>
  <c r="P49" i="32" s="1"/>
  <c r="P48" i="32"/>
  <c r="O48" i="32"/>
  <c r="N48" i="32"/>
  <c r="O59" i="32" s="1"/>
  <c r="Q48" i="32" s="1"/>
  <c r="N42" i="32"/>
  <c r="Q42" i="32" s="1"/>
  <c r="N41" i="32"/>
  <c r="P41" i="32" s="1"/>
  <c r="N40" i="32"/>
  <c r="P40" i="32" s="1"/>
  <c r="N39" i="32"/>
  <c r="Q39" i="32" s="1"/>
  <c r="N38" i="32"/>
  <c r="P62" i="31"/>
  <c r="O56" i="31"/>
  <c r="O55" i="31"/>
  <c r="N52" i="31"/>
  <c r="O52" i="31" s="1"/>
  <c r="N51" i="31"/>
  <c r="Q51" i="31" s="1"/>
  <c r="N50" i="31"/>
  <c r="N49" i="31"/>
  <c r="P49" i="31" s="1"/>
  <c r="N48" i="31"/>
  <c r="O59" i="31" s="1"/>
  <c r="N42" i="31"/>
  <c r="Q42" i="31" s="1"/>
  <c r="N41" i="31"/>
  <c r="P41" i="31" s="1"/>
  <c r="N40" i="31"/>
  <c r="P40" i="31" s="1"/>
  <c r="N39" i="31"/>
  <c r="P39" i="31" s="1"/>
  <c r="N38" i="31"/>
  <c r="Q38" i="31" s="1"/>
  <c r="P62" i="30"/>
  <c r="O56" i="30"/>
  <c r="O55" i="30"/>
  <c r="N52" i="30"/>
  <c r="Q52" i="30" s="1"/>
  <c r="N51" i="30"/>
  <c r="N50" i="30"/>
  <c r="N49" i="30"/>
  <c r="O49" i="30" s="1"/>
  <c r="O48" i="30"/>
  <c r="N48" i="30"/>
  <c r="P48" i="30" s="1"/>
  <c r="N42" i="30"/>
  <c r="Q42" i="30" s="1"/>
  <c r="N41" i="30"/>
  <c r="Q41" i="30" s="1"/>
  <c r="N40" i="30"/>
  <c r="P40" i="30" s="1"/>
  <c r="O39" i="30"/>
  <c r="N39" i="30"/>
  <c r="N38" i="30"/>
  <c r="P62" i="29"/>
  <c r="O56" i="29"/>
  <c r="O55" i="29"/>
  <c r="N52" i="29"/>
  <c r="P52" i="29" s="1"/>
  <c r="N51" i="29"/>
  <c r="N50" i="29"/>
  <c r="N49" i="29"/>
  <c r="P49" i="29" s="1"/>
  <c r="N48" i="29"/>
  <c r="O59" i="29" s="1"/>
  <c r="N42" i="29"/>
  <c r="Q42" i="29" s="1"/>
  <c r="N41" i="29"/>
  <c r="P41" i="29" s="1"/>
  <c r="N40" i="29"/>
  <c r="P40" i="29" s="1"/>
  <c r="N39" i="29"/>
  <c r="Q39" i="29" s="1"/>
  <c r="N38" i="29"/>
  <c r="Q38" i="29" s="1"/>
  <c r="P62" i="28"/>
  <c r="O56" i="28"/>
  <c r="O55" i="28"/>
  <c r="N52" i="28"/>
  <c r="O52" i="28" s="1"/>
  <c r="N51" i="28"/>
  <c r="N50" i="28"/>
  <c r="P50" i="28" s="1"/>
  <c r="N49" i="28"/>
  <c r="N48" i="28"/>
  <c r="O48" i="28" s="1"/>
  <c r="N42" i="28"/>
  <c r="Q42" i="28" s="1"/>
  <c r="N41" i="28"/>
  <c r="O41" i="28" s="1"/>
  <c r="N40" i="28"/>
  <c r="N39" i="28"/>
  <c r="N38" i="28"/>
  <c r="P62" i="27"/>
  <c r="O56" i="27"/>
  <c r="O55" i="27"/>
  <c r="N52" i="27"/>
  <c r="P52" i="27" s="1"/>
  <c r="N51" i="27"/>
  <c r="N50" i="27"/>
  <c r="P50" i="27" s="1"/>
  <c r="N49" i="27"/>
  <c r="N48" i="27"/>
  <c r="O59" i="27" s="1"/>
  <c r="N42" i="27"/>
  <c r="Q42" i="27" s="1"/>
  <c r="N41" i="27"/>
  <c r="P41" i="27" s="1"/>
  <c r="N40" i="27"/>
  <c r="P40" i="27" s="1"/>
  <c r="N39" i="27"/>
  <c r="Q39" i="27" s="1"/>
  <c r="N38" i="27"/>
  <c r="Q38" i="27" s="1"/>
  <c r="P62" i="26"/>
  <c r="O56" i="26"/>
  <c r="O55" i="26"/>
  <c r="N52" i="26"/>
  <c r="Q52" i="26" s="1"/>
  <c r="N51" i="26"/>
  <c r="N50" i="26"/>
  <c r="P50" i="26" s="1"/>
  <c r="N49" i="26"/>
  <c r="P49" i="26" s="1"/>
  <c r="N48" i="26"/>
  <c r="O59" i="26" s="1"/>
  <c r="N42" i="26"/>
  <c r="Q42" i="26" s="1"/>
  <c r="N41" i="26"/>
  <c r="Q41" i="26" s="1"/>
  <c r="N40" i="26"/>
  <c r="O40" i="26" s="1"/>
  <c r="N39" i="26"/>
  <c r="Q39" i="26" s="1"/>
  <c r="N38" i="26"/>
  <c r="Q38" i="26" s="1"/>
  <c r="P62" i="25"/>
  <c r="O56" i="25"/>
  <c r="O55" i="25"/>
  <c r="Q52" i="25"/>
  <c r="N52" i="25"/>
  <c r="P52" i="25" s="1"/>
  <c r="N51" i="25"/>
  <c r="N50" i="25"/>
  <c r="O50" i="25" s="1"/>
  <c r="N49" i="25"/>
  <c r="P48" i="25"/>
  <c r="O48" i="25"/>
  <c r="N48" i="25"/>
  <c r="O59" i="25" s="1"/>
  <c r="Q48" i="25" s="1"/>
  <c r="N42" i="25"/>
  <c r="Q42" i="25" s="1"/>
  <c r="N41" i="25"/>
  <c r="Q41" i="25" s="1"/>
  <c r="N40" i="25"/>
  <c r="P40" i="25" s="1"/>
  <c r="P39" i="25"/>
  <c r="N39" i="25"/>
  <c r="Q39" i="25" s="1"/>
  <c r="N38" i="25"/>
  <c r="P62" i="24"/>
  <c r="O56" i="24"/>
  <c r="O55" i="24"/>
  <c r="N52" i="24"/>
  <c r="Q52" i="24" s="1"/>
  <c r="N51" i="24"/>
  <c r="N50" i="24"/>
  <c r="P50" i="24" s="1"/>
  <c r="N49" i="24"/>
  <c r="O49" i="24" s="1"/>
  <c r="N48" i="24"/>
  <c r="O59" i="24" s="1"/>
  <c r="N42" i="24"/>
  <c r="Q42" i="24" s="1"/>
  <c r="N41" i="24"/>
  <c r="Q41" i="24" s="1"/>
  <c r="N40" i="24"/>
  <c r="Q40" i="24" s="1"/>
  <c r="N39" i="24"/>
  <c r="P39" i="24" s="1"/>
  <c r="N38" i="24"/>
  <c r="Q38" i="24" s="1"/>
  <c r="P62" i="23"/>
  <c r="O56" i="23"/>
  <c r="O55" i="23"/>
  <c r="N52" i="23"/>
  <c r="P52" i="23" s="1"/>
  <c r="N51" i="23"/>
  <c r="N50" i="23"/>
  <c r="P50" i="23" s="1"/>
  <c r="N49" i="23"/>
  <c r="N48" i="23"/>
  <c r="O59" i="23" s="1"/>
  <c r="N42" i="23"/>
  <c r="Q42" i="23" s="1"/>
  <c r="N41" i="23"/>
  <c r="P41" i="23" s="1"/>
  <c r="N40" i="23"/>
  <c r="P40" i="23" s="1"/>
  <c r="N39" i="23"/>
  <c r="P39" i="23" s="1"/>
  <c r="N38" i="23"/>
  <c r="Q38" i="23" s="1"/>
  <c r="P62" i="22"/>
  <c r="O56" i="22"/>
  <c r="O55" i="22"/>
  <c r="Q52" i="22"/>
  <c r="N52" i="22"/>
  <c r="O52" i="22" s="1"/>
  <c r="N51" i="22"/>
  <c r="N50" i="22"/>
  <c r="N49" i="22"/>
  <c r="O48" i="22"/>
  <c r="N48" i="22"/>
  <c r="P48" i="22" s="1"/>
  <c r="N42" i="22"/>
  <c r="Q42" i="22" s="1"/>
  <c r="N41" i="22"/>
  <c r="O41" i="22" s="1"/>
  <c r="P40" i="22"/>
  <c r="O40" i="22"/>
  <c r="N40" i="22"/>
  <c r="N39" i="22"/>
  <c r="P39" i="22" s="1"/>
  <c r="N38" i="22"/>
  <c r="P62" i="21"/>
  <c r="O56" i="21"/>
  <c r="O55" i="21"/>
  <c r="Q52" i="21"/>
  <c r="P52" i="21"/>
  <c r="N52" i="21"/>
  <c r="O52" i="21" s="1"/>
  <c r="N51" i="21"/>
  <c r="N50" i="21"/>
  <c r="O49" i="21"/>
  <c r="N49" i="21"/>
  <c r="P49" i="21" s="1"/>
  <c r="P48" i="21"/>
  <c r="N48" i="21"/>
  <c r="O59" i="21" s="1"/>
  <c r="Q39" i="21" s="1"/>
  <c r="N42" i="21"/>
  <c r="Q42" i="21" s="1"/>
  <c r="N41" i="21"/>
  <c r="Q41" i="21" s="1"/>
  <c r="N40" i="21"/>
  <c r="Q40" i="21" s="1"/>
  <c r="O39" i="21"/>
  <c r="N39" i="21"/>
  <c r="P39" i="21" s="1"/>
  <c r="N38" i="21"/>
  <c r="P62" i="20"/>
  <c r="O56" i="20"/>
  <c r="O55" i="20"/>
  <c r="N52" i="20"/>
  <c r="Q52" i="20" s="1"/>
  <c r="N51" i="20"/>
  <c r="N50" i="20"/>
  <c r="O50" i="20" s="1"/>
  <c r="N49" i="20"/>
  <c r="P49" i="20" s="1"/>
  <c r="N48" i="20"/>
  <c r="O59" i="20" s="1"/>
  <c r="N42" i="20"/>
  <c r="Q42" i="20" s="1"/>
  <c r="N41" i="20"/>
  <c r="P41" i="20" s="1"/>
  <c r="N40" i="20"/>
  <c r="Q40" i="20" s="1"/>
  <c r="N39" i="20"/>
  <c r="P39" i="20" s="1"/>
  <c r="N38" i="20"/>
  <c r="Q38" i="20" s="1"/>
  <c r="P62" i="19"/>
  <c r="O56" i="19"/>
  <c r="O55" i="19"/>
  <c r="N52" i="19"/>
  <c r="O52" i="19" s="1"/>
  <c r="N51" i="19"/>
  <c r="P51" i="19" s="1"/>
  <c r="N50" i="19"/>
  <c r="N49" i="19"/>
  <c r="N48" i="19"/>
  <c r="Q42" i="19"/>
  <c r="N42" i="19"/>
  <c r="P42" i="19" s="1"/>
  <c r="N41" i="19"/>
  <c r="Q41" i="19" s="1"/>
  <c r="N40" i="19"/>
  <c r="N39" i="19"/>
  <c r="O39" i="19" s="1"/>
  <c r="N38" i="19"/>
  <c r="P38" i="19" s="1"/>
  <c r="P62" i="18"/>
  <c r="O56" i="18"/>
  <c r="O55" i="18"/>
  <c r="N52" i="18"/>
  <c r="Q52" i="18" s="1"/>
  <c r="N51" i="18"/>
  <c r="N50" i="18"/>
  <c r="O50" i="18" s="1"/>
  <c r="N49" i="18"/>
  <c r="N48" i="18"/>
  <c r="N42" i="18"/>
  <c r="Q42" i="18" s="1"/>
  <c r="N41" i="18"/>
  <c r="Q41" i="18" s="1"/>
  <c r="N40" i="18"/>
  <c r="N39" i="18"/>
  <c r="N38" i="18"/>
  <c r="E60" i="37"/>
  <c r="E60" i="36"/>
  <c r="E60" i="35"/>
  <c r="E60" i="34"/>
  <c r="E60" i="33"/>
  <c r="E60" i="32"/>
  <c r="E59" i="31"/>
  <c r="E60" i="30"/>
  <c r="E60" i="29"/>
  <c r="E60" i="28"/>
  <c r="E60" i="27"/>
  <c r="E60" i="26"/>
  <c r="E60" i="25"/>
  <c r="E60" i="24"/>
  <c r="E60" i="23"/>
  <c r="E60" i="22"/>
  <c r="E60" i="21"/>
  <c r="E60" i="20"/>
  <c r="E60" i="19"/>
  <c r="E60" i="18"/>
  <c r="H44" i="37"/>
  <c r="I44" i="37" s="1"/>
  <c r="H44" i="36"/>
  <c r="I44" i="36" s="1"/>
  <c r="H44" i="35"/>
  <c r="I44" i="35" s="1"/>
  <c r="H44" i="34"/>
  <c r="I44" i="34" s="1"/>
  <c r="H44" i="33"/>
  <c r="I44" i="33" s="1"/>
  <c r="H44" i="32"/>
  <c r="I44" i="32" s="1"/>
  <c r="H44" i="31"/>
  <c r="I44" i="31" s="1"/>
  <c r="H44" i="30"/>
  <c r="I44" i="30" s="1"/>
  <c r="H44" i="29"/>
  <c r="I44" i="29" s="1"/>
  <c r="H44" i="28"/>
  <c r="I44" i="28" s="1"/>
  <c r="H44" i="27"/>
  <c r="I44" i="27" s="1"/>
  <c r="H44" i="26"/>
  <c r="I44" i="26" s="1"/>
  <c r="H44" i="25"/>
  <c r="I44" i="25" s="1"/>
  <c r="H44" i="24"/>
  <c r="I44" i="24" s="1"/>
  <c r="H44" i="23"/>
  <c r="I44" i="23" s="1"/>
  <c r="H44" i="22"/>
  <c r="I44" i="22" s="1"/>
  <c r="H44" i="21"/>
  <c r="I44" i="21" s="1"/>
  <c r="H44" i="20"/>
  <c r="I44" i="20" s="1"/>
  <c r="H44" i="19"/>
  <c r="I44" i="19" s="1"/>
  <c r="H44" i="18"/>
  <c r="I44" i="18" s="1"/>
  <c r="G50" i="37"/>
  <c r="G49" i="37"/>
  <c r="G50" i="36"/>
  <c r="G49" i="36"/>
  <c r="G50" i="35"/>
  <c r="G49" i="35"/>
  <c r="G50" i="34"/>
  <c r="G49" i="34"/>
  <c r="G50" i="33"/>
  <c r="G49" i="33"/>
  <c r="G50" i="32"/>
  <c r="G49" i="32"/>
  <c r="G49" i="31"/>
  <c r="G50" i="30"/>
  <c r="G49" i="30"/>
  <c r="G50" i="29"/>
  <c r="G49" i="29"/>
  <c r="G50" i="28"/>
  <c r="G49" i="28"/>
  <c r="G50" i="27"/>
  <c r="G49" i="27"/>
  <c r="G50" i="26"/>
  <c r="G49" i="26"/>
  <c r="G50" i="25"/>
  <c r="G49" i="25"/>
  <c r="G50" i="24"/>
  <c r="G49" i="24"/>
  <c r="G50" i="23"/>
  <c r="G49" i="23"/>
  <c r="G50" i="22"/>
  <c r="G49" i="22"/>
  <c r="G50" i="21"/>
  <c r="G49" i="21"/>
  <c r="G50" i="20"/>
  <c r="G49" i="20"/>
  <c r="G50" i="19"/>
  <c r="G49" i="19"/>
  <c r="G50" i="18"/>
  <c r="G49" i="18"/>
  <c r="I33" i="37"/>
  <c r="I33" i="36"/>
  <c r="I33" i="35"/>
  <c r="I33" i="34"/>
  <c r="I33" i="33"/>
  <c r="I33" i="32"/>
  <c r="I33" i="30"/>
  <c r="I33" i="29"/>
  <c r="I33" i="28"/>
  <c r="I33" i="27"/>
  <c r="I33" i="26"/>
  <c r="I33" i="25"/>
  <c r="I33" i="24"/>
  <c r="I33" i="23"/>
  <c r="I33" i="22"/>
  <c r="I33" i="21"/>
  <c r="I33" i="20"/>
  <c r="I33" i="19"/>
  <c r="I33" i="18"/>
  <c r="O66" i="28" a="1"/>
  <c r="P67" i="21" a="1"/>
  <c r="O64" i="20" a="1"/>
  <c r="O66" i="24" a="1"/>
  <c r="O64" i="31" a="1"/>
  <c r="O68" i="21" a="1"/>
  <c r="O68" i="19" a="1"/>
  <c r="O66" i="36" a="1"/>
  <c r="P65" i="21" a="1"/>
  <c r="O68" i="23" a="1"/>
  <c r="O66" i="33" a="1"/>
  <c r="P65" i="22" a="1"/>
  <c r="O66" i="27" a="1"/>
  <c r="O63" i="18" a="1"/>
  <c r="O66" i="23" a="1"/>
  <c r="P65" i="33" a="1"/>
  <c r="O68" i="37" a="1"/>
  <c r="O64" i="35" a="1"/>
  <c r="O63" i="27" a="1"/>
  <c r="O68" i="28" a="1"/>
  <c r="O63" i="34" a="1"/>
  <c r="O66" i="37" a="1"/>
  <c r="O68" i="34" a="1"/>
  <c r="P65" i="18" a="1"/>
  <c r="O64" i="34" a="1"/>
  <c r="P67" i="32" a="1"/>
  <c r="O64" i="21" a="1"/>
  <c r="O63" i="35" a="1"/>
  <c r="P67" i="37" a="1"/>
  <c r="P65" i="20" a="1"/>
  <c r="P67" i="33" a="1"/>
  <c r="O64" i="37" a="1"/>
  <c r="P65" i="23" a="1"/>
  <c r="O63" i="31" a="1"/>
  <c r="O66" i="18" a="1"/>
  <c r="O64" i="26" a="1"/>
  <c r="O64" i="32" a="1"/>
  <c r="P67" i="25" a="1"/>
  <c r="P67" i="29" a="1"/>
  <c r="P67" i="18" a="1"/>
  <c r="P67" i="20" a="1"/>
  <c r="O63" i="21" a="1"/>
  <c r="O64" i="24" a="1"/>
  <c r="P67" i="26" a="1"/>
  <c r="O63" i="33" a="1"/>
  <c r="O66" i="30" a="1"/>
  <c r="P65" i="35" a="1"/>
  <c r="P65" i="29" a="1"/>
  <c r="O66" i="26" a="1"/>
  <c r="O68" i="18" a="1"/>
  <c r="O66" i="22" a="1"/>
  <c r="P67" i="27" a="1"/>
  <c r="O68" i="33" a="1"/>
  <c r="P65" i="27" a="1"/>
  <c r="O68" i="22" a="1"/>
  <c r="P65" i="37" a="1"/>
  <c r="O68" i="24" a="1"/>
  <c r="P67" i="34" a="1"/>
  <c r="O63" i="23" a="1"/>
  <c r="O68" i="29" a="1"/>
  <c r="O66" i="20" a="1"/>
  <c r="O63" i="37" a="1"/>
  <c r="O66" i="25" a="1"/>
  <c r="O68" i="35" a="1"/>
  <c r="P67" i="36" a="1"/>
  <c r="O63" i="32" a="1"/>
  <c r="P65" i="25" a="1"/>
  <c r="O63" i="25" a="1"/>
  <c r="O64" i="23" a="1"/>
  <c r="O63" i="36" a="1"/>
  <c r="O64" i="36" a="1"/>
  <c r="O64" i="25" a="1"/>
  <c r="O64" i="22" a="1"/>
  <c r="O68" i="32" a="1"/>
  <c r="P67" i="28" a="1"/>
  <c r="P65" i="26" a="1"/>
  <c r="P65" i="19" a="1"/>
  <c r="O66" i="31" a="1"/>
  <c r="O68" i="36" a="1"/>
  <c r="P67" i="19" a="1"/>
  <c r="O64" i="18" a="1"/>
  <c r="P65" i="31" a="1"/>
  <c r="P67" i="24" a="1"/>
  <c r="O68" i="20" a="1"/>
  <c r="O63" i="22" a="1"/>
  <c r="O66" i="32" a="1"/>
  <c r="O63" i="28" a="1"/>
  <c r="P65" i="36" a="1"/>
  <c r="O66" i="19" a="1"/>
  <c r="O64" i="33" a="1"/>
  <c r="O68" i="25" a="1"/>
  <c r="O68" i="30" a="1"/>
  <c r="O64" i="27" a="1"/>
  <c r="P65" i="24" a="1"/>
  <c r="O63" i="24" a="1"/>
  <c r="O63" i="20" a="1"/>
  <c r="P67" i="23" a="1"/>
  <c r="O66" i="21" a="1"/>
  <c r="P67" i="35" a="1"/>
  <c r="P65" i="32" a="1"/>
  <c r="P65" i="34" a="1"/>
  <c r="O64" i="28" a="1"/>
  <c r="O63" i="26" a="1"/>
  <c r="P67" i="30" a="1"/>
  <c r="O66" i="29" a="1"/>
  <c r="O68" i="26" a="1"/>
  <c r="O64" i="30" a="1"/>
  <c r="O63" i="19" a="1"/>
  <c r="P65" i="30" a="1"/>
  <c r="O63" i="30" a="1"/>
  <c r="O66" i="34" a="1"/>
  <c r="O64" i="29" a="1"/>
  <c r="O68" i="27" a="1"/>
  <c r="O64" i="19" a="1"/>
  <c r="P67" i="31" a="1"/>
  <c r="P67" i="22" a="1"/>
  <c r="O66" i="35" a="1"/>
  <c r="P65" i="28" a="1"/>
  <c r="O68" i="31" a="1"/>
  <c r="O63" i="29" a="1"/>
  <c r="O63" i="37" l="1"/>
  <c r="O64" i="37"/>
  <c r="P65" i="37"/>
  <c r="O66" i="37"/>
  <c r="P67" i="37"/>
  <c r="O68" i="37"/>
  <c r="Q38" i="37"/>
  <c r="Q39" i="37"/>
  <c r="Q48" i="37"/>
  <c r="Q50" i="37"/>
  <c r="Q51" i="37"/>
  <c r="P39" i="37"/>
  <c r="O39" i="37"/>
  <c r="P48" i="37"/>
  <c r="Q49" i="37"/>
  <c r="Q40" i="37"/>
  <c r="O48" i="37"/>
  <c r="P52" i="37"/>
  <c r="Q52" i="37"/>
  <c r="O40" i="37"/>
  <c r="O59" i="37"/>
  <c r="O42" i="37"/>
  <c r="P50" i="37"/>
  <c r="P38" i="37"/>
  <c r="P42" i="37"/>
  <c r="P51" i="37"/>
  <c r="O41" i="37"/>
  <c r="O50" i="37"/>
  <c r="P41" i="37"/>
  <c r="O38" i="37"/>
  <c r="O51" i="37"/>
  <c r="O63" i="36"/>
  <c r="O64" i="36"/>
  <c r="P65" i="36"/>
  <c r="O66" i="36"/>
  <c r="P67" i="36"/>
  <c r="O68" i="36"/>
  <c r="P39" i="36"/>
  <c r="O52" i="36"/>
  <c r="O40" i="36"/>
  <c r="O49" i="36"/>
  <c r="Q49" i="36"/>
  <c r="O59" i="36"/>
  <c r="Q38" i="36" s="1"/>
  <c r="O41" i="36"/>
  <c r="P41" i="36"/>
  <c r="P52" i="36"/>
  <c r="P50" i="36"/>
  <c r="O38" i="36"/>
  <c r="O42" i="36"/>
  <c r="O51" i="36"/>
  <c r="O48" i="36"/>
  <c r="O50" i="36"/>
  <c r="P38" i="36"/>
  <c r="P42" i="36"/>
  <c r="P51" i="36"/>
  <c r="O63" i="35"/>
  <c r="O64" i="35"/>
  <c r="P65" i="35"/>
  <c r="O66" i="35"/>
  <c r="O68" i="35"/>
  <c r="P67" i="35"/>
  <c r="Q38" i="35"/>
  <c r="Q48" i="35"/>
  <c r="Q51" i="35"/>
  <c r="P52" i="35"/>
  <c r="P48" i="35"/>
  <c r="Q52" i="35"/>
  <c r="O40" i="35"/>
  <c r="Q49" i="35"/>
  <c r="Q39" i="35"/>
  <c r="P49" i="35"/>
  <c r="O59" i="35"/>
  <c r="O41" i="35"/>
  <c r="Q40" i="35"/>
  <c r="P41" i="35"/>
  <c r="O38" i="35"/>
  <c r="O42" i="35"/>
  <c r="O51" i="35"/>
  <c r="O48" i="35"/>
  <c r="P50" i="35"/>
  <c r="Q50" i="35"/>
  <c r="P38" i="35"/>
  <c r="P42" i="35"/>
  <c r="P51" i="35"/>
  <c r="O63" i="34"/>
  <c r="O64" i="34"/>
  <c r="P65" i="34"/>
  <c r="O66" i="34"/>
  <c r="P67" i="34"/>
  <c r="O68" i="34"/>
  <c r="Q49" i="34"/>
  <c r="Q50" i="34"/>
  <c r="Q51" i="34"/>
  <c r="Q39" i="34"/>
  <c r="O60" i="34" s="1"/>
  <c r="O39" i="34"/>
  <c r="P48" i="34"/>
  <c r="Q52" i="34"/>
  <c r="O40" i="34"/>
  <c r="P49" i="34"/>
  <c r="O41" i="34"/>
  <c r="O50" i="34"/>
  <c r="P50" i="34"/>
  <c r="O48" i="34"/>
  <c r="P52" i="34"/>
  <c r="O49" i="34"/>
  <c r="Q41" i="34"/>
  <c r="P38" i="34"/>
  <c r="P42" i="34"/>
  <c r="P51" i="34"/>
  <c r="P40" i="34"/>
  <c r="O38" i="34"/>
  <c r="O42" i="34"/>
  <c r="O51" i="34"/>
  <c r="O63" i="33"/>
  <c r="O64" i="33"/>
  <c r="P67" i="33"/>
  <c r="P65" i="33"/>
  <c r="O68" i="33"/>
  <c r="O66" i="33"/>
  <c r="P39" i="33"/>
  <c r="O59" i="33"/>
  <c r="Q49" i="33" s="1"/>
  <c r="Q52" i="33"/>
  <c r="O40" i="33"/>
  <c r="P40" i="33"/>
  <c r="P49" i="33"/>
  <c r="O41" i="33"/>
  <c r="O50" i="33"/>
  <c r="P41" i="33"/>
  <c r="P50" i="33"/>
  <c r="P38" i="33"/>
  <c r="P42" i="33"/>
  <c r="O38" i="33"/>
  <c r="O42" i="33"/>
  <c r="O51" i="33"/>
  <c r="P51" i="33"/>
  <c r="O64" i="32"/>
  <c r="O63" i="32"/>
  <c r="P65" i="32"/>
  <c r="O66" i="32"/>
  <c r="P67" i="32"/>
  <c r="O68" i="32"/>
  <c r="Q51" i="32"/>
  <c r="Q38" i="32"/>
  <c r="Q40" i="32"/>
  <c r="O41" i="32"/>
  <c r="O50" i="32"/>
  <c r="O49" i="32"/>
  <c r="Q49" i="32"/>
  <c r="O40" i="32"/>
  <c r="O39" i="32"/>
  <c r="Q50" i="32"/>
  <c r="P39" i="32"/>
  <c r="Q41" i="32"/>
  <c r="O38" i="32"/>
  <c r="O42" i="32"/>
  <c r="O51" i="32"/>
  <c r="P38" i="32"/>
  <c r="P42" i="32"/>
  <c r="P51" i="32"/>
  <c r="O63" i="31"/>
  <c r="O64" i="31"/>
  <c r="P65" i="31"/>
  <c r="O66" i="31"/>
  <c r="P67" i="31"/>
  <c r="O68" i="31"/>
  <c r="Q50" i="31"/>
  <c r="P52" i="31"/>
  <c r="Q39" i="31"/>
  <c r="O60" i="31" s="1"/>
  <c r="O39" i="31"/>
  <c r="Q48" i="31"/>
  <c r="Q52" i="31"/>
  <c r="O48" i="31"/>
  <c r="P48" i="31"/>
  <c r="O49" i="31"/>
  <c r="O41" i="31"/>
  <c r="P50" i="31"/>
  <c r="Q41" i="31"/>
  <c r="Q49" i="31"/>
  <c r="O50" i="31"/>
  <c r="O38" i="31"/>
  <c r="O42" i="31"/>
  <c r="O51" i="31"/>
  <c r="Q40" i="31"/>
  <c r="P38" i="31"/>
  <c r="P42" i="31"/>
  <c r="P51" i="31"/>
  <c r="O40" i="31"/>
  <c r="O64" i="30"/>
  <c r="O63" i="30"/>
  <c r="O66" i="30"/>
  <c r="P65" i="30"/>
  <c r="P67" i="30"/>
  <c r="O68" i="30"/>
  <c r="P39" i="30"/>
  <c r="O40" i="30"/>
  <c r="O59" i="30"/>
  <c r="Q40" i="30" s="1"/>
  <c r="P52" i="30"/>
  <c r="P49" i="30"/>
  <c r="O41" i="30"/>
  <c r="O50" i="30"/>
  <c r="P41" i="30"/>
  <c r="P50" i="30"/>
  <c r="O52" i="30"/>
  <c r="O38" i="30"/>
  <c r="O42" i="30"/>
  <c r="O51" i="30"/>
  <c r="P38" i="30"/>
  <c r="P42" i="30"/>
  <c r="P51" i="30"/>
  <c r="O63" i="29"/>
  <c r="O64" i="29"/>
  <c r="P67" i="29"/>
  <c r="P65" i="29"/>
  <c r="O68" i="29"/>
  <c r="O66" i="29"/>
  <c r="Q50" i="29"/>
  <c r="Q51" i="29"/>
  <c r="O52" i="29"/>
  <c r="O48" i="29"/>
  <c r="P48" i="29"/>
  <c r="Q48" i="29"/>
  <c r="Q49" i="29"/>
  <c r="Q52" i="29"/>
  <c r="O40" i="29"/>
  <c r="O49" i="29"/>
  <c r="P39" i="29"/>
  <c r="O38" i="29"/>
  <c r="O42" i="29"/>
  <c r="O51" i="29"/>
  <c r="O39" i="29"/>
  <c r="Q40" i="29"/>
  <c r="O60" i="29" s="1"/>
  <c r="Q41" i="29"/>
  <c r="P38" i="29"/>
  <c r="P42" i="29"/>
  <c r="P51" i="29"/>
  <c r="O41" i="29"/>
  <c r="O50" i="29"/>
  <c r="P50" i="29"/>
  <c r="O63" i="28"/>
  <c r="O64" i="28"/>
  <c r="P67" i="28"/>
  <c r="P65" i="28"/>
  <c r="O66" i="28"/>
  <c r="O68" i="28"/>
  <c r="P39" i="28"/>
  <c r="Q52" i="28"/>
  <c r="O39" i="28"/>
  <c r="P52" i="28"/>
  <c r="Q41" i="28"/>
  <c r="O40" i="28"/>
  <c r="P49" i="28"/>
  <c r="P48" i="28"/>
  <c r="P40" i="28"/>
  <c r="O50" i="28"/>
  <c r="O38" i="28"/>
  <c r="O42" i="28"/>
  <c r="O51" i="28"/>
  <c r="O49" i="28"/>
  <c r="O59" i="28"/>
  <c r="Q50" i="28" s="1"/>
  <c r="P41" i="28"/>
  <c r="P38" i="28"/>
  <c r="P42" i="28"/>
  <c r="P51" i="28"/>
  <c r="O63" i="27"/>
  <c r="O64" i="27"/>
  <c r="P65" i="27"/>
  <c r="P67" i="27"/>
  <c r="O68" i="27"/>
  <c r="O66" i="27"/>
  <c r="Q49" i="27"/>
  <c r="Q51" i="27"/>
  <c r="O48" i="27"/>
  <c r="Q52" i="27"/>
  <c r="O49" i="27"/>
  <c r="P49" i="27"/>
  <c r="Q40" i="27"/>
  <c r="O60" i="27" s="1"/>
  <c r="Q41" i="27"/>
  <c r="Q50" i="27"/>
  <c r="O39" i="27"/>
  <c r="P48" i="27"/>
  <c r="Q48" i="27"/>
  <c r="O40" i="27"/>
  <c r="P39" i="27"/>
  <c r="O41" i="27"/>
  <c r="O52" i="27"/>
  <c r="O50" i="27"/>
  <c r="P51" i="27"/>
  <c r="O38" i="27"/>
  <c r="O42" i="27"/>
  <c r="O51" i="27"/>
  <c r="P38" i="27"/>
  <c r="P42" i="27"/>
  <c r="O64" i="26"/>
  <c r="O63" i="26"/>
  <c r="O66" i="26"/>
  <c r="P65" i="26"/>
  <c r="P67" i="26"/>
  <c r="O68" i="26"/>
  <c r="Q51" i="26"/>
  <c r="O39" i="26"/>
  <c r="P52" i="26"/>
  <c r="O49" i="26"/>
  <c r="P40" i="26"/>
  <c r="Q40" i="26"/>
  <c r="O60" i="26" s="1"/>
  <c r="Q50" i="26"/>
  <c r="O52" i="26"/>
  <c r="O41" i="26"/>
  <c r="P39" i="26"/>
  <c r="P48" i="26"/>
  <c r="Q48" i="26"/>
  <c r="Q49" i="26"/>
  <c r="O48" i="26"/>
  <c r="O50" i="26"/>
  <c r="P41" i="26"/>
  <c r="O38" i="26"/>
  <c r="P38" i="26"/>
  <c r="P42" i="26"/>
  <c r="P51" i="26"/>
  <c r="O42" i="26"/>
  <c r="O51" i="26"/>
  <c r="O63" i="25"/>
  <c r="O64" i="25"/>
  <c r="O66" i="25"/>
  <c r="P67" i="25"/>
  <c r="O68" i="25"/>
  <c r="P65" i="25"/>
  <c r="Q49" i="25"/>
  <c r="Q51" i="25"/>
  <c r="Q38" i="25"/>
  <c r="O49" i="25"/>
  <c r="O41" i="25"/>
  <c r="O52" i="25"/>
  <c r="P49" i="25"/>
  <c r="Q40" i="25"/>
  <c r="P50" i="25"/>
  <c r="Q50" i="25"/>
  <c r="O38" i="25"/>
  <c r="O42" i="25"/>
  <c r="O51" i="25"/>
  <c r="P38" i="25"/>
  <c r="P42" i="25"/>
  <c r="P51" i="25"/>
  <c r="O39" i="25"/>
  <c r="O40" i="25"/>
  <c r="P41" i="25"/>
  <c r="O63" i="24"/>
  <c r="O64" i="24"/>
  <c r="P65" i="24"/>
  <c r="O66" i="24"/>
  <c r="O68" i="24"/>
  <c r="P67" i="24"/>
  <c r="Q51" i="24"/>
  <c r="Q50" i="24"/>
  <c r="P48" i="24"/>
  <c r="Q39" i="24"/>
  <c r="O60" i="24" s="1"/>
  <c r="Q48" i="24"/>
  <c r="O40" i="24"/>
  <c r="P40" i="24"/>
  <c r="P49" i="24"/>
  <c r="Q49" i="24"/>
  <c r="P41" i="24"/>
  <c r="O39" i="24"/>
  <c r="O48" i="24"/>
  <c r="O52" i="24"/>
  <c r="P52" i="24"/>
  <c r="O41" i="24"/>
  <c r="O50" i="24"/>
  <c r="O38" i="24"/>
  <c r="O42" i="24"/>
  <c r="O51" i="24"/>
  <c r="P38" i="24"/>
  <c r="P42" i="24"/>
  <c r="P51" i="24"/>
  <c r="O63" i="23"/>
  <c r="O64" i="23"/>
  <c r="P65" i="23"/>
  <c r="P67" i="23"/>
  <c r="O66" i="23"/>
  <c r="O68" i="23"/>
  <c r="Q49" i="23"/>
  <c r="Q51" i="23"/>
  <c r="O48" i="23"/>
  <c r="P48" i="23"/>
  <c r="Q52" i="23"/>
  <c r="P49" i="23"/>
  <c r="O52" i="23"/>
  <c r="Q39" i="23"/>
  <c r="O60" i="23" s="1"/>
  <c r="O49" i="23"/>
  <c r="Q40" i="23"/>
  <c r="O41" i="23"/>
  <c r="Q41" i="23"/>
  <c r="Q50" i="23"/>
  <c r="O40" i="23"/>
  <c r="O42" i="23"/>
  <c r="O39" i="23"/>
  <c r="Q48" i="23"/>
  <c r="O38" i="23"/>
  <c r="O51" i="23"/>
  <c r="P38" i="23"/>
  <c r="P42" i="23"/>
  <c r="O50" i="23"/>
  <c r="P51" i="23"/>
  <c r="O63" i="22"/>
  <c r="O64" i="22"/>
  <c r="O66" i="22"/>
  <c r="P67" i="22"/>
  <c r="P65" i="22"/>
  <c r="O68" i="22"/>
  <c r="Q38" i="22"/>
  <c r="O50" i="22"/>
  <c r="P41" i="22"/>
  <c r="P50" i="22"/>
  <c r="Q41" i="22"/>
  <c r="O39" i="22"/>
  <c r="P52" i="22"/>
  <c r="O49" i="22"/>
  <c r="O38" i="22"/>
  <c r="O42" i="22"/>
  <c r="O51" i="22"/>
  <c r="O59" i="22"/>
  <c r="Q48" i="22" s="1"/>
  <c r="P38" i="22"/>
  <c r="P42" i="22"/>
  <c r="P51" i="22"/>
  <c r="P49" i="22"/>
  <c r="O63" i="21"/>
  <c r="O64" i="21"/>
  <c r="O66" i="21"/>
  <c r="P67" i="21"/>
  <c r="O68" i="21"/>
  <c r="P65" i="21"/>
  <c r="Q50" i="21"/>
  <c r="Q51" i="21"/>
  <c r="Q38" i="21"/>
  <c r="O48" i="21"/>
  <c r="Q49" i="21"/>
  <c r="O41" i="21"/>
  <c r="O50" i="21"/>
  <c r="P41" i="21"/>
  <c r="O42" i="21"/>
  <c r="P40" i="21"/>
  <c r="P38" i="21"/>
  <c r="P42" i="21"/>
  <c r="P51" i="21"/>
  <c r="Q48" i="21"/>
  <c r="O40" i="21"/>
  <c r="P50" i="21"/>
  <c r="O38" i="21"/>
  <c r="O51" i="21"/>
  <c r="O63" i="20"/>
  <c r="O64" i="20"/>
  <c r="P65" i="20"/>
  <c r="O68" i="20"/>
  <c r="O66" i="20"/>
  <c r="P67" i="20"/>
  <c r="Q51" i="20"/>
  <c r="O39" i="20"/>
  <c r="O40" i="20"/>
  <c r="P40" i="20"/>
  <c r="Q49" i="20"/>
  <c r="O52" i="20"/>
  <c r="P48" i="20"/>
  <c r="P52" i="20"/>
  <c r="Q39" i="20"/>
  <c r="O60" i="20" s="1"/>
  <c r="O49" i="20"/>
  <c r="Q48" i="20"/>
  <c r="P50" i="20"/>
  <c r="Q41" i="20"/>
  <c r="Q50" i="20"/>
  <c r="O38" i="20"/>
  <c r="O42" i="20"/>
  <c r="O51" i="20"/>
  <c r="P38" i="20"/>
  <c r="P42" i="20"/>
  <c r="P51" i="20"/>
  <c r="O48" i="20"/>
  <c r="O41" i="20"/>
  <c r="O63" i="19"/>
  <c r="O64" i="19"/>
  <c r="P65" i="19"/>
  <c r="O66" i="19"/>
  <c r="P67" i="19"/>
  <c r="O68" i="19"/>
  <c r="Q40" i="19"/>
  <c r="Q48" i="19"/>
  <c r="Q50" i="19"/>
  <c r="Q49" i="19"/>
  <c r="Q52" i="19"/>
  <c r="O40" i="19"/>
  <c r="O49" i="19"/>
  <c r="P40" i="19"/>
  <c r="P49" i="19"/>
  <c r="P48" i="19"/>
  <c r="P52" i="19"/>
  <c r="O59" i="19"/>
  <c r="O48" i="19"/>
  <c r="O41" i="19"/>
  <c r="O50" i="19"/>
  <c r="P41" i="19"/>
  <c r="P50" i="19"/>
  <c r="P39" i="19"/>
  <c r="O58" i="19" s="1"/>
  <c r="Q39" i="19"/>
  <c r="O38" i="19"/>
  <c r="O42" i="19"/>
  <c r="O51" i="19"/>
  <c r="O63" i="18"/>
  <c r="O64" i="18"/>
  <c r="O66" i="18"/>
  <c r="P67" i="18"/>
  <c r="P65" i="18"/>
  <c r="O68" i="18"/>
  <c r="Q40" i="18"/>
  <c r="Q38" i="18"/>
  <c r="Q39" i="18"/>
  <c r="Q48" i="18"/>
  <c r="Q49" i="18"/>
  <c r="Q51" i="18"/>
  <c r="O39" i="18"/>
  <c r="O41" i="18"/>
  <c r="O48" i="18"/>
  <c r="O40" i="18"/>
  <c r="P40" i="18"/>
  <c r="O59" i="18"/>
  <c r="P48" i="18"/>
  <c r="P49" i="18"/>
  <c r="P50" i="18"/>
  <c r="Q50" i="18"/>
  <c r="O52" i="18"/>
  <c r="P39" i="18"/>
  <c r="P52" i="18"/>
  <c r="O49" i="18"/>
  <c r="P41" i="18"/>
  <c r="O38" i="18"/>
  <c r="O42" i="18"/>
  <c r="O51" i="18"/>
  <c r="P38" i="18"/>
  <c r="P42" i="18"/>
  <c r="P51" i="18"/>
  <c r="G51" i="37"/>
  <c r="E78" i="37"/>
  <c r="E77" i="37"/>
  <c r="F77" i="37" s="1"/>
  <c r="E76" i="37"/>
  <c r="E71" i="37"/>
  <c r="E70" i="37"/>
  <c r="E69" i="37"/>
  <c r="E68" i="37"/>
  <c r="E67" i="37"/>
  <c r="E61" i="37"/>
  <c r="E59" i="37"/>
  <c r="E58" i="37"/>
  <c r="E57" i="37"/>
  <c r="H52" i="37"/>
  <c r="K51" i="37"/>
  <c r="H51" i="37"/>
  <c r="H50" i="37"/>
  <c r="H49" i="37"/>
  <c r="F48" i="37"/>
  <c r="G48" i="37" s="1"/>
  <c r="H42" i="37"/>
  <c r="G42" i="37"/>
  <c r="F42" i="37"/>
  <c r="H41" i="37"/>
  <c r="G41" i="37"/>
  <c r="F41" i="37"/>
  <c r="H40" i="37"/>
  <c r="G40" i="37"/>
  <c r="F40" i="37"/>
  <c r="H39" i="37"/>
  <c r="G39" i="37"/>
  <c r="F39" i="37"/>
  <c r="H38" i="37"/>
  <c r="G38" i="37"/>
  <c r="F38" i="37"/>
  <c r="E33" i="37"/>
  <c r="E8" i="37"/>
  <c r="G28" i="37" s="1"/>
  <c r="E7" i="37"/>
  <c r="G7" i="37" s="1"/>
  <c r="J6" i="37"/>
  <c r="E6" i="37"/>
  <c r="F6" i="37" s="1"/>
  <c r="G51" i="36"/>
  <c r="E78" i="36"/>
  <c r="E77" i="36"/>
  <c r="F77" i="36" s="1"/>
  <c r="E76" i="36"/>
  <c r="F76" i="36" s="1"/>
  <c r="G76" i="36" s="1"/>
  <c r="E71" i="36"/>
  <c r="E70" i="36"/>
  <c r="E69" i="36"/>
  <c r="E68" i="36"/>
  <c r="E67" i="36"/>
  <c r="E61" i="36"/>
  <c r="E59" i="36"/>
  <c r="E58" i="36"/>
  <c r="E57" i="36"/>
  <c r="H52" i="36"/>
  <c r="K51" i="36"/>
  <c r="H51" i="36"/>
  <c r="H50" i="36"/>
  <c r="H49" i="36"/>
  <c r="F48" i="36"/>
  <c r="G48" i="36" s="1"/>
  <c r="H42" i="36"/>
  <c r="G42" i="36"/>
  <c r="F42" i="36"/>
  <c r="H41" i="36"/>
  <c r="G41" i="36"/>
  <c r="F41" i="36"/>
  <c r="H40" i="36"/>
  <c r="G40" i="36"/>
  <c r="F40" i="36"/>
  <c r="K50" i="36" s="1"/>
  <c r="H39" i="36"/>
  <c r="G39" i="36"/>
  <c r="F39" i="36"/>
  <c r="H38" i="36"/>
  <c r="G38" i="36"/>
  <c r="F38" i="36"/>
  <c r="E33" i="36"/>
  <c r="E8" i="36"/>
  <c r="G28" i="36" s="1"/>
  <c r="E7" i="36"/>
  <c r="G7" i="36" s="1"/>
  <c r="J6" i="36"/>
  <c r="E6" i="36"/>
  <c r="F6" i="36" s="1"/>
  <c r="G51" i="35"/>
  <c r="E78" i="35"/>
  <c r="E77" i="35"/>
  <c r="F77" i="35" s="1"/>
  <c r="E76" i="35"/>
  <c r="E71" i="35"/>
  <c r="E70" i="35"/>
  <c r="E69" i="35"/>
  <c r="E68" i="35"/>
  <c r="E67" i="35"/>
  <c r="E61" i="35"/>
  <c r="E59" i="35"/>
  <c r="E58" i="35"/>
  <c r="E57" i="35"/>
  <c r="H52" i="35"/>
  <c r="K51" i="35"/>
  <c r="H51" i="35"/>
  <c r="H50" i="35"/>
  <c r="H49" i="35"/>
  <c r="F48" i="35"/>
  <c r="G48" i="35" s="1"/>
  <c r="H42" i="35"/>
  <c r="G42" i="35"/>
  <c r="F42" i="35"/>
  <c r="H41" i="35"/>
  <c r="G41" i="35"/>
  <c r="F41" i="35"/>
  <c r="H40" i="35"/>
  <c r="G40" i="35"/>
  <c r="F40" i="35"/>
  <c r="H39" i="35"/>
  <c r="G39" i="35"/>
  <c r="F39" i="35"/>
  <c r="H38" i="35"/>
  <c r="G38" i="35"/>
  <c r="F38" i="35"/>
  <c r="E33" i="35"/>
  <c r="E8" i="35"/>
  <c r="G28" i="35" s="1"/>
  <c r="E7" i="35"/>
  <c r="G7" i="35" s="1"/>
  <c r="J6" i="35"/>
  <c r="E6" i="35"/>
  <c r="F6" i="35" s="1"/>
  <c r="G51" i="34"/>
  <c r="E78" i="34"/>
  <c r="E77" i="34"/>
  <c r="F77" i="34" s="1"/>
  <c r="E76" i="34"/>
  <c r="F76" i="34" s="1"/>
  <c r="G76" i="34" s="1"/>
  <c r="E71" i="34"/>
  <c r="E70" i="34"/>
  <c r="E69" i="34"/>
  <c r="E68" i="34"/>
  <c r="E67" i="34"/>
  <c r="E61" i="34"/>
  <c r="E59" i="34"/>
  <c r="E58" i="34"/>
  <c r="E57" i="34"/>
  <c r="H52" i="34"/>
  <c r="K51" i="34"/>
  <c r="H51" i="34"/>
  <c r="H50" i="34"/>
  <c r="H49" i="34"/>
  <c r="F48" i="34"/>
  <c r="H42" i="34"/>
  <c r="G42" i="34"/>
  <c r="F42" i="34"/>
  <c r="H41" i="34"/>
  <c r="G41" i="34"/>
  <c r="F41" i="34"/>
  <c r="H40" i="34"/>
  <c r="G40" i="34"/>
  <c r="F40" i="34"/>
  <c r="H39" i="34"/>
  <c r="G39" i="34"/>
  <c r="F39" i="34"/>
  <c r="H38" i="34"/>
  <c r="G38" i="34"/>
  <c r="F38" i="34"/>
  <c r="E33" i="34"/>
  <c r="E8" i="34"/>
  <c r="G28" i="34" s="1"/>
  <c r="E7" i="34"/>
  <c r="G7" i="34" s="1"/>
  <c r="J6" i="34"/>
  <c r="E6" i="34"/>
  <c r="F6" i="34" s="1"/>
  <c r="G51" i="33"/>
  <c r="E78" i="33"/>
  <c r="E77" i="33"/>
  <c r="F77" i="33" s="1"/>
  <c r="E76" i="33"/>
  <c r="F76" i="33" s="1"/>
  <c r="G76" i="33" s="1"/>
  <c r="E71" i="33"/>
  <c r="E70" i="33"/>
  <c r="E69" i="33"/>
  <c r="E68" i="33"/>
  <c r="E67" i="33"/>
  <c r="E61" i="33"/>
  <c r="E59" i="33"/>
  <c r="E58" i="33"/>
  <c r="E57" i="33"/>
  <c r="H52" i="33"/>
  <c r="K51" i="33"/>
  <c r="H51" i="33"/>
  <c r="H50" i="33"/>
  <c r="H49" i="33"/>
  <c r="F48" i="33"/>
  <c r="H42" i="33"/>
  <c r="G42" i="33"/>
  <c r="F42" i="33"/>
  <c r="H41" i="33"/>
  <c r="G41" i="33"/>
  <c r="F41" i="33"/>
  <c r="H40" i="33"/>
  <c r="G40" i="33"/>
  <c r="F40" i="33"/>
  <c r="H39" i="33"/>
  <c r="G39" i="33"/>
  <c r="F39" i="33"/>
  <c r="H38" i="33"/>
  <c r="G38" i="33"/>
  <c r="F38" i="33"/>
  <c r="E33" i="33"/>
  <c r="E8" i="33"/>
  <c r="G28" i="33" s="1"/>
  <c r="E7" i="33"/>
  <c r="J6" i="33"/>
  <c r="E6" i="33"/>
  <c r="F6" i="33" s="1"/>
  <c r="G51" i="32"/>
  <c r="E78" i="32"/>
  <c r="E77" i="32"/>
  <c r="F77" i="32" s="1"/>
  <c r="E76" i="32"/>
  <c r="E71" i="32"/>
  <c r="E70" i="32"/>
  <c r="E69" i="32"/>
  <c r="E68" i="32"/>
  <c r="E67" i="32"/>
  <c r="E61" i="32"/>
  <c r="E59" i="32"/>
  <c r="E58" i="32"/>
  <c r="E57" i="32"/>
  <c r="H52" i="32"/>
  <c r="H51" i="32"/>
  <c r="H50" i="32"/>
  <c r="H49" i="32"/>
  <c r="F48" i="32"/>
  <c r="H42" i="32"/>
  <c r="G42" i="32"/>
  <c r="F42" i="32"/>
  <c r="H41" i="32"/>
  <c r="G41" i="32"/>
  <c r="F41" i="32"/>
  <c r="G52" i="32" s="1"/>
  <c r="H40" i="32"/>
  <c r="G40" i="32"/>
  <c r="F40" i="32"/>
  <c r="H39" i="32"/>
  <c r="G39" i="32"/>
  <c r="F39" i="32"/>
  <c r="H38" i="32"/>
  <c r="G38" i="32"/>
  <c r="K48" i="32" s="1"/>
  <c r="F38" i="32"/>
  <c r="E33" i="32"/>
  <c r="E8" i="32"/>
  <c r="H28" i="32" s="1"/>
  <c r="E7" i="32"/>
  <c r="K7" i="32" s="1"/>
  <c r="J6" i="32"/>
  <c r="E6" i="32"/>
  <c r="F6" i="32" s="1"/>
  <c r="G50" i="31"/>
  <c r="E78" i="31"/>
  <c r="E77" i="31"/>
  <c r="F77" i="31" s="1"/>
  <c r="E76" i="31"/>
  <c r="F76" i="31" s="1"/>
  <c r="G76" i="31" s="1"/>
  <c r="E71" i="31"/>
  <c r="E70" i="31"/>
  <c r="E69" i="31"/>
  <c r="E68" i="31"/>
  <c r="E67" i="31"/>
  <c r="E61" i="31"/>
  <c r="E60" i="31"/>
  <c r="E58" i="31"/>
  <c r="E57" i="31"/>
  <c r="H52" i="31"/>
  <c r="H51" i="31"/>
  <c r="H50" i="31"/>
  <c r="H49" i="31"/>
  <c r="F48" i="31"/>
  <c r="H42" i="31"/>
  <c r="G42" i="31"/>
  <c r="F42" i="31"/>
  <c r="H41" i="31"/>
  <c r="G41" i="31"/>
  <c r="G51" i="31" s="1"/>
  <c r="F41" i="31"/>
  <c r="K51" i="31" s="1"/>
  <c r="H40" i="31"/>
  <c r="G40" i="31"/>
  <c r="F40" i="31"/>
  <c r="H39" i="31"/>
  <c r="G39" i="31"/>
  <c r="F39" i="31"/>
  <c r="H38" i="31"/>
  <c r="G38" i="31"/>
  <c r="K48" i="31" s="1"/>
  <c r="F38" i="31"/>
  <c r="E33" i="31"/>
  <c r="I33" i="31" s="1"/>
  <c r="E8" i="31"/>
  <c r="G28" i="31" s="1"/>
  <c r="E7" i="31"/>
  <c r="G7" i="31" s="1"/>
  <c r="J6" i="31"/>
  <c r="E6" i="31"/>
  <c r="G51" i="30"/>
  <c r="E78" i="30"/>
  <c r="E77" i="30"/>
  <c r="F77" i="30" s="1"/>
  <c r="E76" i="30"/>
  <c r="E71" i="30"/>
  <c r="E70" i="30"/>
  <c r="E69" i="30"/>
  <c r="E68" i="30"/>
  <c r="E67" i="30"/>
  <c r="E61" i="30"/>
  <c r="E59" i="30"/>
  <c r="E58" i="30"/>
  <c r="E57" i="30"/>
  <c r="H52" i="30"/>
  <c r="K51" i="30"/>
  <c r="H51" i="30"/>
  <c r="H50" i="30"/>
  <c r="H49" i="30"/>
  <c r="F48" i="30"/>
  <c r="G48" i="30" s="1"/>
  <c r="H42" i="30"/>
  <c r="G42" i="30"/>
  <c r="F42" i="30"/>
  <c r="H41" i="30"/>
  <c r="G41" i="30"/>
  <c r="F41" i="30"/>
  <c r="H40" i="30"/>
  <c r="G40" i="30"/>
  <c r="F40" i="30"/>
  <c r="H39" i="30"/>
  <c r="G39" i="30"/>
  <c r="F39" i="30"/>
  <c r="H38" i="30"/>
  <c r="G38" i="30"/>
  <c r="F38" i="30"/>
  <c r="E33" i="30"/>
  <c r="E8" i="30"/>
  <c r="G28" i="30" s="1"/>
  <c r="E7" i="30"/>
  <c r="G7" i="30" s="1"/>
  <c r="J6" i="30"/>
  <c r="E6" i="30"/>
  <c r="F6" i="30" s="1"/>
  <c r="G51" i="29"/>
  <c r="E78" i="29"/>
  <c r="E77" i="29"/>
  <c r="F77" i="29" s="1"/>
  <c r="E76" i="29"/>
  <c r="E71" i="29"/>
  <c r="E70" i="29"/>
  <c r="E69" i="29"/>
  <c r="E68" i="29"/>
  <c r="E67" i="29"/>
  <c r="E61" i="29"/>
  <c r="E59" i="29"/>
  <c r="E58" i="29"/>
  <c r="E57" i="29"/>
  <c r="H52" i="29"/>
  <c r="H51" i="29"/>
  <c r="H50" i="29"/>
  <c r="H49" i="29"/>
  <c r="F48" i="29"/>
  <c r="H42" i="29"/>
  <c r="G42" i="29"/>
  <c r="F42" i="29"/>
  <c r="H41" i="29"/>
  <c r="G41" i="29"/>
  <c r="F41" i="29"/>
  <c r="K51" i="29" s="1"/>
  <c r="H40" i="29"/>
  <c r="G40" i="29"/>
  <c r="F40" i="29"/>
  <c r="H39" i="29"/>
  <c r="G39" i="29"/>
  <c r="F39" i="29"/>
  <c r="H38" i="29"/>
  <c r="G38" i="29"/>
  <c r="F38" i="29"/>
  <c r="E33" i="29"/>
  <c r="E8" i="29"/>
  <c r="G28" i="29" s="1"/>
  <c r="E7" i="29"/>
  <c r="G7" i="29" s="1"/>
  <c r="J6" i="29"/>
  <c r="E6" i="29"/>
  <c r="F6" i="29" s="1"/>
  <c r="G51" i="28"/>
  <c r="E78" i="28"/>
  <c r="E77" i="28"/>
  <c r="F77" i="28" s="1"/>
  <c r="E76" i="28"/>
  <c r="F76" i="28" s="1"/>
  <c r="G76" i="28" s="1"/>
  <c r="E71" i="28"/>
  <c r="E70" i="28"/>
  <c r="E69" i="28"/>
  <c r="E68" i="28"/>
  <c r="E67" i="28"/>
  <c r="E61" i="28"/>
  <c r="E59" i="28"/>
  <c r="E58" i="28"/>
  <c r="E57" i="28"/>
  <c r="H52" i="28"/>
  <c r="K51" i="28"/>
  <c r="H51" i="28"/>
  <c r="H50" i="28"/>
  <c r="H49" i="28"/>
  <c r="F48" i="28"/>
  <c r="G48" i="28" s="1"/>
  <c r="H42" i="28"/>
  <c r="G42" i="28"/>
  <c r="F42" i="28"/>
  <c r="H41" i="28"/>
  <c r="G41" i="28"/>
  <c r="F41" i="28"/>
  <c r="H40" i="28"/>
  <c r="G40" i="28"/>
  <c r="F40" i="28"/>
  <c r="H39" i="28"/>
  <c r="G39" i="28"/>
  <c r="F39" i="28"/>
  <c r="H38" i="28"/>
  <c r="G38" i="28"/>
  <c r="F38" i="28"/>
  <c r="E33" i="28"/>
  <c r="E8" i="28"/>
  <c r="G28" i="28" s="1"/>
  <c r="E7" i="28"/>
  <c r="G7" i="28" s="1"/>
  <c r="J6" i="28"/>
  <c r="E6" i="28"/>
  <c r="F6" i="28" s="1"/>
  <c r="E78" i="27"/>
  <c r="E77" i="27"/>
  <c r="F77" i="27" s="1"/>
  <c r="E76" i="27"/>
  <c r="F76" i="27" s="1"/>
  <c r="G76" i="27" s="1"/>
  <c r="E78" i="26"/>
  <c r="E77" i="26"/>
  <c r="F77" i="26" s="1"/>
  <c r="E76" i="26"/>
  <c r="E78" i="25"/>
  <c r="E77" i="25"/>
  <c r="F77" i="25" s="1"/>
  <c r="E76" i="25"/>
  <c r="E78" i="24"/>
  <c r="E77" i="24"/>
  <c r="F77" i="24" s="1"/>
  <c r="E76" i="24"/>
  <c r="F76" i="24" s="1"/>
  <c r="E78" i="23"/>
  <c r="E77" i="23"/>
  <c r="F77" i="23" s="1"/>
  <c r="E76" i="23"/>
  <c r="F76" i="23" s="1"/>
  <c r="G76" i="23" s="1"/>
  <c r="E78" i="22"/>
  <c r="E77" i="22"/>
  <c r="F77" i="22" s="1"/>
  <c r="E76" i="22"/>
  <c r="E78" i="21"/>
  <c r="E77" i="21"/>
  <c r="F77" i="21" s="1"/>
  <c r="E76" i="21"/>
  <c r="F76" i="21" s="1"/>
  <c r="G76" i="21" s="1"/>
  <c r="E78" i="20"/>
  <c r="E77" i="20"/>
  <c r="F77" i="20" s="1"/>
  <c r="E76" i="20"/>
  <c r="F76" i="20" s="1"/>
  <c r="G76" i="20" s="1"/>
  <c r="E78" i="19"/>
  <c r="E77" i="19"/>
  <c r="F77" i="19" s="1"/>
  <c r="E76" i="19"/>
  <c r="E78" i="18"/>
  <c r="E77" i="18"/>
  <c r="F77" i="18" s="1"/>
  <c r="E76" i="18"/>
  <c r="F76" i="18" s="1"/>
  <c r="G76" i="18" s="1"/>
  <c r="G51" i="27"/>
  <c r="E71" i="27"/>
  <c r="E70" i="27"/>
  <c r="E69" i="27"/>
  <c r="E68" i="27"/>
  <c r="E67" i="27"/>
  <c r="E61" i="27"/>
  <c r="E59" i="27"/>
  <c r="E58" i="27"/>
  <c r="E57" i="27"/>
  <c r="H52" i="27"/>
  <c r="H51" i="27"/>
  <c r="K50" i="27"/>
  <c r="H50" i="27"/>
  <c r="H49" i="27"/>
  <c r="F48" i="27"/>
  <c r="H42" i="27"/>
  <c r="G42" i="27"/>
  <c r="F42" i="27"/>
  <c r="H41" i="27"/>
  <c r="G41" i="27"/>
  <c r="F41" i="27"/>
  <c r="G52" i="27" s="1"/>
  <c r="H40" i="27"/>
  <c r="G40" i="27"/>
  <c r="F40" i="27"/>
  <c r="H39" i="27"/>
  <c r="G39" i="27"/>
  <c r="F39" i="27"/>
  <c r="H38" i="27"/>
  <c r="G38" i="27"/>
  <c r="F38" i="27"/>
  <c r="E33" i="27"/>
  <c r="H23" i="27"/>
  <c r="G19" i="27"/>
  <c r="E8" i="27"/>
  <c r="G16" i="27" s="1"/>
  <c r="E7" i="27"/>
  <c r="J6" i="27"/>
  <c r="E6" i="27"/>
  <c r="G51" i="26"/>
  <c r="E71" i="26"/>
  <c r="E70" i="26"/>
  <c r="E69" i="26"/>
  <c r="E68" i="26"/>
  <c r="E67" i="26"/>
  <c r="E61" i="26"/>
  <c r="E59" i="26"/>
  <c r="E58" i="26"/>
  <c r="E57" i="26"/>
  <c r="H52" i="26"/>
  <c r="H51" i="26"/>
  <c r="H50" i="26"/>
  <c r="H49" i="26"/>
  <c r="F48" i="26"/>
  <c r="H42" i="26"/>
  <c r="G42" i="26"/>
  <c r="F42" i="26"/>
  <c r="H41" i="26"/>
  <c r="G41" i="26"/>
  <c r="F41" i="26"/>
  <c r="H40" i="26"/>
  <c r="G40" i="26"/>
  <c r="K50" i="26" s="1"/>
  <c r="F40" i="26"/>
  <c r="H39" i="26"/>
  <c r="G39" i="26"/>
  <c r="F39" i="26"/>
  <c r="H38" i="26"/>
  <c r="G38" i="26"/>
  <c r="F38" i="26"/>
  <c r="E33" i="26"/>
  <c r="E8" i="26"/>
  <c r="G27" i="26" s="1"/>
  <c r="E7" i="26"/>
  <c r="J6" i="26"/>
  <c r="E6" i="26"/>
  <c r="F6" i="26" s="1"/>
  <c r="E71" i="25"/>
  <c r="E70" i="25"/>
  <c r="E69" i="25"/>
  <c r="E68" i="25"/>
  <c r="E67" i="25"/>
  <c r="E61" i="25"/>
  <c r="E59" i="25"/>
  <c r="E58" i="25"/>
  <c r="E57" i="25"/>
  <c r="H52" i="25"/>
  <c r="H51" i="25"/>
  <c r="H50" i="25"/>
  <c r="H49" i="25"/>
  <c r="F48" i="25"/>
  <c r="H42" i="25"/>
  <c r="G42" i="25"/>
  <c r="F42" i="25"/>
  <c r="H41" i="25"/>
  <c r="G41" i="25"/>
  <c r="F41" i="25"/>
  <c r="K51" i="25" s="1"/>
  <c r="H40" i="25"/>
  <c r="G40" i="25"/>
  <c r="F40" i="25"/>
  <c r="K50" i="25" s="1"/>
  <c r="H39" i="25"/>
  <c r="G39" i="25"/>
  <c r="F39" i="25"/>
  <c r="K49" i="25" s="1"/>
  <c r="H38" i="25"/>
  <c r="G38" i="25"/>
  <c r="K48" i="25" s="1"/>
  <c r="F38" i="25"/>
  <c r="E33" i="25"/>
  <c r="G51" i="25" s="1"/>
  <c r="H27" i="25"/>
  <c r="G27" i="25"/>
  <c r="H24" i="25"/>
  <c r="G24" i="25"/>
  <c r="H23" i="25"/>
  <c r="G23" i="25"/>
  <c r="H20" i="25"/>
  <c r="G20" i="25"/>
  <c r="H19" i="25"/>
  <c r="G19" i="25"/>
  <c r="H16" i="25"/>
  <c r="E8" i="25"/>
  <c r="G16" i="25" s="1"/>
  <c r="E7" i="25"/>
  <c r="J6" i="25"/>
  <c r="E6" i="25"/>
  <c r="F6" i="25" s="1"/>
  <c r="G51" i="24"/>
  <c r="E71" i="24"/>
  <c r="E70" i="24"/>
  <c r="E69" i="24"/>
  <c r="E68" i="24"/>
  <c r="E67" i="24"/>
  <c r="E61" i="24"/>
  <c r="E59" i="24"/>
  <c r="E58" i="24"/>
  <c r="E57" i="24"/>
  <c r="H52" i="24"/>
  <c r="H51" i="24"/>
  <c r="H50" i="24"/>
  <c r="H49" i="24"/>
  <c r="F48" i="24"/>
  <c r="H42" i="24"/>
  <c r="G42" i="24"/>
  <c r="K52" i="24" s="1"/>
  <c r="F42" i="24"/>
  <c r="H41" i="24"/>
  <c r="G41" i="24"/>
  <c r="F41" i="24"/>
  <c r="H40" i="24"/>
  <c r="G40" i="24"/>
  <c r="F40" i="24"/>
  <c r="H39" i="24"/>
  <c r="G39" i="24"/>
  <c r="F39" i="24"/>
  <c r="H38" i="24"/>
  <c r="G38" i="24"/>
  <c r="F38" i="24"/>
  <c r="E33" i="24"/>
  <c r="E8" i="24"/>
  <c r="H30" i="24" s="1"/>
  <c r="E7" i="24"/>
  <c r="J6" i="24"/>
  <c r="E6" i="24"/>
  <c r="G51" i="23"/>
  <c r="E71" i="23"/>
  <c r="E70" i="23"/>
  <c r="E69" i="23"/>
  <c r="E68" i="23"/>
  <c r="E67" i="23"/>
  <c r="E61" i="23"/>
  <c r="E59" i="23"/>
  <c r="E58" i="23"/>
  <c r="E57" i="23"/>
  <c r="H52" i="23"/>
  <c r="H51" i="23"/>
  <c r="K50" i="23"/>
  <c r="H50" i="23"/>
  <c r="H49" i="23"/>
  <c r="F48" i="23"/>
  <c r="H42" i="23"/>
  <c r="G42" i="23"/>
  <c r="F42" i="23"/>
  <c r="H41" i="23"/>
  <c r="G41" i="23"/>
  <c r="F41" i="23"/>
  <c r="G52" i="23" s="1"/>
  <c r="H40" i="23"/>
  <c r="G40" i="23"/>
  <c r="F40" i="23"/>
  <c r="H39" i="23"/>
  <c r="G39" i="23"/>
  <c r="F39" i="23"/>
  <c r="H38" i="23"/>
  <c r="G38" i="23"/>
  <c r="F38" i="23"/>
  <c r="E33" i="23"/>
  <c r="G27" i="23"/>
  <c r="H24" i="23"/>
  <c r="G24" i="23"/>
  <c r="H23" i="23"/>
  <c r="G23" i="23"/>
  <c r="H20" i="23"/>
  <c r="G20" i="23"/>
  <c r="H19" i="23"/>
  <c r="G19" i="23"/>
  <c r="H16" i="23"/>
  <c r="G16" i="23"/>
  <c r="H15" i="23"/>
  <c r="E8" i="23"/>
  <c r="H30" i="23" s="1"/>
  <c r="E7" i="23"/>
  <c r="K7" i="23" s="1"/>
  <c r="J6" i="23"/>
  <c r="E6" i="23"/>
  <c r="F6" i="23" s="1"/>
  <c r="O65" i="34" a="1"/>
  <c r="O65" i="22" a="1"/>
  <c r="O65" i="31" a="1"/>
  <c r="O65" i="24" a="1"/>
  <c r="O67" i="31" a="1"/>
  <c r="O67" i="20" a="1"/>
  <c r="O67" i="21" a="1"/>
  <c r="O65" i="18" a="1"/>
  <c r="O67" i="32" a="1"/>
  <c r="O65" i="27" a="1"/>
  <c r="O65" i="20" a="1"/>
  <c r="O65" i="23" a="1"/>
  <c r="O67" i="18" a="1"/>
  <c r="O65" i="21" a="1"/>
  <c r="O65" i="35" a="1"/>
  <c r="O67" i="35" a="1"/>
  <c r="O65" i="30" a="1"/>
  <c r="O67" i="23" a="1"/>
  <c r="O65" i="26" a="1"/>
  <c r="O67" i="37" a="1"/>
  <c r="O67" i="36" a="1"/>
  <c r="O65" i="29" a="1"/>
  <c r="O67" i="30" a="1"/>
  <c r="O65" i="32" a="1"/>
  <c r="O67" i="27" a="1"/>
  <c r="O67" i="19" a="1"/>
  <c r="O65" i="36" a="1"/>
  <c r="O67" i="26" a="1"/>
  <c r="O67" i="25" a="1"/>
  <c r="O67" i="33" a="1"/>
  <c r="O65" i="25" a="1"/>
  <c r="O67" i="28" a="1"/>
  <c r="O65" i="37" a="1"/>
  <c r="O65" i="19" a="1"/>
  <c r="O65" i="33" a="1"/>
  <c r="O67" i="34" a="1"/>
  <c r="O67" i="24" a="1"/>
  <c r="O65" i="28" a="1"/>
  <c r="O67" i="22" a="1"/>
  <c r="O67" i="29" a="1"/>
  <c r="P64" i="29" l="1"/>
  <c r="P64" i="33"/>
  <c r="P64" i="28"/>
  <c r="P64" i="35"/>
  <c r="P64" i="37"/>
  <c r="O67" i="37"/>
  <c r="O65" i="37"/>
  <c r="O57" i="37"/>
  <c r="O61" i="37" s="1"/>
  <c r="O58" i="37"/>
  <c r="O60" i="37"/>
  <c r="P64" i="36"/>
  <c r="O67" i="36"/>
  <c r="O65" i="36"/>
  <c r="O58" i="36"/>
  <c r="Q48" i="36"/>
  <c r="Q40" i="36"/>
  <c r="Q39" i="36"/>
  <c r="O60" i="36" s="1"/>
  <c r="Q51" i="36"/>
  <c r="Q50" i="36"/>
  <c r="O57" i="36"/>
  <c r="O61" i="36" s="1"/>
  <c r="O67" i="35"/>
  <c r="O65" i="35"/>
  <c r="P64" i="34"/>
  <c r="O58" i="35"/>
  <c r="P64" i="31"/>
  <c r="O60" i="35"/>
  <c r="O57" i="35"/>
  <c r="O61" i="35" s="1"/>
  <c r="O62" i="35" s="1"/>
  <c r="O67" i="34"/>
  <c r="O65" i="34"/>
  <c r="O57" i="34"/>
  <c r="O61" i="34" s="1"/>
  <c r="O62" i="34" s="1"/>
  <c r="O58" i="34"/>
  <c r="P64" i="27"/>
  <c r="O65" i="33"/>
  <c r="O67" i="33"/>
  <c r="Q38" i="33"/>
  <c r="Q51" i="33"/>
  <c r="O57" i="33"/>
  <c r="O61" i="33" s="1"/>
  <c r="Q50" i="33"/>
  <c r="Q48" i="33"/>
  <c r="O58" i="33"/>
  <c r="Q40" i="33"/>
  <c r="Q39" i="33"/>
  <c r="O67" i="32"/>
  <c r="O65" i="32"/>
  <c r="O60" i="32"/>
  <c r="O58" i="32"/>
  <c r="O57" i="32"/>
  <c r="O61" i="32" s="1"/>
  <c r="O62" i="32" s="1"/>
  <c r="P64" i="32"/>
  <c r="O67" i="31"/>
  <c r="O65" i="31"/>
  <c r="O57" i="31"/>
  <c r="O61" i="31" s="1"/>
  <c r="O62" i="31" s="1"/>
  <c r="O58" i="31"/>
  <c r="O67" i="30"/>
  <c r="O65" i="30"/>
  <c r="Q51" i="30"/>
  <c r="O58" i="30"/>
  <c r="Q38" i="30"/>
  <c r="O57" i="30"/>
  <c r="O61" i="30" s="1"/>
  <c r="Q50" i="30"/>
  <c r="Q48" i="30"/>
  <c r="Q39" i="30"/>
  <c r="Q49" i="30"/>
  <c r="P64" i="30"/>
  <c r="O65" i="29"/>
  <c r="O67" i="29"/>
  <c r="O58" i="29"/>
  <c r="O57" i="29"/>
  <c r="O61" i="29" s="1"/>
  <c r="O62" i="29" s="1"/>
  <c r="O65" i="28"/>
  <c r="O67" i="28"/>
  <c r="Q49" i="28"/>
  <c r="Q40" i="28"/>
  <c r="O57" i="28"/>
  <c r="O61" i="28" s="1"/>
  <c r="Q38" i="28"/>
  <c r="O58" i="28"/>
  <c r="Q39" i="28"/>
  <c r="Q51" i="28"/>
  <c r="Q48" i="28"/>
  <c r="O67" i="27"/>
  <c r="O65" i="27"/>
  <c r="O58" i="27"/>
  <c r="O57" i="27"/>
  <c r="O61" i="27" s="1"/>
  <c r="O62" i="27" s="1"/>
  <c r="P64" i="23"/>
  <c r="O65" i="26"/>
  <c r="O67" i="26"/>
  <c r="P64" i="25"/>
  <c r="O58" i="26"/>
  <c r="O57" i="26"/>
  <c r="O61" i="26" s="1"/>
  <c r="O62" i="26" s="1"/>
  <c r="P64" i="22"/>
  <c r="P64" i="26"/>
  <c r="O67" i="25"/>
  <c r="O65" i="25"/>
  <c r="O60" i="25"/>
  <c r="P64" i="24"/>
  <c r="O58" i="25"/>
  <c r="O57" i="25"/>
  <c r="O61" i="25" s="1"/>
  <c r="O62" i="25" s="1"/>
  <c r="O67" i="24"/>
  <c r="O65" i="24"/>
  <c r="O58" i="24"/>
  <c r="O57" i="24"/>
  <c r="O61" i="24" s="1"/>
  <c r="O62" i="24" s="1"/>
  <c r="O65" i="23"/>
  <c r="O67" i="23"/>
  <c r="O58" i="23"/>
  <c r="O57" i="23"/>
  <c r="O61" i="23" s="1"/>
  <c r="O62" i="23" s="1"/>
  <c r="O65" i="22"/>
  <c r="O67" i="22"/>
  <c r="P64" i="21"/>
  <c r="Q51" i="22"/>
  <c r="Q50" i="22"/>
  <c r="O58" i="22"/>
  <c r="Q49" i="22"/>
  <c r="Q40" i="22"/>
  <c r="Q39" i="22"/>
  <c r="O60" i="22" s="1"/>
  <c r="O57" i="22"/>
  <c r="O61" i="22" s="1"/>
  <c r="P64" i="19"/>
  <c r="O67" i="21"/>
  <c r="O65" i="21"/>
  <c r="P64" i="20"/>
  <c r="O60" i="21"/>
  <c r="O57" i="21"/>
  <c r="O61" i="21" s="1"/>
  <c r="O62" i="21" s="1"/>
  <c r="O58" i="21"/>
  <c r="O67" i="20"/>
  <c r="O65" i="20"/>
  <c r="O58" i="20"/>
  <c r="O57" i="20"/>
  <c r="O61" i="20" s="1"/>
  <c r="O62" i="20" s="1"/>
  <c r="O67" i="19"/>
  <c r="O65" i="19"/>
  <c r="P64" i="18"/>
  <c r="O57" i="19"/>
  <c r="O61" i="19" s="1"/>
  <c r="Q51" i="19"/>
  <c r="Q38" i="19"/>
  <c r="O60" i="19" s="1"/>
  <c r="O67" i="18"/>
  <c r="O65" i="18"/>
  <c r="O57" i="18"/>
  <c r="O61" i="18" s="1"/>
  <c r="O60" i="18"/>
  <c r="O58" i="18"/>
  <c r="F76" i="37"/>
  <c r="G76" i="37" s="1"/>
  <c r="K49" i="37"/>
  <c r="K52" i="37"/>
  <c r="K50" i="37"/>
  <c r="G52" i="37"/>
  <c r="K48" i="37"/>
  <c r="K7" i="37"/>
  <c r="H16" i="37"/>
  <c r="H20" i="37"/>
  <c r="H24" i="37"/>
  <c r="H28" i="37"/>
  <c r="H7" i="37"/>
  <c r="G17" i="37"/>
  <c r="H25" i="37"/>
  <c r="G14" i="37"/>
  <c r="G18" i="37"/>
  <c r="G22" i="37"/>
  <c r="G26" i="37"/>
  <c r="G30" i="37"/>
  <c r="F9" i="37" s="1"/>
  <c r="H29" i="37"/>
  <c r="H14" i="37"/>
  <c r="H18" i="37"/>
  <c r="H22" i="37"/>
  <c r="G25" i="37"/>
  <c r="H30" i="37"/>
  <c r="H21" i="37"/>
  <c r="H26" i="37"/>
  <c r="H17" i="37"/>
  <c r="G15" i="37"/>
  <c r="G19" i="37"/>
  <c r="G23" i="37"/>
  <c r="G27" i="37"/>
  <c r="H15" i="37"/>
  <c r="H19" i="37"/>
  <c r="H23" i="37"/>
  <c r="H27" i="37"/>
  <c r="G29" i="37"/>
  <c r="G21" i="37"/>
  <c r="G16" i="37"/>
  <c r="G20" i="37"/>
  <c r="G24" i="37"/>
  <c r="K52" i="36"/>
  <c r="G52" i="36"/>
  <c r="K49" i="36"/>
  <c r="K48" i="36"/>
  <c r="K7" i="36"/>
  <c r="H16" i="36"/>
  <c r="H20" i="36"/>
  <c r="H28" i="36"/>
  <c r="H24" i="36"/>
  <c r="H7" i="36"/>
  <c r="G17" i="36"/>
  <c r="G21" i="36"/>
  <c r="G25" i="36"/>
  <c r="G29" i="36"/>
  <c r="H17" i="36"/>
  <c r="H21" i="36"/>
  <c r="H25" i="36"/>
  <c r="H29" i="36"/>
  <c r="G14" i="36"/>
  <c r="G18" i="36"/>
  <c r="G22" i="36"/>
  <c r="G26" i="36"/>
  <c r="G30" i="36"/>
  <c r="H14" i="36"/>
  <c r="H18" i="36"/>
  <c r="H22" i="36"/>
  <c r="H26" i="36"/>
  <c r="H30" i="36"/>
  <c r="G15" i="36"/>
  <c r="G19" i="36"/>
  <c r="G23" i="36"/>
  <c r="G27" i="36"/>
  <c r="H19" i="36"/>
  <c r="H23" i="36"/>
  <c r="H27" i="36"/>
  <c r="H15" i="36"/>
  <c r="G16" i="36"/>
  <c r="G20" i="36"/>
  <c r="G24" i="36"/>
  <c r="F76" i="35"/>
  <c r="G76" i="35" s="1"/>
  <c r="K48" i="35"/>
  <c r="K50" i="35"/>
  <c r="K52" i="35"/>
  <c r="K49" i="35"/>
  <c r="G52" i="35"/>
  <c r="H20" i="35"/>
  <c r="H24" i="35"/>
  <c r="H28" i="35"/>
  <c r="K7" i="35"/>
  <c r="H16" i="35"/>
  <c r="H7" i="35"/>
  <c r="G17" i="35"/>
  <c r="H29" i="35"/>
  <c r="G14" i="35"/>
  <c r="G18" i="35"/>
  <c r="G22" i="35"/>
  <c r="G26" i="35"/>
  <c r="G30" i="35"/>
  <c r="F9" i="35" s="1"/>
  <c r="G21" i="35"/>
  <c r="H25" i="35"/>
  <c r="H14" i="35"/>
  <c r="H18" i="35"/>
  <c r="H22" i="35"/>
  <c r="H26" i="35"/>
  <c r="H30" i="35"/>
  <c r="G15" i="35"/>
  <c r="G23" i="35"/>
  <c r="H19" i="35"/>
  <c r="H27" i="35"/>
  <c r="G29" i="35"/>
  <c r="H21" i="35"/>
  <c r="G27" i="35"/>
  <c r="G25" i="35"/>
  <c r="H17" i="35"/>
  <c r="G19" i="35"/>
  <c r="H15" i="35"/>
  <c r="H23" i="35"/>
  <c r="G16" i="35"/>
  <c r="G20" i="35"/>
  <c r="G24" i="35"/>
  <c r="G48" i="34"/>
  <c r="K52" i="34"/>
  <c r="K50" i="34"/>
  <c r="K48" i="34"/>
  <c r="H20" i="34"/>
  <c r="H24" i="34"/>
  <c r="K7" i="34"/>
  <c r="H16" i="34"/>
  <c r="H28" i="34"/>
  <c r="H7" i="34"/>
  <c r="H17" i="34"/>
  <c r="G21" i="34"/>
  <c r="H29" i="34"/>
  <c r="G18" i="34"/>
  <c r="H30" i="34"/>
  <c r="K49" i="34"/>
  <c r="G22" i="34"/>
  <c r="H21" i="34"/>
  <c r="H26" i="34"/>
  <c r="G15" i="34"/>
  <c r="G23" i="34"/>
  <c r="G27" i="34"/>
  <c r="G17" i="34"/>
  <c r="G14" i="34"/>
  <c r="H18" i="34"/>
  <c r="G29" i="34"/>
  <c r="G30" i="34"/>
  <c r="G19" i="34"/>
  <c r="G25" i="34"/>
  <c r="G52" i="34"/>
  <c r="H25" i="34"/>
  <c r="G26" i="34"/>
  <c r="H14" i="34"/>
  <c r="H22" i="34"/>
  <c r="H15" i="34"/>
  <c r="H19" i="34"/>
  <c r="H23" i="34"/>
  <c r="H27" i="34"/>
  <c r="G16" i="34"/>
  <c r="G20" i="34"/>
  <c r="G24" i="34"/>
  <c r="K48" i="33"/>
  <c r="K50" i="33"/>
  <c r="K52" i="33"/>
  <c r="G52" i="33"/>
  <c r="G48" i="33"/>
  <c r="K7" i="33"/>
  <c r="H16" i="33"/>
  <c r="H20" i="33"/>
  <c r="H24" i="33"/>
  <c r="H28" i="33"/>
  <c r="G17" i="33"/>
  <c r="G30" i="33"/>
  <c r="G22" i="33"/>
  <c r="H14" i="33"/>
  <c r="H18" i="33"/>
  <c r="H22" i="33"/>
  <c r="H26" i="33"/>
  <c r="H30" i="33"/>
  <c r="G29" i="33"/>
  <c r="H29" i="33"/>
  <c r="K49" i="33"/>
  <c r="H25" i="33"/>
  <c r="G26" i="33"/>
  <c r="G21" i="33"/>
  <c r="H15" i="33"/>
  <c r="H19" i="33"/>
  <c r="H23" i="33"/>
  <c r="H27" i="33"/>
  <c r="G25" i="33"/>
  <c r="H21" i="33"/>
  <c r="G18" i="33"/>
  <c r="G19" i="33"/>
  <c r="G27" i="33"/>
  <c r="H17" i="33"/>
  <c r="G14" i="33"/>
  <c r="G15" i="33"/>
  <c r="G23" i="33"/>
  <c r="G7" i="33"/>
  <c r="G16" i="33"/>
  <c r="G20" i="33"/>
  <c r="G24" i="33"/>
  <c r="K50" i="32"/>
  <c r="K49" i="32"/>
  <c r="G48" i="32"/>
  <c r="K51" i="32"/>
  <c r="K52" i="32"/>
  <c r="H16" i="32"/>
  <c r="H24" i="32"/>
  <c r="H20" i="32"/>
  <c r="F9" i="32"/>
  <c r="K28" i="32" s="1"/>
  <c r="I41" i="32"/>
  <c r="G29" i="32"/>
  <c r="H17" i="32"/>
  <c r="H21" i="32"/>
  <c r="H25" i="32"/>
  <c r="H29" i="32"/>
  <c r="G17" i="32"/>
  <c r="G14" i="32"/>
  <c r="G18" i="32"/>
  <c r="G22" i="32"/>
  <c r="G26" i="32"/>
  <c r="G30" i="32"/>
  <c r="H14" i="32"/>
  <c r="H18" i="32"/>
  <c r="H22" i="32"/>
  <c r="H26" i="32"/>
  <c r="H30" i="32"/>
  <c r="G21" i="32"/>
  <c r="G25" i="32"/>
  <c r="F76" i="32"/>
  <c r="G76" i="32" s="1"/>
  <c r="H15" i="32"/>
  <c r="H19" i="32"/>
  <c r="H23" i="32"/>
  <c r="H27" i="32"/>
  <c r="G15" i="32"/>
  <c r="G23" i="32"/>
  <c r="G32" i="32"/>
  <c r="G19" i="32"/>
  <c r="G27" i="32"/>
  <c r="G7" i="32"/>
  <c r="G16" i="32"/>
  <c r="G20" i="32"/>
  <c r="G24" i="32"/>
  <c r="G28" i="32"/>
  <c r="K49" i="31"/>
  <c r="K50" i="31"/>
  <c r="K52" i="31"/>
  <c r="G48" i="31"/>
  <c r="H20" i="31"/>
  <c r="G23" i="31"/>
  <c r="G19" i="31"/>
  <c r="H24" i="31"/>
  <c r="G15" i="31"/>
  <c r="H16" i="31"/>
  <c r="H19" i="31"/>
  <c r="G27" i="31"/>
  <c r="H27" i="31"/>
  <c r="H15" i="31"/>
  <c r="H28" i="31"/>
  <c r="F6" i="31"/>
  <c r="F9" i="31" s="1"/>
  <c r="H23" i="31"/>
  <c r="H7" i="31"/>
  <c r="G52" i="31"/>
  <c r="K7" i="31"/>
  <c r="G17" i="31"/>
  <c r="G21" i="31"/>
  <c r="G25" i="31"/>
  <c r="G29" i="31"/>
  <c r="H17" i="31"/>
  <c r="H21" i="31"/>
  <c r="H25" i="31"/>
  <c r="H29" i="31"/>
  <c r="H22" i="31"/>
  <c r="H26" i="31"/>
  <c r="H30" i="31"/>
  <c r="G18" i="31"/>
  <c r="G26" i="31"/>
  <c r="H18" i="31"/>
  <c r="G14" i="31"/>
  <c r="G22" i="31"/>
  <c r="G30" i="31"/>
  <c r="H14" i="31"/>
  <c r="G16" i="31"/>
  <c r="G20" i="31"/>
  <c r="G24" i="31"/>
  <c r="F76" i="30"/>
  <c r="G76" i="30" s="1"/>
  <c r="K49" i="30"/>
  <c r="K52" i="30"/>
  <c r="K48" i="30"/>
  <c r="H16" i="30"/>
  <c r="H20" i="30"/>
  <c r="H24" i="30"/>
  <c r="K7" i="30"/>
  <c r="H28" i="30"/>
  <c r="H7" i="30"/>
  <c r="G25" i="30"/>
  <c r="H17" i="30"/>
  <c r="G29" i="30"/>
  <c r="G30" i="30"/>
  <c r="H21" i="30"/>
  <c r="G18" i="30"/>
  <c r="H26" i="30"/>
  <c r="G21" i="30"/>
  <c r="H29" i="30"/>
  <c r="H14" i="30"/>
  <c r="H25" i="30"/>
  <c r="G14" i="30"/>
  <c r="G26" i="30"/>
  <c r="G22" i="30"/>
  <c r="H18" i="30"/>
  <c r="H30" i="30"/>
  <c r="H15" i="30"/>
  <c r="H27" i="30"/>
  <c r="G17" i="30"/>
  <c r="G15" i="30"/>
  <c r="K50" i="30"/>
  <c r="G52" i="30"/>
  <c r="H22" i="30"/>
  <c r="G19" i="30"/>
  <c r="G23" i="30"/>
  <c r="G27" i="30"/>
  <c r="H19" i="30"/>
  <c r="H23" i="30"/>
  <c r="G16" i="30"/>
  <c r="G20" i="30"/>
  <c r="G24" i="30"/>
  <c r="F76" i="29"/>
  <c r="G48" i="29"/>
  <c r="K50" i="29"/>
  <c r="K49" i="29"/>
  <c r="K52" i="29"/>
  <c r="G52" i="29"/>
  <c r="K48" i="29"/>
  <c r="K7" i="29"/>
  <c r="H24" i="29"/>
  <c r="H16" i="29"/>
  <c r="H20" i="29"/>
  <c r="H28" i="29"/>
  <c r="H7" i="29"/>
  <c r="G76" i="29"/>
  <c r="G17" i="29"/>
  <c r="G14" i="29"/>
  <c r="G18" i="29"/>
  <c r="G22" i="29"/>
  <c r="G26" i="29"/>
  <c r="G30" i="29"/>
  <c r="G21" i="29"/>
  <c r="H14" i="29"/>
  <c r="H18" i="29"/>
  <c r="H22" i="29"/>
  <c r="H26" i="29"/>
  <c r="H30" i="29"/>
  <c r="H17" i="29"/>
  <c r="H21" i="29"/>
  <c r="G29" i="29"/>
  <c r="H29" i="29"/>
  <c r="G15" i="29"/>
  <c r="G19" i="29"/>
  <c r="G23" i="29"/>
  <c r="G27" i="29"/>
  <c r="G25" i="29"/>
  <c r="H25" i="29"/>
  <c r="H15" i="29"/>
  <c r="H19" i="29"/>
  <c r="H23" i="29"/>
  <c r="H27" i="29"/>
  <c r="G16" i="29"/>
  <c r="G20" i="29"/>
  <c r="G24" i="29"/>
  <c r="K52" i="28"/>
  <c r="G52" i="28"/>
  <c r="K49" i="28"/>
  <c r="K48" i="28"/>
  <c r="K7" i="28"/>
  <c r="H16" i="28"/>
  <c r="H20" i="28"/>
  <c r="H24" i="28"/>
  <c r="H28" i="28"/>
  <c r="H7" i="28"/>
  <c r="H17" i="28"/>
  <c r="G21" i="28"/>
  <c r="H21" i="28"/>
  <c r="G14" i="28"/>
  <c r="G30" i="28"/>
  <c r="G22" i="28"/>
  <c r="G25" i="28"/>
  <c r="G26" i="28"/>
  <c r="H22" i="28"/>
  <c r="H25" i="28"/>
  <c r="G18" i="28"/>
  <c r="H18" i="28"/>
  <c r="G15" i="28"/>
  <c r="G23" i="28"/>
  <c r="G27" i="28"/>
  <c r="H15" i="28"/>
  <c r="H19" i="28"/>
  <c r="H23" i="28"/>
  <c r="H27" i="28"/>
  <c r="G29" i="28"/>
  <c r="H29" i="28"/>
  <c r="H26" i="28"/>
  <c r="G19" i="28"/>
  <c r="K50" i="28"/>
  <c r="H14" i="28"/>
  <c r="G17" i="28"/>
  <c r="H30" i="28"/>
  <c r="G16" i="28"/>
  <c r="G20" i="28"/>
  <c r="G24" i="28"/>
  <c r="F76" i="26"/>
  <c r="G76" i="26" s="1"/>
  <c r="F76" i="25"/>
  <c r="G76" i="25" s="1"/>
  <c r="F76" i="22"/>
  <c r="G76" i="22" s="1"/>
  <c r="F76" i="19"/>
  <c r="G76" i="19" s="1"/>
  <c r="G76" i="24"/>
  <c r="K52" i="27"/>
  <c r="G48" i="27"/>
  <c r="K49" i="27"/>
  <c r="K51" i="27"/>
  <c r="K48" i="27"/>
  <c r="G20" i="27"/>
  <c r="G23" i="27"/>
  <c r="H16" i="27"/>
  <c r="H19" i="27"/>
  <c r="H20" i="27"/>
  <c r="G24" i="27"/>
  <c r="H24" i="27"/>
  <c r="G27" i="27"/>
  <c r="H27" i="27"/>
  <c r="G7" i="27"/>
  <c r="H28" i="27"/>
  <c r="G15" i="27"/>
  <c r="H15" i="27"/>
  <c r="F6" i="27"/>
  <c r="H7" i="27"/>
  <c r="G28" i="27"/>
  <c r="K7" i="27"/>
  <c r="G17" i="27"/>
  <c r="G21" i="27"/>
  <c r="H17" i="27"/>
  <c r="H21" i="27"/>
  <c r="H25" i="27"/>
  <c r="H29" i="27"/>
  <c r="G14" i="27"/>
  <c r="G18" i="27"/>
  <c r="G22" i="27"/>
  <c r="G26" i="27"/>
  <c r="G30" i="27"/>
  <c r="G29" i="27"/>
  <c r="H14" i="27"/>
  <c r="H18" i="27"/>
  <c r="H22" i="27"/>
  <c r="H26" i="27"/>
  <c r="H30" i="27"/>
  <c r="G25" i="27"/>
  <c r="K48" i="26"/>
  <c r="G52" i="26"/>
  <c r="K52" i="26"/>
  <c r="K49" i="26"/>
  <c r="K51" i="26"/>
  <c r="G48" i="26"/>
  <c r="K7" i="26"/>
  <c r="G15" i="26"/>
  <c r="G19" i="26"/>
  <c r="H19" i="26"/>
  <c r="G23" i="26"/>
  <c r="H23" i="26"/>
  <c r="G24" i="26"/>
  <c r="H27" i="26"/>
  <c r="H15" i="26"/>
  <c r="G7" i="26"/>
  <c r="H16" i="26"/>
  <c r="H24" i="26"/>
  <c r="H20" i="26"/>
  <c r="H28" i="26"/>
  <c r="G28" i="26"/>
  <c r="G17" i="26"/>
  <c r="G25" i="26"/>
  <c r="G16" i="26"/>
  <c r="H17" i="26"/>
  <c r="H29" i="26"/>
  <c r="G21" i="26"/>
  <c r="G29" i="26"/>
  <c r="H14" i="26"/>
  <c r="H18" i="26"/>
  <c r="H22" i="26"/>
  <c r="H26" i="26"/>
  <c r="H30" i="26"/>
  <c r="G20" i="26"/>
  <c r="H21" i="26"/>
  <c r="H25" i="26"/>
  <c r="G14" i="26"/>
  <c r="G18" i="26"/>
  <c r="G22" i="26"/>
  <c r="G26" i="26"/>
  <c r="G30" i="26"/>
  <c r="K52" i="25"/>
  <c r="G48" i="25"/>
  <c r="G15" i="25"/>
  <c r="H15" i="25"/>
  <c r="K7" i="25"/>
  <c r="G28" i="25"/>
  <c r="H28" i="25"/>
  <c r="K28" i="25" s="1"/>
  <c r="G52" i="25"/>
  <c r="H17" i="25"/>
  <c r="H21" i="25"/>
  <c r="H25" i="25"/>
  <c r="H29" i="25"/>
  <c r="G7" i="25"/>
  <c r="G21" i="25"/>
  <c r="G29" i="25"/>
  <c r="G14" i="25"/>
  <c r="G18" i="25"/>
  <c r="G22" i="25"/>
  <c r="G26" i="25"/>
  <c r="G30" i="25"/>
  <c r="F9" i="25" s="1"/>
  <c r="G17" i="25"/>
  <c r="G25" i="25"/>
  <c r="H14" i="25"/>
  <c r="H18" i="25"/>
  <c r="H22" i="25"/>
  <c r="H26" i="25"/>
  <c r="H30" i="25"/>
  <c r="K50" i="24"/>
  <c r="K48" i="24"/>
  <c r="K51" i="24"/>
  <c r="K49" i="24"/>
  <c r="G48" i="24"/>
  <c r="G15" i="24"/>
  <c r="H24" i="24"/>
  <c r="H15" i="24"/>
  <c r="G19" i="24"/>
  <c r="G20" i="24"/>
  <c r="G25" i="24"/>
  <c r="H27" i="24"/>
  <c r="G17" i="24"/>
  <c r="H19" i="24"/>
  <c r="H20" i="24"/>
  <c r="G23" i="24"/>
  <c r="H23" i="24"/>
  <c r="G24" i="24"/>
  <c r="F6" i="24"/>
  <c r="K7" i="24"/>
  <c r="G27" i="24"/>
  <c r="G29" i="24"/>
  <c r="G28" i="24"/>
  <c r="H28" i="24"/>
  <c r="G16" i="24"/>
  <c r="H16" i="24"/>
  <c r="G52" i="24"/>
  <c r="G7" i="24"/>
  <c r="H17" i="24"/>
  <c r="H29" i="24"/>
  <c r="G21" i="24"/>
  <c r="H21" i="24"/>
  <c r="H25" i="24"/>
  <c r="G30" i="24"/>
  <c r="G14" i="24"/>
  <c r="G18" i="24"/>
  <c r="G22" i="24"/>
  <c r="G26" i="24"/>
  <c r="H14" i="24"/>
  <c r="H18" i="24"/>
  <c r="H22" i="24"/>
  <c r="H26" i="24"/>
  <c r="K51" i="23"/>
  <c r="K49" i="23"/>
  <c r="K52" i="23"/>
  <c r="K48" i="23"/>
  <c r="G48" i="23"/>
  <c r="H27" i="23"/>
  <c r="G28" i="23"/>
  <c r="H28" i="23"/>
  <c r="G15" i="23"/>
  <c r="G7" i="23"/>
  <c r="G17" i="23"/>
  <c r="G21" i="23"/>
  <c r="G29" i="23"/>
  <c r="G25" i="23"/>
  <c r="H25" i="23"/>
  <c r="H17" i="23"/>
  <c r="H21" i="23"/>
  <c r="H29" i="23"/>
  <c r="G14" i="23"/>
  <c r="G18" i="23"/>
  <c r="G22" i="23"/>
  <c r="G26" i="23"/>
  <c r="G30" i="23"/>
  <c r="F9" i="23" s="1"/>
  <c r="H14" i="23"/>
  <c r="H18" i="23"/>
  <c r="H22" i="23"/>
  <c r="H26" i="23"/>
  <c r="Q67" i="27" l="1"/>
  <c r="Q65" i="27"/>
  <c r="Q65" i="34"/>
  <c r="Q65" i="36"/>
  <c r="Q65" i="32"/>
  <c r="Q67" i="34"/>
  <c r="Q67" i="36"/>
  <c r="Q65" i="25"/>
  <c r="Q67" i="32"/>
  <c r="Q65" i="20"/>
  <c r="Q67" i="25"/>
  <c r="Q67" i="20"/>
  <c r="Q67" i="22"/>
  <c r="Q65" i="22"/>
  <c r="Q65" i="19"/>
  <c r="Q65" i="37"/>
  <c r="Q65" i="29"/>
  <c r="Q67" i="37"/>
  <c r="Q67" i="24"/>
  <c r="Q67" i="19"/>
  <c r="Q67" i="30"/>
  <c r="Q65" i="30"/>
  <c r="Q67" i="23"/>
  <c r="Q67" i="21"/>
  <c r="Q65" i="26"/>
  <c r="Q65" i="35"/>
  <c r="Q67" i="35"/>
  <c r="Q67" i="33"/>
  <c r="Q67" i="28"/>
  <c r="Q65" i="21"/>
  <c r="Q65" i="23"/>
  <c r="Q67" i="26"/>
  <c r="Q65" i="28"/>
  <c r="Q65" i="31"/>
  <c r="Q65" i="24"/>
  <c r="Q67" i="29"/>
  <c r="Q67" i="31"/>
  <c r="Q65" i="33"/>
  <c r="Q65" i="18"/>
  <c r="Q67" i="18"/>
  <c r="O62" i="37"/>
  <c r="O62" i="36"/>
  <c r="O60" i="33"/>
  <c r="O62" i="33" s="1"/>
  <c r="O60" i="30"/>
  <c r="O62" i="30" s="1"/>
  <c r="O60" i="28"/>
  <c r="O62" i="28"/>
  <c r="O62" i="22"/>
  <c r="O62" i="19"/>
  <c r="O62" i="18"/>
  <c r="J13" i="37"/>
  <c r="K13" i="37"/>
  <c r="I51" i="37"/>
  <c r="F61" i="37"/>
  <c r="J28" i="37"/>
  <c r="F71" i="37"/>
  <c r="F67" i="37"/>
  <c r="F57" i="37"/>
  <c r="I38" i="37"/>
  <c r="I49" i="37"/>
  <c r="F70" i="37"/>
  <c r="F69" i="37"/>
  <c r="F59" i="37"/>
  <c r="I39" i="37"/>
  <c r="I52" i="37"/>
  <c r="K28" i="37"/>
  <c r="F58" i="37"/>
  <c r="I42" i="37"/>
  <c r="H33" i="37"/>
  <c r="I8" i="37" s="1"/>
  <c r="K20" i="37"/>
  <c r="K16" i="37"/>
  <c r="I50" i="37"/>
  <c r="I41" i="37"/>
  <c r="F60" i="37"/>
  <c r="G32" i="37"/>
  <c r="F68" i="37"/>
  <c r="I40" i="37"/>
  <c r="K24" i="37"/>
  <c r="J20" i="37"/>
  <c r="K25" i="37"/>
  <c r="J16" i="37"/>
  <c r="K17" i="37"/>
  <c r="K26" i="37"/>
  <c r="J17" i="37"/>
  <c r="J30" i="37"/>
  <c r="J19" i="37"/>
  <c r="J14" i="37"/>
  <c r="J21" i="37"/>
  <c r="K21" i="37"/>
  <c r="K29" i="37"/>
  <c r="J26" i="37"/>
  <c r="J15" i="37"/>
  <c r="K30" i="37"/>
  <c r="J22" i="37"/>
  <c r="J24" i="37"/>
  <c r="J25" i="37"/>
  <c r="J27" i="37"/>
  <c r="J18" i="37"/>
  <c r="J23" i="37"/>
  <c r="J29" i="37"/>
  <c r="K27" i="37"/>
  <c r="K23" i="37"/>
  <c r="K22" i="37"/>
  <c r="K19" i="37"/>
  <c r="K18" i="37"/>
  <c r="K15" i="37"/>
  <c r="K14" i="37"/>
  <c r="F9" i="36"/>
  <c r="J30" i="36" s="1"/>
  <c r="J13" i="35"/>
  <c r="I51" i="35"/>
  <c r="K13" i="35"/>
  <c r="I52" i="35"/>
  <c r="I39" i="35"/>
  <c r="F70" i="35"/>
  <c r="K20" i="35"/>
  <c r="H33" i="35"/>
  <c r="I8" i="35" s="1"/>
  <c r="F60" i="35"/>
  <c r="I50" i="35"/>
  <c r="I42" i="35"/>
  <c r="I49" i="35"/>
  <c r="G32" i="35"/>
  <c r="K28" i="35"/>
  <c r="K24" i="35"/>
  <c r="F57" i="35"/>
  <c r="I40" i="35"/>
  <c r="F71" i="35"/>
  <c r="F61" i="35"/>
  <c r="J28" i="35"/>
  <c r="I38" i="35"/>
  <c r="F67" i="35"/>
  <c r="K16" i="35"/>
  <c r="I41" i="35"/>
  <c r="F68" i="35"/>
  <c r="F59" i="35"/>
  <c r="F69" i="35"/>
  <c r="F58" i="35"/>
  <c r="K21" i="35"/>
  <c r="J26" i="35"/>
  <c r="J23" i="35"/>
  <c r="J18" i="35"/>
  <c r="J24" i="35"/>
  <c r="J14" i="35"/>
  <c r="J20" i="35"/>
  <c r="J15" i="35"/>
  <c r="K29" i="35"/>
  <c r="K27" i="35"/>
  <c r="J16" i="35"/>
  <c r="J17" i="35"/>
  <c r="J29" i="35"/>
  <c r="K23" i="35"/>
  <c r="K30" i="35"/>
  <c r="J30" i="35"/>
  <c r="K15" i="35"/>
  <c r="K26" i="35"/>
  <c r="K22" i="35"/>
  <c r="K18" i="35"/>
  <c r="K17" i="35"/>
  <c r="K14" i="35"/>
  <c r="J22" i="35"/>
  <c r="K25" i="35"/>
  <c r="K19" i="35"/>
  <c r="J19" i="35"/>
  <c r="J25" i="35"/>
  <c r="J21" i="35"/>
  <c r="J27" i="35"/>
  <c r="F9" i="34"/>
  <c r="K23" i="34" s="1"/>
  <c r="J18" i="34"/>
  <c r="J15" i="34"/>
  <c r="K22" i="34"/>
  <c r="K21" i="34"/>
  <c r="K14" i="34"/>
  <c r="H7" i="33"/>
  <c r="F9" i="33"/>
  <c r="K25" i="33" s="1"/>
  <c r="K29" i="33"/>
  <c r="K26" i="33"/>
  <c r="J27" i="33"/>
  <c r="K18" i="32"/>
  <c r="K14" i="32"/>
  <c r="J20" i="32"/>
  <c r="K16" i="32"/>
  <c r="J15" i="32"/>
  <c r="I49" i="32"/>
  <c r="I42" i="32"/>
  <c r="I39" i="32"/>
  <c r="J14" i="32"/>
  <c r="H7" i="32"/>
  <c r="J23" i="32"/>
  <c r="I50" i="32"/>
  <c r="J22" i="32"/>
  <c r="K15" i="32"/>
  <c r="I40" i="32"/>
  <c r="J30" i="32"/>
  <c r="K24" i="32"/>
  <c r="J18" i="32"/>
  <c r="J28" i="32"/>
  <c r="J16" i="32"/>
  <c r="J26" i="32"/>
  <c r="K19" i="32"/>
  <c r="J25" i="32"/>
  <c r="J21" i="32"/>
  <c r="K23" i="32"/>
  <c r="J24" i="32"/>
  <c r="K29" i="32"/>
  <c r="J19" i="32"/>
  <c r="J13" i="32"/>
  <c r="I51" i="32"/>
  <c r="K13" i="32"/>
  <c r="K27" i="32"/>
  <c r="K20" i="32"/>
  <c r="F70" i="32"/>
  <c r="J17" i="32"/>
  <c r="F69" i="32"/>
  <c r="F71" i="32"/>
  <c r="J27" i="32"/>
  <c r="F58" i="32"/>
  <c r="K25" i="32"/>
  <c r="F68" i="32"/>
  <c r="K21" i="32"/>
  <c r="F61" i="32"/>
  <c r="F60" i="32"/>
  <c r="K30" i="32"/>
  <c r="K17" i="32"/>
  <c r="I52" i="32"/>
  <c r="H33" i="32"/>
  <c r="I8" i="32" s="1"/>
  <c r="K26" i="32"/>
  <c r="J29" i="32"/>
  <c r="F67" i="32"/>
  <c r="F59" i="32"/>
  <c r="K22" i="32"/>
  <c r="I38" i="32"/>
  <c r="F57" i="32"/>
  <c r="J27" i="31"/>
  <c r="K16" i="31"/>
  <c r="I42" i="31"/>
  <c r="I39" i="31"/>
  <c r="J15" i="31"/>
  <c r="J18" i="31"/>
  <c r="K30" i="31"/>
  <c r="K26" i="31"/>
  <c r="I40" i="31"/>
  <c r="F69" i="31"/>
  <c r="K22" i="31"/>
  <c r="K15" i="31"/>
  <c r="F61" i="31"/>
  <c r="J24" i="31"/>
  <c r="J19" i="31"/>
  <c r="K29" i="31"/>
  <c r="K27" i="31"/>
  <c r="F68" i="31"/>
  <c r="J16" i="31"/>
  <c r="K25" i="31"/>
  <c r="I41" i="31"/>
  <c r="F67" i="31"/>
  <c r="F60" i="31"/>
  <c r="K21" i="31"/>
  <c r="K28" i="31"/>
  <c r="I38" i="31"/>
  <c r="K17" i="31"/>
  <c r="I52" i="31"/>
  <c r="J20" i="31"/>
  <c r="F70" i="31"/>
  <c r="H33" i="31"/>
  <c r="I8" i="31" s="1"/>
  <c r="F71" i="31"/>
  <c r="J25" i="31"/>
  <c r="J30" i="31"/>
  <c r="J21" i="31"/>
  <c r="K23" i="31"/>
  <c r="G32" i="31"/>
  <c r="K13" i="31"/>
  <c r="J13" i="31"/>
  <c r="I51" i="31"/>
  <c r="K24" i="31"/>
  <c r="J22" i="31"/>
  <c r="J17" i="31"/>
  <c r="J23" i="31"/>
  <c r="F57" i="31"/>
  <c r="K20" i="31"/>
  <c r="F58" i="31"/>
  <c r="J14" i="31"/>
  <c r="K19" i="31"/>
  <c r="J28" i="31"/>
  <c r="J29" i="31"/>
  <c r="K14" i="31"/>
  <c r="K18" i="31"/>
  <c r="J26" i="31"/>
  <c r="I49" i="31"/>
  <c r="F59" i="31"/>
  <c r="I50" i="31"/>
  <c r="F9" i="30"/>
  <c r="K30" i="30"/>
  <c r="J20" i="30"/>
  <c r="J16" i="30"/>
  <c r="J22" i="30"/>
  <c r="J25" i="30"/>
  <c r="J14" i="30"/>
  <c r="J19" i="30"/>
  <c r="K29" i="30"/>
  <c r="K22" i="30"/>
  <c r="J18" i="30"/>
  <c r="F9" i="29"/>
  <c r="J23" i="29" s="1"/>
  <c r="K22" i="29"/>
  <c r="J25" i="29"/>
  <c r="K18" i="29"/>
  <c r="F9" i="28"/>
  <c r="K15" i="28" s="1"/>
  <c r="J15" i="28"/>
  <c r="F9" i="27"/>
  <c r="K21" i="27" s="1"/>
  <c r="F9" i="26"/>
  <c r="K26" i="26" s="1"/>
  <c r="K24" i="26"/>
  <c r="H7" i="26"/>
  <c r="F58" i="25"/>
  <c r="J27" i="25"/>
  <c r="J15" i="25"/>
  <c r="I42" i="25"/>
  <c r="J28" i="25"/>
  <c r="F71" i="25"/>
  <c r="J19" i="25"/>
  <c r="I49" i="25"/>
  <c r="F69" i="25"/>
  <c r="F68" i="25"/>
  <c r="K29" i="25"/>
  <c r="K26" i="25"/>
  <c r="K25" i="25"/>
  <c r="K14" i="25"/>
  <c r="J25" i="25"/>
  <c r="J17" i="25"/>
  <c r="K30" i="25"/>
  <c r="K22" i="25"/>
  <c r="K21" i="25"/>
  <c r="K18" i="25"/>
  <c r="K17" i="25"/>
  <c r="K15" i="25"/>
  <c r="I40" i="25"/>
  <c r="K13" i="25"/>
  <c r="J13" i="25"/>
  <c r="K19" i="25"/>
  <c r="K27" i="25"/>
  <c r="F67" i="25"/>
  <c r="K23" i="25"/>
  <c r="F61" i="25"/>
  <c r="F60" i="25"/>
  <c r="H33" i="25"/>
  <c r="I8" i="25" s="1"/>
  <c r="G32" i="25"/>
  <c r="F70" i="25"/>
  <c r="J26" i="25"/>
  <c r="I39" i="25"/>
  <c r="K20" i="25"/>
  <c r="J14" i="25"/>
  <c r="J23" i="25"/>
  <c r="I50" i="25"/>
  <c r="H7" i="25"/>
  <c r="F57" i="25"/>
  <c r="J16" i="25"/>
  <c r="J30" i="25"/>
  <c r="I52" i="25"/>
  <c r="I41" i="25"/>
  <c r="J22" i="25"/>
  <c r="F59" i="25"/>
  <c r="J18" i="25"/>
  <c r="K24" i="25"/>
  <c r="J20" i="25"/>
  <c r="J24" i="25"/>
  <c r="K16" i="25"/>
  <c r="J29" i="25"/>
  <c r="J21" i="25"/>
  <c r="I51" i="25"/>
  <c r="I38" i="25"/>
  <c r="H7" i="24"/>
  <c r="F9" i="24"/>
  <c r="J30" i="24" s="1"/>
  <c r="F67" i="23"/>
  <c r="J27" i="23"/>
  <c r="I41" i="23"/>
  <c r="K17" i="23"/>
  <c r="K25" i="23"/>
  <c r="K26" i="23"/>
  <c r="J21" i="23"/>
  <c r="K18" i="23"/>
  <c r="K28" i="23"/>
  <c r="F57" i="23"/>
  <c r="K20" i="23"/>
  <c r="J17" i="23"/>
  <c r="J25" i="23"/>
  <c r="J29" i="23"/>
  <c r="K22" i="23"/>
  <c r="J20" i="23"/>
  <c r="I51" i="23"/>
  <c r="K19" i="23"/>
  <c r="J19" i="23"/>
  <c r="I42" i="23"/>
  <c r="I50" i="23"/>
  <c r="I38" i="23"/>
  <c r="K30" i="23"/>
  <c r="K27" i="23"/>
  <c r="F69" i="23"/>
  <c r="I39" i="23"/>
  <c r="J28" i="23"/>
  <c r="K29" i="23"/>
  <c r="F68" i="23"/>
  <c r="K21" i="23"/>
  <c r="I40" i="23"/>
  <c r="K13" i="23"/>
  <c r="G32" i="23"/>
  <c r="J13" i="23"/>
  <c r="K24" i="23"/>
  <c r="K14" i="23"/>
  <c r="H7" i="23"/>
  <c r="F61" i="23"/>
  <c r="F60" i="23"/>
  <c r="J30" i="23"/>
  <c r="J24" i="23"/>
  <c r="I52" i="23"/>
  <c r="J26" i="23"/>
  <c r="H33" i="23"/>
  <c r="I8" i="23" s="1"/>
  <c r="F59" i="23"/>
  <c r="J16" i="23"/>
  <c r="J22" i="23"/>
  <c r="F71" i="23"/>
  <c r="K23" i="23"/>
  <c r="I49" i="23"/>
  <c r="J18" i="23"/>
  <c r="J15" i="23"/>
  <c r="F58" i="23"/>
  <c r="K15" i="23"/>
  <c r="J14" i="23"/>
  <c r="F70" i="23"/>
  <c r="J23" i="23"/>
  <c r="K16" i="23"/>
  <c r="K13" i="36" l="1"/>
  <c r="J13" i="36"/>
  <c r="I51" i="36"/>
  <c r="I52" i="36"/>
  <c r="K28" i="36"/>
  <c r="G32" i="36"/>
  <c r="I42" i="36"/>
  <c r="J28" i="36"/>
  <c r="F67" i="36"/>
  <c r="I38" i="36"/>
  <c r="I40" i="36"/>
  <c r="F71" i="36"/>
  <c r="I50" i="36"/>
  <c r="F70" i="36"/>
  <c r="K16" i="36"/>
  <c r="F57" i="36"/>
  <c r="I41" i="36"/>
  <c r="I49" i="36"/>
  <c r="H33" i="36"/>
  <c r="I8" i="36" s="1"/>
  <c r="F61" i="36"/>
  <c r="F68" i="36"/>
  <c r="F60" i="36"/>
  <c r="K24" i="36"/>
  <c r="I39" i="36"/>
  <c r="K20" i="36"/>
  <c r="F58" i="36"/>
  <c r="F59" i="36"/>
  <c r="F69" i="36"/>
  <c r="J24" i="36"/>
  <c r="J14" i="36"/>
  <c r="J29" i="36"/>
  <c r="K23" i="36"/>
  <c r="K29" i="36"/>
  <c r="K14" i="36"/>
  <c r="K19" i="36"/>
  <c r="J18" i="36"/>
  <c r="K17" i="36"/>
  <c r="K25" i="36"/>
  <c r="J22" i="36"/>
  <c r="J17" i="36"/>
  <c r="K27" i="36"/>
  <c r="K18" i="36"/>
  <c r="J26" i="36"/>
  <c r="J16" i="36"/>
  <c r="K15" i="36"/>
  <c r="J23" i="36"/>
  <c r="J25" i="36"/>
  <c r="J27" i="36"/>
  <c r="J19" i="36"/>
  <c r="J21" i="36"/>
  <c r="J15" i="36"/>
  <c r="K22" i="36"/>
  <c r="K26" i="36"/>
  <c r="J20" i="36"/>
  <c r="K21" i="36"/>
  <c r="K30" i="36"/>
  <c r="J20" i="34"/>
  <c r="K15" i="34"/>
  <c r="J23" i="34"/>
  <c r="K30" i="34"/>
  <c r="K19" i="34"/>
  <c r="J27" i="34"/>
  <c r="J25" i="34"/>
  <c r="K18" i="34"/>
  <c r="K25" i="34"/>
  <c r="J21" i="34"/>
  <c r="J22" i="34"/>
  <c r="J26" i="34"/>
  <c r="K13" i="34"/>
  <c r="I51" i="34"/>
  <c r="J13" i="34"/>
  <c r="K20" i="34"/>
  <c r="F69" i="34"/>
  <c r="I40" i="34"/>
  <c r="F70" i="34"/>
  <c r="F60" i="34"/>
  <c r="I42" i="34"/>
  <c r="F57" i="34"/>
  <c r="G32" i="34"/>
  <c r="I50" i="34"/>
  <c r="F58" i="34"/>
  <c r="I38" i="34"/>
  <c r="K16" i="34"/>
  <c r="F61" i="34"/>
  <c r="K24" i="34"/>
  <c r="I39" i="34"/>
  <c r="K28" i="34"/>
  <c r="I41" i="34"/>
  <c r="F59" i="34"/>
  <c r="F71" i="34"/>
  <c r="I52" i="34"/>
  <c r="J28" i="34"/>
  <c r="H33" i="34"/>
  <c r="I8" i="34" s="1"/>
  <c r="F67" i="34"/>
  <c r="I49" i="34"/>
  <c r="F68" i="34"/>
  <c r="J17" i="34"/>
  <c r="J19" i="34"/>
  <c r="K27" i="34"/>
  <c r="K29" i="34"/>
  <c r="K17" i="34"/>
  <c r="J24" i="34"/>
  <c r="J30" i="34"/>
  <c r="K26" i="34"/>
  <c r="J14" i="34"/>
  <c r="J29" i="34"/>
  <c r="J16" i="34"/>
  <c r="J30" i="33"/>
  <c r="K13" i="33"/>
  <c r="J13" i="33"/>
  <c r="I51" i="33"/>
  <c r="I39" i="33"/>
  <c r="I42" i="33"/>
  <c r="F61" i="33"/>
  <c r="F59" i="33"/>
  <c r="I40" i="33"/>
  <c r="J28" i="33"/>
  <c r="K28" i="33"/>
  <c r="F67" i="33"/>
  <c r="I49" i="33"/>
  <c r="K16" i="33"/>
  <c r="I50" i="33"/>
  <c r="I41" i="33"/>
  <c r="I38" i="33"/>
  <c r="G32" i="33"/>
  <c r="F68" i="33"/>
  <c r="F71" i="33"/>
  <c r="K20" i="33"/>
  <c r="F60" i="33"/>
  <c r="F69" i="33"/>
  <c r="F70" i="33"/>
  <c r="F57" i="33"/>
  <c r="I52" i="33"/>
  <c r="H33" i="33"/>
  <c r="I8" i="33" s="1"/>
  <c r="F58" i="33"/>
  <c r="K24" i="33"/>
  <c r="K19" i="33"/>
  <c r="J16" i="33"/>
  <c r="J26" i="33"/>
  <c r="J22" i="33"/>
  <c r="K17" i="33"/>
  <c r="K23" i="33"/>
  <c r="K30" i="33"/>
  <c r="J20" i="33"/>
  <c r="J19" i="33"/>
  <c r="J29" i="33"/>
  <c r="J14" i="33"/>
  <c r="K14" i="33"/>
  <c r="K21" i="33"/>
  <c r="K27" i="33"/>
  <c r="J21" i="33"/>
  <c r="J24" i="33"/>
  <c r="J15" i="33"/>
  <c r="K18" i="33"/>
  <c r="J23" i="33"/>
  <c r="J25" i="33"/>
  <c r="J17" i="33"/>
  <c r="J18" i="33"/>
  <c r="K15" i="33"/>
  <c r="K22" i="33"/>
  <c r="I51" i="30"/>
  <c r="K13" i="30"/>
  <c r="J13" i="30"/>
  <c r="I38" i="30"/>
  <c r="K24" i="30"/>
  <c r="G32" i="30"/>
  <c r="H33" i="30"/>
  <c r="I8" i="30" s="1"/>
  <c r="F60" i="30"/>
  <c r="F57" i="30"/>
  <c r="I49" i="30"/>
  <c r="F59" i="30"/>
  <c r="K28" i="30"/>
  <c r="I42" i="30"/>
  <c r="F71" i="30"/>
  <c r="I40" i="30"/>
  <c r="F70" i="30"/>
  <c r="I52" i="30"/>
  <c r="F61" i="30"/>
  <c r="K16" i="30"/>
  <c r="K20" i="30"/>
  <c r="F67" i="30"/>
  <c r="F58" i="30"/>
  <c r="F68" i="30"/>
  <c r="F69" i="30"/>
  <c r="J28" i="30"/>
  <c r="I50" i="30"/>
  <c r="I39" i="30"/>
  <c r="I41" i="30"/>
  <c r="J17" i="30"/>
  <c r="J24" i="30"/>
  <c r="K25" i="30"/>
  <c r="J27" i="30"/>
  <c r="K21" i="30"/>
  <c r="K19" i="30"/>
  <c r="K17" i="30"/>
  <c r="K23" i="30"/>
  <c r="J26" i="30"/>
  <c r="K27" i="30"/>
  <c r="J29" i="30"/>
  <c r="K26" i="30"/>
  <c r="K18" i="30"/>
  <c r="J21" i="30"/>
  <c r="K15" i="30"/>
  <c r="K14" i="30"/>
  <c r="J30" i="30"/>
  <c r="J23" i="30"/>
  <c r="J15" i="30"/>
  <c r="J19" i="29"/>
  <c r="K25" i="29"/>
  <c r="J20" i="29"/>
  <c r="J18" i="29"/>
  <c r="J16" i="29"/>
  <c r="J29" i="29"/>
  <c r="I51" i="29"/>
  <c r="J13" i="29"/>
  <c r="K13" i="29"/>
  <c r="I52" i="29"/>
  <c r="I49" i="29"/>
  <c r="F57" i="29"/>
  <c r="F61" i="29"/>
  <c r="F59" i="29"/>
  <c r="K16" i="29"/>
  <c r="I41" i="29"/>
  <c r="I38" i="29"/>
  <c r="F58" i="29"/>
  <c r="K20" i="29"/>
  <c r="I50" i="29"/>
  <c r="F71" i="29"/>
  <c r="H33" i="29"/>
  <c r="I8" i="29" s="1"/>
  <c r="F68" i="29"/>
  <c r="F60" i="29"/>
  <c r="K24" i="29"/>
  <c r="I40" i="29"/>
  <c r="F69" i="29"/>
  <c r="I42" i="29"/>
  <c r="J28" i="29"/>
  <c r="G32" i="29"/>
  <c r="K28" i="29"/>
  <c r="I39" i="29"/>
  <c r="F67" i="29"/>
  <c r="F70" i="29"/>
  <c r="J22" i="29"/>
  <c r="K26" i="29"/>
  <c r="J27" i="29"/>
  <c r="K15" i="29"/>
  <c r="J14" i="29"/>
  <c r="K30" i="29"/>
  <c r="J26" i="29"/>
  <c r="K19" i="29"/>
  <c r="J21" i="29"/>
  <c r="K17" i="29"/>
  <c r="K29" i="29"/>
  <c r="K23" i="29"/>
  <c r="J30" i="29"/>
  <c r="K27" i="29"/>
  <c r="K14" i="29"/>
  <c r="K21" i="29"/>
  <c r="J24" i="29"/>
  <c r="J17" i="29"/>
  <c r="J15" i="29"/>
  <c r="J16" i="28"/>
  <c r="J21" i="28"/>
  <c r="K19" i="28"/>
  <c r="J25" i="28"/>
  <c r="J27" i="28"/>
  <c r="J19" i="28"/>
  <c r="K21" i="28"/>
  <c r="J26" i="28"/>
  <c r="J30" i="28"/>
  <c r="K22" i="28"/>
  <c r="K17" i="28"/>
  <c r="K25" i="28"/>
  <c r="J20" i="28"/>
  <c r="J18" i="28"/>
  <c r="J14" i="28"/>
  <c r="K14" i="28"/>
  <c r="J29" i="28"/>
  <c r="J17" i="28"/>
  <c r="K26" i="28"/>
  <c r="J23" i="28"/>
  <c r="K23" i="28"/>
  <c r="J24" i="28"/>
  <c r="J22" i="28"/>
  <c r="K18" i="28"/>
  <c r="I51" i="28"/>
  <c r="K13" i="28"/>
  <c r="J13" i="28"/>
  <c r="F59" i="28"/>
  <c r="F67" i="28"/>
  <c r="F69" i="28"/>
  <c r="H33" i="28"/>
  <c r="I8" i="28" s="1"/>
  <c r="K24" i="28"/>
  <c r="I38" i="28"/>
  <c r="I39" i="28"/>
  <c r="J28" i="28"/>
  <c r="F71" i="28"/>
  <c r="I52" i="28"/>
  <c r="K20" i="28"/>
  <c r="G32" i="28"/>
  <c r="I49" i="28"/>
  <c r="F60" i="28"/>
  <c r="F68" i="28"/>
  <c r="I41" i="28"/>
  <c r="K16" i="28"/>
  <c r="F58" i="28"/>
  <c r="F61" i="28"/>
  <c r="I50" i="28"/>
  <c r="I42" i="28"/>
  <c r="K28" i="28"/>
  <c r="I40" i="28"/>
  <c r="F57" i="28"/>
  <c r="F70" i="28"/>
  <c r="K27" i="28"/>
  <c r="K30" i="28"/>
  <c r="K29" i="28"/>
  <c r="J26" i="27"/>
  <c r="J14" i="27"/>
  <c r="J22" i="27"/>
  <c r="J30" i="27"/>
  <c r="K17" i="27"/>
  <c r="J18" i="27"/>
  <c r="K30" i="27"/>
  <c r="K29" i="27"/>
  <c r="J29" i="27"/>
  <c r="K14" i="27"/>
  <c r="J17" i="27"/>
  <c r="K13" i="27"/>
  <c r="I51" i="27"/>
  <c r="K27" i="27"/>
  <c r="K19" i="27"/>
  <c r="I40" i="27"/>
  <c r="J13" i="27"/>
  <c r="G32" i="27"/>
  <c r="K15" i="27"/>
  <c r="K23" i="27"/>
  <c r="H33" i="27"/>
  <c r="I8" i="27" s="1"/>
  <c r="K16" i="27"/>
  <c r="I50" i="27"/>
  <c r="F61" i="27"/>
  <c r="F57" i="27"/>
  <c r="J24" i="27"/>
  <c r="F69" i="27"/>
  <c r="F58" i="27"/>
  <c r="J15" i="27"/>
  <c r="J16" i="27"/>
  <c r="J19" i="27"/>
  <c r="J27" i="27"/>
  <c r="I41" i="27"/>
  <c r="J23" i="27"/>
  <c r="F67" i="27"/>
  <c r="F59" i="27"/>
  <c r="K28" i="27"/>
  <c r="J20" i="27"/>
  <c r="K20" i="27"/>
  <c r="F60" i="27"/>
  <c r="F68" i="27"/>
  <c r="I38" i="27"/>
  <c r="I49" i="27"/>
  <c r="I52" i="27"/>
  <c r="I39" i="27"/>
  <c r="I42" i="27"/>
  <c r="F71" i="27"/>
  <c r="K24" i="27"/>
  <c r="F70" i="27"/>
  <c r="K25" i="27"/>
  <c r="J21" i="27"/>
  <c r="J28" i="27"/>
  <c r="K26" i="27"/>
  <c r="K18" i="27"/>
  <c r="J25" i="27"/>
  <c r="K22" i="27"/>
  <c r="J21" i="26"/>
  <c r="K20" i="26"/>
  <c r="J28" i="26"/>
  <c r="J17" i="26"/>
  <c r="J20" i="26"/>
  <c r="J30" i="26"/>
  <c r="K14" i="26"/>
  <c r="J18" i="26"/>
  <c r="J29" i="26"/>
  <c r="K18" i="26"/>
  <c r="J16" i="26"/>
  <c r="K17" i="26"/>
  <c r="J22" i="26"/>
  <c r="K21" i="26"/>
  <c r="K25" i="26"/>
  <c r="K16" i="26"/>
  <c r="K29" i="26"/>
  <c r="J26" i="26"/>
  <c r="K28" i="26"/>
  <c r="J25" i="26"/>
  <c r="K13" i="26"/>
  <c r="J13" i="26"/>
  <c r="I41" i="26"/>
  <c r="G32" i="26"/>
  <c r="I40" i="26"/>
  <c r="I49" i="26"/>
  <c r="F58" i="26"/>
  <c r="J24" i="26"/>
  <c r="K15" i="26"/>
  <c r="F61" i="26"/>
  <c r="H33" i="26"/>
  <c r="I8" i="26" s="1"/>
  <c r="I52" i="26"/>
  <c r="F60" i="26"/>
  <c r="I38" i="26"/>
  <c r="K27" i="26"/>
  <c r="J19" i="26"/>
  <c r="J15" i="26"/>
  <c r="I39" i="26"/>
  <c r="J27" i="26"/>
  <c r="I50" i="26"/>
  <c r="F68" i="26"/>
  <c r="F59" i="26"/>
  <c r="I42" i="26"/>
  <c r="F70" i="26"/>
  <c r="F67" i="26"/>
  <c r="F69" i="26"/>
  <c r="F71" i="26"/>
  <c r="I51" i="26"/>
  <c r="F57" i="26"/>
  <c r="K23" i="26"/>
  <c r="K19" i="26"/>
  <c r="J23" i="26"/>
  <c r="K30" i="26"/>
  <c r="J14" i="26"/>
  <c r="K22" i="26"/>
  <c r="J14" i="24"/>
  <c r="J18" i="24"/>
  <c r="J22" i="24"/>
  <c r="J26" i="24"/>
  <c r="K14" i="24"/>
  <c r="K18" i="24"/>
  <c r="K22" i="24"/>
  <c r="K26" i="24"/>
  <c r="K29" i="24"/>
  <c r="K21" i="24"/>
  <c r="K25" i="24"/>
  <c r="K17" i="24"/>
  <c r="K13" i="24"/>
  <c r="J13" i="24"/>
  <c r="G32" i="24"/>
  <c r="I42" i="24"/>
  <c r="F67" i="24"/>
  <c r="I40" i="24"/>
  <c r="J17" i="24"/>
  <c r="F69" i="24"/>
  <c r="I49" i="24"/>
  <c r="K24" i="24"/>
  <c r="J16" i="24"/>
  <c r="J19" i="24"/>
  <c r="F59" i="24"/>
  <c r="J29" i="24"/>
  <c r="K19" i="24"/>
  <c r="J25" i="24"/>
  <c r="K16" i="24"/>
  <c r="I38" i="24"/>
  <c r="H33" i="24"/>
  <c r="I8" i="24" s="1"/>
  <c r="I50" i="24"/>
  <c r="F60" i="24"/>
  <c r="F71" i="24"/>
  <c r="J20" i="24"/>
  <c r="J27" i="24"/>
  <c r="K20" i="24"/>
  <c r="F61" i="24"/>
  <c r="I51" i="24"/>
  <c r="K30" i="24"/>
  <c r="J23" i="24"/>
  <c r="K27" i="24"/>
  <c r="I39" i="24"/>
  <c r="I41" i="24"/>
  <c r="I52" i="24"/>
  <c r="J15" i="24"/>
  <c r="F70" i="24"/>
  <c r="K23" i="24"/>
  <c r="J28" i="24"/>
  <c r="F57" i="24"/>
  <c r="J24" i="24"/>
  <c r="K15" i="24"/>
  <c r="F58" i="24"/>
  <c r="K28" i="24"/>
  <c r="F68" i="24"/>
  <c r="J21" i="24"/>
  <c r="E71" i="22" l="1"/>
  <c r="E70" i="22"/>
  <c r="E69" i="22"/>
  <c r="E68" i="22"/>
  <c r="E67" i="22"/>
  <c r="E61" i="22"/>
  <c r="E59" i="22"/>
  <c r="E58" i="22"/>
  <c r="E57" i="22"/>
  <c r="H52" i="22"/>
  <c r="H51" i="22"/>
  <c r="K50" i="22"/>
  <c r="H50" i="22"/>
  <c r="H49" i="22"/>
  <c r="F48" i="22"/>
  <c r="H42" i="22"/>
  <c r="G42" i="22"/>
  <c r="F42" i="22"/>
  <c r="H41" i="22"/>
  <c r="G41" i="22"/>
  <c r="F41" i="22"/>
  <c r="G52" i="22" s="1"/>
  <c r="H40" i="22"/>
  <c r="G40" i="22"/>
  <c r="F40" i="22"/>
  <c r="H39" i="22"/>
  <c r="G39" i="22"/>
  <c r="F39" i="22"/>
  <c r="H38" i="22"/>
  <c r="G38" i="22"/>
  <c r="F38" i="22"/>
  <c r="E33" i="22"/>
  <c r="G51" i="22" s="1"/>
  <c r="H28" i="22"/>
  <c r="G28" i="22"/>
  <c r="H27" i="22"/>
  <c r="G27" i="22"/>
  <c r="H26" i="22"/>
  <c r="G26" i="22"/>
  <c r="H25" i="22"/>
  <c r="G25" i="22"/>
  <c r="H24" i="22"/>
  <c r="G24" i="22"/>
  <c r="H23" i="22"/>
  <c r="H20" i="22"/>
  <c r="G20" i="22"/>
  <c r="H19" i="22"/>
  <c r="G19" i="22"/>
  <c r="H18" i="22"/>
  <c r="G18" i="22"/>
  <c r="H17" i="22"/>
  <c r="G17" i="22"/>
  <c r="H16" i="22"/>
  <c r="G16" i="22"/>
  <c r="H15" i="22"/>
  <c r="E8" i="22"/>
  <c r="G23" i="22" s="1"/>
  <c r="E7" i="22"/>
  <c r="J6" i="22"/>
  <c r="E6" i="22"/>
  <c r="F6" i="22" s="1"/>
  <c r="G51" i="20"/>
  <c r="E71" i="21"/>
  <c r="E70" i="21"/>
  <c r="E69" i="21"/>
  <c r="E68" i="21"/>
  <c r="E67" i="21"/>
  <c r="E61" i="21"/>
  <c r="E59" i="21"/>
  <c r="E58" i="21"/>
  <c r="E57" i="21"/>
  <c r="H52" i="21"/>
  <c r="H51" i="21"/>
  <c r="K50" i="21"/>
  <c r="H50" i="21"/>
  <c r="H49" i="21"/>
  <c r="F48" i="21"/>
  <c r="H42" i="21"/>
  <c r="G42" i="21"/>
  <c r="F42" i="21"/>
  <c r="H41" i="21"/>
  <c r="G41" i="21"/>
  <c r="F41" i="21"/>
  <c r="G52" i="21" s="1"/>
  <c r="H40" i="21"/>
  <c r="G40" i="21"/>
  <c r="F40" i="21"/>
  <c r="H39" i="21"/>
  <c r="G39" i="21"/>
  <c r="F39" i="21"/>
  <c r="H38" i="21"/>
  <c r="G38" i="21"/>
  <c r="F38" i="21"/>
  <c r="E33" i="21"/>
  <c r="G51" i="21" s="1"/>
  <c r="H27" i="21"/>
  <c r="G27" i="21"/>
  <c r="G25" i="21"/>
  <c r="G24" i="21"/>
  <c r="H23" i="21"/>
  <c r="G23" i="21"/>
  <c r="G21" i="21"/>
  <c r="G20" i="21"/>
  <c r="H19" i="21"/>
  <c r="G19" i="21"/>
  <c r="G17" i="21"/>
  <c r="G16" i="21"/>
  <c r="H15" i="21"/>
  <c r="E8" i="21"/>
  <c r="H30" i="21" s="1"/>
  <c r="E7" i="21"/>
  <c r="G7" i="21" s="1"/>
  <c r="J6" i="21"/>
  <c r="E6" i="21"/>
  <c r="F6" i="21" s="1"/>
  <c r="E71" i="20"/>
  <c r="E70" i="20"/>
  <c r="E69" i="20"/>
  <c r="E68" i="20"/>
  <c r="E67" i="20"/>
  <c r="E61" i="20"/>
  <c r="E59" i="20"/>
  <c r="E58" i="20"/>
  <c r="E57" i="20"/>
  <c r="H52" i="20"/>
  <c r="H51" i="20"/>
  <c r="K50" i="20"/>
  <c r="H50" i="20"/>
  <c r="H49" i="20"/>
  <c r="F48" i="20"/>
  <c r="H42" i="20"/>
  <c r="G42" i="20"/>
  <c r="F42" i="20"/>
  <c r="H41" i="20"/>
  <c r="G41" i="20"/>
  <c r="F41" i="20"/>
  <c r="G52" i="20" s="1"/>
  <c r="H40" i="20"/>
  <c r="G40" i="20"/>
  <c r="F40" i="20"/>
  <c r="H39" i="20"/>
  <c r="G39" i="20"/>
  <c r="F39" i="20"/>
  <c r="H38" i="20"/>
  <c r="G38" i="20"/>
  <c r="F38" i="20"/>
  <c r="E33" i="20"/>
  <c r="H27" i="20"/>
  <c r="G27" i="20"/>
  <c r="H24" i="20"/>
  <c r="G24" i="20"/>
  <c r="H23" i="20"/>
  <c r="G23" i="20"/>
  <c r="H20" i="20"/>
  <c r="G20" i="20"/>
  <c r="H19" i="20"/>
  <c r="G19" i="20"/>
  <c r="H16" i="20"/>
  <c r="G16" i="20"/>
  <c r="H15" i="20"/>
  <c r="E8" i="20"/>
  <c r="G15" i="20" s="1"/>
  <c r="E7" i="20"/>
  <c r="G7" i="20" s="1"/>
  <c r="J6" i="20"/>
  <c r="E6" i="20"/>
  <c r="F6" i="20" s="1"/>
  <c r="E71" i="19"/>
  <c r="E70" i="19"/>
  <c r="E69" i="19"/>
  <c r="E68" i="19"/>
  <c r="E67" i="19"/>
  <c r="E61" i="19"/>
  <c r="E59" i="19"/>
  <c r="E58" i="19"/>
  <c r="E57" i="19"/>
  <c r="H52" i="19"/>
  <c r="H51" i="19"/>
  <c r="H50" i="19"/>
  <c r="H49" i="19"/>
  <c r="F48" i="19"/>
  <c r="G48" i="19" s="1"/>
  <c r="H42" i="19"/>
  <c r="G42" i="19"/>
  <c r="F42" i="19"/>
  <c r="H41" i="19"/>
  <c r="G41" i="19"/>
  <c r="F41" i="19"/>
  <c r="H40" i="19"/>
  <c r="G40" i="19"/>
  <c r="F40" i="19"/>
  <c r="H39" i="19"/>
  <c r="G39" i="19"/>
  <c r="F39" i="19"/>
  <c r="H38" i="19"/>
  <c r="G38" i="19"/>
  <c r="F38" i="19"/>
  <c r="E33" i="19"/>
  <c r="G51" i="19" s="1"/>
  <c r="E8" i="19"/>
  <c r="H30" i="19" s="1"/>
  <c r="E7" i="19"/>
  <c r="J6" i="19"/>
  <c r="E6" i="19"/>
  <c r="G51" i="18"/>
  <c r="K48" i="22" l="1"/>
  <c r="K49" i="22"/>
  <c r="K52" i="22"/>
  <c r="G48" i="22"/>
  <c r="F9" i="22"/>
  <c r="I49" i="22" s="1"/>
  <c r="K7" i="22"/>
  <c r="G21" i="22"/>
  <c r="G29" i="22"/>
  <c r="H21" i="22"/>
  <c r="H29" i="22"/>
  <c r="K29" i="22" s="1"/>
  <c r="G14" i="22"/>
  <c r="J14" i="22" s="1"/>
  <c r="G22" i="22"/>
  <c r="J22" i="22" s="1"/>
  <c r="G30" i="22"/>
  <c r="H14" i="22"/>
  <c r="K14" i="22" s="1"/>
  <c r="H22" i="22"/>
  <c r="K22" i="22" s="1"/>
  <c r="H30" i="22"/>
  <c r="G15" i="22"/>
  <c r="J20" i="22"/>
  <c r="G7" i="22"/>
  <c r="K51" i="22"/>
  <c r="K48" i="21"/>
  <c r="K49" i="21"/>
  <c r="K52" i="21"/>
  <c r="G48" i="21"/>
  <c r="G28" i="21"/>
  <c r="G29" i="21"/>
  <c r="G15" i="21"/>
  <c r="H7" i="21"/>
  <c r="H16" i="21"/>
  <c r="H20" i="21"/>
  <c r="H24" i="21"/>
  <c r="H28" i="21"/>
  <c r="K7" i="21"/>
  <c r="K51" i="21"/>
  <c r="H17" i="21"/>
  <c r="H21" i="21"/>
  <c r="H25" i="21"/>
  <c r="H29" i="21"/>
  <c r="G18" i="21"/>
  <c r="G22" i="21"/>
  <c r="G30" i="21"/>
  <c r="F9" i="21" s="1"/>
  <c r="G14" i="21"/>
  <c r="G26" i="21"/>
  <c r="H22" i="21"/>
  <c r="H14" i="21"/>
  <c r="H18" i="21"/>
  <c r="H26" i="21"/>
  <c r="K49" i="20"/>
  <c r="K48" i="20"/>
  <c r="K52" i="20"/>
  <c r="G48" i="20"/>
  <c r="H28" i="20"/>
  <c r="G28" i="20"/>
  <c r="H7" i="20"/>
  <c r="G21" i="20"/>
  <c r="G17" i="20"/>
  <c r="H17" i="20"/>
  <c r="K7" i="20"/>
  <c r="G29" i="20"/>
  <c r="H21" i="20"/>
  <c r="K51" i="20"/>
  <c r="H29" i="20"/>
  <c r="G14" i="20"/>
  <c r="G18" i="20"/>
  <c r="G22" i="20"/>
  <c r="G30" i="20"/>
  <c r="F9" i="20" s="1"/>
  <c r="H14" i="20"/>
  <c r="H18" i="20"/>
  <c r="H22" i="20"/>
  <c r="H26" i="20"/>
  <c r="H30" i="20"/>
  <c r="G25" i="20"/>
  <c r="H25" i="20"/>
  <c r="G26" i="20"/>
  <c r="K48" i="19"/>
  <c r="K49" i="19"/>
  <c r="K50" i="19"/>
  <c r="K51" i="19"/>
  <c r="K52" i="19"/>
  <c r="F6" i="19"/>
  <c r="K7" i="19"/>
  <c r="G52" i="19"/>
  <c r="G27" i="19"/>
  <c r="H19" i="19"/>
  <c r="G15" i="19"/>
  <c r="G23" i="19"/>
  <c r="H27" i="19"/>
  <c r="H15" i="19"/>
  <c r="H23" i="19"/>
  <c r="G19" i="19"/>
  <c r="G7" i="19"/>
  <c r="G16" i="19"/>
  <c r="G20" i="19"/>
  <c r="G24" i="19"/>
  <c r="G28" i="19"/>
  <c r="H17" i="19"/>
  <c r="H21" i="19"/>
  <c r="H25" i="19"/>
  <c r="H29" i="19"/>
  <c r="G21" i="19"/>
  <c r="G25" i="19"/>
  <c r="H16" i="19"/>
  <c r="H20" i="19"/>
  <c r="H24" i="19"/>
  <c r="H28" i="19"/>
  <c r="G17" i="19"/>
  <c r="G29" i="19"/>
  <c r="G14" i="19"/>
  <c r="G18" i="19"/>
  <c r="G22" i="19"/>
  <c r="G26" i="19"/>
  <c r="G30" i="19"/>
  <c r="F9" i="19" s="1"/>
  <c r="F61" i="19" s="1"/>
  <c r="H14" i="19"/>
  <c r="H18" i="19"/>
  <c r="H22" i="19"/>
  <c r="H26" i="19"/>
  <c r="E71" i="18"/>
  <c r="E70" i="18"/>
  <c r="E69" i="18"/>
  <c r="E68" i="18"/>
  <c r="E67" i="18"/>
  <c r="E61" i="18"/>
  <c r="E59" i="18"/>
  <c r="E58" i="18"/>
  <c r="E57" i="18"/>
  <c r="H52" i="18"/>
  <c r="H51" i="18"/>
  <c r="H50" i="18"/>
  <c r="H49" i="18"/>
  <c r="F48" i="18"/>
  <c r="H42" i="18"/>
  <c r="G42" i="18"/>
  <c r="F42" i="18"/>
  <c r="H41" i="18"/>
  <c r="G41" i="18"/>
  <c r="F41" i="18"/>
  <c r="H40" i="18"/>
  <c r="G40" i="18"/>
  <c r="F40" i="18"/>
  <c r="K50" i="18" s="1"/>
  <c r="H39" i="18"/>
  <c r="G39" i="18"/>
  <c r="F39" i="18"/>
  <c r="H38" i="18"/>
  <c r="G38" i="18"/>
  <c r="F38" i="18"/>
  <c r="E33" i="18"/>
  <c r="G28" i="18"/>
  <c r="G15" i="18"/>
  <c r="E8" i="18"/>
  <c r="H28" i="18" s="1"/>
  <c r="E7" i="18"/>
  <c r="K7" i="18" s="1"/>
  <c r="J6" i="18"/>
  <c r="E6" i="18"/>
  <c r="F6" i="18" s="1"/>
  <c r="F59" i="22" l="1"/>
  <c r="F71" i="22"/>
  <c r="K25" i="22"/>
  <c r="F68" i="22"/>
  <c r="K21" i="22"/>
  <c r="F69" i="22"/>
  <c r="I42" i="22"/>
  <c r="J23" i="22"/>
  <c r="J19" i="22"/>
  <c r="G32" i="22"/>
  <c r="K17" i="22"/>
  <c r="F67" i="22"/>
  <c r="J26" i="22"/>
  <c r="I41" i="22"/>
  <c r="J16" i="22"/>
  <c r="J29" i="22"/>
  <c r="I50" i="22"/>
  <c r="K18" i="22"/>
  <c r="K15" i="22"/>
  <c r="K13" i="22"/>
  <c r="K27" i="22"/>
  <c r="K20" i="22"/>
  <c r="K19" i="22"/>
  <c r="F60" i="22"/>
  <c r="J15" i="22"/>
  <c r="F58" i="22"/>
  <c r="I39" i="22"/>
  <c r="K26" i="22"/>
  <c r="F70" i="22"/>
  <c r="J17" i="22"/>
  <c r="K30" i="22"/>
  <c r="J18" i="22"/>
  <c r="I40" i="22"/>
  <c r="J27" i="22"/>
  <c r="J13" i="22"/>
  <c r="J25" i="22"/>
  <c r="K24" i="22"/>
  <c r="I52" i="22"/>
  <c r="J21" i="22"/>
  <c r="K16" i="22"/>
  <c r="K28" i="22"/>
  <c r="K23" i="22"/>
  <c r="J24" i="22"/>
  <c r="H33" i="22"/>
  <c r="I8" i="22" s="1"/>
  <c r="J28" i="22"/>
  <c r="I51" i="22"/>
  <c r="I38" i="22"/>
  <c r="J30" i="22"/>
  <c r="F61" i="22"/>
  <c r="F57" i="22"/>
  <c r="H7" i="22"/>
  <c r="K27" i="21"/>
  <c r="J27" i="21"/>
  <c r="I41" i="21"/>
  <c r="F67" i="21"/>
  <c r="K26" i="21"/>
  <c r="K18" i="21"/>
  <c r="K23" i="21"/>
  <c r="K28" i="21"/>
  <c r="J26" i="21"/>
  <c r="J23" i="21"/>
  <c r="I52" i="21"/>
  <c r="I42" i="21"/>
  <c r="J29" i="21"/>
  <c r="K30" i="21"/>
  <c r="K29" i="21"/>
  <c r="K17" i="21"/>
  <c r="K14" i="21"/>
  <c r="H33" i="21"/>
  <c r="I8" i="21" s="1"/>
  <c r="K22" i="21"/>
  <c r="F58" i="21"/>
  <c r="J14" i="21"/>
  <c r="J21" i="21"/>
  <c r="I39" i="21"/>
  <c r="J20" i="21"/>
  <c r="I51" i="21"/>
  <c r="F69" i="21"/>
  <c r="K19" i="21"/>
  <c r="K25" i="21"/>
  <c r="J28" i="21"/>
  <c r="J19" i="21"/>
  <c r="K21" i="21"/>
  <c r="F68" i="21"/>
  <c r="K13" i="21"/>
  <c r="J13" i="21"/>
  <c r="I40" i="21"/>
  <c r="G32" i="21"/>
  <c r="I50" i="21"/>
  <c r="F70" i="21"/>
  <c r="K24" i="21"/>
  <c r="F61" i="21"/>
  <c r="I38" i="21"/>
  <c r="F57" i="21"/>
  <c r="K20" i="21"/>
  <c r="J25" i="21"/>
  <c r="J17" i="21"/>
  <c r="J30" i="21"/>
  <c r="K16" i="21"/>
  <c r="F60" i="21"/>
  <c r="J16" i="21"/>
  <c r="J22" i="21"/>
  <c r="F71" i="21"/>
  <c r="J24" i="21"/>
  <c r="I49" i="21"/>
  <c r="J18" i="21"/>
  <c r="J15" i="21"/>
  <c r="F59" i="21"/>
  <c r="K15" i="21"/>
  <c r="K27" i="20"/>
  <c r="I49" i="20"/>
  <c r="I38" i="20"/>
  <c r="K19" i="20"/>
  <c r="J28" i="20"/>
  <c r="F69" i="20"/>
  <c r="F71" i="20"/>
  <c r="J18" i="20"/>
  <c r="J14" i="20"/>
  <c r="K29" i="20"/>
  <c r="K21" i="20"/>
  <c r="F58" i="20"/>
  <c r="J29" i="20"/>
  <c r="F68" i="20"/>
  <c r="J27" i="20"/>
  <c r="J26" i="20"/>
  <c r="K30" i="20"/>
  <c r="K13" i="20"/>
  <c r="J13" i="20"/>
  <c r="G32" i="20"/>
  <c r="I40" i="20"/>
  <c r="J20" i="20"/>
  <c r="J23" i="20"/>
  <c r="K25" i="20"/>
  <c r="F67" i="20"/>
  <c r="I39" i="20"/>
  <c r="J25" i="20"/>
  <c r="K17" i="20"/>
  <c r="I41" i="20"/>
  <c r="K16" i="20"/>
  <c r="J17" i="20"/>
  <c r="F61" i="20"/>
  <c r="J24" i="20"/>
  <c r="K26" i="20"/>
  <c r="J21" i="20"/>
  <c r="K24" i="20"/>
  <c r="I50" i="20"/>
  <c r="K22" i="20"/>
  <c r="H33" i="20"/>
  <c r="I8" i="20" s="1"/>
  <c r="F60" i="20"/>
  <c r="K15" i="20"/>
  <c r="K18" i="20"/>
  <c r="J15" i="20"/>
  <c r="F59" i="20"/>
  <c r="F57" i="20"/>
  <c r="K14" i="20"/>
  <c r="F70" i="20"/>
  <c r="K23" i="20"/>
  <c r="I51" i="20"/>
  <c r="J30" i="20"/>
  <c r="I42" i="20"/>
  <c r="K20" i="20"/>
  <c r="J19" i="20"/>
  <c r="J22" i="20"/>
  <c r="K28" i="20"/>
  <c r="I52" i="20"/>
  <c r="J16" i="20"/>
  <c r="K24" i="19"/>
  <c r="I40" i="19"/>
  <c r="K16" i="19"/>
  <c r="F68" i="19"/>
  <c r="K26" i="19"/>
  <c r="F69" i="19"/>
  <c r="F67" i="19"/>
  <c r="J25" i="19"/>
  <c r="H33" i="19"/>
  <c r="I8" i="19" s="1"/>
  <c r="K18" i="19"/>
  <c r="K27" i="19"/>
  <c r="K14" i="19"/>
  <c r="G32" i="19"/>
  <c r="J30" i="19"/>
  <c r="K25" i="19"/>
  <c r="I38" i="19"/>
  <c r="J15" i="19"/>
  <c r="J22" i="19"/>
  <c r="K19" i="19"/>
  <c r="J28" i="19"/>
  <c r="K30" i="19"/>
  <c r="K13" i="19"/>
  <c r="J13" i="19"/>
  <c r="K20" i="19"/>
  <c r="F58" i="19"/>
  <c r="K23" i="19"/>
  <c r="K15" i="19"/>
  <c r="K22" i="19"/>
  <c r="I39" i="19"/>
  <c r="J21" i="19"/>
  <c r="F57" i="19"/>
  <c r="K29" i="19"/>
  <c r="I52" i="19"/>
  <c r="J23" i="19"/>
  <c r="J26" i="19"/>
  <c r="K21" i="19"/>
  <c r="I50" i="19"/>
  <c r="K17" i="19"/>
  <c r="I49" i="19"/>
  <c r="J18" i="19"/>
  <c r="J27" i="19"/>
  <c r="J14" i="19"/>
  <c r="J24" i="19"/>
  <c r="J20" i="19"/>
  <c r="F71" i="19"/>
  <c r="I51" i="19"/>
  <c r="J29" i="19"/>
  <c r="J16" i="19"/>
  <c r="F70" i="19"/>
  <c r="F60" i="19"/>
  <c r="J17" i="19"/>
  <c r="H7" i="19"/>
  <c r="I42" i="19"/>
  <c r="K28" i="19"/>
  <c r="J19" i="19"/>
  <c r="I41" i="19"/>
  <c r="F59" i="19"/>
  <c r="G52" i="18"/>
  <c r="K52" i="18"/>
  <c r="K48" i="18"/>
  <c r="K49" i="18"/>
  <c r="K51" i="18"/>
  <c r="G48" i="18"/>
  <c r="H16" i="18"/>
  <c r="H20" i="18"/>
  <c r="G23" i="18"/>
  <c r="H15" i="18"/>
  <c r="H19" i="18"/>
  <c r="G20" i="18"/>
  <c r="H23" i="18"/>
  <c r="G16" i="18"/>
  <c r="G19" i="18"/>
  <c r="G24" i="18"/>
  <c r="H24" i="18"/>
  <c r="G27" i="18"/>
  <c r="H27" i="18"/>
  <c r="G17" i="18"/>
  <c r="H29" i="18"/>
  <c r="G29" i="18"/>
  <c r="H17" i="18"/>
  <c r="G21" i="18"/>
  <c r="H21" i="18"/>
  <c r="G14" i="18"/>
  <c r="G22" i="18"/>
  <c r="G26" i="18"/>
  <c r="G30" i="18"/>
  <c r="H18" i="18"/>
  <c r="H22" i="18"/>
  <c r="H26" i="18"/>
  <c r="H30" i="18"/>
  <c r="G7" i="18"/>
  <c r="G25" i="18"/>
  <c r="H25" i="18"/>
  <c r="G18" i="18"/>
  <c r="H14" i="18"/>
  <c r="F9" i="18" l="1"/>
  <c r="J25" i="18"/>
  <c r="K29" i="18"/>
  <c r="H7" i="18"/>
  <c r="K13" i="18" l="1"/>
  <c r="J13" i="18"/>
  <c r="I40" i="18"/>
  <c r="G32" i="18"/>
  <c r="K15" i="18"/>
  <c r="K23" i="18"/>
  <c r="F70" i="18"/>
  <c r="I49" i="18"/>
  <c r="F59" i="18"/>
  <c r="J15" i="18"/>
  <c r="J16" i="18"/>
  <c r="J24" i="18"/>
  <c r="I51" i="18"/>
  <c r="F60" i="18"/>
  <c r="J20" i="18"/>
  <c r="F61" i="18"/>
  <c r="I39" i="18"/>
  <c r="I52" i="18"/>
  <c r="J27" i="18"/>
  <c r="I41" i="18"/>
  <c r="F67" i="18"/>
  <c r="F58" i="18"/>
  <c r="J23" i="18"/>
  <c r="K27" i="18"/>
  <c r="F68" i="18"/>
  <c r="I38" i="18"/>
  <c r="F71" i="18"/>
  <c r="I42" i="18"/>
  <c r="H33" i="18"/>
  <c r="I8" i="18" s="1"/>
  <c r="J28" i="18"/>
  <c r="F69" i="18"/>
  <c r="K28" i="18"/>
  <c r="K20" i="18"/>
  <c r="F57" i="18"/>
  <c r="K16" i="18"/>
  <c r="I50" i="18"/>
  <c r="K19" i="18"/>
  <c r="K24" i="18"/>
  <c r="J19" i="18"/>
  <c r="J29" i="18"/>
  <c r="K25" i="18"/>
  <c r="K17" i="18"/>
  <c r="J18" i="18"/>
  <c r="J21" i="18"/>
  <c r="K21" i="18"/>
  <c r="J26" i="18"/>
  <c r="K22" i="18"/>
  <c r="J22" i="18"/>
  <c r="K26" i="18"/>
  <c r="K14" i="18"/>
  <c r="K30" i="18"/>
  <c r="K18" i="18"/>
  <c r="J17" i="18"/>
  <c r="J14" i="18"/>
  <c r="J30" i="1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<sst xmlns="http://schemas.openxmlformats.org/spreadsheetml/2006/main" count="2339" uniqueCount="116">
  <si>
    <t>100 mu scale</t>
  </si>
  <si>
    <t>L2M (microns)</t>
  </si>
  <si>
    <t>L1U (microns)</t>
  </si>
  <si>
    <t>Velocity ratio</t>
  </si>
  <si>
    <t>Kerf</t>
  </si>
  <si>
    <t>L1U coord</t>
  </si>
  <si>
    <t>XY -&gt; microns multiplier</t>
  </si>
  <si>
    <t>BELOW HERE IN PIXELS (origin top left)</t>
  </si>
  <si>
    <t>Profile</t>
  </si>
  <si>
    <t>X</t>
  </si>
  <si>
    <t>Y</t>
  </si>
  <si>
    <t>x rescaled</t>
  </si>
  <si>
    <t>y rescaled</t>
  </si>
  <si>
    <t>Overlay grid; zoom 200%</t>
  </si>
  <si>
    <t>standard 18pt profile (tip-&gt;condyle)</t>
  </si>
  <si>
    <t>xie (posterior end of tooth row)</t>
  </si>
  <si>
    <t>W Back angle (adj last Rv)</t>
  </si>
  <si>
    <t>W</t>
  </si>
  <si>
    <t>Rake angles</t>
  </si>
  <si>
    <t>Back angles</t>
  </si>
  <si>
    <t>Inter-distance</t>
  </si>
  <si>
    <t>Inter-dist microns</t>
  </si>
  <si>
    <t>No of peaks (tip=zeroth peak)</t>
  </si>
  <si>
    <t>Rp(1)</t>
  </si>
  <si>
    <t>Rp(2)</t>
  </si>
  <si>
    <t>Rp(3)</t>
  </si>
  <si>
    <t>Rp(4)</t>
  </si>
  <si>
    <t>Rp(5)</t>
  </si>
  <si>
    <t>BEWARE ABOVE</t>
  </si>
  <si>
    <t>No of valleys (incl behind tip &amp; before ar)</t>
  </si>
  <si>
    <t>Rv(1)</t>
  </si>
  <si>
    <t>n/a</t>
  </si>
  <si>
    <t>Rv(2)</t>
  </si>
  <si>
    <t>Rv(3)</t>
  </si>
  <si>
    <t>Rv(4)</t>
  </si>
  <si>
    <t>Rv(5)</t>
  </si>
  <si>
    <t>RISING Total (incl behind tip first)</t>
  </si>
  <si>
    <t>Rt(1)</t>
  </si>
  <si>
    <t>Rv(1)-Rp(1)</t>
  </si>
  <si>
    <t>Rt(2)</t>
  </si>
  <si>
    <t>Rt(3)</t>
  </si>
  <si>
    <t>Rt(4)</t>
  </si>
  <si>
    <t>Rt(5)</t>
  </si>
  <si>
    <t>Rp(1)-Rv(2)</t>
  </si>
  <si>
    <t>L2M</t>
  </si>
  <si>
    <t>x microns</t>
  </si>
  <si>
    <t>ymicrons</t>
  </si>
  <si>
    <t>L2M coords (tip)</t>
  </si>
  <si>
    <t xml:space="preserve">                   (condyle)</t>
  </si>
  <si>
    <t>= zeroth peak</t>
  </si>
  <si>
    <t>Tooth zenith angle (degrees)</t>
  </si>
  <si>
    <t>Gullet nadir angles</t>
  </si>
  <si>
    <t>likely ATB approx FT</t>
  </si>
  <si>
    <t>ATB</t>
  </si>
  <si>
    <t>FT</t>
  </si>
  <si>
    <t>FALLING Total (incl tip)</t>
  </si>
  <si>
    <t>tip-Rv(1)</t>
  </si>
  <si>
    <t>tip-&gt;tendon</t>
  </si>
  <si>
    <t>alpha</t>
  </si>
  <si>
    <t>zoomer</t>
  </si>
  <si>
    <t>R1-</t>
  </si>
  <si>
    <t>R1-1</t>
  </si>
  <si>
    <t>R1-2</t>
  </si>
  <si>
    <t>R1-3</t>
  </si>
  <si>
    <t>R1-4</t>
  </si>
  <si>
    <t>R1-5</t>
  </si>
  <si>
    <t>R1-6</t>
  </si>
  <si>
    <t>R1-7</t>
  </si>
  <si>
    <t>R1-9</t>
  </si>
  <si>
    <t>R1-10</t>
  </si>
  <si>
    <t>R1-11</t>
  </si>
  <si>
    <t>R1-12</t>
  </si>
  <si>
    <t>R1-13</t>
  </si>
  <si>
    <t>R1-14</t>
  </si>
  <si>
    <t>R1-15</t>
  </si>
  <si>
    <t>R1-16</t>
  </si>
  <si>
    <t>R1-17</t>
  </si>
  <si>
    <t>R1-18</t>
  </si>
  <si>
    <t>R1-19</t>
  </si>
  <si>
    <t>R1-20</t>
  </si>
  <si>
    <t>tip angle</t>
  </si>
  <si>
    <t>x tip, y tip</t>
  </si>
  <si>
    <t>x 2, y 2</t>
  </si>
  <si>
    <t xml:space="preserve"> x 2, ventral edge 2</t>
  </si>
  <si>
    <t>done</t>
  </si>
  <si>
    <t>Rp(xie)</t>
  </si>
  <si>
    <t>Rp</t>
  </si>
  <si>
    <t>ht (microns)</t>
  </si>
  <si>
    <t>sq</t>
  </si>
  <si>
    <t>abs</t>
  </si>
  <si>
    <t>abs dif</t>
  </si>
  <si>
    <t>Rv</t>
  </si>
  <si>
    <t>max peak</t>
  </si>
  <si>
    <t>N38</t>
  </si>
  <si>
    <t>min gullet</t>
  </si>
  <si>
    <t>N50</t>
  </si>
  <si>
    <t>Rq=Rms</t>
  </si>
  <si>
    <t>tel</t>
  </si>
  <si>
    <t>y bar</t>
  </si>
  <si>
    <t>Ra</t>
  </si>
  <si>
    <t>sigma^2</t>
  </si>
  <si>
    <t>sigma/Ra</t>
  </si>
  <si>
    <t>xRp</t>
  </si>
  <si>
    <t>xRv</t>
  </si>
  <si>
    <t>(max peak:min valley)</t>
  </si>
  <si>
    <t>gamma B</t>
  </si>
  <si>
    <t>CLE B</t>
  </si>
  <si>
    <t>gamma A</t>
  </si>
  <si>
    <t>CLE A</t>
  </si>
  <si>
    <t>Type A =</t>
  </si>
  <si>
    <t>gulley then peak</t>
  </si>
  <si>
    <t>Type B =</t>
  </si>
  <si>
    <t>peak then gulley</t>
  </si>
  <si>
    <t>N39</t>
  </si>
  <si>
    <t>N51</t>
  </si>
  <si>
    <t>N48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</si>
</sst>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3" fillId="3" borderId="0" xfId="0" applyFont="1" applyFill="1"/>
    <xf numFmtId="0" fontId="3" fillId="2" borderId="0" xfId="0" applyFont="1" applyFill="1"/>
    <xf numFmtId="0" fontId="3" fillId="0" borderId="0" xfId="0" applyFont="1"/>
    <xf numFmtId="0" fontId="1" fillId="0" borderId="0" xfId="0" applyFont="1"/>
    <xf numFmtId="0" fontId="0" fillId="0" borderId="0" xfId="0" applyFont="1"/>
    <xf numFmtId="0" fontId="0" fillId="4" borderId="0" xfId="0" applyFill="1"/>
    <xf numFmtId="0" fontId="0" fillId="0" borderId="0" xfId="0" quotePrefix="1"/>
    <xf numFmtId="0" fontId="0" fillId="2" borderId="0" xfId="0" applyFont="1" applyFill="1"/>
    <xf numFmtId="0" fontId="0" fillId="6" borderId="0" xfId="0" applyFill="1"/>
    <xf numFmtId="0" fontId="0" fillId="7" borderId="0" xfId="0" applyFill="1"/>
    <xf numFmtId="0" fontId="3" fillId="7" borderId="0" xfId="0" applyFont="1" applyFill="1"/>
    <xf numFmtId="0" fontId="0" fillId="8" borderId="0" xfId="0" applyFill="1"/>
    <xf numFmtId="0" fontId="0" fillId="9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51E7E-E57A-4140-8D95-ECC95599A8C5}">
  <dimension ref="A1:Q79"/>
  <sheetViews>
    <sheetView tabSelected="1" topLeftCell="A28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103</v>
      </c>
      <c r="D3" s="8">
        <v>328</v>
      </c>
    </row>
    <row r="4" spans="1:11" x14ac:dyDescent="0.2">
      <c r="B4" s="8">
        <v>2</v>
      </c>
      <c r="C4" s="8">
        <v>171</v>
      </c>
      <c r="D4" s="8">
        <v>586.5</v>
      </c>
    </row>
    <row r="5" spans="1:11" x14ac:dyDescent="0.2">
      <c r="A5" t="s">
        <v>47</v>
      </c>
      <c r="B5" s="8">
        <v>3</v>
      </c>
      <c r="C5" s="8">
        <v>185</v>
      </c>
      <c r="D5" s="8">
        <v>446.5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274.5</v>
      </c>
      <c r="D6" s="8">
        <v>445</v>
      </c>
      <c r="E6" s="3">
        <f>SQRT(((C6-C5)^2)+((D6-D5)^2))</f>
        <v>89.512568949840784</v>
      </c>
      <c r="F6" s="2">
        <f>E6*E8</f>
        <v>33.488392549840249</v>
      </c>
      <c r="J6" s="3">
        <f>SQRT(((C5-C7)^2)+((D5-D7)^2))</f>
        <v>82.492423894561369</v>
      </c>
    </row>
    <row r="7" spans="1:11" x14ac:dyDescent="0.2">
      <c r="A7" t="s">
        <v>5</v>
      </c>
      <c r="B7" s="8">
        <v>5</v>
      </c>
      <c r="C7" s="8">
        <v>256</v>
      </c>
      <c r="D7" s="8">
        <v>404.5</v>
      </c>
      <c r="E7" s="3">
        <f>SQRT(((D6-D7)^2)+((C6-C7)^2))</f>
        <v>44.52527372178637</v>
      </c>
      <c r="G7" s="2">
        <f>E7*E8</f>
        <v>16.657770660339434</v>
      </c>
      <c r="H7" s="2">
        <f>G7/F6</f>
        <v>0.4974192366966535</v>
      </c>
      <c r="K7" s="2">
        <f>180-((360/(2*PI())*ACOS(((E7^2)+(E6^2)-(J6^2))/(2*E6*E7))))</f>
        <v>113.59027782254108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0.37411944426045673</v>
      </c>
      <c r="I8" s="2">
        <f>MAX(G7,H33)</f>
        <v>16.657770660339434</v>
      </c>
    </row>
    <row r="9" spans="1:11" x14ac:dyDescent="0.2">
      <c r="A9" t="s">
        <v>59</v>
      </c>
      <c r="F9" s="3">
        <f>F6/G30</f>
        <v>0.14480328752401844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52</v>
      </c>
      <c r="D13" s="8">
        <v>526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88.833330000000004</v>
      </c>
      <c r="D14" s="8">
        <v>544.83330999999998</v>
      </c>
      <c r="G14" s="3">
        <f>(C14-C$13)*$E$8</f>
        <v>13.780064949862011</v>
      </c>
      <c r="H14" s="3">
        <f>-(D14-D$13)*$E$8</f>
        <v>-7.0459074707848961</v>
      </c>
      <c r="J14" s="2">
        <f t="shared" ref="J14:K30" si="0">G14*$F$9</f>
        <v>1.9953987070345176</v>
      </c>
      <c r="K14" s="2">
        <f t="shared" si="0"/>
        <v>-1.0202705653596948</v>
      </c>
    </row>
    <row r="15" spans="1:11" x14ac:dyDescent="0.2">
      <c r="B15" s="8">
        <v>3</v>
      </c>
      <c r="C15" s="8">
        <v>126.16665999999999</v>
      </c>
      <c r="D15" s="8">
        <v>544.83330999999998</v>
      </c>
      <c r="G15" s="3">
        <f t="shared" ref="G15:G30" si="1">(C15-C$13)*$E$8</f>
        <v>27.747189621854243</v>
      </c>
      <c r="H15" s="3">
        <f t="shared" ref="H15:H30" si="2">-(D15-D$13)*$E$8</f>
        <v>-7.0459074707848961</v>
      </c>
      <c r="J15" s="2">
        <f t="shared" si="0"/>
        <v>4.0178842767968206</v>
      </c>
      <c r="K15" s="2">
        <f t="shared" si="0"/>
        <v>-1.0202705653596948</v>
      </c>
    </row>
    <row r="16" spans="1:11" x14ac:dyDescent="0.2">
      <c r="B16" s="8">
        <v>4</v>
      </c>
      <c r="C16" s="8">
        <v>160.83333999999999</v>
      </c>
      <c r="D16" s="8">
        <v>498.16669000000002</v>
      </c>
      <c r="G16" s="3">
        <f t="shared" si="1"/>
        <v>40.716668677809331</v>
      </c>
      <c r="H16" s="3">
        <f t="shared" si="2"/>
        <v>10.412982469129007</v>
      </c>
      <c r="J16" s="2">
        <f t="shared" si="0"/>
        <v>5.8959074815730199</v>
      </c>
      <c r="K16" s="2">
        <f t="shared" si="0"/>
        <v>1.5078340944598512</v>
      </c>
    </row>
    <row r="17" spans="1:11" x14ac:dyDescent="0.2">
      <c r="B17" s="8">
        <v>5</v>
      </c>
      <c r="C17" s="8">
        <v>196.83332999999999</v>
      </c>
      <c r="D17" s="8">
        <v>516.83330999999998</v>
      </c>
      <c r="G17" s="3">
        <f t="shared" si="1"/>
        <v>54.184964929991331</v>
      </c>
      <c r="H17" s="3">
        <f t="shared" si="2"/>
        <v>3.4294369685078925</v>
      </c>
      <c r="J17" s="2">
        <f t="shared" si="0"/>
        <v>7.8461610562363902</v>
      </c>
      <c r="K17" s="2">
        <f t="shared" si="0"/>
        <v>0.49659374739634654</v>
      </c>
    </row>
    <row r="18" spans="1:11" x14ac:dyDescent="0.2">
      <c r="B18" s="8">
        <v>6</v>
      </c>
      <c r="C18" s="8">
        <v>234.16667000000001</v>
      </c>
      <c r="D18" s="8">
        <v>496.83337</v>
      </c>
      <c r="G18" s="3">
        <f t="shared" si="1"/>
        <v>68.152093343178024</v>
      </c>
      <c r="H18" s="3">
        <f t="shared" si="2"/>
        <v>10.911803406550364</v>
      </c>
      <c r="J18" s="2">
        <f t="shared" si="0"/>
        <v>9.8686471677359506</v>
      </c>
      <c r="K18" s="2">
        <f t="shared" si="0"/>
        <v>1.5800650060842762</v>
      </c>
    </row>
    <row r="19" spans="1:11" x14ac:dyDescent="0.2">
      <c r="B19" s="8">
        <v>7</v>
      </c>
      <c r="C19" s="8">
        <v>270.16669000000002</v>
      </c>
      <c r="D19" s="8">
        <v>498.16669000000002</v>
      </c>
      <c r="G19" s="3">
        <f t="shared" si="1"/>
        <v>81.620400818943352</v>
      </c>
      <c r="H19" s="3">
        <f t="shared" si="2"/>
        <v>10.412982469129007</v>
      </c>
      <c r="J19" s="2">
        <f t="shared" si="0"/>
        <v>11.818902367611084</v>
      </c>
      <c r="K19" s="2">
        <f t="shared" si="0"/>
        <v>1.5078340944598512</v>
      </c>
    </row>
    <row r="20" spans="1:11" x14ac:dyDescent="0.2">
      <c r="B20" s="8">
        <v>8</v>
      </c>
      <c r="C20" s="8">
        <v>303.5</v>
      </c>
      <c r="D20" s="8">
        <v>552.83330999999998</v>
      </c>
      <c r="G20" s="3">
        <f t="shared" si="1"/>
        <v>94.091040231504863</v>
      </c>
      <c r="H20" s="3">
        <f t="shared" si="2"/>
        <v>-10.038863024868551</v>
      </c>
      <c r="J20" s="2">
        <f t="shared" si="0"/>
        <v>13.624691952076585</v>
      </c>
      <c r="K20" s="2">
        <f t="shared" si="0"/>
        <v>-1.4536603690042782</v>
      </c>
    </row>
    <row r="21" spans="1:11" x14ac:dyDescent="0.2">
      <c r="B21" s="8">
        <v>9</v>
      </c>
      <c r="C21" s="8">
        <v>340.83334000000002</v>
      </c>
      <c r="D21" s="8">
        <v>527.5</v>
      </c>
      <c r="G21" s="3">
        <f t="shared" si="1"/>
        <v>108.05816864469156</v>
      </c>
      <c r="H21" s="3">
        <f t="shared" si="2"/>
        <v>-0.5611791663906851</v>
      </c>
      <c r="J21" s="2">
        <f t="shared" si="0"/>
        <v>15.647178063576147</v>
      </c>
      <c r="K21" s="2">
        <f t="shared" si="0"/>
        <v>-8.1260588183359364E-2</v>
      </c>
    </row>
    <row r="22" spans="1:11" x14ac:dyDescent="0.2">
      <c r="B22" s="8">
        <v>10</v>
      </c>
      <c r="C22" s="8">
        <v>378.16665999999998</v>
      </c>
      <c r="D22" s="8">
        <v>444.83334000000002</v>
      </c>
      <c r="G22" s="3">
        <f t="shared" si="1"/>
        <v>122.02528957548934</v>
      </c>
      <c r="H22" s="3">
        <f t="shared" si="2"/>
        <v>30.366025731677436</v>
      </c>
      <c r="J22" s="2">
        <f t="shared" si="0"/>
        <v>17.669663091601194</v>
      </c>
      <c r="K22" s="2">
        <f t="shared" si="0"/>
        <v>4.3971003549858301</v>
      </c>
    </row>
    <row r="23" spans="1:11" x14ac:dyDescent="0.2">
      <c r="B23" s="8">
        <v>11</v>
      </c>
      <c r="C23" s="8">
        <v>414.16665999999998</v>
      </c>
      <c r="D23" s="8">
        <v>287.5</v>
      </c>
      <c r="G23" s="3">
        <f t="shared" si="1"/>
        <v>135.49358956886579</v>
      </c>
      <c r="H23" s="3">
        <f t="shared" si="2"/>
        <v>89.227487456118936</v>
      </c>
      <c r="J23" s="2">
        <f t="shared" si="0"/>
        <v>19.619917208001819</v>
      </c>
      <c r="K23" s="2">
        <f t="shared" si="0"/>
        <v>12.920433521154139</v>
      </c>
    </row>
    <row r="24" spans="1:11" x14ac:dyDescent="0.2">
      <c r="B24" s="8">
        <v>12</v>
      </c>
      <c r="C24" s="8">
        <v>451.5</v>
      </c>
      <c r="D24" s="8">
        <v>318.16665999999998</v>
      </c>
      <c r="G24" s="3">
        <f t="shared" si="1"/>
        <v>149.46071798205247</v>
      </c>
      <c r="H24" s="3">
        <f t="shared" si="2"/>
        <v>77.754493659594559</v>
      </c>
      <c r="J24" s="2">
        <f t="shared" si="0"/>
        <v>21.642403319501376</v>
      </c>
      <c r="K24" s="2">
        <f t="shared" si="0"/>
        <v>11.259106301674739</v>
      </c>
    </row>
    <row r="25" spans="1:11" x14ac:dyDescent="0.2">
      <c r="B25" s="8">
        <v>13</v>
      </c>
      <c r="C25" s="8">
        <v>487.5</v>
      </c>
      <c r="D25" s="8">
        <v>311.5</v>
      </c>
      <c r="G25" s="3">
        <f t="shared" si="1"/>
        <v>162.92901797542891</v>
      </c>
      <c r="H25" s="3">
        <f t="shared" si="2"/>
        <v>80.248620793867971</v>
      </c>
      <c r="J25" s="2">
        <f t="shared" si="0"/>
        <v>23.592657435902002</v>
      </c>
      <c r="K25" s="2">
        <f t="shared" si="0"/>
        <v>11.620264110220388</v>
      </c>
    </row>
    <row r="26" spans="1:11" x14ac:dyDescent="0.2">
      <c r="B26" s="8">
        <v>14</v>
      </c>
      <c r="C26" s="8">
        <v>526.16663000000005</v>
      </c>
      <c r="D26" s="8">
        <v>274.16665999999998</v>
      </c>
      <c r="G26" s="3">
        <f t="shared" si="1"/>
        <v>177.39495610245362</v>
      </c>
      <c r="H26" s="3">
        <f t="shared" si="2"/>
        <v>94.215749207054657</v>
      </c>
      <c r="J26" s="2">
        <f t="shared" si="0"/>
        <v>25.687372833814223</v>
      </c>
      <c r="K26" s="2">
        <f t="shared" si="0"/>
        <v>13.642750221719949</v>
      </c>
    </row>
    <row r="27" spans="1:11" x14ac:dyDescent="0.2">
      <c r="B27" s="8">
        <v>15</v>
      </c>
      <c r="C27" s="8">
        <v>560.83336999999995</v>
      </c>
      <c r="D27" s="8">
        <v>244.83332999999999</v>
      </c>
      <c r="G27" s="3">
        <f t="shared" si="1"/>
        <v>190.36445760557532</v>
      </c>
      <c r="H27" s="3">
        <f t="shared" si="2"/>
        <v>105.18991832496323</v>
      </c>
      <c r="J27" s="2">
        <f t="shared" si="0"/>
        <v>27.565399289013943</v>
      </c>
      <c r="K27" s="2">
        <f t="shared" si="0"/>
        <v>15.231845987837668</v>
      </c>
    </row>
    <row r="28" spans="1:11" x14ac:dyDescent="0.2">
      <c r="B28" s="8">
        <v>16</v>
      </c>
      <c r="C28" s="8">
        <v>598.16669000000002</v>
      </c>
      <c r="D28" s="8">
        <v>234.16667000000001</v>
      </c>
      <c r="G28" s="3">
        <f t="shared" si="1"/>
        <v>204.33157853637317</v>
      </c>
      <c r="H28" s="3">
        <f t="shared" si="2"/>
        <v>109.18052323627847</v>
      </c>
      <c r="J28" s="2">
        <f t="shared" si="0"/>
        <v>29.587884317038998</v>
      </c>
      <c r="K28" s="2">
        <f t="shared" si="0"/>
        <v>15.809698698205608</v>
      </c>
    </row>
    <row r="29" spans="1:11" x14ac:dyDescent="0.2">
      <c r="B29" s="8">
        <v>17</v>
      </c>
      <c r="C29" s="8">
        <v>632.83330999999998</v>
      </c>
      <c r="D29" s="8">
        <v>227.5</v>
      </c>
      <c r="G29" s="3">
        <f t="shared" si="1"/>
        <v>217.30103514516159</v>
      </c>
      <c r="H29" s="3">
        <f t="shared" si="2"/>
        <v>111.67465411174634</v>
      </c>
      <c r="J29" s="2">
        <f t="shared" si="0"/>
        <v>31.465904271391672</v>
      </c>
      <c r="K29" s="2">
        <f t="shared" si="0"/>
        <v>16.170857048488514</v>
      </c>
    </row>
    <row r="30" spans="1:11" x14ac:dyDescent="0.2">
      <c r="B30" s="8">
        <v>18</v>
      </c>
      <c r="C30" s="8">
        <v>670.16669000000002</v>
      </c>
      <c r="D30" s="8">
        <v>228.83332999999999</v>
      </c>
      <c r="G30" s="3">
        <f t="shared" si="1"/>
        <v>231.26817852312604</v>
      </c>
      <c r="H30" s="3">
        <f t="shared" si="2"/>
        <v>111.17582943313054</v>
      </c>
      <c r="J30" s="2">
        <f t="shared" si="0"/>
        <v>33.488392549840249</v>
      </c>
      <c r="K30" s="2">
        <f t="shared" si="0"/>
        <v>16.098625595126833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370</v>
      </c>
      <c r="D32" s="8">
        <v>526</v>
      </c>
      <c r="G32" s="2">
        <f>(C32-C$13)*$E$8*$F$9</f>
        <v>17.227244694872184</v>
      </c>
      <c r="I32" t="s">
        <v>16</v>
      </c>
    </row>
    <row r="33" spans="1:17" x14ac:dyDescent="0.2">
      <c r="A33" t="s">
        <v>17</v>
      </c>
      <c r="B33" s="8">
        <v>2</v>
      </c>
      <c r="C33" s="8">
        <v>367.5</v>
      </c>
      <c r="D33" s="8">
        <v>742.16669000000002</v>
      </c>
      <c r="E33" s="3">
        <f>D33-D32</f>
        <v>216.16669000000002</v>
      </c>
      <c r="H33" s="2">
        <f>E33*E8*$F$9</f>
        <v>11.710554916699939</v>
      </c>
      <c r="I33" s="9">
        <f>-(360/(2*PI()))*(ATAN((-E51+E33)/(-D51+D33))-(0))</f>
        <v>39.262771278033817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152</v>
      </c>
      <c r="E38" s="8">
        <v>494</v>
      </c>
      <c r="F38" s="2">
        <f>(360/(2*PI()))*(ATAN((E49-E38)/(D49-D38))-(PI()/2))</f>
        <v>-44.467012898040721</v>
      </c>
      <c r="G38" s="2">
        <f>-(360/(2*PI()))*(ATAN((-E48+E38)/(-D48+D38))-(0))</f>
        <v>56.768288932020646</v>
      </c>
      <c r="H38" s="4">
        <f>D38-C13</f>
        <v>100</v>
      </c>
      <c r="I38" s="5">
        <f>H38*$E$8*$F$9</f>
        <v>5.4173725455572903</v>
      </c>
      <c r="J38" s="11" t="s">
        <v>53</v>
      </c>
      <c r="N38" s="13">
        <f>IF(E38&gt;0,-(E38-D$13)*$E$8*$F$9,"")</f>
        <v>1.733559214578333</v>
      </c>
      <c r="O38">
        <f>IF(N38="","",N38*N38)</f>
        <v>3.0052275504494466</v>
      </c>
      <c r="P38">
        <f>IF(N38="","",ABS(N38))</f>
        <v>1.733559214578333</v>
      </c>
      <c r="Q38">
        <f>IF(N38="","",ABS(N38-O$59))</f>
        <v>1.6729364166714198</v>
      </c>
    </row>
    <row r="39" spans="1:17" x14ac:dyDescent="0.2">
      <c r="B39" t="s">
        <v>24</v>
      </c>
      <c r="C39" s="8">
        <v>2</v>
      </c>
      <c r="D39" s="8">
        <v>243.5</v>
      </c>
      <c r="E39" s="8">
        <v>491.5</v>
      </c>
      <c r="F39" s="2">
        <f t="shared" ref="F39:F42" si="3">(360/(2*PI()))*(ATAN((E50-E39)/(D50-D39))-(PI()/2))</f>
        <v>-37.874997534303709</v>
      </c>
      <c r="G39" s="2">
        <f t="shared" ref="G39:G42" si="4">-(360/(2*PI()))*(ATAN((-E49+E39)/(-D49+D39))-(0))</f>
        <v>34.624171245933503</v>
      </c>
      <c r="H39" s="3">
        <f>D39-D38</f>
        <v>91.5</v>
      </c>
      <c r="I39" s="5">
        <f>H39*$E$8*$F$9</f>
        <v>4.9568958791849216</v>
      </c>
      <c r="J39" s="11" t="s">
        <v>54</v>
      </c>
      <c r="N39" s="16">
        <f t="shared" ref="N39:N42" si="5">IF(E39&gt;0,-(E39-D$13)*$E$8*$F$9,"")</f>
        <v>1.8689935282172654</v>
      </c>
      <c r="O39">
        <f t="shared" ref="O39:O42" si="6">IF(N39="","",N39*N39)</f>
        <v>3.4931368085180221</v>
      </c>
      <c r="P39">
        <f t="shared" ref="P39:P42" si="7">IF(N39="","",ABS(N39))</f>
        <v>1.8689935282172654</v>
      </c>
      <c r="Q39">
        <f t="shared" ref="Q39:Q42" si="8">IF(N39="","",ABS(N39-O$59))</f>
        <v>1.8083707303103522</v>
      </c>
    </row>
    <row r="40" spans="1:17" x14ac:dyDescent="0.2">
      <c r="B40" t="s">
        <v>25</v>
      </c>
      <c r="C40" s="8">
        <v>3</v>
      </c>
      <c r="D40" s="8">
        <v>332.83330999999998</v>
      </c>
      <c r="E40" s="8">
        <v>519.5</v>
      </c>
      <c r="F40" s="2">
        <f t="shared" si="3"/>
        <v>-49.398740743539754</v>
      </c>
      <c r="G40" s="2">
        <f t="shared" si="4"/>
        <v>36.869927726149342</v>
      </c>
      <c r="H40" s="3">
        <f t="shared" ref="H40:H42" si="9">D40-D39</f>
        <v>89.333309999999983</v>
      </c>
      <c r="I40" s="5">
        <f>H40*$E$8*$F$9</f>
        <v>4.8395182099775855</v>
      </c>
      <c r="J40" s="11" t="s">
        <v>54</v>
      </c>
      <c r="N40" s="13">
        <f t="shared" si="5"/>
        <v>0.35212921546122389</v>
      </c>
      <c r="O40">
        <f t="shared" si="6"/>
        <v>0.12399498438133703</v>
      </c>
      <c r="P40">
        <f t="shared" si="7"/>
        <v>0.35212921546122389</v>
      </c>
      <c r="Q40">
        <f t="shared" si="8"/>
        <v>0.29150641755431062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-56.719269680168189</v>
      </c>
      <c r="H41" s="3">
        <f t="shared" si="9"/>
        <v>-332.83330999999998</v>
      </c>
      <c r="I41" s="5">
        <f>H41*$E$8*$F$9</f>
        <v>-18.030820358409589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37.166690000000017</v>
      </c>
      <c r="I44" s="14">
        <f>H44*$E$8*$F$9</f>
        <v>2.0134580601523879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114</v>
      </c>
      <c r="E48" s="8">
        <v>552</v>
      </c>
      <c r="F48" s="2">
        <f>(360/(2*PI()))*(ATAN((E48-D$13)/(D48-C$13))-(PI()/2))</f>
        <v>-67.249023657212362</v>
      </c>
      <c r="G48" s="2">
        <f>IF((90-F48-G38&gt;180),90-F48-G38-180,90-F48-G38)</f>
        <v>100.48073472519172</v>
      </c>
      <c r="H48" s="3" t="s">
        <v>31</v>
      </c>
      <c r="I48" s="6" t="s">
        <v>31</v>
      </c>
      <c r="K48" s="2">
        <f>IF((90-G38-F38&gt;180),90-G38-F38-180,90-G38-F38)</f>
        <v>77.698723966020083</v>
      </c>
      <c r="N48" s="13">
        <f>IF(E48&gt;0,-(E48-D$13)*$E$8*$F$9,"")</f>
        <v>-1.4085168618448956</v>
      </c>
      <c r="O48">
        <f>IF(N48="","",N48*N48)</f>
        <v>1.9839197501013925</v>
      </c>
      <c r="P48">
        <f>IF(N48="","",ABS(N48))</f>
        <v>1.4085168618448956</v>
      </c>
      <c r="Q48">
        <f>IF(N48="","",ABS(N48-O$59))</f>
        <v>1.4691396597518087</v>
      </c>
    </row>
    <row r="49" spans="1:17" x14ac:dyDescent="0.2">
      <c r="B49" t="s">
        <v>32</v>
      </c>
      <c r="C49" s="8">
        <v>2</v>
      </c>
      <c r="D49" s="8">
        <v>187.5</v>
      </c>
      <c r="E49" s="8">
        <v>530.16669000000002</v>
      </c>
      <c r="G49" s="13">
        <f>IF((90-F38-G39&gt;180),90-F38-G39-180,90-F38-G39)</f>
        <v>99.842841652107211</v>
      </c>
      <c r="H49" s="3">
        <f>D49-D48</f>
        <v>73.5</v>
      </c>
      <c r="I49" s="5">
        <f>H49*$E$8*$F$9</f>
        <v>3.9817688209846085</v>
      </c>
      <c r="K49" s="2">
        <f t="shared" ref="K49:K52" si="10">IF((90-G39-F39&gt;180),90-G39-F39-180,90-G39-F39)</f>
        <v>93.250826288370206</v>
      </c>
      <c r="N49" s="13">
        <f t="shared" ref="N49:N52" si="11">IF(E49&gt;0,-(E49-D$13)*$E$8*$F$9,"")</f>
        <v>-0.225725120118482</v>
      </c>
      <c r="O49">
        <f t="shared" ref="O49:O52" si="12">IF(N49="","",N49*N49)</f>
        <v>5.0951829852503128E-2</v>
      </c>
      <c r="P49">
        <f t="shared" ref="P49:P52" si="13">IF(N49="","",ABS(N49))</f>
        <v>0.225725120118482</v>
      </c>
      <c r="Q49">
        <f t="shared" ref="Q49:Q52" si="14">IF(N49="","",ABS(N49-O$59))</f>
        <v>0.28634791802539528</v>
      </c>
    </row>
    <row r="50" spans="1:17" x14ac:dyDescent="0.2">
      <c r="B50" t="s">
        <v>33</v>
      </c>
      <c r="C50" s="8">
        <v>3</v>
      </c>
      <c r="D50" s="8">
        <v>290.16669000000002</v>
      </c>
      <c r="E50" s="8">
        <v>551.5</v>
      </c>
      <c r="G50" s="13">
        <f>IF((90-F39-G40&gt;180),90-F39-G40-180,90-F39-G40)</f>
        <v>91.00506980815436</v>
      </c>
      <c r="H50" s="3">
        <f t="shared" ref="H50:H52" si="15">D50-D49</f>
        <v>102.66669000000002</v>
      </c>
      <c r="I50" s="5">
        <f>H50*$E$8*$F$9</f>
        <v>5.5618370774924131</v>
      </c>
      <c r="K50" s="2">
        <f t="shared" si="10"/>
        <v>102.52881301739041</v>
      </c>
      <c r="N50" s="16">
        <f t="shared" si="11"/>
        <v>-1.3814299991171093</v>
      </c>
      <c r="O50">
        <f t="shared" si="12"/>
        <v>1.9083488424606965</v>
      </c>
      <c r="P50">
        <f t="shared" si="13"/>
        <v>1.3814299991171093</v>
      </c>
      <c r="Q50">
        <f t="shared" si="14"/>
        <v>1.4420527970240224</v>
      </c>
    </row>
    <row r="51" spans="1:17" x14ac:dyDescent="0.2">
      <c r="B51" t="s">
        <v>34</v>
      </c>
      <c r="C51" s="8">
        <v>4</v>
      </c>
      <c r="D51" s="8">
        <v>351.5</v>
      </c>
      <c r="E51" s="8">
        <v>535.5</v>
      </c>
      <c r="G51" s="9">
        <f>IF((90-F40-$I$33&gt;180),90-F40-$I$33-180,90-F40-$I$33)</f>
        <v>100.13596946550592</v>
      </c>
      <c r="H51" s="3">
        <f t="shared" si="15"/>
        <v>61.333309999999983</v>
      </c>
      <c r="I51" s="5">
        <f>H51*$E$8*$F$9</f>
        <v>3.3226538972215436</v>
      </c>
      <c r="K51" s="2" t="e">
        <f t="shared" si="10"/>
        <v>#DIV/0!</v>
      </c>
      <c r="N51" s="13">
        <f t="shared" si="11"/>
        <v>-0.5146503918279427</v>
      </c>
      <c r="O51">
        <f t="shared" si="12"/>
        <v>0.26486502580865495</v>
      </c>
      <c r="P51">
        <f t="shared" si="13"/>
        <v>0.5146503918279427</v>
      </c>
      <c r="Q51">
        <f t="shared" si="14"/>
        <v>0.57527318973485597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-351.5</v>
      </c>
      <c r="I52" s="5">
        <f>H52*$E$8*$F$9</f>
        <v>-19.042064497633877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D39</v>
      </c>
      <c r="P55" s="9" t="s">
        <v>113</v>
      </c>
    </row>
    <row r="56" spans="1:17" x14ac:dyDescent="0.2">
      <c r="N56" s="9" t="s">
        <v>94</v>
      </c>
      <c r="O56" t="str">
        <f>"D"&amp;MID(P56,2,99)</f>
        <v>D51</v>
      </c>
      <c r="P56" s="9" t="s">
        <v>114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58</v>
      </c>
      <c r="F57" s="2">
        <f>E57*$E$8*$F$9</f>
        <v>3.1420760764232285</v>
      </c>
      <c r="N57" t="s">
        <v>96</v>
      </c>
      <c r="O57" s="2">
        <f>SQRT((1/(C$37+C$47+2))*SUM(O38:O42,O48:O52))</f>
        <v>1.0969880375916217</v>
      </c>
    </row>
    <row r="58" spans="1:17" x14ac:dyDescent="0.2">
      <c r="B58" t="s">
        <v>39</v>
      </c>
      <c r="E58" s="3">
        <f t="shared" ref="E58:E61" si="16">E49-E39</f>
        <v>38.666690000000017</v>
      </c>
      <c r="F58" s="2">
        <f>E58*$E$8*$F$9</f>
        <v>2.0947186483357472</v>
      </c>
      <c r="N58" t="s">
        <v>97</v>
      </c>
      <c r="O58" s="2">
        <f>SUM(P38:P42,P48:P52)</f>
        <v>7.4850043311652525</v>
      </c>
    </row>
    <row r="59" spans="1:17" x14ac:dyDescent="0.2">
      <c r="B59" t="s">
        <v>40</v>
      </c>
      <c r="E59" s="3">
        <f t="shared" si="16"/>
        <v>32</v>
      </c>
      <c r="F59" s="2">
        <f>E59*$E$8*$F$9</f>
        <v>1.733559214578333</v>
      </c>
      <c r="N59" t="s">
        <v>98</v>
      </c>
      <c r="O59" s="2">
        <f>AVERAGE(N48:N52,N38:N42)</f>
        <v>6.0622797906913259E-2</v>
      </c>
    </row>
    <row r="60" spans="1:17" x14ac:dyDescent="0.2">
      <c r="B60" t="s">
        <v>41</v>
      </c>
      <c r="E60" s="15">
        <f>E51-D$32</f>
        <v>9.5</v>
      </c>
      <c r="F60" s="2">
        <f>E60*$E$8*$F$9</f>
        <v>0.5146503918279427</v>
      </c>
      <c r="N60" t="s">
        <v>99</v>
      </c>
      <c r="O60" s="2">
        <f>(1/(C$37+C$47+2))*SUM(Q38:Q42,Q48:Q52)</f>
        <v>0.83840301434135156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1.1997076309930548</v>
      </c>
    </row>
    <row r="62" spans="1:17" x14ac:dyDescent="0.2">
      <c r="N62" t="s">
        <v>101</v>
      </c>
      <c r="O62" s="2">
        <f>(SQRT(ABS(O61)))/O60</f>
        <v>1.3064261942783937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10.374268424742212</v>
      </c>
    </row>
    <row r="64" spans="1:17" x14ac:dyDescent="0.2">
      <c r="N64" t="s">
        <v>103</v>
      </c>
      <c r="O64" s="17" cm="1">
        <f t="array" aca="1" ref="O64" ca="1">(INDIRECT(O56)-C$13)*E$8*F$9</f>
        <v>16.225030773944088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62.93307825138519</v>
      </c>
      <c r="P65" s="17" cm="1">
        <f t="array" aca="1" ref="P65" ca="1">(360/(2*PI()))*ATAN(ABS(INDIRECT(P56))/(ABS(C$32-INDIRECT(O56))*E$8*F$9))</f>
        <v>27.181111085477223</v>
      </c>
      <c r="Q65" s="2">
        <f ca="1">180-O65-P65</f>
        <v>89.88581066313759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7.1032683018088605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-26</v>
      </c>
      <c r="F67" s="2">
        <f>E67*$E$8*$F$9</f>
        <v>-1.4085168618448956</v>
      </c>
      <c r="N67" t="s">
        <v>107</v>
      </c>
      <c r="O67" s="17" cm="1">
        <f t="array" aca="1" ref="O67" ca="1">(360/(2*PI()))*ATAN((ABS(INDIRECT(P55))+ABS(INDIRECT(P56))/(ABS(O63-O64))))</f>
        <v>62.93307825138519</v>
      </c>
      <c r="P67" s="17" cm="1">
        <f t="array" aca="1" ref="P67" ca="1">(360/(2*PI()))*ATAN(ABS(INDIRECT(P56))/(ABS(0-INDIRECT(O56))*E$8*F$9))</f>
        <v>1.548157698977968</v>
      </c>
      <c r="Q67" s="2">
        <f ca="1">180-O67-P67</f>
        <v>115.51876404963684</v>
      </c>
    </row>
    <row r="68" spans="1:17" x14ac:dyDescent="0.2">
      <c r="B68" t="s">
        <v>39</v>
      </c>
      <c r="C68" t="s">
        <v>43</v>
      </c>
      <c r="E68" s="3">
        <f>E38-E49</f>
        <v>-36.166690000000017</v>
      </c>
      <c r="F68" s="2">
        <f>E68*$E$8*$F$9</f>
        <v>-1.959284334696815</v>
      </c>
      <c r="N68" t="s">
        <v>108</v>
      </c>
      <c r="O68" s="17" cm="1">
        <f t="array" aca="1" ref="O68" ca="1">SQRT((INDIRECT(P55)*INDIRECT(P55))+((INDIRECT(O55)-C$13)*(INDIRECT(O55)-C$13)*E$8*F$9*E$8*F$9)           )</f>
        <v>10.541279910766116</v>
      </c>
    </row>
    <row r="69" spans="1:17" x14ac:dyDescent="0.2">
      <c r="B69" t="s">
        <v>40</v>
      </c>
      <c r="E69" s="3">
        <f t="shared" ref="E69:E71" si="17">E39-E50</f>
        <v>-60</v>
      </c>
      <c r="F69" s="2">
        <f>E69*$E$8*$F$9</f>
        <v>-3.2504235273343749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-16</v>
      </c>
      <c r="F70" s="2">
        <f>E70*$E$8*$F$9</f>
        <v>-0.86677960728916648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50</v>
      </c>
      <c r="D76" s="8">
        <v>525</v>
      </c>
      <c r="E76" s="3">
        <f>(D77-D76  )</f>
        <v>13.166690000000017</v>
      </c>
      <c r="F76" s="3">
        <f>ATAN(E76/E77)</f>
        <v>0.33766488417895157</v>
      </c>
      <c r="G76" s="2">
        <f>((PI()/2)-F76-F77)*(360/(2*PI()))</f>
        <v>49.282600243481752</v>
      </c>
    </row>
    <row r="77" spans="1:17" x14ac:dyDescent="0.2">
      <c r="A77" t="s">
        <v>82</v>
      </c>
      <c r="B77" s="8">
        <v>2</v>
      </c>
      <c r="C77" s="8">
        <v>86.166669999999996</v>
      </c>
      <c r="D77" s="8">
        <v>538.16669000000002</v>
      </c>
      <c r="E77" s="3">
        <f>AVERAGE(C77,C78)-C76</f>
        <v>37.5</v>
      </c>
      <c r="F77" s="3">
        <f>ATAN(E77/E78)</f>
        <v>0.37298780442302931</v>
      </c>
    </row>
    <row r="78" spans="1:17" x14ac:dyDescent="0.2">
      <c r="A78" t="s">
        <v>83</v>
      </c>
      <c r="B78" s="8">
        <v>3</v>
      </c>
      <c r="C78" s="8">
        <v>88.833330000000004</v>
      </c>
      <c r="D78" s="8">
        <v>620.83330999999998</v>
      </c>
      <c r="E78" s="3">
        <f>D78-D76</f>
        <v>95.833309999999983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8F9E7-3B15-BE42-A47E-EFD0E7257DA1}">
  <dimension ref="A1:Q79"/>
  <sheetViews>
    <sheetView topLeftCell="A27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122</v>
      </c>
      <c r="D3" s="8">
        <v>97</v>
      </c>
    </row>
    <row r="4" spans="1:11" x14ac:dyDescent="0.2">
      <c r="B4" s="8">
        <v>2</v>
      </c>
      <c r="C4" s="8">
        <v>189.5</v>
      </c>
      <c r="D4" s="8">
        <v>353.5</v>
      </c>
    </row>
    <row r="5" spans="1:11" x14ac:dyDescent="0.2">
      <c r="A5" t="s">
        <v>47</v>
      </c>
      <c r="B5" s="8">
        <v>3</v>
      </c>
      <c r="C5" s="8">
        <v>201.5</v>
      </c>
      <c r="D5" s="8">
        <v>766.5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283.5</v>
      </c>
      <c r="D6" s="8">
        <v>765.5</v>
      </c>
      <c r="E6" s="3">
        <f>SQRT(((C6-C5)^2)+((D6-D5)^2))</f>
        <v>82.006097334283623</v>
      </c>
      <c r="F6" s="2">
        <f>E6*E8</f>
        <v>30.918521883925095</v>
      </c>
      <c r="J6" s="3">
        <f>SQRT(((C5-C7)^2)+((D5-D7)^2))</f>
        <v>76.967525619575426</v>
      </c>
    </row>
    <row r="7" spans="1:11" x14ac:dyDescent="0.2">
      <c r="A7" t="s">
        <v>5</v>
      </c>
      <c r="B7" s="8">
        <v>5</v>
      </c>
      <c r="C7" s="8">
        <v>271.5</v>
      </c>
      <c r="D7" s="8">
        <v>734.5</v>
      </c>
      <c r="E7" s="3">
        <f>SQRT(((D6-D7)^2)+((C6-C7)^2))</f>
        <v>33.241540277189323</v>
      </c>
      <c r="G7" s="2">
        <f>E7*E8</f>
        <v>12.532961864117148</v>
      </c>
      <c r="H7" s="2">
        <f>G7/F6</f>
        <v>0.40535449628441594</v>
      </c>
      <c r="K7" s="2">
        <f>180-((360/(2*PI())*ACOS(((E7^2)+(E6^2)-(J6^2))/(2*E6*E7))))</f>
        <v>110.46256543384483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0.3770271100439167</v>
      </c>
      <c r="I8" s="2">
        <f>MAX(G7,H33)</f>
        <v>14.063021751923618</v>
      </c>
    </row>
    <row r="9" spans="1:11" x14ac:dyDescent="0.2">
      <c r="A9" t="s">
        <v>59</v>
      </c>
      <c r="F9" s="3">
        <f>F6/G30</f>
        <v>0.13345174505172272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53</v>
      </c>
      <c r="D13" s="8">
        <v>526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86.166669999999996</v>
      </c>
      <c r="D14" s="8">
        <v>551.5</v>
      </c>
      <c r="G14" s="3">
        <f>(C14-C$13)*$E$8</f>
        <v>12.504733739880269</v>
      </c>
      <c r="H14" s="3">
        <f>-(D14-D$13)*$E$8</f>
        <v>-9.614191306119876</v>
      </c>
      <c r="J14" s="2">
        <f t="shared" ref="J14:K30" si="0">G14*$F$9</f>
        <v>1.6687785389941767</v>
      </c>
      <c r="K14" s="2">
        <f t="shared" si="0"/>
        <v>-1.2830306070627988</v>
      </c>
    </row>
    <row r="15" spans="1:11" x14ac:dyDescent="0.2">
      <c r="B15" s="8">
        <v>3</v>
      </c>
      <c r="C15" s="8">
        <v>123.5</v>
      </c>
      <c r="D15" s="8">
        <v>539.5</v>
      </c>
      <c r="G15" s="3">
        <f t="shared" ref="G15:G30" si="1">(C15-C$13)*$E$8</f>
        <v>26.580411258096127</v>
      </c>
      <c r="H15" s="3">
        <f t="shared" ref="H15:H30" si="2">-(D15-D$13)*$E$8</f>
        <v>-5.0898659855928754</v>
      </c>
      <c r="J15" s="2">
        <f t="shared" si="0"/>
        <v>3.5472022665853848</v>
      </c>
      <c r="K15" s="2">
        <f t="shared" si="0"/>
        <v>-0.67925149785677574</v>
      </c>
    </row>
    <row r="16" spans="1:11" x14ac:dyDescent="0.2">
      <c r="B16" s="8">
        <v>4</v>
      </c>
      <c r="C16" s="8">
        <v>163.5</v>
      </c>
      <c r="D16" s="8">
        <v>531.5</v>
      </c>
      <c r="G16" s="3">
        <f t="shared" si="1"/>
        <v>41.661495659852797</v>
      </c>
      <c r="H16" s="3">
        <f t="shared" si="2"/>
        <v>-2.0736491052415418</v>
      </c>
      <c r="J16" s="2">
        <f t="shared" si="0"/>
        <v>5.5597992972721277</v>
      </c>
      <c r="K16" s="2">
        <f t="shared" si="0"/>
        <v>-0.27673209171942714</v>
      </c>
    </row>
    <row r="17" spans="1:11" x14ac:dyDescent="0.2">
      <c r="B17" s="8">
        <v>5</v>
      </c>
      <c r="C17" s="8">
        <v>194.16667000000001</v>
      </c>
      <c r="D17" s="8">
        <v>542.16669000000002</v>
      </c>
      <c r="G17" s="3">
        <f t="shared" si="1"/>
        <v>53.223661624623276</v>
      </c>
      <c r="H17" s="3">
        <f t="shared" si="2"/>
        <v>-6.0952804096758939</v>
      </c>
      <c r="J17" s="2">
        <f t="shared" si="0"/>
        <v>7.1027905218483838</v>
      </c>
      <c r="K17" s="2">
        <f t="shared" si="0"/>
        <v>-0.81342580725082736</v>
      </c>
    </row>
    <row r="18" spans="1:11" x14ac:dyDescent="0.2">
      <c r="B18" s="8">
        <v>6</v>
      </c>
      <c r="C18" s="8">
        <v>231.5</v>
      </c>
      <c r="D18" s="8">
        <v>522.16669000000002</v>
      </c>
      <c r="G18" s="3">
        <f t="shared" si="1"/>
        <v>67.299339142839131</v>
      </c>
      <c r="H18" s="3">
        <f t="shared" si="2"/>
        <v>1.4452617912024399</v>
      </c>
      <c r="J18" s="2">
        <f t="shared" si="0"/>
        <v>8.9812142494395903</v>
      </c>
      <c r="K18" s="2">
        <f t="shared" si="0"/>
        <v>0.19287270809254412</v>
      </c>
    </row>
    <row r="19" spans="1:11" x14ac:dyDescent="0.2">
      <c r="B19" s="8">
        <v>7</v>
      </c>
      <c r="C19" s="8">
        <v>270.16669000000002</v>
      </c>
      <c r="D19" s="8">
        <v>515.5</v>
      </c>
      <c r="G19" s="3">
        <f t="shared" si="1"/>
        <v>81.877729528503153</v>
      </c>
      <c r="H19" s="3">
        <f t="shared" si="2"/>
        <v>3.9587846554611255</v>
      </c>
      <c r="J19" s="2">
        <f t="shared" si="0"/>
        <v>10.926725886451711</v>
      </c>
      <c r="K19" s="2">
        <f t="shared" si="0"/>
        <v>0.52830672055527006</v>
      </c>
    </row>
    <row r="20" spans="1:11" x14ac:dyDescent="0.2">
      <c r="B20" s="8">
        <v>8</v>
      </c>
      <c r="C20" s="8">
        <v>307.5</v>
      </c>
      <c r="D20" s="8">
        <v>574.16669000000002</v>
      </c>
      <c r="G20" s="3">
        <f t="shared" si="1"/>
        <v>95.953399506176794</v>
      </c>
      <c r="H20" s="3">
        <f t="shared" si="2"/>
        <v>-18.16014793108123</v>
      </c>
      <c r="J20" s="2">
        <f t="shared" si="0"/>
        <v>12.805148607744401</v>
      </c>
      <c r="K20" s="2">
        <f t="shared" si="0"/>
        <v>-2.423503431800222</v>
      </c>
    </row>
    <row r="21" spans="1:11" x14ac:dyDescent="0.2">
      <c r="B21" s="8">
        <v>9</v>
      </c>
      <c r="C21" s="8">
        <v>340.83334000000002</v>
      </c>
      <c r="D21" s="8">
        <v>568.83330999999998</v>
      </c>
      <c r="G21" s="3">
        <f t="shared" si="1"/>
        <v>108.52097235448809</v>
      </c>
      <c r="H21" s="3">
        <f t="shared" si="2"/>
        <v>-16.149319082915191</v>
      </c>
      <c r="J21" s="2">
        <f t="shared" si="0"/>
        <v>14.482313135416195</v>
      </c>
      <c r="K21" s="2">
        <f t="shared" si="0"/>
        <v>-2.1551548130121185</v>
      </c>
    </row>
    <row r="22" spans="1:11" x14ac:dyDescent="0.2">
      <c r="B22" s="8">
        <v>10</v>
      </c>
      <c r="C22" s="8">
        <v>378.16665999999998</v>
      </c>
      <c r="D22" s="8">
        <v>574.16669000000002</v>
      </c>
      <c r="G22" s="3">
        <f t="shared" si="1"/>
        <v>122.59664610243284</v>
      </c>
      <c r="H22" s="3">
        <f t="shared" si="2"/>
        <v>-18.16014793108123</v>
      </c>
      <c r="J22" s="2">
        <f t="shared" si="0"/>
        <v>16.360736359858144</v>
      </c>
      <c r="K22" s="2">
        <f t="shared" si="0"/>
        <v>-2.423503431800222</v>
      </c>
    </row>
    <row r="23" spans="1:11" x14ac:dyDescent="0.2">
      <c r="B23" s="8">
        <v>11</v>
      </c>
      <c r="C23" s="8">
        <v>415.5</v>
      </c>
      <c r="D23" s="8">
        <v>396.83334000000002</v>
      </c>
      <c r="G23" s="3">
        <f t="shared" si="1"/>
        <v>136.6723273909198</v>
      </c>
      <c r="H23" s="3">
        <f t="shared" si="2"/>
        <v>48.699332533825164</v>
      </c>
      <c r="J23" s="2">
        <f t="shared" si="0"/>
        <v>18.239160590598608</v>
      </c>
      <c r="K23" s="2">
        <f t="shared" si="0"/>
        <v>6.4990109094931015</v>
      </c>
    </row>
    <row r="24" spans="1:11" x14ac:dyDescent="0.2">
      <c r="B24" s="8">
        <v>12</v>
      </c>
      <c r="C24" s="8">
        <v>448.83334000000002</v>
      </c>
      <c r="D24" s="8">
        <v>374.16665999999998</v>
      </c>
      <c r="G24" s="3">
        <f t="shared" si="1"/>
        <v>149.2399002392311</v>
      </c>
      <c r="H24" s="3">
        <f t="shared" si="2"/>
        <v>57.245285388515427</v>
      </c>
      <c r="J24" s="2">
        <f t="shared" si="0"/>
        <v>19.9163251182704</v>
      </c>
      <c r="K24" s="2">
        <f t="shared" si="0"/>
        <v>7.6394832310812681</v>
      </c>
    </row>
    <row r="25" spans="1:11" x14ac:dyDescent="0.2">
      <c r="B25" s="8">
        <v>13</v>
      </c>
      <c r="C25" s="8">
        <v>487.5</v>
      </c>
      <c r="D25" s="8">
        <v>340.83334000000002</v>
      </c>
      <c r="G25" s="3">
        <f t="shared" si="1"/>
        <v>163.81827931408182</v>
      </c>
      <c r="H25" s="3">
        <f t="shared" si="2"/>
        <v>69.812850696284499</v>
      </c>
      <c r="J25" s="2">
        <f t="shared" si="0"/>
        <v>21.861835245834747</v>
      </c>
      <c r="K25" s="2">
        <f t="shared" si="0"/>
        <v>9.3166467524545418</v>
      </c>
    </row>
    <row r="26" spans="1:11" x14ac:dyDescent="0.2">
      <c r="B26" s="8">
        <v>14</v>
      </c>
      <c r="C26" s="8">
        <v>523.5</v>
      </c>
      <c r="D26" s="8">
        <v>339.5</v>
      </c>
      <c r="G26" s="3">
        <f t="shared" si="1"/>
        <v>177.39125527566281</v>
      </c>
      <c r="H26" s="3">
        <f t="shared" si="2"/>
        <v>70.315556023190467</v>
      </c>
      <c r="J26" s="2">
        <f t="shared" si="0"/>
        <v>23.673172573452817</v>
      </c>
      <c r="K26" s="2">
        <f t="shared" si="0"/>
        <v>9.3837336555769397</v>
      </c>
    </row>
    <row r="27" spans="1:11" x14ac:dyDescent="0.2">
      <c r="B27" s="8">
        <v>15</v>
      </c>
      <c r="C27" s="8">
        <v>555.5</v>
      </c>
      <c r="D27" s="8">
        <v>316.83334000000002</v>
      </c>
      <c r="G27" s="3">
        <f t="shared" si="1"/>
        <v>189.45612279706813</v>
      </c>
      <c r="H27" s="3">
        <f t="shared" si="2"/>
        <v>78.861501337338495</v>
      </c>
      <c r="J27" s="2">
        <f t="shared" si="0"/>
        <v>25.283250198002211</v>
      </c>
      <c r="K27" s="2">
        <f t="shared" si="0"/>
        <v>10.524204970866586</v>
      </c>
    </row>
    <row r="28" spans="1:11" x14ac:dyDescent="0.2">
      <c r="B28" s="8">
        <v>16</v>
      </c>
      <c r="C28" s="8">
        <v>596.83330999999998</v>
      </c>
      <c r="D28" s="8">
        <v>299.5</v>
      </c>
      <c r="G28" s="3">
        <f t="shared" si="1"/>
        <v>205.03990121491745</v>
      </c>
      <c r="H28" s="3">
        <f t="shared" si="2"/>
        <v>85.396640424947137</v>
      </c>
      <c r="J28" s="2">
        <f t="shared" si="0"/>
        <v>27.362932622363576</v>
      </c>
      <c r="K28" s="2">
        <f t="shared" si="0"/>
        <v>11.396330686263683</v>
      </c>
    </row>
    <row r="29" spans="1:11" x14ac:dyDescent="0.2">
      <c r="B29" s="8">
        <v>17</v>
      </c>
      <c r="C29" s="8">
        <v>634.16669000000002</v>
      </c>
      <c r="D29" s="8">
        <v>284.83334000000002</v>
      </c>
      <c r="G29" s="3">
        <f t="shared" si="1"/>
        <v>219.11559758448882</v>
      </c>
      <c r="H29" s="3">
        <f t="shared" si="2"/>
        <v>90.926368858743842</v>
      </c>
      <c r="J29" s="2">
        <f t="shared" si="0"/>
        <v>29.241358865701073</v>
      </c>
      <c r="K29" s="2">
        <f t="shared" si="0"/>
        <v>12.134282595415984</v>
      </c>
    </row>
    <row r="30" spans="1:11" x14ac:dyDescent="0.2">
      <c r="B30" s="8">
        <v>18</v>
      </c>
      <c r="C30" s="8">
        <v>667.5</v>
      </c>
      <c r="D30" s="8">
        <v>258.16665999999998</v>
      </c>
      <c r="G30" s="3">
        <f t="shared" si="1"/>
        <v>231.68315912198682</v>
      </c>
      <c r="H30" s="3">
        <f t="shared" si="2"/>
        <v>100.98043015360976</v>
      </c>
      <c r="J30" s="2">
        <f t="shared" si="0"/>
        <v>30.918521883925091</v>
      </c>
      <c r="K30" s="2">
        <f t="shared" si="0"/>
        <v>13.476014620072823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390</v>
      </c>
      <c r="D32" s="8">
        <v>528</v>
      </c>
      <c r="G32" s="2">
        <f>(C32-C$13)*$E$8*$F$9</f>
        <v>16.95612998353581</v>
      </c>
      <c r="I32" t="s">
        <v>16</v>
      </c>
    </row>
    <row r="33" spans="1:17" x14ac:dyDescent="0.2">
      <c r="A33" t="s">
        <v>17</v>
      </c>
      <c r="B33" s="8">
        <v>2</v>
      </c>
      <c r="C33" s="8">
        <v>388.83334000000002</v>
      </c>
      <c r="D33" s="8">
        <v>807.5</v>
      </c>
      <c r="E33" s="3">
        <f>D33-D32</f>
        <v>279.5</v>
      </c>
      <c r="H33" s="2">
        <f>E33*E8*$F$9</f>
        <v>14.063021751923618</v>
      </c>
      <c r="I33" s="9">
        <f>-(360/(2*PI()))*(ATAN((-E51+E33)/(-D51+D33))-(0))</f>
        <v>34.567786872492157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146</v>
      </c>
      <c r="E38" s="8">
        <v>514</v>
      </c>
      <c r="F38" s="2">
        <f>(360/(2*PI()))*(ATAN((E49-E38)/(D49-D38))-(PI()/2))</f>
        <v>-58.24049867312501</v>
      </c>
      <c r="G38" s="2">
        <f>-(360/(2*PI()))*(ATAN((-E48+E38)/(-D48+D38))-(0))</f>
        <v>38.659808254090095</v>
      </c>
      <c r="H38" s="4">
        <f>D38-C13</f>
        <v>93</v>
      </c>
      <c r="I38" s="5">
        <f>H38*$E$8*$F$9</f>
        <v>4.6792880963466779</v>
      </c>
      <c r="J38" s="11" t="s">
        <v>53</v>
      </c>
      <c r="N38" s="13">
        <f>IF(E38&gt;0,-(E38-D$13)*$E$8*$F$9,"")</f>
        <v>0.60377910920602296</v>
      </c>
      <c r="O38">
        <f>IF(N38="","",N38*N38)</f>
        <v>0.36454921271361862</v>
      </c>
      <c r="P38">
        <f>IF(N38="","",ABS(N38))</f>
        <v>0.60377910920602296</v>
      </c>
      <c r="Q38">
        <f>IF(N38="","",ABS(N38-O$59))</f>
        <v>1.8077439074982435</v>
      </c>
    </row>
    <row r="39" spans="1:17" x14ac:dyDescent="0.2">
      <c r="B39" t="s">
        <v>24</v>
      </c>
      <c r="C39" s="8">
        <v>2</v>
      </c>
      <c r="D39" s="8">
        <v>255.5</v>
      </c>
      <c r="E39" s="8">
        <v>514.16669000000002</v>
      </c>
      <c r="F39" s="2">
        <f t="shared" ref="F39:F42" si="3">(360/(2*PI()))*(ATAN((E50-E39)/(D50-D39))-(PI()/2))</f>
        <v>-47.16107039891034</v>
      </c>
      <c r="G39" s="2">
        <f t="shared" ref="G39:G42" si="4">-(360/(2*PI()))*(ATAN((-E49+E39)/(-D49+D39))-(0))</f>
        <v>23.629377730656817</v>
      </c>
      <c r="H39" s="3">
        <f>D39-D38</f>
        <v>109.5</v>
      </c>
      <c r="I39" s="5">
        <f>H39*$E$8*$F$9</f>
        <v>5.5094843715049588</v>
      </c>
      <c r="J39" s="11" t="s">
        <v>54</v>
      </c>
      <c r="N39" s="16">
        <f t="shared" ref="N39:N42" si="5">IF(E39&gt;0,-(E39-D$13)*$E$8*$F$9,"")</f>
        <v>0.5953921142298928</v>
      </c>
      <c r="O39">
        <f t="shared" ref="O39:O42" si="6">IF(N39="","",N39*N39)</f>
        <v>0.35449176968714169</v>
      </c>
      <c r="P39">
        <f t="shared" ref="P39:P42" si="7">IF(N39="","",ABS(N39))</f>
        <v>0.5953921142298928</v>
      </c>
      <c r="Q39">
        <f t="shared" ref="Q39:Q42" si="8">IF(N39="","",ABS(N39-O$59))</f>
        <v>1.7993569125221134</v>
      </c>
    </row>
    <row r="40" spans="1:17" x14ac:dyDescent="0.2">
      <c r="B40" t="s">
        <v>25</v>
      </c>
      <c r="C40" s="8">
        <v>3</v>
      </c>
      <c r="D40" s="8">
        <v>342.16669000000002</v>
      </c>
      <c r="E40" s="8">
        <v>562.16669000000002</v>
      </c>
      <c r="F40" s="2">
        <f t="shared" si="3"/>
        <v>-56.309970251514343</v>
      </c>
      <c r="G40" s="2">
        <f t="shared" si="4"/>
        <v>56.309839919399067</v>
      </c>
      <c r="H40" s="3">
        <f t="shared" ref="H40:H42" si="9">D40-D39</f>
        <v>86.666690000000017</v>
      </c>
      <c r="I40" s="5">
        <f>H40*$E$8*$F$9</f>
        <v>4.360628073836212</v>
      </c>
      <c r="J40" s="11" t="s">
        <v>54</v>
      </c>
      <c r="N40" s="13">
        <f t="shared" si="5"/>
        <v>-1.819724322594199</v>
      </c>
      <c r="O40">
        <f t="shared" si="6"/>
        <v>3.3113966102409167</v>
      </c>
      <c r="P40">
        <f t="shared" si="7"/>
        <v>1.819724322594199</v>
      </c>
      <c r="Q40">
        <f t="shared" si="8"/>
        <v>0.61575952430197844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-57.490526302282184</v>
      </c>
      <c r="H41" s="3">
        <f t="shared" si="9"/>
        <v>-342.16669000000002</v>
      </c>
      <c r="I41" s="5">
        <f>H41*$E$8*$F$9</f>
        <v>-17.216091607347785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47.833309999999983</v>
      </c>
      <c r="I44" s="14">
        <f>H44*$E$8*$F$9</f>
        <v>2.4067294418479617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96</v>
      </c>
      <c r="E48" s="8">
        <v>554</v>
      </c>
      <c r="F48" s="2">
        <f>(360/(2*PI()))*(ATAN((E48-D$13)/(D48-C$13))-(PI()/2))</f>
        <v>-56.929322177238326</v>
      </c>
      <c r="G48" s="2">
        <f>IF((90-F48-G38&gt;180),90-F48-G38-180,90-F48-G38)</f>
        <v>108.26951392314824</v>
      </c>
      <c r="H48" s="3" t="s">
        <v>31</v>
      </c>
      <c r="I48" s="6" t="s">
        <v>31</v>
      </c>
      <c r="K48" s="2">
        <f>IF((90-G38-F38&gt;180),90-G38-F38-180,90-G38-F38)</f>
        <v>109.58069041903491</v>
      </c>
      <c r="N48" s="13">
        <f>IF(E48&gt;0,-(E48-D$13)*$E$8*$F$9,"")</f>
        <v>-1.4088179214807202</v>
      </c>
      <c r="O48">
        <f>IF(N48="","",N48*N48)</f>
        <v>1.9847679358852566</v>
      </c>
      <c r="P48">
        <f>IF(N48="","",ABS(N48))</f>
        <v>1.4088179214807202</v>
      </c>
      <c r="Q48">
        <f>IF(N48="","",ABS(N48-O$59))</f>
        <v>0.20485312318849958</v>
      </c>
    </row>
    <row r="49" spans="1:17" x14ac:dyDescent="0.2">
      <c r="B49" t="s">
        <v>32</v>
      </c>
      <c r="C49" s="8">
        <v>2</v>
      </c>
      <c r="D49" s="8">
        <v>191.5</v>
      </c>
      <c r="E49" s="8">
        <v>542.16669000000002</v>
      </c>
      <c r="G49" s="13">
        <f>IF((90-F38-G39&gt;180),90-F38-G39-180,90-F38-G39)</f>
        <v>124.6111209424682</v>
      </c>
      <c r="H49" s="3">
        <f>D49-D48</f>
        <v>95.5</v>
      </c>
      <c r="I49" s="5">
        <f>H49*$E$8*$F$9</f>
        <v>4.8050754107645988</v>
      </c>
      <c r="K49" s="2">
        <f t="shared" ref="K49:K52" si="10">IF((90-G39-F39&gt;180),90-G39-F39-180,90-G39-F39)</f>
        <v>113.53169266825353</v>
      </c>
      <c r="N49" s="13">
        <f t="shared" ref="N49:N52" si="11">IF(E49&gt;0,-(E49-D$13)*$E$8*$F$9,"")</f>
        <v>-0.81342580725082736</v>
      </c>
      <c r="O49">
        <f t="shared" ref="O49:O52" si="12">IF(N49="","",N49*N49)</f>
        <v>0.6616615439016601</v>
      </c>
      <c r="P49">
        <f t="shared" ref="P49:P52" si="13">IF(N49="","",ABS(N49))</f>
        <v>0.81342580725082736</v>
      </c>
      <c r="Q49">
        <f t="shared" ref="Q49:Q52" si="14">IF(N49="","",ABS(N49-O$59))</f>
        <v>0.39053899104139322</v>
      </c>
    </row>
    <row r="50" spans="1:17" x14ac:dyDescent="0.2">
      <c r="B50" t="s">
        <v>33</v>
      </c>
      <c r="C50" s="8">
        <v>3</v>
      </c>
      <c r="D50" s="8">
        <v>328.83330999999998</v>
      </c>
      <c r="E50" s="8">
        <v>582.16669000000002</v>
      </c>
      <c r="G50" s="13">
        <f>IF((90-F39-G40&gt;180),90-F39-G40-180,90-F39-G40)</f>
        <v>80.851230479511273</v>
      </c>
      <c r="H50" s="3">
        <f t="shared" ref="H50:H52" si="15">D50-D49</f>
        <v>137.33330999999998</v>
      </c>
      <c r="I50" s="5">
        <f>H50*$E$8*$F$9</f>
        <v>6.9099152980095493</v>
      </c>
      <c r="K50" s="2">
        <f t="shared" si="10"/>
        <v>90.000130332115276</v>
      </c>
      <c r="N50" s="16">
        <f t="shared" si="11"/>
        <v>-2.8260228379375709</v>
      </c>
      <c r="O50">
        <f t="shared" si="12"/>
        <v>7.9864050805447224</v>
      </c>
      <c r="P50">
        <f t="shared" si="13"/>
        <v>2.8260228379375709</v>
      </c>
      <c r="Q50">
        <f t="shared" si="14"/>
        <v>1.6220580396453503</v>
      </c>
    </row>
    <row r="51" spans="1:17" x14ac:dyDescent="0.2">
      <c r="B51" t="s">
        <v>34</v>
      </c>
      <c r="C51" s="8">
        <v>4</v>
      </c>
      <c r="D51" s="8">
        <v>370.16665999999998</v>
      </c>
      <c r="E51" s="8">
        <v>580.83330999999998</v>
      </c>
      <c r="G51" s="9">
        <f>IF((90-F40-$I$33&gt;180),90-F40-$I$33-180,90-F40-$I$33)</f>
        <v>111.74218337902221</v>
      </c>
      <c r="H51" s="3">
        <f t="shared" si="15"/>
        <v>41.333349999999996</v>
      </c>
      <c r="I51" s="5">
        <f>H51*$E$8*$F$9</f>
        <v>2.0796844369583973</v>
      </c>
      <c r="K51" s="2" t="e">
        <f t="shared" si="10"/>
        <v>#DIV/0!</v>
      </c>
      <c r="N51" s="13">
        <f t="shared" si="11"/>
        <v>-2.7589339222181417</v>
      </c>
      <c r="O51">
        <f t="shared" si="12"/>
        <v>7.6117163871659796</v>
      </c>
      <c r="P51">
        <f t="shared" si="13"/>
        <v>2.7589339222181417</v>
      </c>
      <c r="Q51">
        <f t="shared" si="14"/>
        <v>1.5549691239259211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-370.16665999999998</v>
      </c>
      <c r="I52" s="5">
        <f>H52*$E$8*$F$9</f>
        <v>-18.624908019380729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D39</v>
      </c>
      <c r="P55" s="9" t="s">
        <v>113</v>
      </c>
    </row>
    <row r="56" spans="1:17" x14ac:dyDescent="0.2">
      <c r="N56" s="9" t="s">
        <v>94</v>
      </c>
      <c r="O56" t="str">
        <f>"D"&amp;MID(P56,2,99)</f>
        <v>D50</v>
      </c>
      <c r="P56" s="9" t="s">
        <v>95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40</v>
      </c>
      <c r="F57" s="2">
        <f>E57*$E$8*$F$9</f>
        <v>2.0125970306867429</v>
      </c>
      <c r="N57" t="s">
        <v>96</v>
      </c>
      <c r="O57" s="2">
        <f>SQRT((1/(C$37+C$47+2))*SUM(O38:O42,O48:O52))</f>
        <v>1.5732128675681953</v>
      </c>
    </row>
    <row r="58" spans="1:17" x14ac:dyDescent="0.2">
      <c r="B58" t="s">
        <v>39</v>
      </c>
      <c r="E58" s="3">
        <f t="shared" ref="E58:E61" si="16">E49-E39</f>
        <v>28</v>
      </c>
      <c r="F58" s="2">
        <f>E58*$E$8*$F$9</f>
        <v>1.4088179214807202</v>
      </c>
      <c r="N58" t="s">
        <v>97</v>
      </c>
      <c r="O58" s="2">
        <f>SUM(P38:P42,P48:P52)</f>
        <v>10.826096034917374</v>
      </c>
    </row>
    <row r="59" spans="1:17" x14ac:dyDescent="0.2">
      <c r="B59" t="s">
        <v>40</v>
      </c>
      <c r="E59" s="3">
        <f t="shared" si="16"/>
        <v>20</v>
      </c>
      <c r="F59" s="2">
        <f>E59*$E$8*$F$9</f>
        <v>1.0062985153433714</v>
      </c>
      <c r="N59" t="s">
        <v>98</v>
      </c>
      <c r="O59" s="2">
        <f>AVERAGE(N48:N52,N38:N42)</f>
        <v>-1.2039647982922206</v>
      </c>
    </row>
    <row r="60" spans="1:17" x14ac:dyDescent="0.2">
      <c r="B60" t="s">
        <v>41</v>
      </c>
      <c r="E60" s="15">
        <f>E51-D$32</f>
        <v>52.833309999999983</v>
      </c>
      <c r="F60" s="2">
        <f>E60*$E$8*$F$9</f>
        <v>2.6583040706838044</v>
      </c>
      <c r="N60" t="s">
        <v>99</v>
      </c>
      <c r="O60" s="2">
        <f>(1/(C$37+C$47+2))*SUM(Q38:Q42,Q48:Q52)</f>
        <v>0.8883644024581665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1.0254674911553165</v>
      </c>
    </row>
    <row r="62" spans="1:17" x14ac:dyDescent="0.2">
      <c r="N62" t="s">
        <v>101</v>
      </c>
      <c r="O62" s="2">
        <f>(SQRT(ABS(O61)))/O60</f>
        <v>1.1399079981927762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10.188772467851637</v>
      </c>
    </row>
    <row r="64" spans="1:17" x14ac:dyDescent="0.2">
      <c r="N64" t="s">
        <v>103</v>
      </c>
      <c r="O64" s="17" cm="1">
        <f t="array" aca="1" ref="O64" ca="1">(INDIRECT(O56)-C$13)*E$8*F$9</f>
        <v>13.878532516762398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53.699331908974408</v>
      </c>
      <c r="P65" s="17" cm="1">
        <f t="array" aca="1" ref="P65" ca="1">(360/(2*PI()))*ATAN(ABS(INDIRECT(P56))/(ABS(C$32-INDIRECT(O56))*E$8*F$9))</f>
        <v>42.559895755006877</v>
      </c>
      <c r="Q65" s="2">
        <f ca="1">180-O65-P65</f>
        <v>83.740772336018708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6.7934983266925304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-28</v>
      </c>
      <c r="F67" s="2">
        <f>E67*$E$8*$F$9</f>
        <v>-1.4088179214807202</v>
      </c>
      <c r="N67" t="s">
        <v>107</v>
      </c>
      <c r="O67" s="17" cm="1">
        <f t="array" aca="1" ref="O67" ca="1">(360/(2*PI()))*ATAN((ABS(INDIRECT(P55))+ABS(INDIRECT(P56))/(ABS(O63-O64))))</f>
        <v>53.699331908974408</v>
      </c>
      <c r="P67" s="17" cm="1">
        <f t="array" aca="1" ref="P67" ca="1">(360/(2*PI()))*ATAN(ABS(INDIRECT(P56))/(ABS(0-INDIRECT(O56))*E$8*F$9))</f>
        <v>9.6929205117889623</v>
      </c>
      <c r="Q67" s="2">
        <f ca="1">180-O67-P67</f>
        <v>116.60774757923662</v>
      </c>
    </row>
    <row r="68" spans="1:17" x14ac:dyDescent="0.2">
      <c r="B68" t="s">
        <v>39</v>
      </c>
      <c r="C68" t="s">
        <v>43</v>
      </c>
      <c r="E68" s="3">
        <f>E38-E49</f>
        <v>-28.166690000000017</v>
      </c>
      <c r="F68" s="2">
        <f>E68*$E$8*$F$9</f>
        <v>-1.4172049164568503</v>
      </c>
      <c r="N68" t="s">
        <v>108</v>
      </c>
      <c r="O68" s="17" cm="1">
        <f t="array" aca="1" ref="O68" ca="1">SQRT((INDIRECT(P55)*INDIRECT(P55))+((INDIRECT(O55)-C$13)*(INDIRECT(O55)-C$13)*E$8*F$9*E$8*F$9)           )</f>
        <v>10.206153838314348</v>
      </c>
    </row>
    <row r="69" spans="1:17" x14ac:dyDescent="0.2">
      <c r="B69" t="s">
        <v>40</v>
      </c>
      <c r="E69" s="3">
        <f t="shared" ref="E69:E71" si="17">E39-E50</f>
        <v>-68</v>
      </c>
      <c r="F69" s="2">
        <f>E69*$E$8*$F$9</f>
        <v>-3.4214149521674635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-18.666619999999966</v>
      </c>
      <c r="F70" s="2">
        <f>E70*$E$8*$F$9</f>
        <v>-0.93920959962394257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53</v>
      </c>
      <c r="D76" s="8">
        <v>526</v>
      </c>
      <c r="E76" s="3">
        <f>(D77-D76  )</f>
        <v>28.166690000000017</v>
      </c>
      <c r="F76" s="3">
        <f>ATAN(E76/E77)</f>
        <v>0.6846767312337555</v>
      </c>
      <c r="G76" s="2">
        <f>((PI()/2)-F76-F77)*(360/(2*PI()))</f>
        <v>34.581703700169484</v>
      </c>
    </row>
    <row r="77" spans="1:17" x14ac:dyDescent="0.2">
      <c r="A77" t="s">
        <v>82</v>
      </c>
      <c r="B77" s="8">
        <v>2</v>
      </c>
      <c r="C77" s="8">
        <v>87.5</v>
      </c>
      <c r="D77" s="8">
        <v>554.16669000000002</v>
      </c>
      <c r="E77" s="3">
        <f>AVERAGE(C77,C78)-C76</f>
        <v>34.5</v>
      </c>
      <c r="F77" s="3">
        <f>ATAN(E77/E78)</f>
        <v>0.28255500504407755</v>
      </c>
    </row>
    <row r="78" spans="1:17" x14ac:dyDescent="0.2">
      <c r="A78" t="s">
        <v>83</v>
      </c>
      <c r="B78" s="8">
        <v>3</v>
      </c>
      <c r="C78" s="8">
        <v>87.5</v>
      </c>
      <c r="D78" s="8">
        <v>644.83330999999998</v>
      </c>
      <c r="E78" s="3">
        <f>D78-D76</f>
        <v>118.83330999999998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131CB-5137-5245-BDE3-FDE8F7419C32}">
  <dimension ref="A1:Q79"/>
  <sheetViews>
    <sheetView topLeftCell="A28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123</v>
      </c>
      <c r="D3" s="8">
        <v>98</v>
      </c>
    </row>
    <row r="4" spans="1:11" x14ac:dyDescent="0.2">
      <c r="B4" s="8">
        <v>2</v>
      </c>
      <c r="C4" s="8">
        <v>190.5</v>
      </c>
      <c r="D4" s="8">
        <v>355.5</v>
      </c>
    </row>
    <row r="5" spans="1:11" x14ac:dyDescent="0.2">
      <c r="A5" t="s">
        <v>47</v>
      </c>
      <c r="B5" s="8">
        <v>3</v>
      </c>
      <c r="C5" s="8">
        <v>173.5</v>
      </c>
      <c r="D5" s="8">
        <v>805.5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262.5</v>
      </c>
      <c r="D6" s="8">
        <v>793.5</v>
      </c>
      <c r="E6" s="3">
        <f>SQRT(((C6-C5)^2)+((D6-D5)^2))</f>
        <v>89.805345052507874</v>
      </c>
      <c r="F6" s="2">
        <f>E6*E8</f>
        <v>33.736028186682937</v>
      </c>
      <c r="J6" s="3">
        <f>SQRT(((C5-C7)^2)+((D5-D7)^2))</f>
        <v>82.09750300709517</v>
      </c>
    </row>
    <row r="7" spans="1:11" x14ac:dyDescent="0.2">
      <c r="A7" t="s">
        <v>5</v>
      </c>
      <c r="B7" s="8">
        <v>5</v>
      </c>
      <c r="C7" s="8">
        <v>241.5</v>
      </c>
      <c r="D7" s="8">
        <v>759.5</v>
      </c>
      <c r="E7" s="3">
        <f>SQRT(((D6-D7)^2)+((C6-C7)^2))</f>
        <v>39.962482405376171</v>
      </c>
      <c r="G7" s="2">
        <f>E7*E8</f>
        <v>15.012195900470433</v>
      </c>
      <c r="H7" s="2">
        <f>G7/F6</f>
        <v>0.44499002127335169</v>
      </c>
      <c r="K7" s="2">
        <f>180-((360/(2*PI())*ACOS(((E7^2)+(E6^2)-(J6^2))/(2*E6*E7))))</f>
        <v>114.02246586213701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0.37565724141428297</v>
      </c>
      <c r="I8" s="2">
        <f>MAX(G7,H33)</f>
        <v>15.012195900470433</v>
      </c>
    </row>
    <row r="9" spans="1:11" x14ac:dyDescent="0.2">
      <c r="A9" t="s">
        <v>59</v>
      </c>
      <c r="F9" s="3">
        <f>F6/G30</f>
        <v>0.14551230082185393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53</v>
      </c>
      <c r="D13" s="8">
        <v>529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87.5</v>
      </c>
      <c r="D14" s="8">
        <v>540.83330999999998</v>
      </c>
      <c r="G14" s="3">
        <f>(C14-C$13)*$E$8</f>
        <v>12.960174828792763</v>
      </c>
      <c r="H14" s="3">
        <f>-(D14-D$13)*$E$8</f>
        <v>-4.4452685914000423</v>
      </c>
      <c r="J14" s="2">
        <f t="shared" ref="J14:K30" si="0">G14*$F$9</f>
        <v>1.8858648583911117</v>
      </c>
      <c r="K14" s="2">
        <f t="shared" si="0"/>
        <v>-0.64684126050574187</v>
      </c>
    </row>
    <row r="15" spans="1:11" x14ac:dyDescent="0.2">
      <c r="B15" s="8">
        <v>3</v>
      </c>
      <c r="C15" s="8">
        <v>126.16665999999999</v>
      </c>
      <c r="D15" s="8">
        <v>536.83330999999998</v>
      </c>
      <c r="G15" s="3">
        <f t="shared" ref="G15:G30" si="1">(C15-C$13)*$E$8</f>
        <v>27.48558565909676</v>
      </c>
      <c r="H15" s="3">
        <f t="shared" ref="H15:H30" si="2">-(D15-D$13)*$E$8</f>
        <v>-2.9426396257429106</v>
      </c>
      <c r="J15" s="2">
        <f t="shared" si="0"/>
        <v>3.9994908086913221</v>
      </c>
      <c r="K15" s="2">
        <f t="shared" si="0"/>
        <v>-0.42819026243141006</v>
      </c>
    </row>
    <row r="16" spans="1:11" x14ac:dyDescent="0.2">
      <c r="B16" s="8">
        <v>4</v>
      </c>
      <c r="C16" s="8">
        <v>162.16666000000001</v>
      </c>
      <c r="D16" s="8">
        <v>510.16669000000002</v>
      </c>
      <c r="G16" s="3">
        <f t="shared" si="1"/>
        <v>41.009246350010955</v>
      </c>
      <c r="H16" s="3">
        <f t="shared" si="2"/>
        <v>7.0748692813000229</v>
      </c>
      <c r="J16" s="2">
        <f t="shared" si="0"/>
        <v>5.9673497913603093</v>
      </c>
      <c r="K16" s="2">
        <f t="shared" si="0"/>
        <v>1.0294805071358224</v>
      </c>
    </row>
    <row r="17" spans="1:11" x14ac:dyDescent="0.2">
      <c r="B17" s="8">
        <v>5</v>
      </c>
      <c r="C17" s="8">
        <v>198.16667000000001</v>
      </c>
      <c r="D17" s="8">
        <v>527.5</v>
      </c>
      <c r="G17" s="3">
        <f t="shared" si="1"/>
        <v>54.53291079749755</v>
      </c>
      <c r="H17" s="3">
        <f t="shared" si="2"/>
        <v>0.56348586212142449</v>
      </c>
      <c r="J17" s="2">
        <f t="shared" si="0"/>
        <v>7.9352093206567895</v>
      </c>
      <c r="K17" s="2">
        <f t="shared" si="0"/>
        <v>8.1994124277874419E-2</v>
      </c>
    </row>
    <row r="18" spans="1:11" x14ac:dyDescent="0.2">
      <c r="B18" s="8">
        <v>6</v>
      </c>
      <c r="C18" s="8">
        <v>234.16667000000001</v>
      </c>
      <c r="D18" s="8">
        <v>514.16669000000002</v>
      </c>
      <c r="G18" s="3">
        <f t="shared" si="1"/>
        <v>68.056571488411734</v>
      </c>
      <c r="H18" s="3">
        <f t="shared" si="2"/>
        <v>5.5722403156428912</v>
      </c>
      <c r="J18" s="2">
        <f t="shared" si="0"/>
        <v>9.9030683033257763</v>
      </c>
      <c r="K18" s="2">
        <f t="shared" si="0"/>
        <v>0.81082950906149065</v>
      </c>
    </row>
    <row r="19" spans="1:11" x14ac:dyDescent="0.2">
      <c r="B19" s="8">
        <v>7</v>
      </c>
      <c r="C19" s="8">
        <v>271.5</v>
      </c>
      <c r="D19" s="8">
        <v>536.83330999999998</v>
      </c>
      <c r="G19" s="3">
        <f t="shared" si="1"/>
        <v>82.081107249020832</v>
      </c>
      <c r="H19" s="3">
        <f t="shared" si="2"/>
        <v>-2.9426396257429106</v>
      </c>
      <c r="J19" s="2">
        <f t="shared" si="0"/>
        <v>11.943810769810375</v>
      </c>
      <c r="K19" s="2">
        <f t="shared" si="0"/>
        <v>-0.42819026243141006</v>
      </c>
    </row>
    <row r="20" spans="1:11" x14ac:dyDescent="0.2">
      <c r="B20" s="8">
        <v>8</v>
      </c>
      <c r="C20" s="8">
        <v>306.16669000000002</v>
      </c>
      <c r="D20" s="8">
        <v>547.5</v>
      </c>
      <c r="G20" s="3">
        <f t="shared" si="1"/>
        <v>95.103900383384939</v>
      </c>
      <c r="H20" s="3">
        <f t="shared" si="2"/>
        <v>-6.9496589661642352</v>
      </c>
      <c r="J20" s="2">
        <f t="shared" si="0"/>
        <v>13.838787361918738</v>
      </c>
      <c r="K20" s="2">
        <f t="shared" si="0"/>
        <v>-1.0112608660937845</v>
      </c>
    </row>
    <row r="21" spans="1:11" x14ac:dyDescent="0.2">
      <c r="B21" s="8">
        <v>9</v>
      </c>
      <c r="C21" s="8">
        <v>340.83334000000002</v>
      </c>
      <c r="D21" s="8">
        <v>536.83330999999998</v>
      </c>
      <c r="G21" s="3">
        <f t="shared" si="1"/>
        <v>108.1266784914594</v>
      </c>
      <c r="H21" s="3">
        <f t="shared" si="2"/>
        <v>-2.9426396257429106</v>
      </c>
      <c r="J21" s="2">
        <f t="shared" si="0"/>
        <v>15.733761767517123</v>
      </c>
      <c r="K21" s="2">
        <f t="shared" si="0"/>
        <v>-0.42819026243141006</v>
      </c>
    </row>
    <row r="22" spans="1:11" x14ac:dyDescent="0.2">
      <c r="B22" s="8">
        <v>10</v>
      </c>
      <c r="C22" s="8">
        <v>379.5</v>
      </c>
      <c r="D22" s="8">
        <v>428.83334000000002</v>
      </c>
      <c r="G22" s="3">
        <f t="shared" si="1"/>
        <v>122.65208932176338</v>
      </c>
      <c r="H22" s="3">
        <f t="shared" si="2"/>
        <v>37.628331177282391</v>
      </c>
      <c r="J22" s="2">
        <f t="shared" si="0"/>
        <v>17.84738771781733</v>
      </c>
      <c r="K22" s="2">
        <f t="shared" si="0"/>
        <v>5.4753850456930602</v>
      </c>
    </row>
    <row r="23" spans="1:11" x14ac:dyDescent="0.2">
      <c r="B23" s="8">
        <v>11</v>
      </c>
      <c r="C23" s="8">
        <v>414.16665999999998</v>
      </c>
      <c r="D23" s="8">
        <v>366.16665999999998</v>
      </c>
      <c r="G23" s="3">
        <f t="shared" si="1"/>
        <v>135.67487118641026</v>
      </c>
      <c r="H23" s="3">
        <f t="shared" si="2"/>
        <v>61.169523314674031</v>
      </c>
      <c r="J23" s="2">
        <f t="shared" si="0"/>
        <v>19.74236267004321</v>
      </c>
      <c r="K23" s="2">
        <f t="shared" si="0"/>
        <v>8.9009180776942554</v>
      </c>
    </row>
    <row r="24" spans="1:11" x14ac:dyDescent="0.2">
      <c r="B24" s="8">
        <v>12</v>
      </c>
      <c r="C24" s="8">
        <v>450.16665999999998</v>
      </c>
      <c r="D24" s="8">
        <v>346.16665999999998</v>
      </c>
      <c r="G24" s="3">
        <f t="shared" si="1"/>
        <v>149.19853187732443</v>
      </c>
      <c r="H24" s="3">
        <f t="shared" si="2"/>
        <v>68.682668142959685</v>
      </c>
      <c r="J24" s="2">
        <f t="shared" si="0"/>
        <v>21.710221652712196</v>
      </c>
      <c r="K24" s="2">
        <f t="shared" si="0"/>
        <v>9.9941730680659138</v>
      </c>
    </row>
    <row r="25" spans="1:11" x14ac:dyDescent="0.2">
      <c r="B25" s="8">
        <v>13</v>
      </c>
      <c r="C25" s="8">
        <v>487.5</v>
      </c>
      <c r="D25" s="8">
        <v>318.16665999999998</v>
      </c>
      <c r="G25" s="3">
        <f t="shared" si="1"/>
        <v>163.22307139450595</v>
      </c>
      <c r="H25" s="3">
        <f t="shared" si="2"/>
        <v>79.201070902559607</v>
      </c>
      <c r="J25" s="2">
        <f t="shared" si="0"/>
        <v>23.750964665824291</v>
      </c>
      <c r="K25" s="2">
        <f t="shared" si="0"/>
        <v>11.524730054586236</v>
      </c>
    </row>
    <row r="26" spans="1:11" x14ac:dyDescent="0.2">
      <c r="B26" s="8">
        <v>14</v>
      </c>
      <c r="C26" s="8">
        <v>524.83336999999995</v>
      </c>
      <c r="D26" s="8">
        <v>287.5</v>
      </c>
      <c r="G26" s="3">
        <f t="shared" si="1"/>
        <v>177.24762218140469</v>
      </c>
      <c r="H26" s="3">
        <f t="shared" si="2"/>
        <v>90.721223801549343</v>
      </c>
      <c r="J26" s="2">
        <f t="shared" si="0"/>
        <v>25.791709318818867</v>
      </c>
      <c r="K26" s="2">
        <f t="shared" si="0"/>
        <v>13.201054008737783</v>
      </c>
    </row>
    <row r="27" spans="1:11" x14ac:dyDescent="0.2">
      <c r="B27" s="8">
        <v>15</v>
      </c>
      <c r="C27" s="8">
        <v>563.5</v>
      </c>
      <c r="D27" s="8">
        <v>262.16665999999998</v>
      </c>
      <c r="G27" s="3">
        <f t="shared" si="1"/>
        <v>191.77302174199147</v>
      </c>
      <c r="H27" s="3">
        <f t="shared" si="2"/>
        <v>100.23787642175945</v>
      </c>
      <c r="J27" s="2">
        <f t="shared" si="0"/>
        <v>27.905333629236598</v>
      </c>
      <c r="K27" s="2">
        <f t="shared" si="0"/>
        <v>14.58584402762688</v>
      </c>
    </row>
    <row r="28" spans="1:11" x14ac:dyDescent="0.2">
      <c r="B28" s="8">
        <v>16</v>
      </c>
      <c r="C28" s="8">
        <v>598.16669000000002</v>
      </c>
      <c r="D28" s="8">
        <v>242.16667000000001</v>
      </c>
      <c r="G28" s="3">
        <f t="shared" si="1"/>
        <v>204.79581487635556</v>
      </c>
      <c r="H28" s="3">
        <f t="shared" si="2"/>
        <v>107.75101749347269</v>
      </c>
      <c r="J28" s="2">
        <f t="shared" si="0"/>
        <v>29.800310221344958</v>
      </c>
      <c r="K28" s="2">
        <f t="shared" si="0"/>
        <v>15.679098471371043</v>
      </c>
    </row>
    <row r="29" spans="1:11" x14ac:dyDescent="0.2">
      <c r="B29" s="8">
        <v>17</v>
      </c>
      <c r="C29" s="8">
        <v>634.16669000000002</v>
      </c>
      <c r="D29" s="8">
        <v>238.16667000000001</v>
      </c>
      <c r="G29" s="3">
        <f t="shared" si="1"/>
        <v>218.31947556726976</v>
      </c>
      <c r="H29" s="3">
        <f t="shared" si="2"/>
        <v>109.25364645912983</v>
      </c>
      <c r="J29" s="2">
        <f t="shared" si="0"/>
        <v>31.768169204013947</v>
      </c>
      <c r="K29" s="2">
        <f t="shared" si="0"/>
        <v>15.897749469445376</v>
      </c>
    </row>
    <row r="30" spans="1:11" x14ac:dyDescent="0.2">
      <c r="B30" s="8">
        <v>18</v>
      </c>
      <c r="C30" s="8">
        <v>670.16669000000002</v>
      </c>
      <c r="D30" s="8">
        <v>260.83334000000002</v>
      </c>
      <c r="G30" s="3">
        <f t="shared" si="1"/>
        <v>231.84313625818396</v>
      </c>
      <c r="H30" s="3">
        <f t="shared" si="2"/>
        <v>100.73874773488193</v>
      </c>
      <c r="J30" s="2">
        <f t="shared" si="0"/>
        <v>33.736028186682937</v>
      </c>
      <c r="K30" s="2">
        <f t="shared" si="0"/>
        <v>14.658726964814996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348</v>
      </c>
      <c r="D32" s="8">
        <v>524</v>
      </c>
      <c r="G32" s="2">
        <f>(C32-C$13)*$E$8*$F$9</f>
        <v>16.125511107981968</v>
      </c>
      <c r="I32" t="s">
        <v>16</v>
      </c>
    </row>
    <row r="33" spans="1:17" x14ac:dyDescent="0.2">
      <c r="A33" t="s">
        <v>17</v>
      </c>
      <c r="B33" s="8">
        <v>2</v>
      </c>
      <c r="C33" s="8">
        <v>348.83334000000002</v>
      </c>
      <c r="D33" s="8">
        <v>772.83330999999998</v>
      </c>
      <c r="E33" s="3">
        <f>D33-D32</f>
        <v>248.83330999999998</v>
      </c>
      <c r="H33" s="2">
        <f>E33*E8*$F$9</f>
        <v>13.6019128964099</v>
      </c>
      <c r="I33" s="9">
        <f>-(360/(2*PI()))*(ATAN((-E51+E33)/(-D51+D33))-(0))</f>
        <v>34.405238424322249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152</v>
      </c>
      <c r="E38" s="8">
        <v>506</v>
      </c>
      <c r="F38" s="2">
        <f>(360/(2*PI()))*(ATAN((E49-E38)/(D49-D38))-(PI()/2))</f>
        <v>-41.57321046604455</v>
      </c>
      <c r="G38" s="2">
        <f>-(360/(2*PI()))*(ATAN((-E48+E38)/(-D48+D38))-(0))</f>
        <v>50.19442890773481</v>
      </c>
      <c r="H38" s="4">
        <f>D38-C13</f>
        <v>99</v>
      </c>
      <c r="I38" s="5">
        <f>H38*$E$8*$F$9</f>
        <v>5.411612202339712</v>
      </c>
      <c r="J38" s="11" t="s">
        <v>53</v>
      </c>
      <c r="N38" s="13">
        <f>IF(E38&gt;0,-(E38-D$13)*$E$8*$F$9,"")</f>
        <v>1.257243238927408</v>
      </c>
      <c r="O38">
        <f>IF(N38="","",N38*N38)</f>
        <v>1.5806605618286795</v>
      </c>
      <c r="P38">
        <f>IF(N38="","",ABS(N38))</f>
        <v>1.257243238927408</v>
      </c>
      <c r="Q38">
        <f>IF(N38="","",ABS(N38-O$59))</f>
        <v>1.6255659991000029</v>
      </c>
    </row>
    <row r="39" spans="1:17" x14ac:dyDescent="0.2">
      <c r="B39" t="s">
        <v>24</v>
      </c>
      <c r="C39" s="8">
        <v>2</v>
      </c>
      <c r="D39" s="8">
        <v>220.83333999999999</v>
      </c>
      <c r="E39" s="8">
        <v>510.16665999999998</v>
      </c>
      <c r="F39" s="2">
        <f t="shared" ref="F39:F42" si="3">(360/(2*PI()))*(ATAN((E50-E39)/(D50-D39))-(PI()/2))</f>
        <v>-48.621465639047216</v>
      </c>
      <c r="G39" s="2">
        <f t="shared" ref="G39:G42" si="4">-(360/(2*PI()))*(ATAN((-E49+E39)/(-D49+D39))-(0))</f>
        <v>30.699727204803168</v>
      </c>
      <c r="H39" s="3">
        <f>D39-D38</f>
        <v>68.833339999999993</v>
      </c>
      <c r="I39" s="5">
        <f>H39*$E$8*$F$9</f>
        <v>3.7626196229474562</v>
      </c>
      <c r="J39" s="11" t="s">
        <v>54</v>
      </c>
      <c r="N39" s="16">
        <f t="shared" ref="N39:N42" si="5">IF(E39&gt;0,-(E39-D$13)*$E$8*$F$9,"")</f>
        <v>1.0294821470183102</v>
      </c>
      <c r="O39">
        <f t="shared" ref="O39:O42" si="6">IF(N39="","",N39*N39)</f>
        <v>1.0598334910294296</v>
      </c>
      <c r="P39">
        <f t="shared" ref="P39:P42" si="7">IF(N39="","",ABS(N39))</f>
        <v>1.0294821470183102</v>
      </c>
      <c r="Q39">
        <f t="shared" ref="Q39:Q42" si="8">IF(N39="","",ABS(N39-O$59))</f>
        <v>1.3978049071909051</v>
      </c>
    </row>
    <row r="40" spans="1:17" x14ac:dyDescent="0.2">
      <c r="B40" t="s">
        <v>25</v>
      </c>
      <c r="C40" s="8">
        <v>3</v>
      </c>
      <c r="D40" s="8">
        <v>311.5</v>
      </c>
      <c r="E40" s="8">
        <v>540.83330999999998</v>
      </c>
      <c r="F40" s="2">
        <f t="shared" si="3"/>
        <v>-66.370494058280784</v>
      </c>
      <c r="G40" s="2">
        <f t="shared" si="4"/>
        <v>28.300769564290839</v>
      </c>
      <c r="H40" s="3">
        <f t="shared" ref="H40:H42" si="9">D40-D39</f>
        <v>90.666660000000007</v>
      </c>
      <c r="I40" s="5">
        <f>H40*$E$8*$F$9</f>
        <v>4.956088925266525</v>
      </c>
      <c r="J40" s="2" t="s">
        <v>53</v>
      </c>
      <c r="N40" s="13">
        <f t="shared" si="5"/>
        <v>-0.64684126050574187</v>
      </c>
      <c r="O40">
        <f t="shared" si="6"/>
        <v>0.41840361629265699</v>
      </c>
      <c r="P40">
        <f t="shared" si="7"/>
        <v>0.64684126050574187</v>
      </c>
      <c r="Q40">
        <f t="shared" si="8"/>
        <v>0.27851850033314701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-58.827398834069498</v>
      </c>
      <c r="H41" s="3">
        <f t="shared" si="9"/>
        <v>-311.5</v>
      </c>
      <c r="I41" s="5">
        <f>H41*$E$8*$F$9</f>
        <v>-17.027446475038587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36.5</v>
      </c>
      <c r="I44" s="14">
        <f>H44*$E$8*$F$9</f>
        <v>1.9951903574282777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117</v>
      </c>
      <c r="E48" s="8">
        <v>548</v>
      </c>
      <c r="F48" s="2">
        <f>(360/(2*PI()))*(ATAN((E48-D$13)/(D48-C$13))-(PI()/2))</f>
        <v>-73.465162142654833</v>
      </c>
      <c r="G48" s="2">
        <f>IF((90-F48-G38&gt;180),90-F48-G38-180,90-F48-G38)</f>
        <v>113.27073323492002</v>
      </c>
      <c r="H48" s="3" t="s">
        <v>31</v>
      </c>
      <c r="I48" s="6" t="s">
        <v>31</v>
      </c>
      <c r="K48" s="2">
        <f>IF((90-G38-F38&gt;180),90-G38-F38-180,90-G38-F38)</f>
        <v>81.37878155830974</v>
      </c>
      <c r="N48" s="13">
        <f>IF(E48&gt;0,-(E48-D$13)*$E$8*$F$9,"")</f>
        <v>-1.0385922408530761</v>
      </c>
      <c r="O48">
        <f>IF(N48="","",N48*N48)</f>
        <v>1.0786738427602141</v>
      </c>
      <c r="P48">
        <f>IF(N48="","",ABS(N48))</f>
        <v>1.0385922408530761</v>
      </c>
      <c r="Q48">
        <f>IF(N48="","",ABS(N48-O$59))</f>
        <v>0.6702694806804812</v>
      </c>
    </row>
    <row r="49" spans="1:17" x14ac:dyDescent="0.2">
      <c r="B49" t="s">
        <v>32</v>
      </c>
      <c r="C49" s="8">
        <v>2</v>
      </c>
      <c r="D49" s="8">
        <v>178.16667000000001</v>
      </c>
      <c r="E49" s="8">
        <v>535.5</v>
      </c>
      <c r="G49" s="13">
        <f>IF((90-F38-G39&gt;180),90-F38-G39-180,90-F38-G39)</f>
        <v>100.87348326124138</v>
      </c>
      <c r="H49" s="3">
        <f>D49-D48</f>
        <v>61.166670000000011</v>
      </c>
      <c r="I49" s="5">
        <f>H49*$E$8*$F$9</f>
        <v>3.3435383610958223</v>
      </c>
      <c r="K49" s="2">
        <f t="shared" ref="K49:K52" si="10">IF((90-G39-F39&gt;180),90-G39-F39-180,90-G39-F39)</f>
        <v>107.92173843424405</v>
      </c>
      <c r="N49" s="13">
        <f t="shared" ref="N49:N52" si="11">IF(E49&gt;0,-(E49-D$13)*$E$8*$F$9,"")</f>
        <v>-0.35530787187078916</v>
      </c>
      <c r="O49">
        <f t="shared" ref="O49:O52" si="12">IF(N49="","",N49*N49)</f>
        <v>0.12624368381334913</v>
      </c>
      <c r="P49">
        <f t="shared" ref="P49:P52" si="13">IF(N49="","",ABS(N49))</f>
        <v>0.35530787187078916</v>
      </c>
      <c r="Q49">
        <f t="shared" ref="Q49:Q52" si="14">IF(N49="","",ABS(N49-O$59))</f>
        <v>1.3014888301805694E-2</v>
      </c>
    </row>
    <row r="50" spans="1:17" x14ac:dyDescent="0.2">
      <c r="B50" t="s">
        <v>33</v>
      </c>
      <c r="C50" s="8">
        <v>3</v>
      </c>
      <c r="D50" s="8">
        <v>276.83330999999998</v>
      </c>
      <c r="E50" s="8">
        <v>559.5</v>
      </c>
      <c r="G50" s="13">
        <f>IF((90-F39-G40&gt;180),90-F39-G40-180,90-F39-G40)</f>
        <v>110.32069607475637</v>
      </c>
      <c r="H50" s="3">
        <f t="shared" ref="H50:H52" si="15">D50-D49</f>
        <v>98.666639999999973</v>
      </c>
      <c r="I50" s="5">
        <f>H50*$E$8*$F$9</f>
        <v>5.3933898281601955</v>
      </c>
      <c r="K50" s="2">
        <f t="shared" si="10"/>
        <v>128.06972449398995</v>
      </c>
      <c r="N50" s="16">
        <f t="shared" si="11"/>
        <v>-1.6672138603167799</v>
      </c>
      <c r="O50">
        <f t="shared" si="12"/>
        <v>2.7796020560323793</v>
      </c>
      <c r="P50">
        <f t="shared" si="13"/>
        <v>1.6672138603167799</v>
      </c>
      <c r="Q50">
        <f t="shared" si="14"/>
        <v>1.298891100144185</v>
      </c>
    </row>
    <row r="51" spans="1:17" x14ac:dyDescent="0.2">
      <c r="B51" t="s">
        <v>34</v>
      </c>
      <c r="C51" s="8">
        <v>4</v>
      </c>
      <c r="D51" s="8">
        <v>332.83330999999998</v>
      </c>
      <c r="E51" s="8">
        <v>550.16669000000002</v>
      </c>
      <c r="G51" s="9">
        <f>IF((90-F40-$I$33&gt;180),90-F40-$I$33-180,90-F40-$I$33)</f>
        <v>121.96525563395852</v>
      </c>
      <c r="H51" s="3">
        <f t="shared" si="15"/>
        <v>56</v>
      </c>
      <c r="I51" s="5">
        <f>H51*$E$8*$F$9</f>
        <v>3.0611139730406447</v>
      </c>
      <c r="K51" s="2" t="e">
        <f t="shared" si="10"/>
        <v>#DIV/0!</v>
      </c>
      <c r="N51" s="13">
        <f t="shared" si="11"/>
        <v>-1.1570294736074953</v>
      </c>
      <c r="O51">
        <f t="shared" si="12"/>
        <v>1.3387172027964376</v>
      </c>
      <c r="P51">
        <f t="shared" si="13"/>
        <v>1.1570294736074953</v>
      </c>
      <c r="Q51">
        <f t="shared" si="14"/>
        <v>0.7887067134349004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-332.83330999999998</v>
      </c>
      <c r="I52" s="5">
        <f>H52*$E$8*$F$9</f>
        <v>-18.193583855970868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D50</v>
      </c>
      <c r="P56" s="9" t="s">
        <v>95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42</v>
      </c>
      <c r="F57" s="2">
        <f>E57*$E$8*$F$9</f>
        <v>2.2958354797804841</v>
      </c>
      <c r="N57" t="s">
        <v>96</v>
      </c>
      <c r="O57" s="2">
        <f>SQRT((1/(C$37+C$47+2))*SUM(O38:O42,O48:O52))</f>
        <v>0.96506386976620739</v>
      </c>
    </row>
    <row r="58" spans="1:17" x14ac:dyDescent="0.2">
      <c r="B58" t="s">
        <v>39</v>
      </c>
      <c r="E58" s="3">
        <f t="shared" ref="E58:E61" si="16">E49-E39</f>
        <v>25.333340000000021</v>
      </c>
      <c r="F58" s="2">
        <f>E58*$E$8*$F$9</f>
        <v>1.3847900188890991</v>
      </c>
      <c r="N58" t="s">
        <v>97</v>
      </c>
      <c r="O58" s="2">
        <f>SUM(P38:P42,P48:P52)</f>
        <v>7.1517100930996005</v>
      </c>
    </row>
    <row r="59" spans="1:17" x14ac:dyDescent="0.2">
      <c r="B59" t="s">
        <v>40</v>
      </c>
      <c r="E59" s="3">
        <f t="shared" si="16"/>
        <v>18.666690000000017</v>
      </c>
      <c r="F59" s="2">
        <f>E59*$E$8*$F$9</f>
        <v>1.020372599811038</v>
      </c>
      <c r="N59" t="s">
        <v>98</v>
      </c>
      <c r="O59" s="2">
        <f>AVERAGE(N48:N52,N38:N42)</f>
        <v>-0.36832276017259485</v>
      </c>
    </row>
    <row r="60" spans="1:17" x14ac:dyDescent="0.2">
      <c r="B60" t="s">
        <v>41</v>
      </c>
      <c r="E60" s="15">
        <f>E51-D$32</f>
        <v>26.166690000000017</v>
      </c>
      <c r="F60" s="2">
        <f>E60*$E$8*$F$9</f>
        <v>1.4303432212004101</v>
      </c>
      <c r="N60" t="s">
        <v>99</v>
      </c>
      <c r="O60" s="2">
        <f>(1/(C$37+C$47+2))*SUM(Q38:Q42,Q48:Q52)</f>
        <v>0.67475239879838078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0.79568661706696842</v>
      </c>
    </row>
    <row r="62" spans="1:17" x14ac:dyDescent="0.2">
      <c r="N62" t="s">
        <v>101</v>
      </c>
      <c r="O62" s="2">
        <f>(SQRT(ABS(O61)))/O60</f>
        <v>1.3219851892732106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5.411612202339712</v>
      </c>
    </row>
    <row r="64" spans="1:17" x14ac:dyDescent="0.2">
      <c r="N64" t="s">
        <v>103</v>
      </c>
      <c r="O64" s="17" cm="1">
        <f t="array" aca="1" ref="O64" ca="1">(INDIRECT(O56)-C$13)*E$8*F$9</f>
        <v>12.235344158445328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56.337574015655477</v>
      </c>
      <c r="P65" s="17" cm="1">
        <f t="array" aca="1" ref="P65" ca="1">(360/(2*PI()))*ATAN(ABS(INDIRECT(P56))/(ABS(C$32-INDIRECT(O56))*E$8*F$9))</f>
        <v>23.198583712002986</v>
      </c>
      <c r="Q65" s="2">
        <f ca="1">180-O65-P65</f>
        <v>100.46384227234154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10.787413514005619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-19</v>
      </c>
      <c r="F67" s="2">
        <f>E67*$E$8*$F$9</f>
        <v>-1.0385922408530761</v>
      </c>
      <c r="N67" t="s">
        <v>107</v>
      </c>
      <c r="O67" s="17" cm="1">
        <f t="array" aca="1" ref="O67" ca="1">(360/(2*PI()))*ATAN((ABS(INDIRECT(P55))+ABS(INDIRECT(P56))/(ABS(O63-O64))))</f>
        <v>56.337574015655477</v>
      </c>
      <c r="P67" s="17" cm="1">
        <f t="array" aca="1" ref="P67" ca="1">(360/(2*PI()))*ATAN(ABS(INDIRECT(P56))/(ABS(0-INDIRECT(O56))*E$8*F$9))</f>
        <v>6.2871827101115834</v>
      </c>
      <c r="Q67" s="2">
        <f ca="1">180-O67-P67</f>
        <v>117.37524327423294</v>
      </c>
    </row>
    <row r="68" spans="1:17" x14ac:dyDescent="0.2">
      <c r="B68" t="s">
        <v>39</v>
      </c>
      <c r="C68" t="s">
        <v>43</v>
      </c>
      <c r="E68" s="3">
        <f>E38-E49</f>
        <v>-29.5</v>
      </c>
      <c r="F68" s="2">
        <f>E68*$E$8*$F$9</f>
        <v>-1.6125511107981969</v>
      </c>
      <c r="N68" t="s">
        <v>108</v>
      </c>
      <c r="O68" s="17" cm="1">
        <f t="array" aca="1" ref="O68" ca="1">SQRT((INDIRECT(P55)*INDIRECT(P55))+((INDIRECT(O55)-C$13)*(INDIRECT(O55)-C$13)*E$8*F$9*E$8*F$9)           )</f>
        <v>5.5557364219643057</v>
      </c>
    </row>
    <row r="69" spans="1:17" x14ac:dyDescent="0.2">
      <c r="B69" t="s">
        <v>40</v>
      </c>
      <c r="E69" s="3">
        <f t="shared" ref="E69:E71" si="17">E39-E50</f>
        <v>-49.333340000000021</v>
      </c>
      <c r="F69" s="2">
        <f>E69*$E$8*$F$9</f>
        <v>-2.6966960073350901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-9.3333800000000338</v>
      </c>
      <c r="F70" s="2">
        <f>E70*$E$8*$F$9</f>
        <v>-0.51018821310175355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52</v>
      </c>
      <c r="D76" s="8">
        <v>526</v>
      </c>
      <c r="E76" s="3">
        <f>(D77-D76  )</f>
        <v>14.833309999999983</v>
      </c>
      <c r="F76" s="3">
        <f>ATAN(E76/E77)</f>
        <v>0.38921504283405572</v>
      </c>
      <c r="G76" s="2">
        <f>((PI()/2)-F76-F77)*(360/(2*PI()))</f>
        <v>49.211722840341125</v>
      </c>
    </row>
    <row r="77" spans="1:17" x14ac:dyDescent="0.2">
      <c r="A77" t="s">
        <v>82</v>
      </c>
      <c r="B77" s="8">
        <v>2</v>
      </c>
      <c r="C77" s="8">
        <v>88.833330000000004</v>
      </c>
      <c r="D77" s="8">
        <v>540.83330999999998</v>
      </c>
      <c r="E77" s="3">
        <f>AVERAGE(C77,C78)-C76</f>
        <v>36.166664999999995</v>
      </c>
      <c r="F77" s="3">
        <f>ATAN(E77/E78)</f>
        <v>0.32267468981799236</v>
      </c>
    </row>
    <row r="78" spans="1:17" x14ac:dyDescent="0.2">
      <c r="A78" t="s">
        <v>83</v>
      </c>
      <c r="B78" s="8">
        <v>3</v>
      </c>
      <c r="C78" s="8">
        <v>87.5</v>
      </c>
      <c r="D78" s="8">
        <v>634.16669000000002</v>
      </c>
      <c r="E78" s="3">
        <f>D78-D76</f>
        <v>108.16669000000002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467AC-A825-0E4D-A41F-F05E94E95404}">
  <dimension ref="A1:Q79"/>
  <sheetViews>
    <sheetView topLeftCell="A19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335</v>
      </c>
      <c r="D3" s="8">
        <v>68</v>
      </c>
    </row>
    <row r="4" spans="1:11" x14ac:dyDescent="0.2">
      <c r="B4" s="8">
        <v>2</v>
      </c>
      <c r="C4" s="8">
        <v>158.5</v>
      </c>
      <c r="D4" s="8">
        <v>270</v>
      </c>
    </row>
    <row r="5" spans="1:11" x14ac:dyDescent="0.2">
      <c r="A5" t="s">
        <v>47</v>
      </c>
      <c r="B5" s="8">
        <v>3</v>
      </c>
      <c r="C5" s="8">
        <v>319</v>
      </c>
      <c r="D5" s="8">
        <v>354.5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413.5</v>
      </c>
      <c r="D6" s="8">
        <v>352.5</v>
      </c>
      <c r="E6" s="3">
        <f>SQRT(((C6-C5)^2)+((D6-D5)^2))</f>
        <v>94.521161651769816</v>
      </c>
      <c r="F6" s="2">
        <f>E6*E8</f>
        <v>35.236664338160445</v>
      </c>
      <c r="J6" s="3">
        <f>SQRT(((C5-C7)^2)+((D5-D7)^2))</f>
        <v>94.394120579620846</v>
      </c>
    </row>
    <row r="7" spans="1:11" x14ac:dyDescent="0.2">
      <c r="A7" t="s">
        <v>5</v>
      </c>
      <c r="B7" s="8">
        <v>5</v>
      </c>
      <c r="C7" s="8">
        <v>404.5</v>
      </c>
      <c r="D7" s="8">
        <v>314.5</v>
      </c>
      <c r="E7" s="3">
        <f>SQRT(((D6-D7)^2)+((C6-C7)^2))</f>
        <v>39.05124837953327</v>
      </c>
      <c r="G7" s="2">
        <f>E7*E8</f>
        <v>14.557964661979806</v>
      </c>
      <c r="H7" s="2">
        <f>G7/F6</f>
        <v>0.41314820614884046</v>
      </c>
      <c r="K7" s="2">
        <f>180-((360/(2*PI())*ACOS(((E7^2)+(E6^2)-(J6^2))/(2*E6*E7))))</f>
        <v>102.11210317194586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0.3727912746986502</v>
      </c>
      <c r="I8" s="2">
        <f>MAX(G7,H33)</f>
        <v>14.557964661979806</v>
      </c>
    </row>
    <row r="9" spans="1:11" x14ac:dyDescent="0.2">
      <c r="A9" t="s">
        <v>59</v>
      </c>
      <c r="F9" s="3">
        <f>F6/G30</f>
        <v>0.1524125096944014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50</v>
      </c>
      <c r="D13" s="8">
        <v>528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87.5</v>
      </c>
      <c r="D14" s="8">
        <v>542.16669000000002</v>
      </c>
      <c r="G14" s="3">
        <f>(C14-C$13)*$E$8</f>
        <v>13.979672801199383</v>
      </c>
      <c r="H14" s="3">
        <f>-(D14-D$13)*$E$8</f>
        <v>-5.2812184233606274</v>
      </c>
      <c r="J14" s="2">
        <f t="shared" ref="J14:K30" si="0">G14*$F$9</f>
        <v>2.1306770163373607</v>
      </c>
      <c r="K14" s="2">
        <f t="shared" si="0"/>
        <v>-0.80492375414870287</v>
      </c>
    </row>
    <row r="15" spans="1:11" x14ac:dyDescent="0.2">
      <c r="B15" s="8">
        <v>3</v>
      </c>
      <c r="C15" s="8">
        <v>126.16665999999999</v>
      </c>
      <c r="D15" s="8">
        <v>554.16669000000002</v>
      </c>
      <c r="G15" s="3">
        <f t="shared" ref="G15:G30" si="1">(C15-C$13)*$E$8</f>
        <v>28.39426627093869</v>
      </c>
      <c r="H15" s="3">
        <f t="shared" ref="H15:H30" si="2">-(D15-D$13)*$E$8</f>
        <v>-9.75471371974443</v>
      </c>
      <c r="J15" s="2">
        <f t="shared" si="0"/>
        <v>4.3276413832848579</v>
      </c>
      <c r="K15" s="2">
        <f t="shared" si="0"/>
        <v>-1.4867403993766584</v>
      </c>
    </row>
    <row r="16" spans="1:11" x14ac:dyDescent="0.2">
      <c r="B16" s="8">
        <v>4</v>
      </c>
      <c r="C16" s="8">
        <v>160.83333999999999</v>
      </c>
      <c r="D16" s="8">
        <v>515.5</v>
      </c>
      <c r="G16" s="3">
        <f t="shared" si="1"/>
        <v>41.317702097708896</v>
      </c>
      <c r="H16" s="3">
        <f t="shared" si="2"/>
        <v>4.6598909337331271</v>
      </c>
      <c r="J16" s="2">
        <f t="shared" si="0"/>
        <v>6.2973346715174463</v>
      </c>
      <c r="K16" s="2">
        <f t="shared" si="0"/>
        <v>0.71022567211245347</v>
      </c>
    </row>
    <row r="17" spans="1:11" x14ac:dyDescent="0.2">
      <c r="B17" s="8">
        <v>5</v>
      </c>
      <c r="C17" s="8">
        <v>195.5</v>
      </c>
      <c r="D17" s="8">
        <v>552.83330999999998</v>
      </c>
      <c r="G17" s="3">
        <f t="shared" si="1"/>
        <v>54.241130468653601</v>
      </c>
      <c r="H17" s="3">
        <f t="shared" si="2"/>
        <v>-9.2576412898867311</v>
      </c>
      <c r="J17" s="2">
        <f t="shared" si="0"/>
        <v>8.2670268233889583</v>
      </c>
      <c r="K17" s="2">
        <f t="shared" si="0"/>
        <v>-1.4109803428421521</v>
      </c>
    </row>
    <row r="18" spans="1:11" x14ac:dyDescent="0.2">
      <c r="B18" s="8">
        <v>6</v>
      </c>
      <c r="C18" s="8">
        <v>231.5</v>
      </c>
      <c r="D18" s="8">
        <v>520.83330999999998</v>
      </c>
      <c r="G18" s="3">
        <f t="shared" si="1"/>
        <v>67.661616357805016</v>
      </c>
      <c r="H18" s="3">
        <f t="shared" si="2"/>
        <v>2.6716795004700757</v>
      </c>
      <c r="J18" s="2">
        <f t="shared" si="0"/>
        <v>10.312476759072826</v>
      </c>
      <c r="K18" s="2">
        <f t="shared" si="0"/>
        <v>0.4071973777657289</v>
      </c>
    </row>
    <row r="19" spans="1:11" x14ac:dyDescent="0.2">
      <c r="B19" s="8">
        <v>7</v>
      </c>
      <c r="C19" s="8">
        <v>268.83330999999998</v>
      </c>
      <c r="D19" s="8">
        <v>523.5</v>
      </c>
      <c r="G19" s="3">
        <f t="shared" si="1"/>
        <v>81.579148581424874</v>
      </c>
      <c r="H19" s="3">
        <f t="shared" si="2"/>
        <v>1.677560736143926</v>
      </c>
      <c r="J19" s="2">
        <f t="shared" si="0"/>
        <v>12.433682774027432</v>
      </c>
      <c r="K19" s="2">
        <f t="shared" si="0"/>
        <v>0.25568124196048325</v>
      </c>
    </row>
    <row r="20" spans="1:11" x14ac:dyDescent="0.2">
      <c r="B20" s="8">
        <v>8</v>
      </c>
      <c r="C20" s="8">
        <v>306.16665999999998</v>
      </c>
      <c r="D20" s="8">
        <v>562.16669000000002</v>
      </c>
      <c r="G20" s="3">
        <f t="shared" si="1"/>
        <v>95.496695716695726</v>
      </c>
      <c r="H20" s="3">
        <f t="shared" si="2"/>
        <v>-12.737043917333631</v>
      </c>
      <c r="J20" s="2">
        <f t="shared" si="0"/>
        <v>14.554891061704188</v>
      </c>
      <c r="K20" s="2">
        <f t="shared" si="0"/>
        <v>-1.9412848295286285</v>
      </c>
    </row>
    <row r="21" spans="1:11" x14ac:dyDescent="0.2">
      <c r="B21" s="8">
        <v>9</v>
      </c>
      <c r="C21" s="8">
        <v>342.16665999999998</v>
      </c>
      <c r="D21" s="8">
        <v>568.83330999999998</v>
      </c>
      <c r="G21" s="3">
        <f t="shared" si="1"/>
        <v>108.91718160584713</v>
      </c>
      <c r="H21" s="3">
        <f t="shared" si="2"/>
        <v>-15.222301685065133</v>
      </c>
      <c r="J21" s="2">
        <f t="shared" si="0"/>
        <v>16.600340997388052</v>
      </c>
      <c r="K21" s="2">
        <f t="shared" si="0"/>
        <v>-2.3200692031460926</v>
      </c>
    </row>
    <row r="22" spans="1:11" x14ac:dyDescent="0.2">
      <c r="B22" s="8">
        <v>10</v>
      </c>
      <c r="C22" s="8">
        <v>380.83334000000002</v>
      </c>
      <c r="D22" s="8">
        <v>522.16669000000002</v>
      </c>
      <c r="G22" s="3">
        <f t="shared" si="1"/>
        <v>123.33178253141195</v>
      </c>
      <c r="H22" s="3">
        <f t="shared" si="2"/>
        <v>2.1746070706123768</v>
      </c>
      <c r="J22" s="2">
        <f t="shared" si="0"/>
        <v>18.797306500696628</v>
      </c>
      <c r="K22" s="2">
        <f t="shared" si="0"/>
        <v>0.33143732123122271</v>
      </c>
    </row>
    <row r="23" spans="1:11" x14ac:dyDescent="0.2">
      <c r="B23" s="8">
        <v>11</v>
      </c>
      <c r="C23" s="8">
        <v>416.83334000000002</v>
      </c>
      <c r="D23" s="8">
        <v>440.83334000000002</v>
      </c>
      <c r="G23" s="3">
        <f t="shared" si="1"/>
        <v>136.75226842056335</v>
      </c>
      <c r="H23" s="3">
        <f t="shared" si="2"/>
        <v>32.494970292623833</v>
      </c>
      <c r="J23" s="2">
        <f t="shared" si="0"/>
        <v>20.842756436380494</v>
      </c>
      <c r="K23" s="2">
        <f t="shared" si="0"/>
        <v>4.952639974743815</v>
      </c>
    </row>
    <row r="24" spans="1:11" x14ac:dyDescent="0.2">
      <c r="B24" s="8">
        <v>12</v>
      </c>
      <c r="C24" s="8">
        <v>452.83334000000002</v>
      </c>
      <c r="D24" s="8">
        <v>392.83334000000002</v>
      </c>
      <c r="G24" s="3">
        <f t="shared" si="1"/>
        <v>150.17275430971475</v>
      </c>
      <c r="H24" s="3">
        <f t="shared" si="2"/>
        <v>50.388951478159044</v>
      </c>
      <c r="J24" s="2">
        <f t="shared" si="0"/>
        <v>22.88820637206436</v>
      </c>
      <c r="K24" s="2">
        <f t="shared" si="0"/>
        <v>7.679906555655637</v>
      </c>
    </row>
    <row r="25" spans="1:11" x14ac:dyDescent="0.2">
      <c r="B25" s="8">
        <v>13</v>
      </c>
      <c r="C25" s="8">
        <v>487.5</v>
      </c>
      <c r="D25" s="8">
        <v>358.16665999999998</v>
      </c>
      <c r="G25" s="3">
        <f t="shared" si="1"/>
        <v>163.09618268065947</v>
      </c>
      <c r="H25" s="3">
        <f t="shared" si="2"/>
        <v>63.312387304929267</v>
      </c>
      <c r="J25" s="2">
        <f t="shared" si="0"/>
        <v>24.857898523935873</v>
      </c>
      <c r="K25" s="2">
        <f t="shared" si="0"/>
        <v>9.6495998438882271</v>
      </c>
    </row>
    <row r="26" spans="1:11" x14ac:dyDescent="0.2">
      <c r="B26" s="8">
        <v>14</v>
      </c>
      <c r="C26" s="8">
        <v>523.5</v>
      </c>
      <c r="D26" s="8">
        <v>330.16665999999998</v>
      </c>
      <c r="G26" s="3">
        <f t="shared" si="1"/>
        <v>176.51666856981086</v>
      </c>
      <c r="H26" s="3">
        <f t="shared" si="2"/>
        <v>73.750542996491475</v>
      </c>
      <c r="J26" s="2">
        <f t="shared" si="0"/>
        <v>26.903348459619735</v>
      </c>
      <c r="K26" s="2">
        <f t="shared" si="0"/>
        <v>11.240505349420124</v>
      </c>
    </row>
    <row r="27" spans="1:11" x14ac:dyDescent="0.2">
      <c r="B27" s="8">
        <v>15</v>
      </c>
      <c r="C27" s="8">
        <v>560.83336999999995</v>
      </c>
      <c r="D27" s="8">
        <v>284.83334000000002</v>
      </c>
      <c r="G27" s="3">
        <f t="shared" si="1"/>
        <v>190.43422316090721</v>
      </c>
      <c r="H27" s="3">
        <f t="shared" si="2"/>
        <v>90.650409145613267</v>
      </c>
      <c r="J27" s="2">
        <f t="shared" si="0"/>
        <v>29.024557883657568</v>
      </c>
      <c r="K27" s="2">
        <f t="shared" si="0"/>
        <v>13.816256362707236</v>
      </c>
    </row>
    <row r="28" spans="1:11" x14ac:dyDescent="0.2">
      <c r="B28" s="8">
        <v>16</v>
      </c>
      <c r="C28" s="8">
        <v>594.16669000000002</v>
      </c>
      <c r="D28" s="8">
        <v>262.16665999999998</v>
      </c>
      <c r="G28" s="3">
        <f t="shared" si="1"/>
        <v>202.86059401364523</v>
      </c>
      <c r="H28" s="3">
        <f t="shared" si="2"/>
        <v>99.100349675999681</v>
      </c>
      <c r="J28" s="2">
        <f t="shared" si="0"/>
        <v>30.918492251716728</v>
      </c>
      <c r="K28" s="2">
        <f t="shared" si="0"/>
        <v>15.104133005711869</v>
      </c>
    </row>
    <row r="29" spans="1:11" x14ac:dyDescent="0.2">
      <c r="B29" s="8">
        <v>17</v>
      </c>
      <c r="C29" s="8">
        <v>634.16669000000002</v>
      </c>
      <c r="D29" s="8">
        <v>267.5</v>
      </c>
      <c r="G29" s="3">
        <f t="shared" si="1"/>
        <v>217.77224500159124</v>
      </c>
      <c r="H29" s="3">
        <f t="shared" si="2"/>
        <v>97.112127058998382</v>
      </c>
      <c r="J29" s="2">
        <f t="shared" si="0"/>
        <v>33.191214402476582</v>
      </c>
      <c r="K29" s="2">
        <f t="shared" si="0"/>
        <v>14.801103006823531</v>
      </c>
    </row>
    <row r="30" spans="1:11" x14ac:dyDescent="0.2">
      <c r="B30" s="8">
        <v>18</v>
      </c>
      <c r="C30" s="8">
        <v>670.16669000000002</v>
      </c>
      <c r="D30" s="8">
        <v>290.16665999999998</v>
      </c>
      <c r="G30" s="3">
        <f t="shared" si="1"/>
        <v>231.19273089074264</v>
      </c>
      <c r="H30" s="3">
        <f t="shared" si="2"/>
        <v>88.662193984437479</v>
      </c>
      <c r="J30" s="2">
        <f t="shared" si="0"/>
        <v>35.236664338160445</v>
      </c>
      <c r="K30" s="2">
        <f t="shared" si="0"/>
        <v>13.513227500179974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381</v>
      </c>
      <c r="D32" s="8">
        <v>525</v>
      </c>
      <c r="G32" s="2">
        <f>(C32-C$13)*$E$8*$F$9</f>
        <v>18.806775797537767</v>
      </c>
      <c r="I32" t="s">
        <v>16</v>
      </c>
    </row>
    <row r="33" spans="1:17" x14ac:dyDescent="0.2">
      <c r="A33" t="s">
        <v>17</v>
      </c>
      <c r="B33" s="8">
        <v>2</v>
      </c>
      <c r="C33" s="8">
        <v>378.16665999999998</v>
      </c>
      <c r="D33" s="8">
        <v>775.5</v>
      </c>
      <c r="E33" s="3">
        <f>D33-D32</f>
        <v>250.5</v>
      </c>
      <c r="H33" s="2">
        <f>E33*E8*$F$9</f>
        <v>14.232922469133568</v>
      </c>
      <c r="I33" s="9">
        <f>-(360/(2*PI()))*(ATAN((-E51+E33)/(-D51+D33))-(0))</f>
        <v>37.041936511850189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174</v>
      </c>
      <c r="E38" s="8">
        <v>502</v>
      </c>
      <c r="F38" s="2">
        <f>(360/(2*PI()))*(ATAN((E49-E38)/(D49-D38))-(PI()/2))</f>
        <v>-26.050201961702754</v>
      </c>
      <c r="G38" s="2">
        <f>-(360/(2*PI()))*(ATAN((-E48+E38)/(-D48+D38))-(0))</f>
        <v>48.814074834290352</v>
      </c>
      <c r="H38" s="4">
        <f>D38-C13</f>
        <v>124</v>
      </c>
      <c r="I38" s="5">
        <f>H38*$E$8*$F$9</f>
        <v>7.0454386673555378</v>
      </c>
      <c r="J38" s="11" t="s">
        <v>53</v>
      </c>
      <c r="N38" s="13">
        <f>IF(E38&gt;0,-(E38-D$13)*$E$8*$F$9,"")</f>
        <v>1.4772693979939033</v>
      </c>
      <c r="O38">
        <f>IF(N38="","",N38*N38)</f>
        <v>2.1823248742492694</v>
      </c>
      <c r="P38">
        <f>IF(N38="","",ABS(N38))</f>
        <v>1.4772693979939033</v>
      </c>
      <c r="Q38">
        <f>IF(N38="","",ABS(N38-O$59))</f>
        <v>2.6149834735713653</v>
      </c>
    </row>
    <row r="39" spans="1:17" x14ac:dyDescent="0.2">
      <c r="B39" t="s">
        <v>24</v>
      </c>
      <c r="C39" s="8">
        <v>2</v>
      </c>
      <c r="D39" s="8">
        <v>254.16666000000001</v>
      </c>
      <c r="E39" s="8">
        <v>523.5</v>
      </c>
      <c r="F39" s="2">
        <f t="shared" ref="F39:F42" si="3">(360/(2*PI()))*(ATAN((E50-E39)/(D50-D39))-(PI()/2))</f>
        <v>-39.207195107148536</v>
      </c>
      <c r="G39" s="2">
        <f t="shared" ref="G39:G42" si="4">-(360/(2*PI()))*(ATAN((-E49+E39)/(-D49+D39))-(0))</f>
        <v>29.291383754121</v>
      </c>
      <c r="H39" s="3">
        <f>D39-D38</f>
        <v>80.166660000000007</v>
      </c>
      <c r="I39" s="5">
        <f>H39*$E$8*$F$9</f>
        <v>4.5549135983608435</v>
      </c>
      <c r="J39" s="11" t="s">
        <v>54</v>
      </c>
      <c r="N39" s="16">
        <f t="shared" ref="N39:N42" si="5">IF(E39&gt;0,-(E39-D$13)*$E$8*$F$9,"")</f>
        <v>0.25568124196048325</v>
      </c>
      <c r="O39">
        <f t="shared" ref="O39:O42" si="6">IF(N39="","",N39*N39)</f>
        <v>6.5372897490455176E-2</v>
      </c>
      <c r="P39">
        <f t="shared" ref="P39:P42" si="7">IF(N39="","",ABS(N39))</f>
        <v>0.25568124196048325</v>
      </c>
      <c r="Q39">
        <f t="shared" ref="Q39:Q42" si="8">IF(N39="","",ABS(N39-O$59))</f>
        <v>1.3933953175379452</v>
      </c>
    </row>
    <row r="40" spans="1:17" x14ac:dyDescent="0.2">
      <c r="B40" t="s">
        <v>25</v>
      </c>
      <c r="C40" s="8">
        <v>3</v>
      </c>
      <c r="D40" s="8">
        <v>323.5</v>
      </c>
      <c r="E40" s="8">
        <v>552.83330999999998</v>
      </c>
      <c r="F40" s="2">
        <f t="shared" si="3"/>
        <v>-55.007969707396285</v>
      </c>
      <c r="G40" s="2">
        <f t="shared" si="4"/>
        <v>37.304008697444168</v>
      </c>
      <c r="H40" s="3">
        <f t="shared" ref="H40:H42" si="9">D40-D39</f>
        <v>69.333339999999993</v>
      </c>
      <c r="I40" s="5">
        <f>H40*$E$8*$F$9</f>
        <v>3.9393854401041</v>
      </c>
      <c r="J40" s="11" t="s">
        <v>53</v>
      </c>
      <c r="N40" s="13">
        <f t="shared" si="5"/>
        <v>-1.4109803428421521</v>
      </c>
      <c r="O40">
        <f t="shared" si="6"/>
        <v>1.9908655278869571</v>
      </c>
      <c r="P40">
        <f t="shared" si="7"/>
        <v>1.4109803428421521</v>
      </c>
      <c r="Q40">
        <f t="shared" si="8"/>
        <v>0.27326626726469017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-58.503568615013187</v>
      </c>
      <c r="H41" s="3">
        <f t="shared" si="9"/>
        <v>-323.5</v>
      </c>
      <c r="I41" s="5">
        <f>H41*$E$8*$F$9</f>
        <v>-18.380640394270294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57.5</v>
      </c>
      <c r="I44" s="14">
        <f>H44*$E$8*$F$9</f>
        <v>3.2670380917172861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125</v>
      </c>
      <c r="E48" s="8">
        <v>558</v>
      </c>
      <c r="F48" s="2">
        <f>(360/(2*PI()))*(ATAN((E48-D$13)/(D48-C$13))-(PI()/2))</f>
        <v>-68.198590513648185</v>
      </c>
      <c r="G48" s="2">
        <f>IF((90-F48-G38&gt;180),90-F48-G38-180,90-F48-G38)</f>
        <v>109.38451567935783</v>
      </c>
      <c r="H48" s="3" t="s">
        <v>31</v>
      </c>
      <c r="I48" s="6" t="s">
        <v>31</v>
      </c>
      <c r="K48" s="2">
        <f>IF((90-G38-F38&gt;180),90-G38-F38-180,90-G38-F38)</f>
        <v>67.236127127412402</v>
      </c>
      <c r="N48" s="13">
        <f>IF(E48&gt;0,-(E48-D$13)*$E$8*$F$9,"")</f>
        <v>-1.7045416130698885</v>
      </c>
      <c r="O48">
        <f>IF(N48="","",N48*N48)</f>
        <v>2.9054621106868974</v>
      </c>
      <c r="P48">
        <f>IF(N48="","",ABS(N48))</f>
        <v>1.7045416130698885</v>
      </c>
      <c r="Q48">
        <f>IF(N48="","",ABS(N48-O$59))</f>
        <v>0.56682753749242654</v>
      </c>
    </row>
    <row r="49" spans="1:17" x14ac:dyDescent="0.2">
      <c r="B49" t="s">
        <v>32</v>
      </c>
      <c r="C49" s="8">
        <v>2</v>
      </c>
      <c r="D49" s="8">
        <v>199.5</v>
      </c>
      <c r="E49" s="8">
        <v>554.16669000000002</v>
      </c>
      <c r="G49" s="13">
        <f>IF((90-F38-G39&gt;180),90-F38-G39-180,90-F38-G39)</f>
        <v>86.758818207581754</v>
      </c>
      <c r="H49" s="3">
        <f>D49-D48</f>
        <v>74.5</v>
      </c>
      <c r="I49" s="5">
        <f>H49*$E$8*$F$9</f>
        <v>4.2329450057902225</v>
      </c>
      <c r="K49" s="2">
        <f t="shared" ref="K49:K52" si="10">IF((90-G39-F39&gt;180),90-G39-F39-180,90-G39-F39)</f>
        <v>99.915811353027536</v>
      </c>
      <c r="N49" s="13">
        <f t="shared" ref="N49:N52" si="11">IF(E49&gt;0,-(E49-D$13)*$E$8*$F$9,"")</f>
        <v>-1.4867403993766584</v>
      </c>
      <c r="O49">
        <f t="shared" ref="O49:O52" si="12">IF(N49="","",N49*N49)</f>
        <v>2.2103970151386658</v>
      </c>
      <c r="P49">
        <f t="shared" ref="P49:P52" si="13">IF(N49="","",ABS(N49))</f>
        <v>1.4867403993766584</v>
      </c>
      <c r="Q49">
        <f t="shared" ref="Q49:Q52" si="14">IF(N49="","",ABS(N49-O$59))</f>
        <v>0.3490263237991964</v>
      </c>
    </row>
    <row r="50" spans="1:17" x14ac:dyDescent="0.2">
      <c r="B50" t="s">
        <v>33</v>
      </c>
      <c r="C50" s="8">
        <v>3</v>
      </c>
      <c r="D50" s="8">
        <v>295.5</v>
      </c>
      <c r="E50" s="8">
        <v>574.16669000000002</v>
      </c>
      <c r="G50" s="13">
        <f>IF((90-F39-G40&gt;180),90-F39-G40-180,90-F39-G40)</f>
        <v>91.903186409704375</v>
      </c>
      <c r="H50" s="3">
        <f t="shared" ref="H50:H52" si="15">D50-D49</f>
        <v>96</v>
      </c>
      <c r="I50" s="5">
        <f>H50*$E$8*$F$9</f>
        <v>5.454533161823643</v>
      </c>
      <c r="K50" s="2">
        <f t="shared" si="10"/>
        <v>107.70396100995211</v>
      </c>
      <c r="N50" s="16">
        <f t="shared" si="11"/>
        <v>-2.6231014747565835</v>
      </c>
      <c r="O50">
        <f t="shared" si="12"/>
        <v>6.8806613468701636</v>
      </c>
      <c r="P50">
        <f t="shared" si="13"/>
        <v>2.6231014747565835</v>
      </c>
      <c r="Q50">
        <f t="shared" si="14"/>
        <v>1.4853873991791215</v>
      </c>
    </row>
    <row r="51" spans="1:17" x14ac:dyDescent="0.2">
      <c r="B51" t="s">
        <v>34</v>
      </c>
      <c r="C51" s="8">
        <v>4</v>
      </c>
      <c r="D51" s="8">
        <v>350.16669000000002</v>
      </c>
      <c r="E51" s="8">
        <v>571.5</v>
      </c>
      <c r="G51" s="9">
        <f>IF((90-F40-$I$33&gt;180),90-F40-$I$33-180,90-F40-$I$33)</f>
        <v>107.96603319554609</v>
      </c>
      <c r="H51" s="3">
        <f t="shared" si="15"/>
        <v>54.666690000000017</v>
      </c>
      <c r="I51" s="5">
        <f>H51*$E$8*$F$9</f>
        <v>3.1060549317930519</v>
      </c>
      <c r="K51" s="2" t="e">
        <f t="shared" si="10"/>
        <v>#DIV/0!</v>
      </c>
      <c r="N51" s="13">
        <f t="shared" si="11"/>
        <v>-2.4715853389513378</v>
      </c>
      <c r="O51">
        <f t="shared" si="12"/>
        <v>6.1087340877191991</v>
      </c>
      <c r="P51">
        <f t="shared" si="13"/>
        <v>2.4715853389513378</v>
      </c>
      <c r="Q51">
        <f t="shared" si="14"/>
        <v>1.3338712633738758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-350.16669000000002</v>
      </c>
      <c r="I52" s="5">
        <f>H52*$E$8*$F$9</f>
        <v>-19.895789820531455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D50</v>
      </c>
      <c r="P56" s="9" t="s">
        <v>95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56</v>
      </c>
      <c r="F57" s="2">
        <f>E57*$E$8*$F$9</f>
        <v>3.1818110110637914</v>
      </c>
      <c r="N57" t="s">
        <v>96</v>
      </c>
      <c r="O57" s="2">
        <f>SQRT((1/(C$37+C$47+2))*SUM(O38:O42,O48:O52))</f>
        <v>1.5756415927784819</v>
      </c>
    </row>
    <row r="58" spans="1:17" x14ac:dyDescent="0.2">
      <c r="B58" t="s">
        <v>39</v>
      </c>
      <c r="E58" s="3">
        <f t="shared" ref="E58:E61" si="16">E49-E39</f>
        <v>30.666690000000017</v>
      </c>
      <c r="F58" s="2">
        <f>E58*$E$8*$F$9</f>
        <v>1.7424216413371416</v>
      </c>
      <c r="N58" t="s">
        <v>97</v>
      </c>
      <c r="O58" s="2">
        <f>SUM(P38:P42,P48:P52)</f>
        <v>11.429899808951006</v>
      </c>
    </row>
    <row r="59" spans="1:17" x14ac:dyDescent="0.2">
      <c r="B59" t="s">
        <v>40</v>
      </c>
      <c r="E59" s="3">
        <f t="shared" si="16"/>
        <v>21.333380000000034</v>
      </c>
      <c r="F59" s="2">
        <f>E59*$E$8*$F$9</f>
        <v>1.2121211319144318</v>
      </c>
      <c r="N59" t="s">
        <v>98</v>
      </c>
      <c r="O59" s="2">
        <f>AVERAGE(N48:N52,N38:N42)</f>
        <v>-1.137714075577462</v>
      </c>
    </row>
    <row r="60" spans="1:17" x14ac:dyDescent="0.2">
      <c r="B60" t="s">
        <v>41</v>
      </c>
      <c r="E60" s="15">
        <f>E51-D$32</f>
        <v>46.5</v>
      </c>
      <c r="F60" s="2">
        <f>E60*$E$8*$F$9</f>
        <v>2.6420395002583268</v>
      </c>
      <c r="N60" t="s">
        <v>99</v>
      </c>
      <c r="O60" s="2">
        <f>(1/(C$37+C$47+2))*SUM(Q38:Q42,Q48:Q52)</f>
        <v>0.89075084246873548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1.1882531111264325</v>
      </c>
    </row>
    <row r="62" spans="1:17" x14ac:dyDescent="0.2">
      <c r="N62" t="s">
        <v>101</v>
      </c>
      <c r="O62" s="2">
        <f>(SQRT(ABS(O61)))/O60</f>
        <v>1.2237655921580379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7.0454386673555378</v>
      </c>
    </row>
    <row r="64" spans="1:17" x14ac:dyDescent="0.2">
      <c r="N64" t="s">
        <v>103</v>
      </c>
      <c r="O64" s="17" cm="1">
        <f t="array" aca="1" ref="O64" ca="1">(INDIRECT(O56)-C$13)*E$8*F$9</f>
        <v>13.948832200288587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61.700522981940196</v>
      </c>
      <c r="P65" s="17" cm="1">
        <f t="array" aca="1" ref="P65" ca="1">(360/(2*PI()))*ATAN(ABS(INDIRECT(P56))/(ABS(C$32-INDIRECT(O56))*E$8*F$9))</f>
        <v>28.36732892473297</v>
      </c>
      <c r="Q65" s="2">
        <f ca="1">180-O65-P65</f>
        <v>89.93214809332683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11.853749447497718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-30</v>
      </c>
      <c r="F67" s="2">
        <f>E67*$E$8*$F$9</f>
        <v>-1.7045416130698885</v>
      </c>
      <c r="N67" t="s">
        <v>107</v>
      </c>
      <c r="O67" s="17" cm="1">
        <f t="array" aca="1" ref="O67" ca="1">(360/(2*PI()))*ATAN((ABS(INDIRECT(P55))+ABS(INDIRECT(P56))/(ABS(O63-O64))))</f>
        <v>61.700522981940196</v>
      </c>
      <c r="P67" s="17" cm="1">
        <f t="array" aca="1" ref="P67" ca="1">(360/(2*PI()))*ATAN(ABS(INDIRECT(P56))/(ABS(0-INDIRECT(O56))*E$8*F$9))</f>
        <v>8.8796777652424943</v>
      </c>
      <c r="Q67" s="2">
        <f ca="1">180-O67-P67</f>
        <v>109.41979925281731</v>
      </c>
    </row>
    <row r="68" spans="1:17" x14ac:dyDescent="0.2">
      <c r="B68" t="s">
        <v>39</v>
      </c>
      <c r="C68" t="s">
        <v>43</v>
      </c>
      <c r="E68" s="3">
        <f>E38-E49</f>
        <v>-52.166690000000017</v>
      </c>
      <c r="F68" s="2">
        <f>E68*$E$8*$F$9</f>
        <v>-2.964009797370561</v>
      </c>
      <c r="N68" t="s">
        <v>108</v>
      </c>
      <c r="O68" s="17" cm="1">
        <f t="array" aca="1" ref="O68" ca="1">SQRT((INDIRECT(P55)*INDIRECT(P55))+((INDIRECT(O55)-C$13)*(INDIRECT(O55)-C$13)*E$8*F$9*E$8*F$9)           )</f>
        <v>7.1986478514869621</v>
      </c>
    </row>
    <row r="69" spans="1:17" x14ac:dyDescent="0.2">
      <c r="B69" t="s">
        <v>40</v>
      </c>
      <c r="E69" s="3">
        <f t="shared" ref="E69:E71" si="17">E39-E50</f>
        <v>-50.666690000000017</v>
      </c>
      <c r="F69" s="2">
        <f>E69*$E$8*$F$9</f>
        <v>-2.8787827167170672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-18.666690000000017</v>
      </c>
      <c r="F70" s="2">
        <f>E70*$E$8*$F$9</f>
        <v>-1.0606049961091861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52</v>
      </c>
      <c r="D76" s="8">
        <v>528</v>
      </c>
      <c r="E76" s="3">
        <f>(D77-D76  )</f>
        <v>14.166690000000017</v>
      </c>
      <c r="F76" s="3">
        <f>ATAN(E76/E77)</f>
        <v>0.38626818832867205</v>
      </c>
      <c r="G76" s="2">
        <f>((PI()/2)-F76-F77)*(360/(2*PI()))</f>
        <v>46.161196110094124</v>
      </c>
    </row>
    <row r="77" spans="1:17" x14ac:dyDescent="0.2">
      <c r="A77" t="s">
        <v>82</v>
      </c>
      <c r="B77" s="8">
        <v>2</v>
      </c>
      <c r="C77" s="8">
        <v>86.166669999999996</v>
      </c>
      <c r="D77" s="8">
        <v>542.16669000000002</v>
      </c>
      <c r="E77" s="3">
        <f>AVERAGE(C77,C78)-C76</f>
        <v>34.833335000000005</v>
      </c>
      <c r="F77" s="3">
        <f>ATAN(E77/E78)</f>
        <v>0.37886327968628314</v>
      </c>
    </row>
    <row r="78" spans="1:17" x14ac:dyDescent="0.2">
      <c r="A78" t="s">
        <v>83</v>
      </c>
      <c r="B78" s="8">
        <v>3</v>
      </c>
      <c r="C78" s="8">
        <v>87.5</v>
      </c>
      <c r="D78" s="8">
        <v>615.5</v>
      </c>
      <c r="E78" s="3">
        <f>D78-D76</f>
        <v>87.5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9BB1C-4779-0B4F-AB73-9C51C2A23246}">
  <dimension ref="A1:Q79"/>
  <sheetViews>
    <sheetView topLeftCell="A28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286</v>
      </c>
      <c r="D3" s="8">
        <v>64</v>
      </c>
    </row>
    <row r="4" spans="1:11" x14ac:dyDescent="0.2">
      <c r="B4" s="8">
        <v>2</v>
      </c>
      <c r="C4" s="8">
        <v>110.5</v>
      </c>
      <c r="D4" s="8">
        <v>264.5</v>
      </c>
    </row>
    <row r="5" spans="1:11" x14ac:dyDescent="0.2">
      <c r="A5" t="s">
        <v>47</v>
      </c>
      <c r="B5" s="8">
        <v>3</v>
      </c>
      <c r="C5" s="8">
        <v>128.5</v>
      </c>
      <c r="D5" s="8">
        <v>740.5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222.5</v>
      </c>
      <c r="D6" s="8">
        <v>740.5</v>
      </c>
      <c r="E6" s="3">
        <f>SQRT(((C6-C5)^2)+((D6-D5)^2))</f>
        <v>94</v>
      </c>
      <c r="F6" s="2">
        <f>E6*E8</f>
        <v>35.277447160773121</v>
      </c>
      <c r="J6" s="3">
        <f>SQRT(((C5-C7)^2)+((D5-D7)^2))</f>
        <v>95.713112999212385</v>
      </c>
    </row>
    <row r="7" spans="1:11" x14ac:dyDescent="0.2">
      <c r="A7" t="s">
        <v>5</v>
      </c>
      <c r="B7" s="8">
        <v>5</v>
      </c>
      <c r="C7" s="8">
        <v>213.5</v>
      </c>
      <c r="D7" s="8">
        <v>696.5</v>
      </c>
      <c r="E7" s="3">
        <f>SQRT(((D6-D7)^2)+((C6-C7)^2))</f>
        <v>44.911023145771239</v>
      </c>
      <c r="G7" s="2">
        <f>E7*E8</f>
        <v>16.854747297459614</v>
      </c>
      <c r="H7" s="2">
        <f>G7/F6</f>
        <v>0.47777684197628983</v>
      </c>
      <c r="K7" s="2">
        <f>180-((360/(2*PI())*ACOS(((E7^2)+(E6^2)-(J6^2))/(2*E6*E7))))</f>
        <v>101.56013079421778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0.37529199107205452</v>
      </c>
      <c r="I8" s="2">
        <f>MAX(G7,H33)</f>
        <v>16.854747297459614</v>
      </c>
    </row>
    <row r="9" spans="1:11" x14ac:dyDescent="0.2">
      <c r="A9" t="s">
        <v>59</v>
      </c>
      <c r="F9" s="3">
        <f>F6/G30</f>
        <v>0.15272136474411047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52</v>
      </c>
      <c r="D13" s="8">
        <v>529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86.166669999999996</v>
      </c>
      <c r="D14" s="8">
        <v>542.16669000000002</v>
      </c>
      <c r="G14" s="3">
        <f>(C14-C$13)*$E$8</f>
        <v>12.822477612601832</v>
      </c>
      <c r="H14" s="3">
        <f>-(D14-D$13)*$E$8</f>
        <v>-4.9413533059285157</v>
      </c>
      <c r="J14" s="2">
        <f t="shared" ref="J14:K30" si="0">G14*$F$9</f>
        <v>1.9582662803973552</v>
      </c>
      <c r="K14" s="2">
        <f t="shared" si="0"/>
        <v>-0.75465022056422493</v>
      </c>
    </row>
    <row r="15" spans="1:11" x14ac:dyDescent="0.2">
      <c r="B15" s="8">
        <v>3</v>
      </c>
      <c r="C15" s="8">
        <v>126.16665999999999</v>
      </c>
      <c r="D15" s="8">
        <v>527.5</v>
      </c>
      <c r="G15" s="3">
        <f t="shared" ref="G15:G30" si="1">(C15-C$13)*$E$8</f>
        <v>27.834153502564099</v>
      </c>
      <c r="H15" s="3">
        <f t="shared" ref="H15:H30" si="2">-(D15-D$13)*$E$8</f>
        <v>0.56293798660808181</v>
      </c>
      <c r="J15" s="2">
        <f t="shared" si="0"/>
        <v>4.2508699094086513</v>
      </c>
      <c r="K15" s="2">
        <f t="shared" si="0"/>
        <v>8.5972657581088033E-2</v>
      </c>
    </row>
    <row r="16" spans="1:11" x14ac:dyDescent="0.2">
      <c r="B16" s="8">
        <v>4</v>
      </c>
      <c r="C16" s="8">
        <v>162.16666000000001</v>
      </c>
      <c r="D16" s="8">
        <v>524.83330999999998</v>
      </c>
      <c r="G16" s="3">
        <f t="shared" si="1"/>
        <v>41.344665181158071</v>
      </c>
      <c r="H16" s="3">
        <f t="shared" si="2"/>
        <v>1.5637253862800251</v>
      </c>
      <c r="J16" s="2">
        <f t="shared" si="0"/>
        <v>6.314213691354766</v>
      </c>
      <c r="K16" s="2">
        <f t="shared" si="0"/>
        <v>0.23881427507769676</v>
      </c>
    </row>
    <row r="17" spans="1:11" x14ac:dyDescent="0.2">
      <c r="B17" s="8">
        <v>5</v>
      </c>
      <c r="C17" s="8">
        <v>196.83332999999999</v>
      </c>
      <c r="D17" s="8">
        <v>514.16669000000002</v>
      </c>
      <c r="G17" s="3">
        <f t="shared" si="1"/>
        <v>54.354788789295924</v>
      </c>
      <c r="H17" s="3">
        <f t="shared" si="2"/>
        <v>5.5668224440890111</v>
      </c>
      <c r="J17" s="2">
        <f t="shared" si="0"/>
        <v>8.3011375242791487</v>
      </c>
      <c r="K17" s="2">
        <f t="shared" si="0"/>
        <v>0.85017272094941831</v>
      </c>
    </row>
    <row r="18" spans="1:11" x14ac:dyDescent="0.2">
      <c r="B18" s="8">
        <v>6</v>
      </c>
      <c r="C18" s="8">
        <v>232.83332999999999</v>
      </c>
      <c r="D18" s="8">
        <v>503.5</v>
      </c>
      <c r="G18" s="3">
        <f t="shared" si="1"/>
        <v>67.865300467889881</v>
      </c>
      <c r="H18" s="3">
        <f t="shared" si="2"/>
        <v>9.5699457723373911</v>
      </c>
      <c r="J18" s="2">
        <f t="shared" si="0"/>
        <v>10.364481306225262</v>
      </c>
      <c r="K18" s="2">
        <f t="shared" si="0"/>
        <v>1.4615351788784967</v>
      </c>
    </row>
    <row r="19" spans="1:11" x14ac:dyDescent="0.2">
      <c r="B19" s="8">
        <v>7</v>
      </c>
      <c r="C19" s="8">
        <v>272.83330999999998</v>
      </c>
      <c r="D19" s="8">
        <v>547.5</v>
      </c>
      <c r="G19" s="3">
        <f t="shared" si="1"/>
        <v>82.876972604932249</v>
      </c>
      <c r="H19" s="3">
        <f t="shared" si="2"/>
        <v>-6.9429018348330089</v>
      </c>
      <c r="J19" s="2">
        <f t="shared" si="0"/>
        <v>12.657084362085509</v>
      </c>
      <c r="K19" s="2">
        <f t="shared" si="0"/>
        <v>-1.0603294435000858</v>
      </c>
    </row>
    <row r="20" spans="1:11" x14ac:dyDescent="0.2">
      <c r="B20" s="8">
        <v>8</v>
      </c>
      <c r="C20" s="8">
        <v>304.83330999999998</v>
      </c>
      <c r="D20" s="8">
        <v>530.16669000000002</v>
      </c>
      <c r="G20" s="3">
        <f t="shared" si="1"/>
        <v>94.886316319237991</v>
      </c>
      <c r="H20" s="3">
        <f t="shared" si="2"/>
        <v>-0.4378494130638616</v>
      </c>
      <c r="J20" s="2">
        <f t="shared" si="0"/>
        <v>14.491167723815387</v>
      </c>
      <c r="K20" s="2">
        <f t="shared" si="0"/>
        <v>-6.6868959915520693E-2</v>
      </c>
    </row>
    <row r="21" spans="1:11" x14ac:dyDescent="0.2">
      <c r="B21" s="8">
        <v>9</v>
      </c>
      <c r="C21" s="8">
        <v>342.16665999999998</v>
      </c>
      <c r="D21" s="8">
        <v>534.16669000000002</v>
      </c>
      <c r="G21" s="3">
        <f t="shared" si="1"/>
        <v>108.89722357412788</v>
      </c>
      <c r="H21" s="3">
        <f t="shared" si="2"/>
        <v>-1.9390173773520798</v>
      </c>
      <c r="J21" s="2">
        <f t="shared" si="0"/>
        <v>16.630932601085327</v>
      </c>
      <c r="K21" s="2">
        <f t="shared" si="0"/>
        <v>-0.29612938013175544</v>
      </c>
    </row>
    <row r="22" spans="1:11" x14ac:dyDescent="0.2">
      <c r="B22" s="8">
        <v>10</v>
      </c>
      <c r="C22" s="8">
        <v>379.5</v>
      </c>
      <c r="D22" s="8">
        <v>408.83334000000002</v>
      </c>
      <c r="G22" s="3">
        <f t="shared" si="1"/>
        <v>122.90812707609786</v>
      </c>
      <c r="H22" s="3">
        <f t="shared" si="2"/>
        <v>45.097585091878607</v>
      </c>
      <c r="J22" s="2">
        <f t="shared" si="0"/>
        <v>18.770696905204218</v>
      </c>
      <c r="K22" s="2">
        <f t="shared" si="0"/>
        <v>6.8873647418953512</v>
      </c>
    </row>
    <row r="23" spans="1:11" x14ac:dyDescent="0.2">
      <c r="B23" s="8">
        <v>11</v>
      </c>
      <c r="C23" s="8">
        <v>410.16665999999998</v>
      </c>
      <c r="D23" s="8">
        <v>362.16665999999998</v>
      </c>
      <c r="G23" s="3">
        <f t="shared" si="1"/>
        <v>134.41707896702758</v>
      </c>
      <c r="H23" s="3">
        <f t="shared" si="2"/>
        <v>62.611216345801047</v>
      </c>
      <c r="J23" s="2">
        <f t="shared" si="0"/>
        <v>20.528359744761318</v>
      </c>
      <c r="K23" s="2">
        <f t="shared" si="0"/>
        <v>9.5620704086194923</v>
      </c>
    </row>
    <row r="24" spans="1:11" x14ac:dyDescent="0.2">
      <c r="B24" s="8">
        <v>12</v>
      </c>
      <c r="C24" s="8">
        <v>450.16665999999998</v>
      </c>
      <c r="D24" s="8">
        <v>335.5</v>
      </c>
      <c r="G24" s="3">
        <f t="shared" si="1"/>
        <v>149.42875860990975</v>
      </c>
      <c r="H24" s="3">
        <f t="shared" si="2"/>
        <v>72.619000272442548</v>
      </c>
      <c r="J24" s="2">
        <f t="shared" si="0"/>
        <v>22.820963946923666</v>
      </c>
      <c r="K24" s="2">
        <f t="shared" si="0"/>
        <v>11.090472827960356</v>
      </c>
    </row>
    <row r="25" spans="1:11" x14ac:dyDescent="0.2">
      <c r="B25" s="8">
        <v>13</v>
      </c>
      <c r="C25" s="8">
        <v>488.83334000000002</v>
      </c>
      <c r="D25" s="8">
        <v>323.5</v>
      </c>
      <c r="G25" s="3">
        <f t="shared" si="1"/>
        <v>163.94005393525578</v>
      </c>
      <c r="H25" s="3">
        <f t="shared" si="2"/>
        <v>77.122504165307205</v>
      </c>
      <c r="J25" s="2">
        <f t="shared" si="0"/>
        <v>25.037148773215339</v>
      </c>
      <c r="K25" s="2">
        <f t="shared" si="0"/>
        <v>11.77825408860906</v>
      </c>
    </row>
    <row r="26" spans="1:11" x14ac:dyDescent="0.2">
      <c r="B26" s="8">
        <v>14</v>
      </c>
      <c r="C26" s="8">
        <v>523.5</v>
      </c>
      <c r="D26" s="8">
        <v>279.5</v>
      </c>
      <c r="G26" s="3">
        <f t="shared" si="1"/>
        <v>176.95017379047371</v>
      </c>
      <c r="H26" s="3">
        <f t="shared" si="2"/>
        <v>93.635351772477605</v>
      </c>
      <c r="J26" s="2">
        <f t="shared" si="0"/>
        <v>27.024072032988673</v>
      </c>
      <c r="K26" s="2">
        <f t="shared" si="0"/>
        <v>14.300118710987643</v>
      </c>
    </row>
    <row r="27" spans="1:11" x14ac:dyDescent="0.2">
      <c r="B27" s="8">
        <v>15</v>
      </c>
      <c r="C27" s="8">
        <v>562.16663000000005</v>
      </c>
      <c r="D27" s="8">
        <v>248.83332999999999</v>
      </c>
      <c r="G27" s="3">
        <f t="shared" si="1"/>
        <v>191.46145035122015</v>
      </c>
      <c r="H27" s="3">
        <f t="shared" si="2"/>
        <v>105.14430741632725</v>
      </c>
      <c r="J27" s="2">
        <f t="shared" si="0"/>
        <v>29.240253993525091</v>
      </c>
      <c r="K27" s="2">
        <f t="shared" si="0"/>
        <v>16.057782123695794</v>
      </c>
    </row>
    <row r="28" spans="1:11" x14ac:dyDescent="0.2">
      <c r="B28" s="8">
        <v>16</v>
      </c>
      <c r="C28" s="8">
        <v>592.83330999999998</v>
      </c>
      <c r="D28" s="8">
        <v>226.16667000000001</v>
      </c>
      <c r="G28" s="3">
        <f t="shared" si="1"/>
        <v>202.97040974798969</v>
      </c>
      <c r="H28" s="3">
        <f t="shared" si="2"/>
        <v>113.65092337868053</v>
      </c>
      <c r="J28" s="2">
        <f t="shared" si="0"/>
        <v>30.997917979384287</v>
      </c>
      <c r="K28" s="2">
        <f t="shared" si="0"/>
        <v>17.35692412282042</v>
      </c>
    </row>
    <row r="29" spans="1:11" x14ac:dyDescent="0.2">
      <c r="B29" s="8">
        <v>17</v>
      </c>
      <c r="C29" s="8">
        <v>634.16669000000002</v>
      </c>
      <c r="D29" s="8">
        <v>247.5</v>
      </c>
      <c r="G29" s="3">
        <f t="shared" si="1"/>
        <v>218.48249622592755</v>
      </c>
      <c r="H29" s="3">
        <f t="shared" si="2"/>
        <v>105.64469548678335</v>
      </c>
      <c r="J29" s="2">
        <f t="shared" si="0"/>
        <v>33.366944996323618</v>
      </c>
      <c r="K29" s="2">
        <f t="shared" si="0"/>
        <v>16.134202072717521</v>
      </c>
    </row>
    <row r="30" spans="1:11" x14ac:dyDescent="0.2">
      <c r="B30" s="8">
        <v>18</v>
      </c>
      <c r="C30" s="8">
        <v>667.5</v>
      </c>
      <c r="D30" s="8">
        <v>283.5</v>
      </c>
      <c r="G30" s="3">
        <f t="shared" si="1"/>
        <v>230.99222050484957</v>
      </c>
      <c r="H30" s="3">
        <f t="shared" si="2"/>
        <v>92.134183808189391</v>
      </c>
      <c r="J30" s="2">
        <f t="shared" si="0"/>
        <v>35.277447160773121</v>
      </c>
      <c r="K30" s="2">
        <f t="shared" si="0"/>
        <v>14.070858290771408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358</v>
      </c>
      <c r="D32" s="8">
        <v>517</v>
      </c>
      <c r="G32" s="2">
        <f>(C32-C$13)*$E$8*$F$9</f>
        <v>17.538422146541958</v>
      </c>
      <c r="I32" t="s">
        <v>16</v>
      </c>
    </row>
    <row r="33" spans="1:17" x14ac:dyDescent="0.2">
      <c r="A33" t="s">
        <v>17</v>
      </c>
      <c r="B33" s="8">
        <v>2</v>
      </c>
      <c r="C33" s="8">
        <v>358.16665999999998</v>
      </c>
      <c r="D33" s="8">
        <v>759.5</v>
      </c>
      <c r="E33" s="3">
        <f>D33-D32</f>
        <v>242.5</v>
      </c>
      <c r="H33" s="2">
        <f>E33*E8*$F$9</f>
        <v>13.898912975609232</v>
      </c>
      <c r="I33" s="9">
        <f>-(360/(2*PI()))*(ATAN((-E51+E33)/(-D51+D33))-(0))</f>
        <v>34.747996654896021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145</v>
      </c>
      <c r="E38" s="8">
        <v>508</v>
      </c>
      <c r="F38" s="2">
        <f>(360/(2*PI()))*(ATAN((E49-E38)/(D49-D38))-(PI()/2))</f>
        <v>-68.043631845289966</v>
      </c>
      <c r="G38" s="2">
        <f>-(360/(2*PI()))*(ATAN((-E48+E38)/(-D48+D38))-(0))</f>
        <v>49.537772507906652</v>
      </c>
      <c r="H38" s="4">
        <f>D38-C13</f>
        <v>93</v>
      </c>
      <c r="I38" s="5">
        <f>H38*$E$8*$F$9</f>
        <v>5.3303047700274577</v>
      </c>
      <c r="J38" s="11" t="s">
        <v>53</v>
      </c>
      <c r="N38" s="13">
        <f>IF(E38&gt;0,-(E38-D$13)*$E$8*$F$9,"")</f>
        <v>1.2036172061352324</v>
      </c>
      <c r="O38">
        <f>IF(N38="","",N38*N38)</f>
        <v>1.4486943789047824</v>
      </c>
      <c r="P38">
        <f>IF(N38="","",ABS(N38))</f>
        <v>1.2036172061352324</v>
      </c>
      <c r="Q38">
        <f>IF(N38="","",ABS(N38-O$59))</f>
        <v>1.1531253824591381</v>
      </c>
    </row>
    <row r="39" spans="1:17" x14ac:dyDescent="0.2">
      <c r="B39" t="s">
        <v>24</v>
      </c>
      <c r="C39" s="8">
        <v>2</v>
      </c>
      <c r="D39" s="8">
        <v>235.5</v>
      </c>
      <c r="E39" s="8">
        <v>504.83334000000002</v>
      </c>
      <c r="F39" s="2">
        <f t="shared" ref="F39:F42" si="3">(360/(2*PI()))*(ATAN((E50-E39)/(D50-D39))-(PI()/2))</f>
        <v>-43.152394200932463</v>
      </c>
      <c r="G39" s="2">
        <f t="shared" ref="G39:G42" si="4">-(360/(2*PI()))*(ATAN((-E49+E39)/(-D49+D39))-(0))</f>
        <v>15.255090606086778</v>
      </c>
      <c r="H39" s="3">
        <f>D39-D38</f>
        <v>90.5</v>
      </c>
      <c r="I39" s="5">
        <f>H39*$E$8*$F$9</f>
        <v>5.1870170073923116</v>
      </c>
      <c r="J39" s="11" t="s">
        <v>54</v>
      </c>
      <c r="N39" s="16">
        <f t="shared" ref="N39:N42" si="5">IF(E39&gt;0,-(E39-D$13)*$E$8*$F$9,"")</f>
        <v>1.3851146567057167</v>
      </c>
      <c r="O39">
        <f t="shared" ref="O39:O42" si="6">IF(N39="","",N39*N39)</f>
        <v>1.9185426122209952</v>
      </c>
      <c r="P39">
        <f t="shared" ref="P39:P42" si="7">IF(N39="","",ABS(N39))</f>
        <v>1.3851146567057167</v>
      </c>
      <c r="Q39">
        <f t="shared" ref="Q39:Q42" si="8">IF(N39="","",ABS(N39-O$59))</f>
        <v>1.3346228330296224</v>
      </c>
    </row>
    <row r="40" spans="1:17" x14ac:dyDescent="0.2">
      <c r="B40" t="s">
        <v>25</v>
      </c>
      <c r="C40" s="8">
        <v>3</v>
      </c>
      <c r="D40" s="8">
        <v>302.16669000000002</v>
      </c>
      <c r="E40" s="8">
        <v>531.5</v>
      </c>
      <c r="F40" s="2">
        <f t="shared" si="3"/>
        <v>-67.16628212262809</v>
      </c>
      <c r="G40" s="2">
        <f t="shared" si="4"/>
        <v>30.963734414231677</v>
      </c>
      <c r="H40" s="3">
        <f t="shared" ref="H40:H42" si="9">D40-D39</f>
        <v>66.666690000000017</v>
      </c>
      <c r="I40" s="5">
        <f>H40*$E$8*$F$9</f>
        <v>3.8210083409563644</v>
      </c>
      <c r="J40" s="11" t="s">
        <v>54</v>
      </c>
      <c r="N40" s="13">
        <f t="shared" si="5"/>
        <v>-0.14328776263514673</v>
      </c>
      <c r="O40">
        <f t="shared" si="6"/>
        <v>2.0531382920986149E-2</v>
      </c>
      <c r="P40">
        <f t="shared" si="7"/>
        <v>0.14328776263514673</v>
      </c>
      <c r="Q40">
        <f t="shared" si="8"/>
        <v>0.19377958631124101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-58.865598789085183</v>
      </c>
      <c r="H41" s="3">
        <f t="shared" si="9"/>
        <v>-302.16669000000002</v>
      </c>
      <c r="I41" s="5">
        <f>H41*$E$8*$F$9</f>
        <v>-17.318715581187185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55.833309999999983</v>
      </c>
      <c r="I44" s="14">
        <f>H44*$E$8*$F$9</f>
        <v>3.2000920281658245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116</v>
      </c>
      <c r="E48" s="8">
        <v>542</v>
      </c>
      <c r="F48" s="2">
        <f>(360/(2*PI()))*(ATAN((E48-D$13)/(D48-C$13))-(PI()/2))</f>
        <v>-78.518008645251896</v>
      </c>
      <c r="G48" s="2">
        <f>IF((90-F48-G38&gt;180),90-F48-G38-180,90-F48-G38)</f>
        <v>118.98023613734523</v>
      </c>
      <c r="H48" s="3" t="s">
        <v>31</v>
      </c>
      <c r="I48" s="6" t="s">
        <v>31</v>
      </c>
      <c r="K48" s="2">
        <f>IF((90-G38-F38&gt;180),90-G38-F38-180,90-G38-F38)</f>
        <v>108.50585933738331</v>
      </c>
      <c r="N48" s="13">
        <f>IF(E48&gt;0,-(E48-D$13)*$E$8*$F$9,"")</f>
        <v>-0.74509636570276294</v>
      </c>
      <c r="O48">
        <f>IF(N48="","",N48*N48)</f>
        <v>0.55516859418346542</v>
      </c>
      <c r="P48">
        <f>IF(N48="","",ABS(N48))</f>
        <v>0.74509636570276294</v>
      </c>
      <c r="Q48">
        <f>IF(N48="","",ABS(N48-O$59))</f>
        <v>0.79558818937885722</v>
      </c>
    </row>
    <row r="49" spans="1:17" x14ac:dyDescent="0.2">
      <c r="B49" t="s">
        <v>32</v>
      </c>
      <c r="C49" s="8">
        <v>2</v>
      </c>
      <c r="D49" s="8">
        <v>176.83332999999999</v>
      </c>
      <c r="E49" s="8">
        <v>520.83330999999998</v>
      </c>
      <c r="G49" s="13">
        <f>IF((90-F38-G39&gt;180),90-F38-G39-180,90-F38-G39)</f>
        <v>142.78854123920317</v>
      </c>
      <c r="H49" s="3">
        <f>D49-D48</f>
        <v>60.833329999999989</v>
      </c>
      <c r="I49" s="5">
        <f>H49*$E$8*$F$9</f>
        <v>3.4866686997382192</v>
      </c>
      <c r="K49" s="2">
        <f t="shared" ref="K49:K52" si="10">IF((90-G39-F39&gt;180),90-G39-F39-180,90-G39-F39)</f>
        <v>117.89730359484568</v>
      </c>
      <c r="N49" s="13">
        <f t="shared" ref="N49:N52" si="11">IF(E49&gt;0,-(E49-D$13)*$E$8*$F$9,"")</f>
        <v>0.46807469529393153</v>
      </c>
      <c r="O49">
        <f t="shared" ref="O49:O52" si="12">IF(N49="","",N49*N49)</f>
        <v>0.21909392037450684</v>
      </c>
      <c r="P49">
        <f t="shared" ref="P49:P52" si="13">IF(N49="","",ABS(N49))</f>
        <v>0.46807469529393153</v>
      </c>
      <c r="Q49">
        <f t="shared" ref="Q49:Q52" si="14">IF(N49="","",ABS(N49-O$59))</f>
        <v>0.41758287161783725</v>
      </c>
    </row>
    <row r="50" spans="1:17" x14ac:dyDescent="0.2">
      <c r="B50" t="s">
        <v>33</v>
      </c>
      <c r="C50" s="8">
        <v>3</v>
      </c>
      <c r="D50" s="8">
        <v>275.5</v>
      </c>
      <c r="E50" s="8">
        <v>547.5</v>
      </c>
      <c r="G50" s="13">
        <f>IF((90-F39-G40&gt;180),90-F39-G40-180,90-F39-G40)</f>
        <v>102.18865978670078</v>
      </c>
      <c r="H50" s="3">
        <f t="shared" ref="H50:H52" si="15">D50-D49</f>
        <v>98.666670000000011</v>
      </c>
      <c r="I50" s="5">
        <f>H50*$E$8*$F$9</f>
        <v>5.6550905563841409</v>
      </c>
      <c r="K50" s="2">
        <f t="shared" si="10"/>
        <v>126.20254770839641</v>
      </c>
      <c r="N50" s="16">
        <f t="shared" si="11"/>
        <v>-1.0603294435000858</v>
      </c>
      <c r="O50">
        <f t="shared" si="12"/>
        <v>1.1242985287532017</v>
      </c>
      <c r="P50">
        <f t="shared" si="13"/>
        <v>1.0603294435000858</v>
      </c>
      <c r="Q50">
        <f t="shared" si="14"/>
        <v>1.1108212671761801</v>
      </c>
    </row>
    <row r="51" spans="1:17" x14ac:dyDescent="0.2">
      <c r="B51" t="s">
        <v>34</v>
      </c>
      <c r="C51" s="8">
        <v>4</v>
      </c>
      <c r="D51" s="8">
        <v>327.5</v>
      </c>
      <c r="E51" s="8">
        <v>542.16669000000002</v>
      </c>
      <c r="G51" s="9">
        <f>IF((90-F40-$I$33&gt;180),90-F40-$I$33-180,90-F40-$I$33)</f>
        <v>122.41828546773209</v>
      </c>
      <c r="H51" s="3">
        <f t="shared" si="15"/>
        <v>52</v>
      </c>
      <c r="I51" s="5">
        <f>H51*$E$8*$F$9</f>
        <v>2.9803854628110518</v>
      </c>
      <c r="K51" s="2" t="e">
        <f t="shared" si="10"/>
        <v>#DIV/0!</v>
      </c>
      <c r="N51" s="13">
        <f t="shared" si="11"/>
        <v>-0.75465022056422493</v>
      </c>
      <c r="O51">
        <f t="shared" si="12"/>
        <v>0.56949695539763334</v>
      </c>
      <c r="P51">
        <f t="shared" si="13"/>
        <v>0.75465022056422493</v>
      </c>
      <c r="Q51">
        <f t="shared" si="14"/>
        <v>0.80514204424031921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-327.5</v>
      </c>
      <c r="I52" s="5">
        <f>H52*$E$8*$F$9</f>
        <v>-18.770696905204218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D39</v>
      </c>
      <c r="P55" s="9" t="s">
        <v>113</v>
      </c>
    </row>
    <row r="56" spans="1:17" x14ac:dyDescent="0.2">
      <c r="N56" s="9" t="s">
        <v>94</v>
      </c>
      <c r="O56" t="str">
        <f>"D"&amp;MID(P56,2,99)</f>
        <v>D50</v>
      </c>
      <c r="P56" s="9" t="s">
        <v>95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34</v>
      </c>
      <c r="F57" s="2">
        <f>E57*$E$8*$F$9</f>
        <v>1.9487135718379953</v>
      </c>
      <c r="N57" t="s">
        <v>96</v>
      </c>
      <c r="O57" s="2">
        <f>SQRT((1/(C$37+C$47+2))*SUM(O38:O42,O48:O52))</f>
        <v>0.80662715969065846</v>
      </c>
    </row>
    <row r="58" spans="1:17" x14ac:dyDescent="0.2">
      <c r="B58" t="s">
        <v>39</v>
      </c>
      <c r="E58" s="3">
        <f t="shared" ref="E58:E61" si="16">E49-E39</f>
        <v>15.999969999999962</v>
      </c>
      <c r="F58" s="2">
        <f>E58*$E$8*$F$9</f>
        <v>0.91703996141178512</v>
      </c>
      <c r="N58" t="s">
        <v>97</v>
      </c>
      <c r="O58" s="2">
        <f>SUM(P38:P42,P48:P52)</f>
        <v>5.7601703505371002</v>
      </c>
    </row>
    <row r="59" spans="1:17" x14ac:dyDescent="0.2">
      <c r="B59" t="s">
        <v>40</v>
      </c>
      <c r="E59" s="3">
        <f t="shared" si="16"/>
        <v>16</v>
      </c>
      <c r="F59" s="2">
        <f>E59*$E$8*$F$9</f>
        <v>0.91704168086493898</v>
      </c>
      <c r="N59" t="s">
        <v>98</v>
      </c>
      <c r="O59" s="2">
        <f>AVERAGE(N48:N52,N38:N42)</f>
        <v>5.0491823676094283E-2</v>
      </c>
    </row>
    <row r="60" spans="1:17" x14ac:dyDescent="0.2">
      <c r="B60" t="s">
        <v>41</v>
      </c>
      <c r="E60" s="15">
        <f>E51-D$32</f>
        <v>25.166690000000017</v>
      </c>
      <c r="F60" s="2">
        <f>E60*$E$8*$F$9</f>
        <v>1.4424314812129291</v>
      </c>
      <c r="N60" t="s">
        <v>99</v>
      </c>
      <c r="O60" s="2">
        <f>(1/(C$37+C$47+2))*SUM(Q38:Q42,Q48:Q52)</f>
        <v>0.64562913046813275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0.64809795049248131</v>
      </c>
    </row>
    <row r="62" spans="1:17" x14ac:dyDescent="0.2">
      <c r="N62" t="s">
        <v>101</v>
      </c>
      <c r="O62" s="2">
        <f>(SQRT(ABS(O61)))/O60</f>
        <v>1.2469160259327878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10.517321777419768</v>
      </c>
    </row>
    <row r="64" spans="1:17" x14ac:dyDescent="0.2">
      <c r="N64" t="s">
        <v>103</v>
      </c>
      <c r="O64" s="17" cm="1">
        <f t="array" aca="1" ref="O64" ca="1">(INDIRECT(O56)-C$13)*E$8*F$9</f>
        <v>12.809925979582117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61.576046356040997</v>
      </c>
      <c r="P65" s="17" cm="1">
        <f t="array" aca="1" ref="P65" ca="1">(360/(2*PI()))*ATAN(ABS(INDIRECT(P56))/(ABS(C$32-INDIRECT(O56))*E$8*F$9))</f>
        <v>12.639062440630106</v>
      </c>
      <c r="Q65" s="2">
        <f ca="1">180-O65-P65</f>
        <v>105.7848912033289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7.1564231991623251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-13</v>
      </c>
      <c r="F67" s="2">
        <f>E67*$E$8*$F$9</f>
        <v>-0.74509636570276294</v>
      </c>
      <c r="N67" t="s">
        <v>107</v>
      </c>
      <c r="O67" s="17" cm="1">
        <f t="array" aca="1" ref="O67" ca="1">(360/(2*PI()))*ATAN((ABS(INDIRECT(P55))+ABS(INDIRECT(P56))/(ABS(O63-O64))))</f>
        <v>61.576046356040997</v>
      </c>
      <c r="P67" s="17" cm="1">
        <f t="array" aca="1" ref="P67" ca="1">(360/(2*PI()))*ATAN(ABS(INDIRECT(P56))/(ABS(0-INDIRECT(O56))*E$8*F$9))</f>
        <v>3.8416806040227032</v>
      </c>
      <c r="Q67" s="2">
        <f ca="1">180-O67-P67</f>
        <v>114.58227303993631</v>
      </c>
    </row>
    <row r="68" spans="1:17" x14ac:dyDescent="0.2">
      <c r="B68" t="s">
        <v>39</v>
      </c>
      <c r="C68" t="s">
        <v>43</v>
      </c>
      <c r="E68" s="3">
        <f>E38-E49</f>
        <v>-12.833309999999983</v>
      </c>
      <c r="F68" s="2">
        <f>E68*$E$8*$F$9</f>
        <v>-0.73554251084130085</v>
      </c>
      <c r="N68" t="s">
        <v>108</v>
      </c>
      <c r="O68" s="17" cm="1">
        <f t="array" aca="1" ref="O68" ca="1">SQRT((INDIRECT(P55)*INDIRECT(P55))+((INDIRECT(O55)-C$13)*(INDIRECT(O55)-C$13)*E$8*F$9*E$8*F$9)           )</f>
        <v>10.608138384373062</v>
      </c>
    </row>
    <row r="69" spans="1:17" x14ac:dyDescent="0.2">
      <c r="B69" t="s">
        <v>40</v>
      </c>
      <c r="E69" s="3">
        <f t="shared" ref="E69:E71" si="17">E39-E50</f>
        <v>-42.666659999999979</v>
      </c>
      <c r="F69" s="2">
        <f>E69*$E$8*$F$9</f>
        <v>-2.4454441002058021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-10.666690000000017</v>
      </c>
      <c r="F70" s="2">
        <f>E70*$E$8*$F$9</f>
        <v>-0.61136245792907817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52</v>
      </c>
      <c r="D76" s="8">
        <v>526</v>
      </c>
      <c r="E76" s="3">
        <f>(D77-D76  )</f>
        <v>14.833309999999983</v>
      </c>
      <c r="F76" s="3">
        <f>ATAN(E76/E77)</f>
        <v>0.38921504283405572</v>
      </c>
      <c r="G76" s="2">
        <f>((PI()/2)-F76-F77)*(360/(2*PI()))</f>
        <v>47.089189684839653</v>
      </c>
    </row>
    <row r="77" spans="1:17" x14ac:dyDescent="0.2">
      <c r="A77" t="s">
        <v>82</v>
      </c>
      <c r="B77" s="8">
        <v>2</v>
      </c>
      <c r="C77" s="8">
        <v>88.833330000000004</v>
      </c>
      <c r="D77" s="8">
        <v>540.83330999999998</v>
      </c>
      <c r="E77" s="3">
        <f>AVERAGE(C77,C78)-C76</f>
        <v>36.166664999999995</v>
      </c>
      <c r="F77" s="3">
        <f>ATAN(E77/E78)</f>
        <v>0.35971988186423803</v>
      </c>
    </row>
    <row r="78" spans="1:17" x14ac:dyDescent="0.2">
      <c r="A78" t="s">
        <v>83</v>
      </c>
      <c r="B78" s="8">
        <v>3</v>
      </c>
      <c r="C78" s="8">
        <v>87.5</v>
      </c>
      <c r="D78" s="8">
        <v>622.16669000000002</v>
      </c>
      <c r="E78" s="3">
        <f>D78-D76</f>
        <v>96.166690000000017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4672E-6DA1-8844-9052-BC81E5137A7D}">
  <dimension ref="A1:Q79"/>
  <sheetViews>
    <sheetView topLeftCell="A27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104</v>
      </c>
      <c r="D3" s="8">
        <v>228</v>
      </c>
    </row>
    <row r="4" spans="1:11" x14ac:dyDescent="0.2">
      <c r="B4" s="8">
        <v>2</v>
      </c>
      <c r="C4" s="8">
        <v>279.5</v>
      </c>
      <c r="D4" s="8">
        <v>25.5</v>
      </c>
    </row>
    <row r="5" spans="1:11" x14ac:dyDescent="0.2">
      <c r="A5" t="s">
        <v>47</v>
      </c>
      <c r="B5" s="8">
        <v>3</v>
      </c>
      <c r="C5" s="8">
        <v>118.5</v>
      </c>
      <c r="D5" s="8">
        <v>826.5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213.5</v>
      </c>
      <c r="D6" s="8">
        <v>832.5</v>
      </c>
      <c r="E6" s="3">
        <f>SQRT(((C6-C5)^2)+((D6-D5)^2))</f>
        <v>95.189285111298105</v>
      </c>
      <c r="F6" s="2">
        <f>E6*E8</f>
        <v>35.522717806012494</v>
      </c>
      <c r="J6" s="3">
        <f>SQRT(((C5-C7)^2)+((D5-D7)^2))</f>
        <v>94.936821096980069</v>
      </c>
    </row>
    <row r="7" spans="1:11" x14ac:dyDescent="0.2">
      <c r="A7" t="s">
        <v>5</v>
      </c>
      <c r="B7" s="8">
        <v>5</v>
      </c>
      <c r="C7" s="8">
        <v>205.5</v>
      </c>
      <c r="D7" s="8">
        <v>788.5</v>
      </c>
      <c r="E7" s="3">
        <f>SQRT(((D6-D7)^2)+((C6-C7)^2))</f>
        <v>44.721359549995796</v>
      </c>
      <c r="G7" s="2">
        <f>E7*E8</f>
        <v>16.689107742938258</v>
      </c>
      <c r="H7" s="2">
        <f>G7/F6</f>
        <v>0.46981505846699312</v>
      </c>
      <c r="K7" s="2">
        <f>180-((360/(2*PI())*ACOS(((E7^2)+(E6^2)-(J6^2))/(2*E6*E7))))</f>
        <v>103.91872722076965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0.37317979397028028</v>
      </c>
      <c r="I8" s="2">
        <f>MAX(G7,H33)</f>
        <v>16.689107742938258</v>
      </c>
    </row>
    <row r="9" spans="1:11" x14ac:dyDescent="0.2">
      <c r="A9" t="s">
        <v>59</v>
      </c>
      <c r="F9" s="3">
        <f>F6/G30</f>
        <v>0.15465359075759236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52</v>
      </c>
      <c r="D13" s="8">
        <v>562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87.5</v>
      </c>
      <c r="D14" s="8">
        <v>564.83330999999998</v>
      </c>
      <c r="G14" s="3">
        <f>(C14-C$13)*$E$8</f>
        <v>13.247882685944949</v>
      </c>
      <c r="H14" s="3">
        <f>-(D14-D$13)*$E$8</f>
        <v>-1.0573340420539286</v>
      </c>
      <c r="J14" s="2">
        <f t="shared" ref="J14:K30" si="0">G14*$F$9</f>
        <v>2.0488326273167234</v>
      </c>
      <c r="K14" s="2">
        <f t="shared" si="0"/>
        <v>-0.1635205062338792</v>
      </c>
    </row>
    <row r="15" spans="1:11" x14ac:dyDescent="0.2">
      <c r="B15" s="8">
        <v>3</v>
      </c>
      <c r="C15" s="8">
        <v>126.16665999999999</v>
      </c>
      <c r="D15" s="8">
        <v>586.16669000000002</v>
      </c>
      <c r="G15" s="3">
        <f t="shared" ref="G15:G30" si="1">(C15-C$13)*$E$8</f>
        <v>27.677498898263824</v>
      </c>
      <c r="H15" s="3">
        <f t="shared" ref="H15:H30" si="2">-(D15-D$13)*$E$8</f>
        <v>-9.0185203951436392</v>
      </c>
      <c r="J15" s="2">
        <f t="shared" si="0"/>
        <v>4.2804245878058067</v>
      </c>
      <c r="K15" s="2">
        <f t="shared" si="0"/>
        <v>-1.3947465624295445</v>
      </c>
    </row>
    <row r="16" spans="1:11" x14ac:dyDescent="0.2">
      <c r="B16" s="8">
        <v>4</v>
      </c>
      <c r="C16" s="8">
        <v>159.5</v>
      </c>
      <c r="D16" s="8">
        <v>574.16669000000002</v>
      </c>
      <c r="G16" s="3">
        <f t="shared" si="1"/>
        <v>40.116827851805134</v>
      </c>
      <c r="H16" s="3">
        <f t="shared" si="2"/>
        <v>-4.5403628675002761</v>
      </c>
      <c r="J16" s="2">
        <f t="shared" si="0"/>
        <v>6.2042114770858543</v>
      </c>
      <c r="K16" s="2">
        <f t="shared" si="0"/>
        <v>-0.70218342080135621</v>
      </c>
    </row>
    <row r="17" spans="1:11" x14ac:dyDescent="0.2">
      <c r="B17" s="8">
        <v>5</v>
      </c>
      <c r="C17" s="8">
        <v>192.83332999999999</v>
      </c>
      <c r="D17" s="8">
        <v>559.5</v>
      </c>
      <c r="G17" s="3">
        <f t="shared" si="1"/>
        <v>52.556153073548487</v>
      </c>
      <c r="H17" s="3">
        <f t="shared" si="2"/>
        <v>0.93294948492570073</v>
      </c>
      <c r="J17" s="2">
        <f t="shared" si="0"/>
        <v>8.1279977892299478</v>
      </c>
      <c r="K17" s="2">
        <f t="shared" si="0"/>
        <v>0.1442839878392059</v>
      </c>
    </row>
    <row r="18" spans="1:11" x14ac:dyDescent="0.2">
      <c r="B18" s="8">
        <v>6</v>
      </c>
      <c r="C18" s="8">
        <v>231.5</v>
      </c>
      <c r="D18" s="8">
        <v>560.83330999999998</v>
      </c>
      <c r="G18" s="3">
        <f t="shared" si="1"/>
        <v>66.985773017665309</v>
      </c>
      <c r="H18" s="3">
        <f t="shared" si="2"/>
        <v>0.43538513382719263</v>
      </c>
      <c r="J18" s="2">
        <f t="shared" si="0"/>
        <v>10.359590326854983</v>
      </c>
      <c r="K18" s="2">
        <f t="shared" si="0"/>
        <v>6.7333874308850225E-2</v>
      </c>
    </row>
    <row r="19" spans="1:11" x14ac:dyDescent="0.2">
      <c r="B19" s="8">
        <v>7</v>
      </c>
      <c r="C19" s="8">
        <v>268.83330999999998</v>
      </c>
      <c r="D19" s="8">
        <v>550.16669000000002</v>
      </c>
      <c r="G19" s="3">
        <f t="shared" si="1"/>
        <v>80.917809951693911</v>
      </c>
      <c r="H19" s="3">
        <f t="shared" si="2"/>
        <v>4.4159521877864512</v>
      </c>
      <c r="J19" s="2">
        <f t="shared" si="0"/>
        <v>12.514229865269904</v>
      </c>
      <c r="K19" s="2">
        <f t="shared" si="0"/>
        <v>0.68294286245502045</v>
      </c>
    </row>
    <row r="20" spans="1:11" x14ac:dyDescent="0.2">
      <c r="B20" s="8">
        <v>8</v>
      </c>
      <c r="C20" s="8">
        <v>306.16669000000002</v>
      </c>
      <c r="D20" s="8">
        <v>590.16669000000002</v>
      </c>
      <c r="G20" s="3">
        <f t="shared" si="1"/>
        <v>94.849873008308109</v>
      </c>
      <c r="H20" s="3">
        <f t="shared" si="2"/>
        <v>-10.51123957102476</v>
      </c>
      <c r="J20" s="2">
        <f t="shared" si="0"/>
        <v>14.668873443636487</v>
      </c>
      <c r="K20" s="2">
        <f t="shared" si="0"/>
        <v>-1.6256009429722738</v>
      </c>
    </row>
    <row r="21" spans="1:11" x14ac:dyDescent="0.2">
      <c r="B21" s="8">
        <v>9</v>
      </c>
      <c r="C21" s="8">
        <v>340.83334000000002</v>
      </c>
      <c r="D21" s="8">
        <v>590.16669000000002</v>
      </c>
      <c r="G21" s="3">
        <f t="shared" si="1"/>
        <v>107.78676631294792</v>
      </c>
      <c r="H21" s="3">
        <f t="shared" si="2"/>
        <v>-10.51123957102476</v>
      </c>
      <c r="J21" s="2">
        <f t="shared" si="0"/>
        <v>16.669610446446889</v>
      </c>
      <c r="K21" s="2">
        <f t="shared" si="0"/>
        <v>-1.6256009429722738</v>
      </c>
    </row>
    <row r="22" spans="1:11" x14ac:dyDescent="0.2">
      <c r="B22" s="8">
        <v>10</v>
      </c>
      <c r="C22" s="8">
        <v>378.16665999999998</v>
      </c>
      <c r="D22" s="8">
        <v>535.5</v>
      </c>
      <c r="G22" s="3">
        <f t="shared" si="1"/>
        <v>121.71880697877445</v>
      </c>
      <c r="H22" s="3">
        <f t="shared" si="2"/>
        <v>9.8892645402124266</v>
      </c>
      <c r="J22" s="2">
        <f t="shared" si="0"/>
        <v>18.824250561997761</v>
      </c>
      <c r="K22" s="2">
        <f t="shared" si="0"/>
        <v>1.5294102710955824</v>
      </c>
    </row>
    <row r="23" spans="1:11" x14ac:dyDescent="0.2">
      <c r="B23" s="8">
        <v>11</v>
      </c>
      <c r="C23" s="8">
        <v>414.16665999999998</v>
      </c>
      <c r="D23" s="8">
        <v>407.5</v>
      </c>
      <c r="G23" s="3">
        <f t="shared" si="1"/>
        <v>135.15327956170455</v>
      </c>
      <c r="H23" s="3">
        <f t="shared" si="2"/>
        <v>57.656278168408306</v>
      </c>
      <c r="J23" s="2">
        <f t="shared" si="0"/>
        <v>20.901939986882326</v>
      </c>
      <c r="K23" s="2">
        <f t="shared" si="0"/>
        <v>8.9167504484629241</v>
      </c>
    </row>
    <row r="24" spans="1:11" x14ac:dyDescent="0.2">
      <c r="B24" s="8">
        <v>12</v>
      </c>
      <c r="C24" s="8">
        <v>450.16665999999998</v>
      </c>
      <c r="D24" s="8">
        <v>372.83334000000002</v>
      </c>
      <c r="G24" s="3">
        <f t="shared" si="1"/>
        <v>148.58775214463463</v>
      </c>
      <c r="H24" s="3">
        <f t="shared" si="2"/>
        <v>70.593175204846048</v>
      </c>
      <c r="J24" s="2">
        <f t="shared" si="0"/>
        <v>22.97962941176689</v>
      </c>
      <c r="K24" s="2">
        <f t="shared" si="0"/>
        <v>10.917488028409277</v>
      </c>
    </row>
    <row r="25" spans="1:11" x14ac:dyDescent="0.2">
      <c r="B25" s="8">
        <v>13</v>
      </c>
      <c r="C25" s="8">
        <v>488.83334000000002</v>
      </c>
      <c r="D25" s="8">
        <v>350.16665999999998</v>
      </c>
      <c r="G25" s="3">
        <f t="shared" si="1"/>
        <v>163.0173758205494</v>
      </c>
      <c r="H25" s="3">
        <f t="shared" si="2"/>
        <v>79.051922177236335</v>
      </c>
      <c r="J25" s="2">
        <f t="shared" si="0"/>
        <v>25.21122252652788</v>
      </c>
      <c r="K25" s="2">
        <f t="shared" si="0"/>
        <v>12.225663620999347</v>
      </c>
    </row>
    <row r="26" spans="1:11" x14ac:dyDescent="0.2">
      <c r="B26" s="8">
        <v>14</v>
      </c>
      <c r="C26" s="8">
        <v>524.83336999999995</v>
      </c>
      <c r="D26" s="8">
        <v>322.16665999999998</v>
      </c>
      <c r="G26" s="3">
        <f t="shared" si="1"/>
        <v>176.45185959887328</v>
      </c>
      <c r="H26" s="3">
        <f t="shared" si="2"/>
        <v>89.500956408404193</v>
      </c>
      <c r="J26" s="2">
        <f t="shared" si="0"/>
        <v>27.288913682820294</v>
      </c>
      <c r="K26" s="2">
        <f t="shared" si="0"/>
        <v>13.841644284798456</v>
      </c>
    </row>
    <row r="27" spans="1:11" x14ac:dyDescent="0.2">
      <c r="B27" s="8">
        <v>15</v>
      </c>
      <c r="C27" s="8">
        <v>559.5</v>
      </c>
      <c r="D27" s="8">
        <v>303.5</v>
      </c>
      <c r="G27" s="3">
        <f t="shared" si="1"/>
        <v>189.38874543991724</v>
      </c>
      <c r="H27" s="3">
        <f t="shared" si="2"/>
        <v>96.466976741317453</v>
      </c>
      <c r="J27" s="2">
        <f t="shared" si="0"/>
        <v>29.289649531358798</v>
      </c>
      <c r="K27" s="2">
        <f t="shared" si="0"/>
        <v>14.91896434257389</v>
      </c>
    </row>
    <row r="28" spans="1:11" x14ac:dyDescent="0.2">
      <c r="B28" s="8">
        <v>16</v>
      </c>
      <c r="C28" s="8">
        <v>595.5</v>
      </c>
      <c r="D28" s="8">
        <v>290.16665999999998</v>
      </c>
      <c r="G28" s="3">
        <f t="shared" si="1"/>
        <v>202.82321802284733</v>
      </c>
      <c r="H28" s="3">
        <f t="shared" si="2"/>
        <v>101.44270981545316</v>
      </c>
      <c r="J28" s="2">
        <f t="shared" si="0"/>
        <v>31.367338956243362</v>
      </c>
      <c r="K28" s="2">
        <f t="shared" si="0"/>
        <v>15.688479329140289</v>
      </c>
    </row>
    <row r="29" spans="1:11" x14ac:dyDescent="0.2">
      <c r="B29" s="8">
        <v>17</v>
      </c>
      <c r="C29" s="8">
        <v>631.5</v>
      </c>
      <c r="D29" s="8">
        <v>311.5</v>
      </c>
      <c r="G29" s="3">
        <f t="shared" si="1"/>
        <v>216.25769060577741</v>
      </c>
      <c r="H29" s="3">
        <f t="shared" si="2"/>
        <v>93.481538389555212</v>
      </c>
      <c r="J29" s="2">
        <f t="shared" si="0"/>
        <v>33.445028381127926</v>
      </c>
      <c r="K29" s="2">
        <f t="shared" si="0"/>
        <v>14.457255581488431</v>
      </c>
    </row>
    <row r="30" spans="1:11" x14ac:dyDescent="0.2">
      <c r="B30" s="8">
        <v>18</v>
      </c>
      <c r="C30" s="8">
        <v>667.5</v>
      </c>
      <c r="D30" s="8">
        <v>380.83334000000002</v>
      </c>
      <c r="G30" s="3">
        <f t="shared" si="1"/>
        <v>229.69216318870753</v>
      </c>
      <c r="H30" s="3">
        <f t="shared" si="2"/>
        <v>67.607736853083807</v>
      </c>
      <c r="J30" s="2">
        <f t="shared" si="0"/>
        <v>35.522717806012494</v>
      </c>
      <c r="K30" s="2">
        <f t="shared" si="0"/>
        <v>10.455779267323818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380</v>
      </c>
      <c r="D32" s="8">
        <v>542</v>
      </c>
      <c r="G32" s="2">
        <f>(C32-C$13)*$E$8*$F$9</f>
        <v>18.930059204503813</v>
      </c>
      <c r="I32" t="s">
        <v>16</v>
      </c>
    </row>
    <row r="33" spans="1:17" x14ac:dyDescent="0.2">
      <c r="A33" t="s">
        <v>17</v>
      </c>
      <c r="B33" s="8">
        <v>2</v>
      </c>
      <c r="C33" s="8">
        <v>378.16665999999998</v>
      </c>
      <c r="D33" s="8">
        <v>794.16669000000002</v>
      </c>
      <c r="E33" s="3">
        <f>D33-D32</f>
        <v>252.16669000000002</v>
      </c>
      <c r="H33" s="2">
        <f>E33*E8*$F$9</f>
        <v>14.553446253365124</v>
      </c>
      <c r="I33" s="9">
        <f>-(360/(2*PI()))*(ATAN((-E51+E33)/(-D51+D33))-(0))</f>
        <v>36.978229399248931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176</v>
      </c>
      <c r="E38" s="8">
        <v>540</v>
      </c>
      <c r="F38" s="2">
        <f>(360/(2*PI()))*(ATAN((E49-E38)/(D49-D38))-(PI()/2))</f>
        <v>-43.705384962903878</v>
      </c>
      <c r="G38" s="2">
        <f>-(360/(2*PI()))*(ATAN((-E48+E38)/(-D48+D38))-(0))</f>
        <v>55.813877513624966</v>
      </c>
      <c r="H38" s="4">
        <f>D38-C13</f>
        <v>124</v>
      </c>
      <c r="I38" s="5">
        <f>H38*$E$8*$F$9</f>
        <v>7.1564857968246125</v>
      </c>
      <c r="J38" s="11" t="s">
        <v>53</v>
      </c>
      <c r="N38" s="13">
        <f>IF(E38&gt;0,-(E38-D$13)*$E$8*$F$9,"")</f>
        <v>1.2696990929850118</v>
      </c>
      <c r="O38">
        <f>IF(N38="","",N38*N38)</f>
        <v>1.6121357867269617</v>
      </c>
      <c r="P38">
        <f>IF(N38="","",ABS(N38))</f>
        <v>1.2696990929850118</v>
      </c>
      <c r="Q38">
        <f>IF(N38="","",ABS(N38-O$59))</f>
        <v>1.9004262398249692</v>
      </c>
    </row>
    <row r="39" spans="1:17" x14ac:dyDescent="0.2">
      <c r="B39" t="s">
        <v>24</v>
      </c>
      <c r="C39" s="8">
        <v>2</v>
      </c>
      <c r="D39" s="8">
        <v>264.83334000000002</v>
      </c>
      <c r="E39" s="8">
        <v>546.16669000000002</v>
      </c>
      <c r="F39" s="2">
        <f t="shared" ref="F39:F42" si="3">(360/(2*PI()))*(ATAN((E50-E39)/(D50-D39))-(PI()/2))</f>
        <v>-29.744899807901461</v>
      </c>
      <c r="G39" s="2">
        <f t="shared" ref="G39:G42" si="4">-(360/(2*PI()))*(ATAN((-E49+E39)/(-D49+D39))-(0))</f>
        <v>21.801409486351805</v>
      </c>
      <c r="H39" s="3">
        <f>D39-D38</f>
        <v>88.833340000000021</v>
      </c>
      <c r="I39" s="5">
        <f>H39*$E$8*$F$9</f>
        <v>5.126891419310418</v>
      </c>
      <c r="J39" s="11" t="s">
        <v>54</v>
      </c>
      <c r="N39" s="16">
        <f t="shared" ref="N39:N42" si="5">IF(E39&gt;0,-(E39-D$13)*$E$8*$F$9,"")</f>
        <v>0.91379724299774989</v>
      </c>
      <c r="O39">
        <f t="shared" ref="O39:O42" si="6">IF(N39="","",N39*N39)</f>
        <v>0.8350254013102888</v>
      </c>
      <c r="P39">
        <f t="shared" ref="P39:P42" si="7">IF(N39="","",ABS(N39))</f>
        <v>0.91379724299774989</v>
      </c>
      <c r="Q39">
        <f t="shared" ref="Q39:Q42" si="8">IF(N39="","",ABS(N39-O$59))</f>
        <v>1.5445243898377072</v>
      </c>
    </row>
    <row r="40" spans="1:17" x14ac:dyDescent="0.2">
      <c r="B40" t="s">
        <v>25</v>
      </c>
      <c r="C40" s="8">
        <v>3</v>
      </c>
      <c r="D40" s="8">
        <v>324.83330999999998</v>
      </c>
      <c r="E40" s="8">
        <v>576.83330999999998</v>
      </c>
      <c r="F40" s="2">
        <f t="shared" si="3"/>
        <v>-51.842763923595371</v>
      </c>
      <c r="G40" s="2">
        <f t="shared" si="4"/>
        <v>25.641021470755938</v>
      </c>
      <c r="H40" s="3">
        <f t="shared" ref="H40:H42" si="9">D40-D39</f>
        <v>59.999969999999962</v>
      </c>
      <c r="I40" s="5">
        <f>H40*$E$8*$F$9</f>
        <v>3.4628139767330852</v>
      </c>
      <c r="J40" s="11" t="s">
        <v>53</v>
      </c>
      <c r="N40" s="13">
        <f t="shared" si="5"/>
        <v>-0.85608364786206748</v>
      </c>
      <c r="O40">
        <f t="shared" si="6"/>
        <v>0.73287921213682439</v>
      </c>
      <c r="P40">
        <f t="shared" si="7"/>
        <v>0.85608364786206748</v>
      </c>
      <c r="Q40">
        <f t="shared" si="8"/>
        <v>0.22535650102211013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-59.855109332846361</v>
      </c>
      <c r="H41" s="3">
        <f t="shared" si="9"/>
        <v>-324.83330999999998</v>
      </c>
      <c r="I41" s="5">
        <f>H41*$E$8*$F$9</f>
        <v>-18.747298139923597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55.166690000000017</v>
      </c>
      <c r="I44" s="14">
        <f>H44*$E$8*$F$9</f>
        <v>3.1838680116356972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140</v>
      </c>
      <c r="E48" s="8">
        <v>593</v>
      </c>
      <c r="F48" s="2">
        <f>(360/(2*PI()))*(ATAN((E48-D$13)/(D48-C$13))-(PI()/2))</f>
        <v>-70.594029245998826</v>
      </c>
      <c r="G48" s="2">
        <f>IF((90-F48-G38&gt;180),90-F48-G38-180,90-F48-G38)</f>
        <v>104.78015173237387</v>
      </c>
      <c r="H48" s="3" t="s">
        <v>31</v>
      </c>
      <c r="I48" s="6" t="s">
        <v>31</v>
      </c>
      <c r="K48" s="2">
        <f>IF((90-G38-F38&gt;180),90-G38-F38-180,90-G38-F38)</f>
        <v>77.891507449278919</v>
      </c>
      <c r="N48" s="13">
        <f>IF(E48&gt;0,-(E48-D$13)*$E$8*$F$9,"")</f>
        <v>-1.7891214492061531</v>
      </c>
      <c r="O48">
        <f>IF(N48="","",N48*N48)</f>
        <v>3.2009555600095254</v>
      </c>
      <c r="P48">
        <f>IF(N48="","",ABS(N48))</f>
        <v>1.7891214492061531</v>
      </c>
      <c r="Q48">
        <f>IF(N48="","",ABS(N48-O$59))</f>
        <v>1.1583943023661958</v>
      </c>
    </row>
    <row r="49" spans="1:17" x14ac:dyDescent="0.2">
      <c r="B49" t="s">
        <v>32</v>
      </c>
      <c r="C49" s="8">
        <v>2</v>
      </c>
      <c r="D49" s="8">
        <v>204.83333999999999</v>
      </c>
      <c r="E49" s="8">
        <v>570.16669000000002</v>
      </c>
      <c r="G49" s="13">
        <f>IF((90-F38-G39&gt;180),90-F38-G39-180,90-F38-G39)</f>
        <v>111.90397547655208</v>
      </c>
      <c r="H49" s="3">
        <f>D49-D48</f>
        <v>64.833339999999993</v>
      </c>
      <c r="I49" s="5">
        <f>H49*$E$8*$F$9</f>
        <v>3.74176513605404</v>
      </c>
      <c r="K49" s="2">
        <f t="shared" ref="K49:K52" si="10">IF((90-G39-F39&gt;180),90-G39-F39-180,90-G39-F39)</f>
        <v>97.94349032154966</v>
      </c>
      <c r="N49" s="13">
        <f t="shared" ref="N49:N52" si="11">IF(E49&gt;0,-(E49-D$13)*$E$8*$F$9,"")</f>
        <v>-0.47132904025862676</v>
      </c>
      <c r="O49">
        <f t="shared" ref="O49:O52" si="12">IF(N49="","",N49*N49)</f>
        <v>0.22215106419111821</v>
      </c>
      <c r="P49">
        <f t="shared" ref="P49:P52" si="13">IF(N49="","",ABS(N49))</f>
        <v>0.47132904025862676</v>
      </c>
      <c r="Q49">
        <f t="shared" ref="Q49:Q52" si="14">IF(N49="","",ABS(N49-O$59))</f>
        <v>0.15939810658133058</v>
      </c>
    </row>
    <row r="50" spans="1:17" x14ac:dyDescent="0.2">
      <c r="B50" t="s">
        <v>33</v>
      </c>
      <c r="C50" s="8">
        <v>3</v>
      </c>
      <c r="D50" s="8">
        <v>291.5</v>
      </c>
      <c r="E50" s="8">
        <v>592.83330999999998</v>
      </c>
      <c r="G50" s="13">
        <f>IF((90-F39-G40&gt;180),90-F39-G40-180,90-F39-G40)</f>
        <v>94.103878337145517</v>
      </c>
      <c r="H50" s="3">
        <f t="shared" ref="H50:H52" si="15">D50-D49</f>
        <v>86.666660000000007</v>
      </c>
      <c r="I50" s="5">
        <f>H50*$E$8*$F$9</f>
        <v>5.0018445270018379</v>
      </c>
      <c r="K50" s="2">
        <f t="shared" si="10"/>
        <v>116.20174245283944</v>
      </c>
      <c r="N50" s="16">
        <f t="shared" si="11"/>
        <v>-1.7795011700329852</v>
      </c>
      <c r="O50">
        <f t="shared" si="12"/>
        <v>3.1666244141487634</v>
      </c>
      <c r="P50">
        <f t="shared" si="13"/>
        <v>1.7795011700329852</v>
      </c>
      <c r="Q50">
        <f t="shared" si="14"/>
        <v>1.1487740231930279</v>
      </c>
    </row>
    <row r="51" spans="1:17" x14ac:dyDescent="0.2">
      <c r="B51" t="s">
        <v>34</v>
      </c>
      <c r="C51" s="8">
        <v>4</v>
      </c>
      <c r="D51" s="8">
        <v>343.5</v>
      </c>
      <c r="E51" s="8">
        <v>591.5</v>
      </c>
      <c r="G51" s="9">
        <f>IF((90-F40-$I$33&gt;180),90-F40-$I$33-180,90-F40-$I$33)</f>
        <v>104.86453452434645</v>
      </c>
      <c r="H51" s="3">
        <f t="shared" si="15"/>
        <v>52</v>
      </c>
      <c r="I51" s="5">
        <f>H51*$E$8*$F$9</f>
        <v>3.0011069470554825</v>
      </c>
      <c r="K51" s="2" t="e">
        <f t="shared" si="10"/>
        <v>#DIV/0!</v>
      </c>
      <c r="N51" s="13">
        <f t="shared" si="11"/>
        <v>-1.7025510565026296</v>
      </c>
      <c r="O51">
        <f t="shared" si="12"/>
        <v>2.8986800999982201</v>
      </c>
      <c r="P51">
        <f t="shared" si="13"/>
        <v>1.7025510565026296</v>
      </c>
      <c r="Q51">
        <f t="shared" si="14"/>
        <v>1.0718239096626723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-343.5</v>
      </c>
      <c r="I52" s="5">
        <f>H52*$E$8*$F$9</f>
        <v>-19.824619929106891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D50</v>
      </c>
      <c r="P56" s="9" t="s">
        <v>95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53</v>
      </c>
      <c r="F57" s="2">
        <f>E57*$E$8*$F$9</f>
        <v>3.0588205421911647</v>
      </c>
      <c r="N57" t="s">
        <v>96</v>
      </c>
      <c r="O57" s="2">
        <f>SQRT((1/(C$37+C$47+2))*SUM(O38:O42,O48:O52))</f>
        <v>1.1864256093419474</v>
      </c>
    </row>
    <row r="58" spans="1:17" x14ac:dyDescent="0.2">
      <c r="B58" t="s">
        <v>39</v>
      </c>
      <c r="E58" s="3">
        <f t="shared" ref="E58:E61" si="16">E49-E39</f>
        <v>24</v>
      </c>
      <c r="F58" s="2">
        <f>E58*$E$8*$F$9</f>
        <v>1.3851262832563764</v>
      </c>
      <c r="N58" t="s">
        <v>97</v>
      </c>
      <c r="O58" s="2">
        <f>SUM(P38:P42,P48:P52)</f>
        <v>8.7820826998452244</v>
      </c>
    </row>
    <row r="59" spans="1:17" x14ac:dyDescent="0.2">
      <c r="B59" t="s">
        <v>40</v>
      </c>
      <c r="E59" s="3">
        <f t="shared" si="16"/>
        <v>16</v>
      </c>
      <c r="F59" s="2">
        <f>E59*$E$8*$F$9</f>
        <v>0.92341752217091777</v>
      </c>
      <c r="N59" t="s">
        <v>98</v>
      </c>
      <c r="O59" s="2">
        <f>AVERAGE(N48:N52,N38:N42)</f>
        <v>-0.63072714683995734</v>
      </c>
    </row>
    <row r="60" spans="1:17" x14ac:dyDescent="0.2">
      <c r="B60" t="s">
        <v>41</v>
      </c>
      <c r="E60" s="15">
        <f>E51-D$32</f>
        <v>49.5</v>
      </c>
      <c r="F60" s="2">
        <f>E60*$E$8*$F$9</f>
        <v>2.8568229592162764</v>
      </c>
      <c r="N60" t="s">
        <v>99</v>
      </c>
      <c r="O60" s="2">
        <f>(1/(C$37+C$47+2))*SUM(Q38:Q42,Q48:Q52)</f>
        <v>0.80096638583200153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1.009788992741538</v>
      </c>
    </row>
    <row r="62" spans="1:17" x14ac:dyDescent="0.2">
      <c r="N62" t="s">
        <v>101</v>
      </c>
      <c r="O62" s="2">
        <f>(SQRT(ABS(O61)))/O60</f>
        <v>1.2545877010180067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7.1564857968246125</v>
      </c>
    </row>
    <row r="64" spans="1:17" x14ac:dyDescent="0.2">
      <c r="N64" t="s">
        <v>103</v>
      </c>
      <c r="O64" s="17" cm="1">
        <f t="array" aca="1" ref="O64" ca="1">(INDIRECT(O56)-C$13)*E$8*F$9</f>
        <v>13.822406034995925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56.945349833551482</v>
      </c>
      <c r="P65" s="17" cm="1">
        <f t="array" aca="1" ref="P65" ca="1">(360/(2*PI()))*ATAN(ABS(INDIRECT(P56))/(ABS(C$32-INDIRECT(O56))*E$8*F$9))</f>
        <v>19.208284733769641</v>
      </c>
      <c r="Q65" s="2">
        <f ca="1">180-O65-P65</f>
        <v>103.84636543267887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11.841839661671568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-31</v>
      </c>
      <c r="F67" s="2">
        <f>E67*$E$8*$F$9</f>
        <v>-1.7891214492061531</v>
      </c>
      <c r="N67" t="s">
        <v>107</v>
      </c>
      <c r="O67" s="17" cm="1">
        <f t="array" aca="1" ref="O67" ca="1">(360/(2*PI()))*ATAN((ABS(INDIRECT(P55))+ABS(INDIRECT(P56))/(ABS(O63-O64))))</f>
        <v>56.945349833551482</v>
      </c>
      <c r="P67" s="17" cm="1">
        <f t="array" aca="1" ref="P67" ca="1">(360/(2*PI()))*ATAN(ABS(INDIRECT(P56))/(ABS(0-INDIRECT(O56))*E$8*F$9))</f>
        <v>6.037989492805826</v>
      </c>
      <c r="Q67" s="2">
        <f ca="1">180-O67-P67</f>
        <v>117.01666067364269</v>
      </c>
    </row>
    <row r="68" spans="1:17" x14ac:dyDescent="0.2">
      <c r="B68" t="s">
        <v>39</v>
      </c>
      <c r="C68" t="s">
        <v>43</v>
      </c>
      <c r="E68" s="3">
        <f>E38-E49</f>
        <v>-30.166690000000017</v>
      </c>
      <c r="F68" s="2">
        <f>E68*$E$8*$F$9</f>
        <v>-1.7410281332436386</v>
      </c>
      <c r="N68" t="s">
        <v>108</v>
      </c>
      <c r="O68" s="17" cm="1">
        <f t="array" aca="1" ref="O68" ca="1">SQRT((INDIRECT(P55)*INDIRECT(P55))+((INDIRECT(O55)-C$13)*(INDIRECT(O55)-C$13)*E$8*F$9*E$8*F$9)           )</f>
        <v>7.2682477081397945</v>
      </c>
    </row>
    <row r="69" spans="1:17" x14ac:dyDescent="0.2">
      <c r="B69" t="s">
        <v>40</v>
      </c>
      <c r="E69" s="3">
        <f t="shared" ref="E69:E71" si="17">E39-E50</f>
        <v>-46.666619999999966</v>
      </c>
      <c r="F69" s="2">
        <f>E69*$E$8*$F$9</f>
        <v>-2.6932984130307354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-14.666690000000017</v>
      </c>
      <c r="F70" s="2">
        <f>E70*$E$8*$F$9</f>
        <v>-0.84646740864056202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53</v>
      </c>
      <c r="D76" s="8">
        <v>562</v>
      </c>
      <c r="E76" s="3">
        <f>(D77-D76  )</f>
        <v>1.5</v>
      </c>
      <c r="F76" s="3">
        <f>ATAN(E76/E77)</f>
        <v>4.2628190889933297E-2</v>
      </c>
      <c r="G76" s="2">
        <f>((PI()/2)-F76-F77)*(360/(2*PI()))</f>
        <v>70.895628454770446</v>
      </c>
    </row>
    <row r="77" spans="1:17" x14ac:dyDescent="0.2">
      <c r="A77" t="s">
        <v>82</v>
      </c>
      <c r="B77" s="8">
        <v>2</v>
      </c>
      <c r="C77" s="8">
        <v>88.833330000000004</v>
      </c>
      <c r="D77" s="8">
        <v>563.5</v>
      </c>
      <c r="E77" s="3">
        <f>AVERAGE(C77,C78)-C76</f>
        <v>35.166664999999995</v>
      </c>
      <c r="F77" s="3">
        <f>ATAN(E77/E78)</f>
        <v>0.29080599409863911</v>
      </c>
    </row>
    <row r="78" spans="1:17" x14ac:dyDescent="0.2">
      <c r="A78" t="s">
        <v>83</v>
      </c>
      <c r="B78" s="8">
        <v>3</v>
      </c>
      <c r="C78" s="8">
        <v>87.5</v>
      </c>
      <c r="D78" s="8">
        <v>679.5</v>
      </c>
      <c r="E78" s="3">
        <f>D78-D76</f>
        <v>117.5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FB999-E300-A94C-8200-3770F63B4150}">
  <dimension ref="A1:Q79"/>
  <sheetViews>
    <sheetView topLeftCell="A32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103</v>
      </c>
      <c r="D3" s="8">
        <v>229</v>
      </c>
    </row>
    <row r="4" spans="1:11" x14ac:dyDescent="0.2">
      <c r="B4" s="8">
        <v>2</v>
      </c>
      <c r="C4" s="8">
        <v>278.5</v>
      </c>
      <c r="D4" s="8">
        <v>25.5</v>
      </c>
    </row>
    <row r="5" spans="1:11" x14ac:dyDescent="0.2">
      <c r="A5" t="s">
        <v>47</v>
      </c>
      <c r="B5" s="8">
        <v>3</v>
      </c>
      <c r="C5" s="8">
        <v>233.5</v>
      </c>
      <c r="D5" s="8">
        <v>629.5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331.5</v>
      </c>
      <c r="D6" s="8">
        <v>631.5</v>
      </c>
      <c r="E6" s="3">
        <f>SQRT(((C6-C5)^2)+((D6-D5)^2))</f>
        <v>98.020406038742763</v>
      </c>
      <c r="F6" s="2">
        <f>E6*E8</f>
        <v>36.476260357564627</v>
      </c>
      <c r="J6" s="3">
        <f>SQRT(((C5-C7)^2)+((D5-D7)^2))</f>
        <v>97.948966303887048</v>
      </c>
    </row>
    <row r="7" spans="1:11" x14ac:dyDescent="0.2">
      <c r="A7" t="s">
        <v>5</v>
      </c>
      <c r="B7" s="8">
        <v>5</v>
      </c>
      <c r="C7" s="8">
        <v>320.5</v>
      </c>
      <c r="D7" s="8">
        <v>584.5</v>
      </c>
      <c r="E7" s="3">
        <f>SQRT(((D6-D7)^2)+((C6-C7)^2))</f>
        <v>48.270073544588683</v>
      </c>
      <c r="G7" s="2">
        <f>E7*E8</f>
        <v>17.962706351117177</v>
      </c>
      <c r="H7" s="2">
        <f>G7/F6</f>
        <v>0.49244923067865926</v>
      </c>
      <c r="K7" s="2">
        <f>180-((360/(2*PI())*ACOS(((E7^2)+(E6^2)-(J6^2))/(2*E6*E7))))</f>
        <v>104.34169275123431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0.3721292517717924</v>
      </c>
      <c r="I8" s="2">
        <f>MAX(G7,H33)</f>
        <v>17.962706351117177</v>
      </c>
    </row>
    <row r="9" spans="1:11" x14ac:dyDescent="0.2">
      <c r="A9" t="s">
        <v>59</v>
      </c>
      <c r="B9" s="8"/>
      <c r="C9" s="8"/>
      <c r="D9" s="8"/>
      <c r="F9" s="3">
        <f>F6/G30</f>
        <v>0.15925329981924088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52</v>
      </c>
      <c r="D13" s="8">
        <v>528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88.833330000000004</v>
      </c>
      <c r="D14" s="8">
        <v>531.5</v>
      </c>
      <c r="G14" s="3">
        <f>(C14-C$13)*$E$8</f>
        <v>13.706759533163515</v>
      </c>
      <c r="H14" s="3">
        <f>-(D14-D$13)*$E$8</f>
        <v>-1.3024523812012734</v>
      </c>
      <c r="J14" s="2">
        <f t="shared" ref="J14:K30" si="0">G14*$F$9</f>
        <v>2.1828466854851274</v>
      </c>
      <c r="K14" s="2">
        <f t="shared" si="0"/>
        <v>-0.20741983956373061</v>
      </c>
    </row>
    <row r="15" spans="1:11" x14ac:dyDescent="0.2">
      <c r="B15" s="8">
        <v>3</v>
      </c>
      <c r="C15" s="8">
        <v>124.83334000000001</v>
      </c>
      <c r="D15" s="8">
        <v>536.83330999999998</v>
      </c>
      <c r="G15" s="3">
        <f t="shared" ref="G15:G30" si="1">(C15-C$13)*$E$8</f>
        <v>27.103416318240562</v>
      </c>
      <c r="H15" s="3">
        <f t="shared" ref="H15:H30" si="2">-(D15-D$13)*$E$8</f>
        <v>-3.2871330409682851</v>
      </c>
      <c r="J15" s="2">
        <f t="shared" si="0"/>
        <v>4.3163084850544697</v>
      </c>
      <c r="K15" s="2">
        <f t="shared" si="0"/>
        <v>-0.52348678371905533</v>
      </c>
    </row>
    <row r="16" spans="1:11" x14ac:dyDescent="0.2">
      <c r="B16" s="8">
        <v>4</v>
      </c>
      <c r="C16" s="8">
        <v>159.5</v>
      </c>
      <c r="D16" s="8">
        <v>504.83337</v>
      </c>
      <c r="G16" s="3">
        <f t="shared" si="1"/>
        <v>40.003894565467682</v>
      </c>
      <c r="H16" s="3">
        <f t="shared" si="2"/>
        <v>8.6209806879739581</v>
      </c>
      <c r="J16" s="2">
        <f t="shared" si="0"/>
        <v>6.3707522151717262</v>
      </c>
      <c r="K16" s="2">
        <f t="shared" si="0"/>
        <v>1.3729196222378024</v>
      </c>
    </row>
    <row r="17" spans="1:11" x14ac:dyDescent="0.2">
      <c r="B17" s="8">
        <v>5</v>
      </c>
      <c r="C17" s="8">
        <v>199.5</v>
      </c>
      <c r="D17" s="8">
        <v>514.16669000000002</v>
      </c>
      <c r="G17" s="3">
        <f t="shared" si="1"/>
        <v>54.889064636339377</v>
      </c>
      <c r="H17" s="3">
        <f t="shared" si="2"/>
        <v>5.1477792998272474</v>
      </c>
      <c r="J17" s="2">
        <f t="shared" si="0"/>
        <v>8.7412646673286467</v>
      </c>
      <c r="K17" s="2">
        <f t="shared" si="0"/>
        <v>0.8198008402386705</v>
      </c>
    </row>
    <row r="18" spans="1:11" x14ac:dyDescent="0.2">
      <c r="B18" s="8">
        <v>6</v>
      </c>
      <c r="C18" s="8">
        <v>234.16667000000001</v>
      </c>
      <c r="D18" s="8">
        <v>494.16665999999998</v>
      </c>
      <c r="G18" s="3">
        <f t="shared" si="1"/>
        <v>67.789546604859027</v>
      </c>
      <c r="H18" s="3">
        <f t="shared" si="2"/>
        <v>12.590375499140663</v>
      </c>
      <c r="J18" s="2">
        <f t="shared" si="0"/>
        <v>10.795708990074017</v>
      </c>
      <c r="K18" s="2">
        <f t="shared" si="0"/>
        <v>2.0050588442014727</v>
      </c>
    </row>
    <row r="19" spans="1:11" x14ac:dyDescent="0.2">
      <c r="B19" s="8">
        <v>7</v>
      </c>
      <c r="C19" s="8">
        <v>271.5</v>
      </c>
      <c r="D19" s="8">
        <v>520.83330999999998</v>
      </c>
      <c r="G19" s="3">
        <f t="shared" si="1"/>
        <v>81.682370763908438</v>
      </c>
      <c r="H19" s="3">
        <f t="shared" si="2"/>
        <v>2.6669349873803934</v>
      </c>
      <c r="J19" s="2">
        <f t="shared" si="0"/>
        <v>13.008187081211107</v>
      </c>
      <c r="K19" s="2">
        <f t="shared" si="0"/>
        <v>0.42471819714371317</v>
      </c>
    </row>
    <row r="20" spans="1:11" x14ac:dyDescent="0.2">
      <c r="B20" s="8">
        <v>8</v>
      </c>
      <c r="C20" s="8">
        <v>304.83330999999998</v>
      </c>
      <c r="D20" s="8">
        <v>531.5</v>
      </c>
      <c r="G20" s="3">
        <f t="shared" si="1"/>
        <v>94.086670473285636</v>
      </c>
      <c r="H20" s="3">
        <f t="shared" si="2"/>
        <v>-1.3024523812012734</v>
      </c>
      <c r="J20" s="2">
        <f t="shared" si="0"/>
        <v>14.983612741876277</v>
      </c>
      <c r="K20" s="2">
        <f t="shared" si="0"/>
        <v>-0.20741983956373061</v>
      </c>
    </row>
    <row r="21" spans="1:11" x14ac:dyDescent="0.2">
      <c r="B21" s="8">
        <v>9</v>
      </c>
      <c r="C21" s="8">
        <v>343.5</v>
      </c>
      <c r="D21" s="8">
        <v>504.83337</v>
      </c>
      <c r="G21" s="3">
        <f t="shared" si="1"/>
        <v>108.47567689147749</v>
      </c>
      <c r="H21" s="3">
        <f t="shared" si="2"/>
        <v>8.6209806879739581</v>
      </c>
      <c r="J21" s="2">
        <f t="shared" si="0"/>
        <v>17.275109495093567</v>
      </c>
      <c r="K21" s="2">
        <f t="shared" si="0"/>
        <v>1.3729196222378024</v>
      </c>
    </row>
    <row r="22" spans="1:11" x14ac:dyDescent="0.2">
      <c r="B22" s="8">
        <v>10</v>
      </c>
      <c r="C22" s="8">
        <v>380.83334000000002</v>
      </c>
      <c r="D22" s="8">
        <v>507.5</v>
      </c>
      <c r="G22" s="3">
        <f t="shared" si="1"/>
        <v>122.36850477181942</v>
      </c>
      <c r="H22" s="3">
        <f t="shared" si="2"/>
        <v>7.6286496613217443</v>
      </c>
      <c r="J22" s="2">
        <f t="shared" si="0"/>
        <v>19.487588178858765</v>
      </c>
      <c r="K22" s="2">
        <f t="shared" si="0"/>
        <v>1.2148876317304222</v>
      </c>
    </row>
    <row r="23" spans="1:11" x14ac:dyDescent="0.2">
      <c r="B23" s="8">
        <v>11</v>
      </c>
      <c r="C23" s="8">
        <v>414.16665999999998</v>
      </c>
      <c r="D23" s="8">
        <v>488.83334000000002</v>
      </c>
      <c r="G23" s="3">
        <f t="shared" si="1"/>
        <v>134.77280820248913</v>
      </c>
      <c r="H23" s="3">
        <f t="shared" si="2"/>
        <v>14.575059880200183</v>
      </c>
      <c r="J23" s="2">
        <f t="shared" si="0"/>
        <v>21.46301443215205</v>
      </c>
      <c r="K23" s="2">
        <f t="shared" si="0"/>
        <v>2.321126380984909</v>
      </c>
    </row>
    <row r="24" spans="1:11" x14ac:dyDescent="0.2">
      <c r="B24" s="8">
        <v>12</v>
      </c>
      <c r="C24" s="8">
        <v>450.16665999999998</v>
      </c>
      <c r="D24" s="8">
        <v>338.16669000000002</v>
      </c>
      <c r="G24" s="3">
        <f t="shared" si="1"/>
        <v>148.16946126627366</v>
      </c>
      <c r="H24" s="3">
        <f t="shared" si="2"/>
        <v>70.642527611662715</v>
      </c>
      <c r="J24" s="2">
        <f t="shared" si="0"/>
        <v>23.596475639093278</v>
      </c>
      <c r="K24" s="2">
        <f t="shared" si="0"/>
        <v>11.250055629729125</v>
      </c>
    </row>
    <row r="25" spans="1:11" x14ac:dyDescent="0.2">
      <c r="B25" s="8">
        <v>13</v>
      </c>
      <c r="C25" s="8">
        <v>487.5</v>
      </c>
      <c r="D25" s="8">
        <v>322.16665999999998</v>
      </c>
      <c r="G25" s="3">
        <f t="shared" si="1"/>
        <v>162.0622891466156</v>
      </c>
      <c r="H25" s="3">
        <f t="shared" si="2"/>
        <v>76.59660680388896</v>
      </c>
      <c r="J25" s="2">
        <f t="shared" si="0"/>
        <v>25.808954322858483</v>
      </c>
      <c r="K25" s="2">
        <f t="shared" si="0"/>
        <v>12.198262388476234</v>
      </c>
    </row>
    <row r="26" spans="1:11" x14ac:dyDescent="0.2">
      <c r="B26" s="8">
        <v>14</v>
      </c>
      <c r="C26" s="8">
        <v>524.83336999999995</v>
      </c>
      <c r="D26" s="8">
        <v>284.83334000000002</v>
      </c>
      <c r="G26" s="3">
        <f t="shared" si="1"/>
        <v>175.95512819083504</v>
      </c>
      <c r="H26" s="3">
        <f t="shared" si="2"/>
        <v>90.489427241645828</v>
      </c>
      <c r="J26" s="2">
        <f t="shared" si="0"/>
        <v>28.021434784508017</v>
      </c>
      <c r="K26" s="2">
        <f t="shared" si="0"/>
        <v>14.410739886985207</v>
      </c>
    </row>
    <row r="27" spans="1:11" x14ac:dyDescent="0.2">
      <c r="B27" s="8">
        <v>15</v>
      </c>
      <c r="C27" s="8">
        <v>558.16663000000005</v>
      </c>
      <c r="D27" s="8">
        <v>254.16667000000001</v>
      </c>
      <c r="G27" s="3">
        <f t="shared" si="1"/>
        <v>188.35940929374971</v>
      </c>
      <c r="H27" s="3">
        <f t="shared" si="2"/>
        <v>101.90139220307832</v>
      </c>
      <c r="J27" s="2">
        <f t="shared" si="0"/>
        <v>29.996857482032631</v>
      </c>
      <c r="K27" s="2">
        <f t="shared" si="0"/>
        <v>16.228132964514888</v>
      </c>
    </row>
    <row r="28" spans="1:11" x14ac:dyDescent="0.2">
      <c r="B28" s="8">
        <v>16</v>
      </c>
      <c r="C28" s="8">
        <v>595.5</v>
      </c>
      <c r="D28" s="8">
        <v>238.16667000000001</v>
      </c>
      <c r="G28" s="3">
        <f t="shared" si="1"/>
        <v>202.25224833796918</v>
      </c>
      <c r="H28" s="3">
        <f t="shared" si="2"/>
        <v>107.85546023142699</v>
      </c>
      <c r="J28" s="2">
        <f t="shared" si="0"/>
        <v>32.209337943682172</v>
      </c>
      <c r="K28" s="2">
        <f t="shared" si="0"/>
        <v>17.176337945377654</v>
      </c>
    </row>
    <row r="29" spans="1:11" x14ac:dyDescent="0.2">
      <c r="B29" s="8">
        <v>17</v>
      </c>
      <c r="C29" s="8">
        <v>634.16669000000002</v>
      </c>
      <c r="D29" s="8">
        <v>251.5</v>
      </c>
      <c r="G29" s="3">
        <f t="shared" si="1"/>
        <v>216.64125475616103</v>
      </c>
      <c r="H29" s="3">
        <f t="shared" si="2"/>
        <v>102.8937381149006</v>
      </c>
      <c r="J29" s="2">
        <f t="shared" si="0"/>
        <v>34.50083469689946</v>
      </c>
      <c r="K29" s="2">
        <f t="shared" si="0"/>
        <v>16.386167325534718</v>
      </c>
    </row>
    <row r="30" spans="1:11" x14ac:dyDescent="0.2">
      <c r="B30" s="8">
        <v>18</v>
      </c>
      <c r="C30" s="8">
        <v>667.5</v>
      </c>
      <c r="D30" s="8">
        <v>275.5</v>
      </c>
      <c r="G30" s="3">
        <f t="shared" si="1"/>
        <v>229.04555446553823</v>
      </c>
      <c r="H30" s="3">
        <f t="shared" si="2"/>
        <v>93.962636072377578</v>
      </c>
      <c r="J30" s="2">
        <f t="shared" si="0"/>
        <v>36.476260357564627</v>
      </c>
      <c r="K30" s="2">
        <f t="shared" si="0"/>
        <v>14.963859854240566</v>
      </c>
    </row>
    <row r="32" spans="1:11" x14ac:dyDescent="0.2">
      <c r="A32" t="s">
        <v>15</v>
      </c>
      <c r="B32" s="8">
        <v>1</v>
      </c>
      <c r="C32" s="8">
        <v>422</v>
      </c>
      <c r="D32" s="8">
        <v>486</v>
      </c>
      <c r="G32" s="2">
        <f>(C32-C$13)*$E$8*$F$9</f>
        <v>21.927240182451524</v>
      </c>
      <c r="I32" t="s">
        <v>16</v>
      </c>
    </row>
    <row r="33" spans="1:17" x14ac:dyDescent="0.2">
      <c r="A33" t="s">
        <v>17</v>
      </c>
      <c r="B33" s="8">
        <v>2</v>
      </c>
      <c r="C33" s="8">
        <v>423.5</v>
      </c>
      <c r="D33" s="8">
        <v>758.16663000000005</v>
      </c>
      <c r="E33" s="3">
        <f>D33-D32</f>
        <v>272.16663000000005</v>
      </c>
      <c r="H33" s="2">
        <f>E33*E8*$F$9</f>
        <v>16.129359636914639</v>
      </c>
      <c r="I33" s="9">
        <f>-(360/(2*PI()))*(ATAN((-E51+E33)/(-D51+D33))-(0))</f>
        <v>32.681970053883994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154</v>
      </c>
      <c r="E38" s="8">
        <v>502</v>
      </c>
      <c r="F38" s="2">
        <f>(360/(2*PI()))*(ATAN((E49-E38)/(D49-D38))-(PI()/2))</f>
        <v>-60.422166636799105</v>
      </c>
      <c r="G38" s="2">
        <f>-(360/(2*PI()))*(ATAN((-E48+E38)/(-D48+D38))-(0))</f>
        <v>40.815083874881587</v>
      </c>
      <c r="H38" s="4">
        <f>D38-C13</f>
        <v>102</v>
      </c>
      <c r="I38" s="5">
        <f>H38*$E$8*$F$9</f>
        <v>6.0448067530001497</v>
      </c>
      <c r="J38" s="11" t="s">
        <v>53</v>
      </c>
      <c r="N38" s="13">
        <f>IF(E38&gt;0,-(E38-D$13)*$E$8*$F$9,"")</f>
        <v>1.540833093901999</v>
      </c>
      <c r="O38">
        <f>IF(N38="","",N38*N38)</f>
        <v>2.3741666232636063</v>
      </c>
      <c r="P38">
        <f>IF(N38="","",ABS(N38))</f>
        <v>1.540833093901999</v>
      </c>
      <c r="Q38">
        <f>IF(N38="","",ABS(N38-O$59))</f>
        <v>0.76900533009153493</v>
      </c>
    </row>
    <row r="39" spans="1:17" x14ac:dyDescent="0.2">
      <c r="B39" t="s">
        <v>24</v>
      </c>
      <c r="C39" s="8">
        <v>2</v>
      </c>
      <c r="D39" s="8">
        <v>238.16666000000001</v>
      </c>
      <c r="E39" s="8">
        <v>495.5</v>
      </c>
      <c r="F39" s="2">
        <f t="shared" ref="F39:F42" si="3">(360/(2*PI()))*(ATAN((E50-E39)/(D50-D39))-(PI()/2))</f>
        <v>-34.045955243578646</v>
      </c>
      <c r="G39" s="2">
        <f t="shared" ref="G39:G42" si="4">-(360/(2*PI()))*(ATAN((-E49+E39)/(-D49+D39))-(0))</f>
        <v>24.227750678267292</v>
      </c>
      <c r="H39" s="3">
        <f>D39-D38</f>
        <v>84.166660000000007</v>
      </c>
      <c r="I39" s="5">
        <f>H39*$E$8*$F$9</f>
        <v>4.9879528896614467</v>
      </c>
      <c r="J39" s="11" t="s">
        <v>54</v>
      </c>
      <c r="N39" s="16">
        <f t="shared" ref="N39:N42" si="5">IF(E39&gt;0,-(E39-D$13)*$E$8*$F$9,"")</f>
        <v>1.9260413673774985</v>
      </c>
      <c r="O39">
        <f t="shared" ref="O39:O42" si="6">IF(N39="","",N39*N39)</f>
        <v>3.7096353488493841</v>
      </c>
      <c r="P39">
        <f t="shared" ref="P39:P42" si="7">IF(N39="","",ABS(N39))</f>
        <v>1.9260413673774985</v>
      </c>
      <c r="Q39">
        <f t="shared" ref="Q39:Q42" si="8">IF(N39="","",ABS(N39-O$59))</f>
        <v>1.1542136035670345</v>
      </c>
    </row>
    <row r="40" spans="1:17" x14ac:dyDescent="0.2">
      <c r="B40" t="s">
        <v>25</v>
      </c>
      <c r="C40" s="8">
        <v>3</v>
      </c>
      <c r="D40" s="8">
        <v>363.5</v>
      </c>
      <c r="E40" s="8">
        <v>498.16665999999998</v>
      </c>
      <c r="F40" s="2">
        <f t="shared" si="3"/>
        <v>-78.231688187803016</v>
      </c>
      <c r="G40" s="2">
        <f t="shared" si="4"/>
        <v>26.896228709961562</v>
      </c>
      <c r="H40" s="3">
        <f t="shared" ref="H40:H42" si="9">D40-D39</f>
        <v>125.33333999999999</v>
      </c>
      <c r="I40" s="5">
        <f>H40*$E$8*$F$9</f>
        <v>7.4276060785104283</v>
      </c>
      <c r="J40" s="11" t="s">
        <v>53</v>
      </c>
      <c r="N40" s="13">
        <f t="shared" si="5"/>
        <v>1.7680075989857804</v>
      </c>
      <c r="O40">
        <f t="shared" si="6"/>
        <v>3.125850870071464</v>
      </c>
      <c r="P40">
        <f t="shared" si="7"/>
        <v>1.7680075989857804</v>
      </c>
      <c r="Q40">
        <f t="shared" si="8"/>
        <v>0.99617983517531639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-51.923897236706793</v>
      </c>
      <c r="H41" s="3">
        <f t="shared" si="9"/>
        <v>-363.5</v>
      </c>
      <c r="I41" s="5">
        <f>H41*$E$8*$F$9</f>
        <v>-21.542031908976025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58.5</v>
      </c>
      <c r="I44" s="14">
        <f>H44*$E$8*$F$9</f>
        <v>3.4668744612794975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110</v>
      </c>
      <c r="E48" s="8">
        <v>540</v>
      </c>
      <c r="F48" s="2">
        <f>(360/(2*PI()))*(ATAN((E48-D$13)/(D48-C$13))-(PI()/2))</f>
        <v>-78.310630824560803</v>
      </c>
      <c r="G48" s="2">
        <f>IF((90-F48-G38&gt;180),90-F48-G38-180,90-F48-G38)</f>
        <v>127.49554694967921</v>
      </c>
      <c r="H48" s="3" t="s">
        <v>31</v>
      </c>
      <c r="I48" s="6" t="s">
        <v>31</v>
      </c>
      <c r="K48" s="2">
        <f>IF((90-G38-F38&gt;180),90-G38-F38-180,90-G38-F38)</f>
        <v>109.60708276191752</v>
      </c>
      <c r="N48" s="13">
        <f>IF(E48&gt;0,-(E48-D$13)*$E$8*$F$9,"")</f>
        <v>-0.7111537356470764</v>
      </c>
      <c r="O48">
        <f>IF(N48="","",N48*N48)</f>
        <v>0.50573963572479186</v>
      </c>
      <c r="P48">
        <f>IF(N48="","",ABS(N48))</f>
        <v>0.7111537356470764</v>
      </c>
      <c r="Q48">
        <f>IF(N48="","",ABS(N48-O$59))</f>
        <v>1.4829814994575403</v>
      </c>
    </row>
    <row r="49" spans="1:17" x14ac:dyDescent="0.2">
      <c r="B49" t="s">
        <v>32</v>
      </c>
      <c r="C49" s="8">
        <v>2</v>
      </c>
      <c r="D49" s="8">
        <v>184.83333999999999</v>
      </c>
      <c r="E49" s="8">
        <v>519.5</v>
      </c>
      <c r="G49" s="13">
        <f>IF((90-F38-G39&gt;180),90-F38-G39-180,90-F38-G39)</f>
        <v>126.19441595853181</v>
      </c>
      <c r="H49" s="3">
        <f>D49-D48</f>
        <v>74.833339999999993</v>
      </c>
      <c r="I49" s="5">
        <f>H49*$E$8*$F$9</f>
        <v>4.434834107662315</v>
      </c>
      <c r="K49" s="2">
        <f t="shared" ref="K49:K52" si="10">IF((90-G39-F39&gt;180),90-G39-F39-180,90-G39-F39)</f>
        <v>99.818204565311362</v>
      </c>
      <c r="N49" s="13">
        <f t="shared" ref="N49:N52" si="11">IF(E49&gt;0,-(E49-D$13)*$E$8*$F$9,"")</f>
        <v>0.50373389608334573</v>
      </c>
      <c r="O49">
        <f t="shared" ref="O49:O52" si="12">IF(N49="","",N49*N49)</f>
        <v>0.25374783806330697</v>
      </c>
      <c r="P49">
        <f t="shared" ref="P49:P52" si="13">IF(N49="","",ABS(N49))</f>
        <v>0.50373389608334573</v>
      </c>
      <c r="Q49">
        <f t="shared" ref="Q49:Q52" si="14">IF(N49="","",ABS(N49-O$59))</f>
        <v>0.2680938677271183</v>
      </c>
    </row>
    <row r="50" spans="1:17" x14ac:dyDescent="0.2">
      <c r="B50" t="s">
        <v>33</v>
      </c>
      <c r="C50" s="8">
        <v>3</v>
      </c>
      <c r="D50" s="8">
        <v>271.5</v>
      </c>
      <c r="E50" s="8">
        <v>544.83330999999998</v>
      </c>
      <c r="G50" s="13">
        <f>IF((90-F39-G40&gt;180),90-F39-G40-180,90-F39-G40)</f>
        <v>97.149726533617084</v>
      </c>
      <c r="H50" s="3">
        <f t="shared" ref="H50:H52" si="15">D50-D49</f>
        <v>86.666660000000007</v>
      </c>
      <c r="I50" s="5">
        <f>H50*$E$8*$F$9</f>
        <v>5.1361099179212548</v>
      </c>
      <c r="K50" s="2">
        <f t="shared" si="10"/>
        <v>141.33545947784145</v>
      </c>
      <c r="N50" s="16">
        <f t="shared" si="11"/>
        <v>-0.99758927415043963</v>
      </c>
      <c r="O50">
        <f t="shared" si="12"/>
        <v>0.99518435990000098</v>
      </c>
      <c r="P50">
        <f t="shared" si="13"/>
        <v>0.99758927415043963</v>
      </c>
      <c r="Q50">
        <f t="shared" si="14"/>
        <v>1.7694170379609035</v>
      </c>
    </row>
    <row r="51" spans="1:17" x14ac:dyDescent="0.2">
      <c r="B51" t="s">
        <v>34</v>
      </c>
      <c r="C51" s="8">
        <v>4</v>
      </c>
      <c r="D51" s="8">
        <v>395.5</v>
      </c>
      <c r="E51" s="8">
        <v>504.83334000000002</v>
      </c>
      <c r="G51" s="9">
        <f>IF((90-F40-$I$33&gt;180),90-F40-$I$33-180,90-F40-$I$33)</f>
        <v>135.54971813391901</v>
      </c>
      <c r="H51" s="3">
        <f t="shared" si="15"/>
        <v>124</v>
      </c>
      <c r="I51" s="5">
        <f>H51*$E$8*$F$9</f>
        <v>7.3485886016864566</v>
      </c>
      <c r="K51" s="2" t="e">
        <f t="shared" si="10"/>
        <v>#DIV/0!</v>
      </c>
      <c r="N51" s="13">
        <f t="shared" si="11"/>
        <v>1.3729214001221404</v>
      </c>
      <c r="O51">
        <f t="shared" si="12"/>
        <v>1.8849131709133382</v>
      </c>
      <c r="P51">
        <f t="shared" si="13"/>
        <v>1.3729214001221404</v>
      </c>
      <c r="Q51">
        <f t="shared" si="14"/>
        <v>0.60109363631167634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-395.5</v>
      </c>
      <c r="I52" s="5">
        <f>H52*$E$8*$F$9</f>
        <v>-23.43844187070156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D39</v>
      </c>
      <c r="P55" s="9" t="s">
        <v>113</v>
      </c>
    </row>
    <row r="56" spans="1:17" x14ac:dyDescent="0.2">
      <c r="N56" s="9" t="s">
        <v>94</v>
      </c>
      <c r="O56" t="str">
        <f>"D"&amp;MID(P56,2,99)</f>
        <v>D50</v>
      </c>
      <c r="P56" s="9" t="s">
        <v>95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38</v>
      </c>
      <c r="F57" s="2">
        <f>E57*$E$8*$F$9</f>
        <v>2.2519868295490753</v>
      </c>
      <c r="N57" t="s">
        <v>96</v>
      </c>
      <c r="O57" s="2">
        <f>SQRT((1/(C$37+C$47+2))*SUM(O38:O42,O48:O52))</f>
        <v>1.1948611191629432</v>
      </c>
    </row>
    <row r="58" spans="1:17" x14ac:dyDescent="0.2">
      <c r="B58" t="s">
        <v>39</v>
      </c>
      <c r="E58" s="3">
        <f t="shared" ref="E58:E61" si="16">E49-E39</f>
        <v>24</v>
      </c>
      <c r="F58" s="2">
        <f>E58*$E$8*$F$9</f>
        <v>1.4223074712941528</v>
      </c>
      <c r="N58" t="s">
        <v>97</v>
      </c>
      <c r="O58" s="2">
        <f>SUM(P38:P42,P48:P52)</f>
        <v>8.82028036626828</v>
      </c>
    </row>
    <row r="59" spans="1:17" x14ac:dyDescent="0.2">
      <c r="B59" t="s">
        <v>40</v>
      </c>
      <c r="E59" s="3">
        <f t="shared" si="16"/>
        <v>46.666650000000004</v>
      </c>
      <c r="F59" s="2">
        <f>E59*$E$8*$F$9</f>
        <v>2.7655968731362197</v>
      </c>
      <c r="N59" t="s">
        <v>98</v>
      </c>
      <c r="O59" s="2">
        <f>AVERAGE(N48:N52,N38:N42)</f>
        <v>0.77182776381046403</v>
      </c>
    </row>
    <row r="60" spans="1:17" x14ac:dyDescent="0.2">
      <c r="B60" t="s">
        <v>41</v>
      </c>
      <c r="E60" s="15">
        <f>E51-D$32</f>
        <v>18.833340000000021</v>
      </c>
      <c r="F60" s="2">
        <f>E60*$E$8*$F$9</f>
        <v>1.116116674642627</v>
      </c>
      <c r="N60" t="s">
        <v>99</v>
      </c>
      <c r="O60" s="2">
        <f>(1/(C$37+C$47+2))*SUM(Q38:Q42,Q48:Q52)</f>
        <v>0.78233164558790247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0.83197499709865974</v>
      </c>
    </row>
    <row r="62" spans="1:17" x14ac:dyDescent="0.2">
      <c r="N62" t="s">
        <v>101</v>
      </c>
      <c r="O62" s="2">
        <f>(SQRT(ABS(O61)))/O60</f>
        <v>1.1659078851002453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11.032759642661597</v>
      </c>
    </row>
    <row r="64" spans="1:17" x14ac:dyDescent="0.2">
      <c r="N64" t="s">
        <v>103</v>
      </c>
      <c r="O64" s="17" cm="1">
        <f t="array" aca="1" ref="O64" ca="1">(INDIRECT(O56)-C$13)*E$8*F$9</f>
        <v>13.008187081211107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67.640356268704096</v>
      </c>
      <c r="P65" s="17" cm="1">
        <f t="array" aca="1" ref="P65" ca="1">(360/(2*PI()))*ATAN(ABS(INDIRECT(P56))/(ABS(C$32-INDIRECT(O56))*E$8*F$9))</f>
        <v>6.3819640392190742</v>
      </c>
      <c r="Q65" s="2">
        <f ca="1">180-O65-P65</f>
        <v>105.97767969207683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11.063423592211896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-12</v>
      </c>
      <c r="F67" s="2">
        <f>E67*$E$8*$F$9</f>
        <v>-0.7111537356470764</v>
      </c>
      <c r="N67" t="s">
        <v>107</v>
      </c>
      <c r="O67" s="17" cm="1">
        <f t="array" aca="1" ref="O67" ca="1">(360/(2*PI()))*ATAN((ABS(INDIRECT(P55))+ABS(INDIRECT(P56))/(ABS(O63-O64))))</f>
        <v>67.640356268704096</v>
      </c>
      <c r="P67" s="17" cm="1">
        <f t="array" aca="1" ref="P67" ca="1">(360/(2*PI()))*ATAN(ABS(INDIRECT(P56))/(ABS(0-INDIRECT(O56))*E$8*F$9))</f>
        <v>3.5478622397448905</v>
      </c>
      <c r="Q67" s="2">
        <f ca="1">180-O67-P67</f>
        <v>108.81178149155102</v>
      </c>
    </row>
    <row r="68" spans="1:17" x14ac:dyDescent="0.2">
      <c r="B68" t="s">
        <v>39</v>
      </c>
      <c r="C68" t="s">
        <v>43</v>
      </c>
      <c r="E68" s="3">
        <f>E38-E49</f>
        <v>-17.5</v>
      </c>
      <c r="F68" s="2">
        <f>E68*$E$8*$F$9</f>
        <v>-1.037099197818653</v>
      </c>
      <c r="N68" t="s">
        <v>108</v>
      </c>
      <c r="O68" s="17" cm="1">
        <f t="array" aca="1" ref="O68" ca="1">SQRT((INDIRECT(P55)*INDIRECT(P55))+((INDIRECT(O55)-C$13)*(INDIRECT(O55)-C$13)*E$8*F$9*E$8*F$9)           )</f>
        <v>11.1996169881649</v>
      </c>
    </row>
    <row r="69" spans="1:17" x14ac:dyDescent="0.2">
      <c r="B69" t="s">
        <v>40</v>
      </c>
      <c r="E69" s="3">
        <f t="shared" ref="E69:E71" si="17">E39-E50</f>
        <v>-49.333309999999983</v>
      </c>
      <c r="F69" s="2">
        <f>E69*$E$8*$F$9</f>
        <v>-2.9236306415279381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-6.6666800000000421</v>
      </c>
      <c r="F70" s="2">
        <f>E70*$E$8*$F$9</f>
        <v>-0.3950861988636401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53</v>
      </c>
      <c r="D76" s="8">
        <v>526</v>
      </c>
      <c r="E76" s="3">
        <f>(D77-D76  )</f>
        <v>5.5</v>
      </c>
      <c r="F76" s="3">
        <f>ATAN(E76/E77)</f>
        <v>0.15808997112168574</v>
      </c>
      <c r="G76" s="2">
        <f>((PI()/2)-F76-F77)*(360/(2*PI()))</f>
        <v>58.33042747568107</v>
      </c>
    </row>
    <row r="77" spans="1:17" x14ac:dyDescent="0.2">
      <c r="A77" t="s">
        <v>82</v>
      </c>
      <c r="B77" s="8">
        <v>2</v>
      </c>
      <c r="C77" s="8">
        <v>87.5</v>
      </c>
      <c r="D77" s="8">
        <v>531.5</v>
      </c>
      <c r="E77" s="3">
        <f>AVERAGE(C77,C78)-C76</f>
        <v>34.5</v>
      </c>
      <c r="F77" s="3">
        <f>ATAN(E77/E78)</f>
        <v>0.39464834212681171</v>
      </c>
    </row>
    <row r="78" spans="1:17" x14ac:dyDescent="0.2">
      <c r="A78" t="s">
        <v>83</v>
      </c>
      <c r="B78" s="8">
        <v>3</v>
      </c>
      <c r="C78" s="8">
        <v>87.5</v>
      </c>
      <c r="D78" s="8">
        <v>608.83330999999998</v>
      </c>
      <c r="E78" s="3">
        <f>D78-D76</f>
        <v>82.833309999999983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C88CE-6737-7F47-8A3C-60A522C029B4}">
  <dimension ref="A1:Q79"/>
  <sheetViews>
    <sheetView topLeftCell="A30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117</v>
      </c>
      <c r="D3" s="8">
        <v>238</v>
      </c>
    </row>
    <row r="4" spans="1:11" x14ac:dyDescent="0.2">
      <c r="B4" s="8">
        <v>2</v>
      </c>
      <c r="C4" s="8">
        <v>295.5</v>
      </c>
      <c r="D4" s="8">
        <v>32.833329999999997</v>
      </c>
    </row>
    <row r="5" spans="1:11" x14ac:dyDescent="0.2">
      <c r="A5" t="s">
        <v>47</v>
      </c>
      <c r="B5" s="8">
        <v>3</v>
      </c>
      <c r="C5" s="8">
        <v>175.5</v>
      </c>
      <c r="D5" s="8">
        <v>884.83330999999998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268.83330999999998</v>
      </c>
      <c r="D6" s="8">
        <v>891.5</v>
      </c>
      <c r="E6" s="3">
        <f>SQRT(((C6-C5)^2)+((D6-D5)^2))</f>
        <v>93.571104039186139</v>
      </c>
      <c r="F6" s="2">
        <f>E6*E8</f>
        <v>34.407742917201595</v>
      </c>
      <c r="J6" s="3">
        <f>SQRT(((C5-C7)^2)+((D5-D7)^2))</f>
        <v>94.243163123677562</v>
      </c>
    </row>
    <row r="7" spans="1:11" x14ac:dyDescent="0.2">
      <c r="A7" t="s">
        <v>5</v>
      </c>
      <c r="B7" s="8">
        <v>5</v>
      </c>
      <c r="C7" s="8">
        <v>260.83330999999998</v>
      </c>
      <c r="D7" s="8">
        <v>844.83330999999998</v>
      </c>
      <c r="E7" s="3">
        <f>SQRT(((D6-D7)^2)+((C6-C7)^2))</f>
        <v>47.347438743358666</v>
      </c>
      <c r="G7" s="2">
        <f>E7*E8</f>
        <v>17.410487102804577</v>
      </c>
      <c r="H7" s="2">
        <f>G7/F6</f>
        <v>0.50600491711127282</v>
      </c>
      <c r="K7" s="2">
        <f>180-((360/(2*PI())*ACOS(((E7^2)+(E6^2)-(J6^2))/(2*E6*E7))))</f>
        <v>103.81320582970024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0.36771761186864016</v>
      </c>
      <c r="I8" s="2">
        <f>MAX(G7,H33)</f>
        <v>17.410487102804577</v>
      </c>
    </row>
    <row r="9" spans="1:11" x14ac:dyDescent="0.2">
      <c r="A9" t="s">
        <v>59</v>
      </c>
      <c r="F9" s="3">
        <f>F6/G30</f>
        <v>0.15202453946252825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52</v>
      </c>
      <c r="D13" s="8">
        <v>529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88.833330000000004</v>
      </c>
      <c r="D14" s="8">
        <v>544.83330999999998</v>
      </c>
      <c r="G14" s="3">
        <f>(C14-C$13)*$E$8</f>
        <v>13.54426414476954</v>
      </c>
      <c r="H14" s="3">
        <f>-(D14-D$13)*$E$8</f>
        <v>-5.8221869411758531</v>
      </c>
      <c r="J14" s="2">
        <f t="shared" ref="J14:K30" si="0">G14*$F$9</f>
        <v>2.0590605189674234</v>
      </c>
      <c r="K14" s="2">
        <f t="shared" si="0"/>
        <v>-0.88511528839700515</v>
      </c>
    </row>
    <row r="15" spans="1:11" x14ac:dyDescent="0.2">
      <c r="B15" s="8">
        <v>3</v>
      </c>
      <c r="C15" s="8">
        <v>124.83334000000001</v>
      </c>
      <c r="D15" s="8">
        <v>530.16669000000002</v>
      </c>
      <c r="G15" s="3">
        <f t="shared" ref="G15:G30" si="1">(C15-C$13)*$E$8</f>
        <v>26.782101849216705</v>
      </c>
      <c r="H15" s="3">
        <f t="shared" ref="H15:H30" si="2">-(D15-D$13)*$E$8</f>
        <v>-0.42901246059102999</v>
      </c>
      <c r="J15" s="2">
        <f t="shared" si="0"/>
        <v>4.0715366994656961</v>
      </c>
      <c r="K15" s="2">
        <f t="shared" si="0"/>
        <v>-6.522042174503738E-2</v>
      </c>
    </row>
    <row r="16" spans="1:11" x14ac:dyDescent="0.2">
      <c r="B16" s="8">
        <v>4</v>
      </c>
      <c r="C16" s="8">
        <v>162.16666000000001</v>
      </c>
      <c r="D16" s="8">
        <v>515.5</v>
      </c>
      <c r="G16" s="3">
        <f t="shared" si="1"/>
        <v>40.510221122744447</v>
      </c>
      <c r="H16" s="3">
        <f t="shared" si="2"/>
        <v>4.9641877602266424</v>
      </c>
      <c r="J16" s="2">
        <f t="shared" si="0"/>
        <v>6.1585477097104091</v>
      </c>
      <c r="K16" s="2">
        <f t="shared" si="0"/>
        <v>0.75467835805397498</v>
      </c>
    </row>
    <row r="17" spans="1:11" x14ac:dyDescent="0.2">
      <c r="B17" s="8">
        <v>5</v>
      </c>
      <c r="C17" s="8">
        <v>198.16667000000001</v>
      </c>
      <c r="D17" s="8">
        <v>516.83330999999998</v>
      </c>
      <c r="G17" s="3">
        <f t="shared" si="1"/>
        <v>53.748058827191613</v>
      </c>
      <c r="H17" s="3">
        <f t="shared" si="2"/>
        <v>4.4739061911460718</v>
      </c>
      <c r="J17" s="2">
        <f t="shared" si="0"/>
        <v>8.1710238902086818</v>
      </c>
      <c r="K17" s="2">
        <f t="shared" si="0"/>
        <v>0.68014352830753544</v>
      </c>
    </row>
    <row r="18" spans="1:11" x14ac:dyDescent="0.2">
      <c r="B18" s="8">
        <v>6</v>
      </c>
      <c r="C18" s="8">
        <v>232.83332999999999</v>
      </c>
      <c r="D18" s="8">
        <v>510.16665999999998</v>
      </c>
      <c r="G18" s="3">
        <f t="shared" si="1"/>
        <v>66.495600253853723</v>
      </c>
      <c r="H18" s="3">
        <f t="shared" si="2"/>
        <v>6.9253508083101432</v>
      </c>
      <c r="J18" s="2">
        <f t="shared" si="0"/>
        <v>10.10896300487649</v>
      </c>
      <c r="K18" s="2">
        <f t="shared" si="0"/>
        <v>1.0528232672497972</v>
      </c>
    </row>
    <row r="19" spans="1:11" x14ac:dyDescent="0.2">
      <c r="B19" s="8">
        <v>7</v>
      </c>
      <c r="C19" s="8">
        <v>268.83330999999998</v>
      </c>
      <c r="D19" s="8">
        <v>555.5</v>
      </c>
      <c r="G19" s="3">
        <f t="shared" si="1"/>
        <v>79.733426926772523</v>
      </c>
      <c r="H19" s="3">
        <f t="shared" si="2"/>
        <v>-9.744516714518964</v>
      </c>
      <c r="J19" s="2">
        <f t="shared" si="0"/>
        <v>12.121437508311741</v>
      </c>
      <c r="K19" s="2">
        <f t="shared" si="0"/>
        <v>-1.4814056658096544</v>
      </c>
    </row>
    <row r="20" spans="1:11" x14ac:dyDescent="0.2">
      <c r="B20" s="8">
        <v>8</v>
      </c>
      <c r="C20" s="8">
        <v>304.83330999999998</v>
      </c>
      <c r="D20" s="8">
        <v>539.5</v>
      </c>
      <c r="G20" s="3">
        <f t="shared" si="1"/>
        <v>92.971260954043572</v>
      </c>
      <c r="H20" s="3">
        <f t="shared" si="2"/>
        <v>-3.8610349246207218</v>
      </c>
      <c r="J20" s="2">
        <f t="shared" si="0"/>
        <v>14.133913129789009</v>
      </c>
      <c r="K20" s="2">
        <f t="shared" si="0"/>
        <v>-0.58697205626420268</v>
      </c>
    </row>
    <row r="21" spans="1:11" x14ac:dyDescent="0.2">
      <c r="B21" s="8">
        <v>9</v>
      </c>
      <c r="C21" s="8">
        <v>339.5</v>
      </c>
      <c r="D21" s="8">
        <v>528.83330999999998</v>
      </c>
      <c r="G21" s="3">
        <f t="shared" si="1"/>
        <v>105.71881341223404</v>
      </c>
      <c r="H21" s="3">
        <f t="shared" si="2"/>
        <v>6.1294848722389834E-2</v>
      </c>
      <c r="J21" s="2">
        <f t="shared" si="0"/>
        <v>16.071853921519835</v>
      </c>
      <c r="K21" s="2">
        <f t="shared" si="0"/>
        <v>9.3183211484466535E-3</v>
      </c>
    </row>
    <row r="22" spans="1:11" x14ac:dyDescent="0.2">
      <c r="B22" s="8">
        <v>10</v>
      </c>
      <c r="C22" s="8">
        <v>379.5</v>
      </c>
      <c r="D22" s="8">
        <v>430.16665999999998</v>
      </c>
      <c r="G22" s="3">
        <f t="shared" si="1"/>
        <v>120.42751788697966</v>
      </c>
      <c r="H22" s="3">
        <f t="shared" si="2"/>
        <v>36.342759757801353</v>
      </c>
      <c r="J22" s="2">
        <f t="shared" si="0"/>
        <v>18.307937945383465</v>
      </c>
      <c r="K22" s="2">
        <f t="shared" si="0"/>
        <v>5.5249913149770551</v>
      </c>
    </row>
    <row r="23" spans="1:11" x14ac:dyDescent="0.2">
      <c r="B23" s="8">
        <v>11</v>
      </c>
      <c r="C23" s="8">
        <v>412.83334000000002</v>
      </c>
      <c r="D23" s="8">
        <v>375.5</v>
      </c>
      <c r="G23" s="3">
        <f t="shared" si="1"/>
        <v>132.68477406738506</v>
      </c>
      <c r="H23" s="3">
        <f t="shared" si="2"/>
        <v>56.444653421836264</v>
      </c>
      <c r="J23" s="2">
        <f t="shared" si="0"/>
        <v>20.171341671283827</v>
      </c>
      <c r="K23" s="2">
        <f t="shared" si="0"/>
        <v>8.5809724415766784</v>
      </c>
    </row>
    <row r="24" spans="1:11" x14ac:dyDescent="0.2">
      <c r="B24" s="8">
        <v>12</v>
      </c>
      <c r="C24" s="8">
        <v>451.5</v>
      </c>
      <c r="D24" s="8">
        <v>355.5</v>
      </c>
      <c r="G24" s="3">
        <f t="shared" si="1"/>
        <v>146.90318594152174</v>
      </c>
      <c r="H24" s="3">
        <f t="shared" si="2"/>
        <v>63.799005659209065</v>
      </c>
      <c r="J24" s="2">
        <f t="shared" si="0"/>
        <v>22.332889188337997</v>
      </c>
      <c r="K24" s="2">
        <f t="shared" si="0"/>
        <v>9.6990144535084912</v>
      </c>
    </row>
    <row r="25" spans="1:11" x14ac:dyDescent="0.2">
      <c r="B25" s="8">
        <v>13</v>
      </c>
      <c r="C25" s="8">
        <v>487.5</v>
      </c>
      <c r="D25" s="8">
        <v>322.16665999999998</v>
      </c>
      <c r="G25" s="3">
        <f t="shared" si="1"/>
        <v>160.14101996879279</v>
      </c>
      <c r="H25" s="3">
        <f t="shared" si="2"/>
        <v>76.056261839614493</v>
      </c>
      <c r="J25" s="2">
        <f t="shared" si="0"/>
        <v>24.345364809815266</v>
      </c>
      <c r="K25" s="2">
        <f t="shared" si="0"/>
        <v>11.562418179408855</v>
      </c>
    </row>
    <row r="26" spans="1:11" x14ac:dyDescent="0.2">
      <c r="B26" s="8">
        <v>14</v>
      </c>
      <c r="C26" s="8">
        <v>526.16663000000005</v>
      </c>
      <c r="D26" s="8">
        <v>286.16665999999998</v>
      </c>
      <c r="G26" s="3">
        <f t="shared" si="1"/>
        <v>174.35942081140112</v>
      </c>
      <c r="H26" s="3">
        <f t="shared" si="2"/>
        <v>89.294095866885542</v>
      </c>
      <c r="J26" s="2">
        <f t="shared" si="0"/>
        <v>26.506910649806418</v>
      </c>
      <c r="K26" s="2">
        <f t="shared" si="0"/>
        <v>13.574893800886121</v>
      </c>
    </row>
    <row r="27" spans="1:11" x14ac:dyDescent="0.2">
      <c r="B27" s="8">
        <v>15</v>
      </c>
      <c r="C27" s="8">
        <v>559.5</v>
      </c>
      <c r="D27" s="8">
        <v>266.16665999999998</v>
      </c>
      <c r="G27" s="3">
        <f t="shared" si="1"/>
        <v>186.61668802333489</v>
      </c>
      <c r="H27" s="3">
        <f t="shared" si="2"/>
        <v>96.648448104258335</v>
      </c>
      <c r="J27" s="2">
        <f t="shared" si="0"/>
        <v>28.370316052769798</v>
      </c>
      <c r="K27" s="2">
        <f t="shared" si="0"/>
        <v>14.692935812817936</v>
      </c>
    </row>
    <row r="28" spans="1:11" x14ac:dyDescent="0.2">
      <c r="B28" s="8">
        <v>16</v>
      </c>
      <c r="C28" s="8">
        <v>596.83330999999998</v>
      </c>
      <c r="D28" s="8">
        <v>247.5</v>
      </c>
      <c r="G28" s="3">
        <f t="shared" si="1"/>
        <v>200.3448036196865</v>
      </c>
      <c r="H28" s="3">
        <f t="shared" si="2"/>
        <v>103.5125077410222</v>
      </c>
      <c r="J28" s="2">
        <f t="shared" si="0"/>
        <v>30.457326503993503</v>
      </c>
      <c r="K28" s="2">
        <f t="shared" si="0"/>
        <v>15.736441317940292</v>
      </c>
    </row>
    <row r="29" spans="1:11" x14ac:dyDescent="0.2">
      <c r="B29" s="8">
        <v>17</v>
      </c>
      <c r="C29" s="8">
        <v>631.5</v>
      </c>
      <c r="D29" s="8">
        <v>255.5</v>
      </c>
      <c r="G29" s="3">
        <f t="shared" si="1"/>
        <v>213.09235607787699</v>
      </c>
      <c r="H29" s="3">
        <f t="shared" si="2"/>
        <v>100.57076684607308</v>
      </c>
      <c r="J29" s="2">
        <f t="shared" si="0"/>
        <v>32.395267295724331</v>
      </c>
      <c r="K29" s="2">
        <f t="shared" si="0"/>
        <v>15.289224513167566</v>
      </c>
    </row>
    <row r="30" spans="1:11" x14ac:dyDescent="0.2">
      <c r="B30" s="8">
        <v>18</v>
      </c>
      <c r="C30" s="8">
        <v>667.5</v>
      </c>
      <c r="D30" s="8">
        <v>290.16665999999998</v>
      </c>
      <c r="G30" s="3">
        <f t="shared" si="1"/>
        <v>226.33019010514801</v>
      </c>
      <c r="H30" s="3">
        <f t="shared" si="2"/>
        <v>87.823225419410974</v>
      </c>
      <c r="J30" s="2">
        <f t="shared" si="0"/>
        <v>34.407742917201595</v>
      </c>
      <c r="K30" s="2">
        <f t="shared" si="0"/>
        <v>13.351285398499758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341</v>
      </c>
      <c r="D32" s="8">
        <v>528</v>
      </c>
      <c r="G32" s="2">
        <f>(C32-C$13)*$E$8*$F$9</f>
        <v>16.155707072414721</v>
      </c>
      <c r="I32" t="s">
        <v>16</v>
      </c>
    </row>
    <row r="33" spans="1:17" x14ac:dyDescent="0.2">
      <c r="A33" t="s">
        <v>17</v>
      </c>
      <c r="B33" s="8">
        <v>2</v>
      </c>
      <c r="C33" s="8">
        <v>343.5</v>
      </c>
      <c r="D33" s="8">
        <v>747.5</v>
      </c>
      <c r="E33" s="3">
        <f>D33-D32</f>
        <v>219.5</v>
      </c>
      <c r="H33" s="2">
        <f>E33*E8*$F$9</f>
        <v>12.270511080951666</v>
      </c>
      <c r="I33" s="9">
        <f>-(360/(2*PI()))*(ATAN((-E51+E33)/(-D51+D33))-(0))</f>
        <v>38.085765280894314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145</v>
      </c>
      <c r="E38" s="8">
        <v>502</v>
      </c>
      <c r="F38" s="2">
        <f>(360/(2*PI()))*(ATAN((E49-E38)/(D49-D38))-(PI()/2))</f>
        <v>-34.71985250057007</v>
      </c>
      <c r="G38" s="2">
        <f>-(360/(2*PI()))*(ATAN((-E48+E38)/(-D48+D38))-(0))</f>
        <v>56.05641298024819</v>
      </c>
      <c r="H38" s="4">
        <f>D38-C13</f>
        <v>93</v>
      </c>
      <c r="I38" s="5">
        <f>H38*$E$8*$F$9</f>
        <v>5.1988953554829376</v>
      </c>
      <c r="J38" s="11" t="s">
        <v>53</v>
      </c>
      <c r="N38" s="13">
        <f>IF(E38&gt;0,-(E38-D$13)*$E$8*$F$9,"")</f>
        <v>1.50935671610795</v>
      </c>
      <c r="O38">
        <f>IF(N38="","",N38*N38)</f>
        <v>2.2781576964601746</v>
      </c>
      <c r="P38">
        <f>IF(N38="","",ABS(N38))</f>
        <v>1.50935671610795</v>
      </c>
      <c r="Q38">
        <f>IF(N38="","",ABS(N38-O$59))</f>
        <v>1.9232985142418486</v>
      </c>
    </row>
    <row r="39" spans="1:17" x14ac:dyDescent="0.2">
      <c r="B39" t="s">
        <v>24</v>
      </c>
      <c r="C39" s="8">
        <v>2</v>
      </c>
      <c r="D39" s="8">
        <v>244.83333999999999</v>
      </c>
      <c r="E39" s="8">
        <v>508.83334000000002</v>
      </c>
      <c r="F39" s="2">
        <f t="shared" ref="F39:F42" si="3">(360/(2*PI()))*(ATAN((E50-E39)/(D50-D39))-(PI()/2))</f>
        <v>-22.380120431368795</v>
      </c>
      <c r="G39" s="2">
        <f t="shared" ref="G39:G42" si="4">-(360/(2*PI()))*(ATAN((-E49+E39)/(-D49+D39))-(0))</f>
        <v>24.842396993533931</v>
      </c>
      <c r="H39" s="3">
        <f>D39-D38</f>
        <v>99.833339999999993</v>
      </c>
      <c r="I39" s="5">
        <f>H39*$E$8*$F$9</f>
        <v>5.5808934155736454</v>
      </c>
      <c r="J39" s="11" t="s">
        <v>54</v>
      </c>
      <c r="N39" s="16">
        <f t="shared" ref="N39:N42" si="5">IF(E39&gt;0,-(E39-D$13)*$E$8*$F$9,"")</f>
        <v>1.1273586560172413</v>
      </c>
      <c r="O39">
        <f t="shared" ref="O39:O42" si="6">IF(N39="","",N39*N39)</f>
        <v>1.2709375392970006</v>
      </c>
      <c r="P39">
        <f t="shared" ref="P39:P42" si="7">IF(N39="","",ABS(N39))</f>
        <v>1.1273586560172413</v>
      </c>
      <c r="Q39">
        <f t="shared" ref="Q39:Q42" si="8">IF(N39="","",ABS(N39-O$59))</f>
        <v>1.5413004541511399</v>
      </c>
    </row>
    <row r="40" spans="1:17" x14ac:dyDescent="0.2">
      <c r="B40" t="s">
        <v>25</v>
      </c>
      <c r="C40" s="8">
        <v>3</v>
      </c>
      <c r="D40" s="8">
        <v>307.5</v>
      </c>
      <c r="E40" s="8">
        <v>540.83330999999998</v>
      </c>
      <c r="F40" s="2">
        <f t="shared" si="3"/>
        <v>-50.710637811146576</v>
      </c>
      <c r="G40" s="2">
        <f t="shared" si="4"/>
        <v>16.858454425102369</v>
      </c>
      <c r="H40" s="3">
        <f t="shared" ref="H40:H42" si="9">D40-D39</f>
        <v>62.666660000000007</v>
      </c>
      <c r="I40" s="5">
        <f>H40*$E$8*$F$9</f>
        <v>3.5031979313723487</v>
      </c>
      <c r="J40" s="11" t="s">
        <v>53</v>
      </c>
      <c r="N40" s="13">
        <f t="shared" si="5"/>
        <v>-0.66150688601064211</v>
      </c>
      <c r="O40">
        <f t="shared" si="6"/>
        <v>0.43759136023949669</v>
      </c>
      <c r="P40">
        <f t="shared" si="7"/>
        <v>0.66150688601064211</v>
      </c>
      <c r="Q40">
        <f t="shared" si="8"/>
        <v>0.24756508787674353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-59.768268010515186</v>
      </c>
      <c r="H41" s="3">
        <f t="shared" si="9"/>
        <v>-307.5</v>
      </c>
      <c r="I41" s="5">
        <f>H41*$E$8*$F$9</f>
        <v>-17.189895933451652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33.5</v>
      </c>
      <c r="I44" s="14">
        <f>H44*$E$8*$F$9</f>
        <v>1.8727203699857897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110</v>
      </c>
      <c r="E48" s="8">
        <v>554</v>
      </c>
      <c r="F48" s="2">
        <f>(360/(2*PI()))*(ATAN((E48-D$13)/(D48-C$13))-(PI()/2))</f>
        <v>-66.682291613244942</v>
      </c>
      <c r="G48" s="2">
        <f>IF((90-F48-G38&gt;180),90-F48-G38-180,90-F48-G38)</f>
        <v>100.62587863299677</v>
      </c>
      <c r="H48" s="3" t="s">
        <v>31</v>
      </c>
      <c r="I48" s="6" t="s">
        <v>31</v>
      </c>
      <c r="K48" s="2">
        <f>IF((90-G38-F38&gt;180),90-G38-F38-180,90-G38-F38)</f>
        <v>68.663439520321873</v>
      </c>
      <c r="N48" s="13">
        <f>IF(E48&gt;0,-(E48-D$13)*$E$8*$F$9,"")</f>
        <v>-1.3975525149147685</v>
      </c>
      <c r="O48">
        <f>IF(N48="","",N48*N48)</f>
        <v>1.9531530319445942</v>
      </c>
      <c r="P48">
        <f>IF(N48="","",ABS(N48))</f>
        <v>1.3975525149147685</v>
      </c>
      <c r="Q48">
        <f>IF(N48="","",ABS(N48-O$59))</f>
        <v>0.98361071678086986</v>
      </c>
    </row>
    <row r="49" spans="1:17" x14ac:dyDescent="0.2">
      <c r="B49" t="s">
        <v>32</v>
      </c>
      <c r="C49" s="8">
        <v>2</v>
      </c>
      <c r="D49" s="8">
        <v>172.83332999999999</v>
      </c>
      <c r="E49" s="8">
        <v>542.16669000000002</v>
      </c>
      <c r="G49" s="13">
        <f>IF((90-F38-G39&gt;180),90-F38-G39-180,90-F38-G39)</f>
        <v>99.877455507036132</v>
      </c>
      <c r="H49" s="3">
        <f>D49-D48</f>
        <v>62.833329999999989</v>
      </c>
      <c r="I49" s="5">
        <f>H49*$E$8*$F$9</f>
        <v>3.5125151344787819</v>
      </c>
      <c r="K49" s="2">
        <f t="shared" ref="K49:K52" si="10">IF((90-G39-F39&gt;180),90-G39-F39-180,90-G39-F39)</f>
        <v>87.53772343783487</v>
      </c>
      <c r="N49" s="13">
        <f t="shared" ref="N49:N52" si="11">IF(E49&gt;0,-(E49-D$13)*$E$8*$F$9,"")</f>
        <v>-0.73604562890412617</v>
      </c>
      <c r="O49">
        <f t="shared" ref="O49:O52" si="12">IF(N49="","",N49*N49)</f>
        <v>0.54176316782887057</v>
      </c>
      <c r="P49">
        <f t="shared" ref="P49:P52" si="13">IF(N49="","",ABS(N49))</f>
        <v>0.73604562890412617</v>
      </c>
      <c r="Q49">
        <f t="shared" ref="Q49:Q52" si="14">IF(N49="","",ABS(N49-O$59))</f>
        <v>0.32210383077022758</v>
      </c>
    </row>
    <row r="50" spans="1:17" x14ac:dyDescent="0.2">
      <c r="B50" t="s">
        <v>33</v>
      </c>
      <c r="C50" s="8">
        <v>3</v>
      </c>
      <c r="D50" s="8">
        <v>263.5</v>
      </c>
      <c r="E50" s="8">
        <v>554.16669000000002</v>
      </c>
      <c r="G50" s="13">
        <f>IF((90-F39-G40&gt;180),90-F39-G40-180,90-F39-G40)</f>
        <v>95.521666006266429</v>
      </c>
      <c r="H50" s="3">
        <f t="shared" ref="H50:H52" si="15">D50-D49</f>
        <v>90.666670000000011</v>
      </c>
      <c r="I50" s="5">
        <f>H50*$E$8*$F$9</f>
        <v>5.068457307097896</v>
      </c>
      <c r="K50" s="2">
        <f t="shared" si="10"/>
        <v>123.8521833860442</v>
      </c>
      <c r="N50" s="16">
        <f t="shared" si="11"/>
        <v>-1.4068708360632149</v>
      </c>
      <c r="O50">
        <f t="shared" si="12"/>
        <v>1.9792855493652095</v>
      </c>
      <c r="P50">
        <f t="shared" si="13"/>
        <v>1.4068708360632149</v>
      </c>
      <c r="Q50">
        <f t="shared" si="14"/>
        <v>0.9929290379293163</v>
      </c>
    </row>
    <row r="51" spans="1:17" x14ac:dyDescent="0.2">
      <c r="B51" t="s">
        <v>34</v>
      </c>
      <c r="C51" s="8">
        <v>4</v>
      </c>
      <c r="D51" s="8">
        <v>322.16669000000002</v>
      </c>
      <c r="E51" s="8">
        <v>552.83330999999998</v>
      </c>
      <c r="G51" s="9">
        <f>IF((90-F40-$I$33&gt;180),90-F40-$I$33-180,90-F40-$I$33)</f>
        <v>102.62487253025225</v>
      </c>
      <c r="H51" s="3">
        <f t="shared" si="15"/>
        <v>58.666690000000017</v>
      </c>
      <c r="I51" s="5">
        <f>H51*$E$8*$F$9</f>
        <v>3.2795912060490044</v>
      </c>
      <c r="K51" s="2" t="e">
        <f t="shared" si="10"/>
        <v>#DIV/0!</v>
      </c>
      <c r="N51" s="13">
        <f t="shared" si="11"/>
        <v>-1.3323320931697309</v>
      </c>
      <c r="O51">
        <f t="shared" si="12"/>
        <v>1.7751088064900364</v>
      </c>
      <c r="P51">
        <f t="shared" si="13"/>
        <v>1.3323320931697309</v>
      </c>
      <c r="Q51">
        <f t="shared" si="14"/>
        <v>0.91839029503583225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-322.16669000000002</v>
      </c>
      <c r="I52" s="5">
        <f>H52*$E$8*$F$9</f>
        <v>-18.009794713250663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D50</v>
      </c>
      <c r="P56" s="9" t="s">
        <v>95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52</v>
      </c>
      <c r="F57" s="2">
        <f>E57*$E$8*$F$9</f>
        <v>2.9069092310227185</v>
      </c>
      <c r="N57" t="s">
        <v>96</v>
      </c>
      <c r="O57" s="2">
        <f>SQRT((1/(C$37+C$47+2))*SUM(O38:O42,O48:O52))</f>
        <v>1.066458164602468</v>
      </c>
    </row>
    <row r="58" spans="1:17" x14ac:dyDescent="0.2">
      <c r="B58" t="s">
        <v>39</v>
      </c>
      <c r="E58" s="3">
        <f t="shared" ref="E58:E61" si="16">E49-E39</f>
        <v>33.333349999999996</v>
      </c>
      <c r="F58" s="2">
        <f>E58*$E$8*$F$9</f>
        <v>1.8634042849213674</v>
      </c>
      <c r="N58" t="s">
        <v>97</v>
      </c>
      <c r="O58" s="2">
        <f>SUM(P38:P42,P48:P52)</f>
        <v>8.1710233311876745</v>
      </c>
    </row>
    <row r="59" spans="1:17" x14ac:dyDescent="0.2">
      <c r="B59" t="s">
        <v>40</v>
      </c>
      <c r="E59" s="3">
        <f t="shared" si="16"/>
        <v>13.333380000000034</v>
      </c>
      <c r="F59" s="2">
        <f>E59*$E$8*$F$9</f>
        <v>0.74536395005257294</v>
      </c>
      <c r="N59" t="s">
        <v>98</v>
      </c>
      <c r="O59" s="2">
        <f>AVERAGE(N48:N52,N38:N42)</f>
        <v>-0.41394179813389859</v>
      </c>
    </row>
    <row r="60" spans="1:17" x14ac:dyDescent="0.2">
      <c r="B60" t="s">
        <v>41</v>
      </c>
      <c r="E60" s="15">
        <f>E51-D$32</f>
        <v>24.833309999999983</v>
      </c>
      <c r="F60" s="2">
        <f>E60*$E$8*$F$9</f>
        <v>1.3882341937663216</v>
      </c>
      <c r="N60" t="s">
        <v>99</v>
      </c>
      <c r="O60" s="2">
        <f>(1/(C$37+C$47+2))*SUM(Q38:Q42,Q48:Q52)</f>
        <v>0.7699108818651087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0.96598520460493953</v>
      </c>
    </row>
    <row r="62" spans="1:17" x14ac:dyDescent="0.2">
      <c r="N62" t="s">
        <v>101</v>
      </c>
      <c r="O62" s="2">
        <f>(SQRT(ABS(O61)))/O60</f>
        <v>1.2765704270288338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5.1988953554829376</v>
      </c>
    </row>
    <row r="64" spans="1:17" x14ac:dyDescent="0.2">
      <c r="N64" t="s">
        <v>103</v>
      </c>
      <c r="O64" s="17" cm="1">
        <f t="array" aca="1" ref="O64" ca="1">(INDIRECT(O56)-C$13)*E$8*F$9</f>
        <v>11.82329427617894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59.851557607015415</v>
      </c>
      <c r="P65" s="17" cm="1">
        <f t="array" aca="1" ref="P65" ca="1">(360/(2*PI()))*ATAN(ABS(INDIRECT(P56))/(ABS(C$32-INDIRECT(O56))*E$8*F$9))</f>
        <v>17.990245445321762</v>
      </c>
      <c r="Q65" s="2">
        <f ca="1">180-O65-P65</f>
        <v>102.15819694766282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11.060283933821673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-25</v>
      </c>
      <c r="F67" s="2">
        <f>E67*$E$8*$F$9</f>
        <v>-1.3975525149147685</v>
      </c>
      <c r="N67" t="s">
        <v>107</v>
      </c>
      <c r="O67" s="17" cm="1">
        <f t="array" aca="1" ref="O67" ca="1">(360/(2*PI()))*ATAN((ABS(INDIRECT(P55))+ABS(INDIRECT(P56))/(ABS(O63-O64))))</f>
        <v>59.851557607015415</v>
      </c>
      <c r="P67" s="17" cm="1">
        <f t="array" aca="1" ref="P67" ca="1">(360/(2*PI()))*ATAN(ABS(INDIRECT(P56))/(ABS(0-INDIRECT(O56))*E$8*F$9))</f>
        <v>5.4557285760457246</v>
      </c>
      <c r="Q67" s="2">
        <f ca="1">180-O67-P67</f>
        <v>114.69271381693885</v>
      </c>
    </row>
    <row r="68" spans="1:17" x14ac:dyDescent="0.2">
      <c r="B68" t="s">
        <v>39</v>
      </c>
      <c r="C68" t="s">
        <v>43</v>
      </c>
      <c r="E68" s="3">
        <f>E38-E49</f>
        <v>-40.166690000000017</v>
      </c>
      <c r="F68" s="2">
        <f>E68*$E$8*$F$9</f>
        <v>-2.2454023450120757</v>
      </c>
      <c r="N68" t="s">
        <v>108</v>
      </c>
      <c r="O68" s="17" cm="1">
        <f t="array" aca="1" ref="O68" ca="1">SQRT((INDIRECT(P55)*INDIRECT(P55))+((INDIRECT(O55)-C$13)*(INDIRECT(O55)-C$13)*E$8*F$9*E$8*F$9)           )</f>
        <v>5.4135635780622584</v>
      </c>
    </row>
    <row r="69" spans="1:17" x14ac:dyDescent="0.2">
      <c r="B69" t="s">
        <v>40</v>
      </c>
      <c r="E69" s="3">
        <f t="shared" ref="E69:E71" si="17">E39-E50</f>
        <v>-45.333349999999996</v>
      </c>
      <c r="F69" s="2">
        <f>E69*$E$8*$F$9</f>
        <v>-2.5342294920804567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-12</v>
      </c>
      <c r="F70" s="2">
        <f>E70*$E$8*$F$9</f>
        <v>-0.67082520715908889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52</v>
      </c>
      <c r="D76" s="8">
        <v>525</v>
      </c>
      <c r="E76" s="3">
        <f>(D77-D76  )</f>
        <v>19.833309999999983</v>
      </c>
      <c r="F76" s="3">
        <f>ATAN(E76/E77)</f>
        <v>0.50160357761754515</v>
      </c>
      <c r="G76" s="2">
        <f>((PI()/2)-F76-F77)*(360/(2*PI()))</f>
        <v>42.282216218557537</v>
      </c>
    </row>
    <row r="77" spans="1:17" x14ac:dyDescent="0.2">
      <c r="A77" t="s">
        <v>82</v>
      </c>
      <c r="B77" s="8">
        <v>2</v>
      </c>
      <c r="C77" s="8">
        <v>88.833330000000004</v>
      </c>
      <c r="D77" s="8">
        <v>544.83330999999998</v>
      </c>
      <c r="E77" s="3">
        <f>AVERAGE(C77,C78)-C76</f>
        <v>36.166664999999995</v>
      </c>
      <c r="F77" s="3">
        <f>ATAN(E77/E78)</f>
        <v>0.33122886112337602</v>
      </c>
    </row>
    <row r="78" spans="1:17" x14ac:dyDescent="0.2">
      <c r="A78" t="s">
        <v>83</v>
      </c>
      <c r="B78" s="8">
        <v>3</v>
      </c>
      <c r="C78" s="8">
        <v>87.5</v>
      </c>
      <c r="D78" s="8">
        <v>630.16669000000002</v>
      </c>
      <c r="E78" s="3">
        <f>D78-D76</f>
        <v>105.16669000000002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82410-7BA4-B14D-92BF-54E67691BEE5}">
  <dimension ref="A1:Q79"/>
  <sheetViews>
    <sheetView topLeftCell="A26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119</v>
      </c>
      <c r="D3" s="8">
        <v>236</v>
      </c>
    </row>
    <row r="4" spans="1:11" x14ac:dyDescent="0.2">
      <c r="B4" s="8">
        <v>2</v>
      </c>
      <c r="C4" s="8">
        <v>294.5</v>
      </c>
      <c r="D4" s="8">
        <v>33.5</v>
      </c>
    </row>
    <row r="5" spans="1:11" x14ac:dyDescent="0.2">
      <c r="A5" t="s">
        <v>47</v>
      </c>
      <c r="B5" s="8">
        <v>3</v>
      </c>
      <c r="C5" s="8">
        <v>172.5</v>
      </c>
      <c r="D5" s="8">
        <v>881.5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265.5</v>
      </c>
      <c r="D6" s="8">
        <v>880.5</v>
      </c>
      <c r="E6" s="3">
        <f>SQRT(((C6-C5)^2)+((D6-D5)^2))</f>
        <v>93.005376188691372</v>
      </c>
      <c r="F6" s="2">
        <f>E6*E8</f>
        <v>34.707727124224256</v>
      </c>
      <c r="J6" s="3">
        <f>SQRT(((C5-C7)^2)+((D5-D7)^2))</f>
        <v>90.824005637276315</v>
      </c>
    </row>
    <row r="7" spans="1:11" x14ac:dyDescent="0.2">
      <c r="A7" t="s">
        <v>5</v>
      </c>
      <c r="B7" s="8">
        <v>5</v>
      </c>
      <c r="C7" s="8">
        <v>252.5</v>
      </c>
      <c r="D7" s="8">
        <v>838.5</v>
      </c>
      <c r="E7" s="3">
        <f>SQRT(((D6-D7)^2)+((C6-C7)^2))</f>
        <v>43.965895873961216</v>
      </c>
      <c r="G7" s="2">
        <f>E7*E8</f>
        <v>16.407183963963643</v>
      </c>
      <c r="H7" s="2">
        <f>G7/F6</f>
        <v>0.47272424106712102</v>
      </c>
      <c r="K7" s="2">
        <f>180-((360/(2*PI())*ACOS(((E7^2)+(E6^2)-(J6^2))/(2*E6*E7))))</f>
        <v>106.58248131166664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0.37317979397028028</v>
      </c>
      <c r="I8" s="2">
        <f>MAX(G7,H33)</f>
        <v>16.407183963963643</v>
      </c>
    </row>
    <row r="9" spans="1:11" x14ac:dyDescent="0.2">
      <c r="A9" t="s">
        <v>59</v>
      </c>
      <c r="F9" s="3">
        <f>F6/G30</f>
        <v>0.15077878363717317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52</v>
      </c>
      <c r="D13" s="8">
        <v>609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87.5</v>
      </c>
      <c r="D14" s="8">
        <v>622.16669000000002</v>
      </c>
      <c r="G14" s="3">
        <f>(C14-C$13)*$E$8</f>
        <v>13.247882685944949</v>
      </c>
      <c r="H14" s="3">
        <f>-(D14-D$13)*$E$8</f>
        <v>-4.9135426614705562</v>
      </c>
      <c r="J14" s="2">
        <f t="shared" ref="J14:K30" si="0">G14*$F$9</f>
        <v>1.9974996371547462</v>
      </c>
      <c r="K14" s="2">
        <f t="shared" si="0"/>
        <v>-0.74085798584588902</v>
      </c>
    </row>
    <row r="15" spans="1:11" x14ac:dyDescent="0.2">
      <c r="B15" s="8">
        <v>3</v>
      </c>
      <c r="C15" s="8">
        <v>126.16665999999999</v>
      </c>
      <c r="D15" s="8">
        <v>624.83330999999998</v>
      </c>
      <c r="G15" s="3">
        <f t="shared" ref="G15:G30" si="1">(C15-C$13)*$E$8</f>
        <v>27.677498898263824</v>
      </c>
      <c r="H15" s="3">
        <f t="shared" ref="H15:H30" si="2">-(D15-D$13)*$E$8</f>
        <v>-5.9086713636675725</v>
      </c>
      <c r="J15" s="2">
        <f t="shared" si="0"/>
        <v>4.1731796179994198</v>
      </c>
      <c r="K15" s="2">
        <f t="shared" si="0"/>
        <v>-0.89090228112559389</v>
      </c>
    </row>
    <row r="16" spans="1:11" x14ac:dyDescent="0.2">
      <c r="B16" s="8">
        <v>4</v>
      </c>
      <c r="C16" s="8">
        <v>159.5</v>
      </c>
      <c r="D16" s="8">
        <v>594.16669000000002</v>
      </c>
      <c r="G16" s="3">
        <f t="shared" si="1"/>
        <v>40.116827851805134</v>
      </c>
      <c r="H16" s="3">
        <f t="shared" si="2"/>
        <v>5.5354915696972915</v>
      </c>
      <c r="J16" s="2">
        <f t="shared" si="0"/>
        <v>6.0487665068770493</v>
      </c>
      <c r="K16" s="2">
        <f t="shared" si="0"/>
        <v>0.83463468571278399</v>
      </c>
    </row>
    <row r="17" spans="1:11" x14ac:dyDescent="0.2">
      <c r="B17" s="8">
        <v>5</v>
      </c>
      <c r="C17" s="8">
        <v>198.16667000000001</v>
      </c>
      <c r="D17" s="8">
        <v>622.16669000000002</v>
      </c>
      <c r="G17" s="3">
        <f t="shared" si="1"/>
        <v>54.546447795921949</v>
      </c>
      <c r="H17" s="3">
        <f t="shared" si="2"/>
        <v>-4.9135426614705562</v>
      </c>
      <c r="J17" s="2">
        <f t="shared" si="0"/>
        <v>8.2244470503976768</v>
      </c>
      <c r="K17" s="2">
        <f t="shared" si="0"/>
        <v>-0.74085798584588902</v>
      </c>
    </row>
    <row r="18" spans="1:11" x14ac:dyDescent="0.2">
      <c r="B18" s="8">
        <v>6</v>
      </c>
      <c r="C18" s="8">
        <v>231.5</v>
      </c>
      <c r="D18" s="8">
        <v>596.83330999999998</v>
      </c>
      <c r="G18" s="3">
        <f t="shared" si="1"/>
        <v>66.985773017665309</v>
      </c>
      <c r="H18" s="3">
        <f t="shared" si="2"/>
        <v>4.5403628675002761</v>
      </c>
      <c r="J18" s="2">
        <f t="shared" si="0"/>
        <v>10.100033376599351</v>
      </c>
      <c r="K18" s="2">
        <f t="shared" si="0"/>
        <v>0.68459039043307934</v>
      </c>
    </row>
    <row r="19" spans="1:11" x14ac:dyDescent="0.2">
      <c r="B19" s="8">
        <v>7</v>
      </c>
      <c r="C19" s="8">
        <v>268.83330999999998</v>
      </c>
      <c r="D19" s="8">
        <v>586.16669000000002</v>
      </c>
      <c r="G19" s="3">
        <f t="shared" si="1"/>
        <v>80.917809951693911</v>
      </c>
      <c r="H19" s="3">
        <f t="shared" si="2"/>
        <v>8.5209299214595333</v>
      </c>
      <c r="J19" s="2">
        <f t="shared" si="0"/>
        <v>12.200688959100354</v>
      </c>
      <c r="K19" s="2">
        <f t="shared" si="0"/>
        <v>1.2847754490152621</v>
      </c>
    </row>
    <row r="20" spans="1:11" x14ac:dyDescent="0.2">
      <c r="B20" s="8">
        <v>8</v>
      </c>
      <c r="C20" s="8">
        <v>306.16669000000002</v>
      </c>
      <c r="D20" s="8">
        <v>631.5</v>
      </c>
      <c r="G20" s="3">
        <f t="shared" si="1"/>
        <v>94.849873008308109</v>
      </c>
      <c r="H20" s="3">
        <f t="shared" si="2"/>
        <v>-8.3965453643313062</v>
      </c>
      <c r="J20" s="2">
        <f t="shared" si="0"/>
        <v>14.30134848033304</v>
      </c>
      <c r="K20" s="2">
        <f t="shared" si="0"/>
        <v>-1.2660208967882194</v>
      </c>
    </row>
    <row r="21" spans="1:11" x14ac:dyDescent="0.2">
      <c r="B21" s="8">
        <v>9</v>
      </c>
      <c r="C21" s="8">
        <v>342.16665999999998</v>
      </c>
      <c r="D21" s="8">
        <v>638.16669000000002</v>
      </c>
      <c r="G21" s="3">
        <f t="shared" si="1"/>
        <v>108.28433439584435</v>
      </c>
      <c r="H21" s="3">
        <f t="shared" si="2"/>
        <v>-10.88441936499504</v>
      </c>
      <c r="J21" s="2">
        <f t="shared" si="0"/>
        <v>16.326980227166324</v>
      </c>
      <c r="K21" s="2">
        <f t="shared" si="0"/>
        <v>-1.641139512450845</v>
      </c>
    </row>
    <row r="22" spans="1:11" x14ac:dyDescent="0.2">
      <c r="B22" s="8">
        <v>10</v>
      </c>
      <c r="C22" s="8">
        <v>378.16665999999998</v>
      </c>
      <c r="D22" s="8">
        <v>518.16669000000002</v>
      </c>
      <c r="G22" s="3">
        <f t="shared" si="1"/>
        <v>121.71880697877445</v>
      </c>
      <c r="H22" s="3">
        <f t="shared" si="2"/>
        <v>33.897155911438595</v>
      </c>
      <c r="J22" s="2">
        <f t="shared" si="0"/>
        <v>18.352613662027476</v>
      </c>
      <c r="K22" s="2">
        <f t="shared" si="0"/>
        <v>5.110971937086326</v>
      </c>
    </row>
    <row r="23" spans="1:11" x14ac:dyDescent="0.2">
      <c r="B23" s="8">
        <v>11</v>
      </c>
      <c r="C23" s="8">
        <v>415.5</v>
      </c>
      <c r="D23" s="8">
        <v>459.5</v>
      </c>
      <c r="G23" s="3">
        <f t="shared" si="1"/>
        <v>135.65085510819688</v>
      </c>
      <c r="H23" s="3">
        <f t="shared" si="2"/>
        <v>55.790379198556906</v>
      </c>
      <c r="J23" s="2">
        <f t="shared" si="0"/>
        <v>20.453270932556343</v>
      </c>
      <c r="K23" s="2">
        <f t="shared" si="0"/>
        <v>8.4120055142150587</v>
      </c>
    </row>
    <row r="24" spans="1:11" x14ac:dyDescent="0.2">
      <c r="B24" s="8">
        <v>12</v>
      </c>
      <c r="C24" s="8">
        <v>451.5</v>
      </c>
      <c r="D24" s="8">
        <v>428.83334000000002</v>
      </c>
      <c r="G24" s="3">
        <f t="shared" si="1"/>
        <v>149.08532769112696</v>
      </c>
      <c r="H24" s="3">
        <f t="shared" si="2"/>
        <v>67.234557059113527</v>
      </c>
      <c r="J24" s="2">
        <f t="shared" si="0"/>
        <v>22.478904367417496</v>
      </c>
      <c r="K24" s="2">
        <f t="shared" si="0"/>
        <v>10.137544731757252</v>
      </c>
    </row>
    <row r="25" spans="1:11" x14ac:dyDescent="0.2">
      <c r="B25" s="8">
        <v>13</v>
      </c>
      <c r="C25" s="8">
        <v>488.83334000000002</v>
      </c>
      <c r="D25" s="8">
        <v>400.83334000000002</v>
      </c>
      <c r="G25" s="3">
        <f t="shared" si="1"/>
        <v>163.0173758205494</v>
      </c>
      <c r="H25" s="3">
        <f t="shared" si="2"/>
        <v>77.683591290281385</v>
      </c>
      <c r="J25" s="2">
        <f t="shared" si="0"/>
        <v>24.579561637946366</v>
      </c>
      <c r="K25" s="2">
        <f t="shared" si="0"/>
        <v>11.713037403315928</v>
      </c>
    </row>
    <row r="26" spans="1:11" x14ac:dyDescent="0.2">
      <c r="B26" s="8">
        <v>14</v>
      </c>
      <c r="C26" s="8">
        <v>522.16663000000005</v>
      </c>
      <c r="D26" s="8">
        <v>364.83334000000002</v>
      </c>
      <c r="G26" s="3">
        <f t="shared" si="1"/>
        <v>175.45668611510101</v>
      </c>
      <c r="H26" s="3">
        <f t="shared" si="2"/>
        <v>91.118063873211469</v>
      </c>
      <c r="J26" s="2">
        <f t="shared" si="0"/>
        <v>26.455145713444221</v>
      </c>
      <c r="K26" s="2">
        <f t="shared" si="0"/>
        <v>13.738670838177077</v>
      </c>
    </row>
    <row r="27" spans="1:11" x14ac:dyDescent="0.2">
      <c r="B27" s="8">
        <v>15</v>
      </c>
      <c r="C27" s="8">
        <v>558.16663000000005</v>
      </c>
      <c r="D27" s="8">
        <v>344.83334000000002</v>
      </c>
      <c r="G27" s="3">
        <f t="shared" si="1"/>
        <v>188.89115869803112</v>
      </c>
      <c r="H27" s="3">
        <f t="shared" si="2"/>
        <v>98.581659752617071</v>
      </c>
      <c r="J27" s="2">
        <f t="shared" si="0"/>
        <v>28.480779148305377</v>
      </c>
      <c r="K27" s="2">
        <f t="shared" si="0"/>
        <v>14.864022746433273</v>
      </c>
    </row>
    <row r="28" spans="1:11" x14ac:dyDescent="0.2">
      <c r="B28" s="8">
        <v>16</v>
      </c>
      <c r="C28" s="8">
        <v>595.5</v>
      </c>
      <c r="D28" s="8">
        <v>335.5</v>
      </c>
      <c r="G28" s="3">
        <f t="shared" si="1"/>
        <v>202.82321802284733</v>
      </c>
      <c r="H28" s="3">
        <f t="shared" si="2"/>
        <v>102.06467365087165</v>
      </c>
      <c r="J28" s="2">
        <f t="shared" si="0"/>
        <v>30.581438106862102</v>
      </c>
      <c r="K28" s="2">
        <f t="shared" si="0"/>
        <v>15.389187345403467</v>
      </c>
    </row>
    <row r="29" spans="1:11" x14ac:dyDescent="0.2">
      <c r="B29" s="8">
        <v>17</v>
      </c>
      <c r="C29" s="8">
        <v>632.83330999999998</v>
      </c>
      <c r="D29" s="8">
        <v>347.5</v>
      </c>
      <c r="G29" s="3">
        <f t="shared" si="1"/>
        <v>216.75525495687594</v>
      </c>
      <c r="H29" s="3">
        <f t="shared" si="2"/>
        <v>97.586516123228293</v>
      </c>
      <c r="J29" s="2">
        <f t="shared" si="0"/>
        <v>32.682093689363107</v>
      </c>
      <c r="K29" s="2">
        <f t="shared" si="0"/>
        <v>14.71397620044975</v>
      </c>
    </row>
    <row r="30" spans="1:11" x14ac:dyDescent="0.2">
      <c r="B30" s="8">
        <v>18</v>
      </c>
      <c r="C30" s="8">
        <v>668.83330999999998</v>
      </c>
      <c r="D30" s="8">
        <v>374.16665999999998</v>
      </c>
      <c r="G30" s="3">
        <f t="shared" si="1"/>
        <v>230.18972753980603</v>
      </c>
      <c r="H30" s="3">
        <f t="shared" si="2"/>
        <v>87.635057438552792</v>
      </c>
      <c r="J30" s="2">
        <f t="shared" si="0"/>
        <v>34.707727124224256</v>
      </c>
      <c r="K30" s="2">
        <f t="shared" si="0"/>
        <v>13.213507364558795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356</v>
      </c>
      <c r="D32" s="8">
        <v>610</v>
      </c>
      <c r="G32" s="2">
        <f>(C32-C$13)*$E$8*$F$9</f>
        <v>17.105349005494165</v>
      </c>
      <c r="I32" t="s">
        <v>16</v>
      </c>
    </row>
    <row r="33" spans="1:17" x14ac:dyDescent="0.2">
      <c r="A33" t="s">
        <v>17</v>
      </c>
      <c r="B33" s="8">
        <v>2</v>
      </c>
      <c r="C33" s="8">
        <v>354.16665999999998</v>
      </c>
      <c r="D33" s="8">
        <v>842.16669000000002</v>
      </c>
      <c r="E33" s="3">
        <f>D33-D32</f>
        <v>232.16669000000002</v>
      </c>
      <c r="H33" s="2">
        <f>E33*E8*$F$9</f>
        <v>13.063461381251225</v>
      </c>
      <c r="I33" s="9">
        <f>-(360/(2*PI()))*(ATAN((-E51+E33)/(-D51+D33))-(0))</f>
        <v>38.815350548728155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156</v>
      </c>
      <c r="E38" s="8">
        <v>593</v>
      </c>
      <c r="F38" s="2">
        <f>(360/(2*PI()))*(ATAN((E49-E38)/(D49-D38))-(PI()/2))</f>
        <v>-34.850859814619191</v>
      </c>
      <c r="G38" s="2">
        <f>-(360/(2*PI()))*(ATAN((-E48+E38)/(-D48+D38))-(0))</f>
        <v>42.510447078000844</v>
      </c>
      <c r="H38" s="4">
        <f>D38-C13</f>
        <v>104</v>
      </c>
      <c r="I38" s="5">
        <f>H38*$E$8*$F$9</f>
        <v>5.8518299229322137</v>
      </c>
      <c r="J38" s="11" t="s">
        <v>53</v>
      </c>
      <c r="N38" s="13">
        <f>IF(E38&gt;0,-(E38-D$13)*$E$8*$F$9,"")</f>
        <v>0.90028152660495608</v>
      </c>
      <c r="O38">
        <f>IF(N38="","",N38*N38)</f>
        <v>0.8105068271461503</v>
      </c>
      <c r="P38">
        <f>IF(N38="","",ABS(N38))</f>
        <v>0.90028152660495608</v>
      </c>
      <c r="Q38">
        <f>IF(N38="","",ABS(N38-O$59))</f>
        <v>1.5580763235151043</v>
      </c>
    </row>
    <row r="39" spans="1:17" x14ac:dyDescent="0.2">
      <c r="B39" t="s">
        <v>24</v>
      </c>
      <c r="C39" s="8">
        <v>2</v>
      </c>
      <c r="D39" s="8">
        <v>286.16669000000002</v>
      </c>
      <c r="E39" s="8">
        <v>587.5</v>
      </c>
      <c r="F39" s="2">
        <f t="shared" ref="F39:F42" si="3">(360/(2*PI()))*(ATAN((E50-E39)/(D50-D39))-(PI()/2))</f>
        <v>-169.82443934248107</v>
      </c>
      <c r="G39" s="2">
        <f t="shared" ref="G39:G42" si="4">-(360/(2*PI()))*(ATAN((-E49+E39)/(-D49+D39))-(0))</f>
        <v>19.069177565518679</v>
      </c>
      <c r="H39" s="3">
        <f>D39-D38</f>
        <v>130.16669000000002</v>
      </c>
      <c r="I39" s="5">
        <f>H39*$E$8*$F$9</f>
        <v>7.3241666491446296</v>
      </c>
      <c r="J39" s="11" t="s">
        <v>53</v>
      </c>
      <c r="N39" s="16">
        <f t="shared" ref="N39:N42" si="5">IF(E39&gt;0,-(E39-D$13)*$E$8*$F$9,"")</f>
        <v>1.2097533013754096</v>
      </c>
      <c r="O39">
        <f t="shared" ref="O39:O42" si="6">IF(N39="","",N39*N39)</f>
        <v>1.4635030501887025</v>
      </c>
      <c r="P39">
        <f t="shared" ref="P39:P42" si="7">IF(N39="","",ABS(N39))</f>
        <v>1.2097533013754096</v>
      </c>
      <c r="Q39">
        <f t="shared" ref="Q39:Q42" si="8">IF(N39="","",ABS(N39-O$59))</f>
        <v>1.8675480982855579</v>
      </c>
    </row>
    <row r="40" spans="1:17" x14ac:dyDescent="0.2">
      <c r="B40" t="s">
        <v>25</v>
      </c>
      <c r="C40" s="8">
        <v>3</v>
      </c>
      <c r="D40" s="8">
        <v>315.5</v>
      </c>
      <c r="E40" s="8">
        <v>622.16669000000002</v>
      </c>
      <c r="F40" s="2">
        <f t="shared" si="3"/>
        <v>-45.000107429653809</v>
      </c>
      <c r="G40" s="2">
        <f t="shared" si="4"/>
        <v>24.145500264989675</v>
      </c>
      <c r="H40" s="3">
        <f t="shared" ref="H40:H42" si="9">D40-D39</f>
        <v>29.333309999999983</v>
      </c>
      <c r="I40" s="5">
        <f>H40*$E$8*$F$9</f>
        <v>1.6505148191985255</v>
      </c>
      <c r="J40" s="11" t="s">
        <v>53</v>
      </c>
      <c r="N40" s="13">
        <f t="shared" si="5"/>
        <v>-0.74085798584588902</v>
      </c>
      <c r="O40">
        <f t="shared" si="6"/>
        <v>0.54887055519162753</v>
      </c>
      <c r="P40">
        <f t="shared" si="7"/>
        <v>0.74085798584588902</v>
      </c>
      <c r="Q40">
        <f t="shared" si="8"/>
        <v>8.3063188935740717E-2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-62.459918888943307</v>
      </c>
      <c r="H41" s="3">
        <f t="shared" si="9"/>
        <v>-315.5</v>
      </c>
      <c r="I41" s="5">
        <f>H41*$E$8*$F$9</f>
        <v>-17.752426352741477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40.5</v>
      </c>
      <c r="I44" s="14">
        <f>H44*$E$8*$F$9</f>
        <v>2.2788376142187952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108</v>
      </c>
      <c r="E48" s="8">
        <v>637</v>
      </c>
      <c r="F48" s="2">
        <f>(360/(2*PI()))*(ATAN((E48-D$13)/(D48-C$13))-(PI()/2))</f>
        <v>-63.43494882292201</v>
      </c>
      <c r="G48" s="2">
        <f>IF((90-F48-G38&gt;180),90-F48-G38-180,90-F48-G38)</f>
        <v>110.92450174492117</v>
      </c>
      <c r="H48" s="3" t="s">
        <v>31</v>
      </c>
      <c r="I48" s="6" t="s">
        <v>31</v>
      </c>
      <c r="K48" s="2">
        <f>IF((90-G38-F38&gt;180),90-G38-F38-180,90-G38-F38)</f>
        <v>82.340412736618347</v>
      </c>
      <c r="N48" s="13">
        <f>IF(E48&gt;0,-(E48-D$13)*$E$8*$F$9,"")</f>
        <v>-1.5754926715586732</v>
      </c>
      <c r="O48">
        <f>IF(N48="","",N48*N48)</f>
        <v>2.4821771581350855</v>
      </c>
      <c r="P48">
        <f>IF(N48="","",ABS(N48))</f>
        <v>1.5754926715586732</v>
      </c>
      <c r="Q48">
        <f>IF(N48="","",ABS(N48-O$59))</f>
        <v>0.91769787464852492</v>
      </c>
    </row>
    <row r="49" spans="1:17" x14ac:dyDescent="0.2">
      <c r="B49" t="s">
        <v>32</v>
      </c>
      <c r="C49" s="8">
        <v>2</v>
      </c>
      <c r="D49" s="8">
        <v>178.16666000000001</v>
      </c>
      <c r="E49" s="8">
        <v>624.83330999999998</v>
      </c>
      <c r="G49" s="13">
        <f>IF((90-F38-G39&gt;180),90-F38-G39-180,90-F38-G39)</f>
        <v>105.7816822491005</v>
      </c>
      <c r="H49" s="3">
        <f>D49-D48</f>
        <v>70.166660000000007</v>
      </c>
      <c r="I49" s="5">
        <f>H49*$E$8*$F$9</f>
        <v>3.948109236348182</v>
      </c>
      <c r="K49" s="2">
        <f t="shared" ref="K49:K52" si="10">IF((90-G39-F39&gt;180),90-G39-F39-180,90-G39-F39)</f>
        <v>60.755261776962385</v>
      </c>
      <c r="N49" s="13">
        <f t="shared" ref="N49:N52" si="11">IF(E49&gt;0,-(E49-D$13)*$E$8*$F$9,"")</f>
        <v>-0.89090228112559389</v>
      </c>
      <c r="O49">
        <f t="shared" ref="O49:O52" si="12">IF(N49="","",N49*N49)</f>
        <v>0.79370687451478672</v>
      </c>
      <c r="P49">
        <f t="shared" ref="P49:P52" si="13">IF(N49="","",ABS(N49))</f>
        <v>0.89090228112559389</v>
      </c>
      <c r="Q49">
        <f t="shared" ref="Q49:Q52" si="14">IF(N49="","",ABS(N49-O$59))</f>
        <v>0.23310748421544558</v>
      </c>
    </row>
    <row r="50" spans="1:17" x14ac:dyDescent="0.2">
      <c r="B50" t="s">
        <v>33</v>
      </c>
      <c r="C50" s="8">
        <v>3</v>
      </c>
      <c r="D50" s="8">
        <v>276.83330999999998</v>
      </c>
      <c r="E50" s="8">
        <v>639.5</v>
      </c>
      <c r="G50" s="13">
        <f>IF((90-F39-G40&gt;180),90-F39-G40-180,90-F39-G40)</f>
        <v>55.678939077491407</v>
      </c>
      <c r="H50" s="3">
        <f t="shared" ref="H50:H52" si="15">D50-D49</f>
        <v>98.666649999999976</v>
      </c>
      <c r="I50" s="5">
        <f>H50*$E$8*$F$9</f>
        <v>5.5517351429373036</v>
      </c>
      <c r="K50" s="2">
        <f t="shared" si="10"/>
        <v>110.85460716466413</v>
      </c>
      <c r="N50" s="16">
        <f t="shared" si="11"/>
        <v>-1.7161616600906975</v>
      </c>
      <c r="O50">
        <f t="shared" si="12"/>
        <v>2.9452108435652589</v>
      </c>
      <c r="P50">
        <f t="shared" si="13"/>
        <v>1.7161616600906975</v>
      </c>
      <c r="Q50">
        <f t="shared" si="14"/>
        <v>1.0583668631805492</v>
      </c>
    </row>
    <row r="51" spans="1:17" x14ac:dyDescent="0.2">
      <c r="B51" t="s">
        <v>34</v>
      </c>
      <c r="C51" s="8">
        <v>4</v>
      </c>
      <c r="D51" s="8">
        <v>334.16669000000002</v>
      </c>
      <c r="E51" s="8">
        <v>640.83330999999998</v>
      </c>
      <c r="G51" s="9">
        <f>IF((90-F40-$I$33&gt;180),90-F40-$I$33-180,90-F40-$I$33)</f>
        <v>96.184756880925647</v>
      </c>
      <c r="H51" s="3">
        <f t="shared" si="15"/>
        <v>57.333380000000034</v>
      </c>
      <c r="I51" s="5">
        <f>H51*$E$8*$F$9</f>
        <v>3.2260114294888802</v>
      </c>
      <c r="K51" s="2" t="e">
        <f t="shared" si="10"/>
        <v>#DIV/0!</v>
      </c>
      <c r="N51" s="13">
        <f t="shared" si="11"/>
        <v>-1.7911838077305497</v>
      </c>
      <c r="O51">
        <f t="shared" si="12"/>
        <v>3.208339433076111</v>
      </c>
      <c r="P51">
        <f t="shared" si="13"/>
        <v>1.7911838077305497</v>
      </c>
      <c r="Q51">
        <f t="shared" si="14"/>
        <v>1.1333890108204014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-334.16669000000002</v>
      </c>
      <c r="I52" s="5">
        <f>H52*$E$8*$F$9</f>
        <v>-18.80275611335782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D39</v>
      </c>
      <c r="P55" s="9" t="s">
        <v>113</v>
      </c>
    </row>
    <row r="56" spans="1:17" x14ac:dyDescent="0.2">
      <c r="N56" s="9" t="s">
        <v>94</v>
      </c>
      <c r="O56" t="str">
        <f>"D"&amp;MID(P56,2,99)</f>
        <v>D51</v>
      </c>
      <c r="P56" s="9" t="s">
        <v>114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44</v>
      </c>
      <c r="F57" s="2">
        <f>E57*$E$8*$F$9</f>
        <v>2.475774198163629</v>
      </c>
      <c r="N57" t="s">
        <v>96</v>
      </c>
      <c r="O57" s="2">
        <f>SQRT((1/(C$37+C$47+2))*SUM(O38:O42,O48:O52))</f>
        <v>1.1667768872609765</v>
      </c>
    </row>
    <row r="58" spans="1:17" x14ac:dyDescent="0.2">
      <c r="B58" t="s">
        <v>39</v>
      </c>
      <c r="E58" s="3">
        <f t="shared" ref="E58:E61" si="16">E49-E39</f>
        <v>37.333309999999983</v>
      </c>
      <c r="F58" s="2">
        <f>E58*$E$8*$F$9</f>
        <v>2.1006555825010036</v>
      </c>
      <c r="N58" t="s">
        <v>97</v>
      </c>
      <c r="O58" s="2">
        <f>SUM(P38:P42,P48:P52)</f>
        <v>8.8246332343317686</v>
      </c>
    </row>
    <row r="59" spans="1:17" x14ac:dyDescent="0.2">
      <c r="B59" t="s">
        <v>40</v>
      </c>
      <c r="E59" s="3">
        <f t="shared" si="16"/>
        <v>17.333309999999983</v>
      </c>
      <c r="F59" s="2">
        <f>E59*$E$8*$F$9</f>
        <v>0.97530367424480846</v>
      </c>
      <c r="N59" t="s">
        <v>98</v>
      </c>
      <c r="O59" s="2">
        <f>AVERAGE(N48:N52,N38:N42)</f>
        <v>-0.65779479691014831</v>
      </c>
    </row>
    <row r="60" spans="1:17" x14ac:dyDescent="0.2">
      <c r="B60" t="s">
        <v>41</v>
      </c>
      <c r="E60" s="15">
        <f>E51-D$32</f>
        <v>30.833309999999983</v>
      </c>
      <c r="F60" s="2">
        <f>E60*$E$8*$F$9</f>
        <v>1.7349162123177402</v>
      </c>
      <c r="N60" t="s">
        <v>99</v>
      </c>
      <c r="O60" s="2">
        <f>(1/(C$37+C$47+2))*SUM(Q38:Q42,Q48:Q52)</f>
        <v>0.76124987151125822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0.92867430980435028</v>
      </c>
    </row>
    <row r="62" spans="1:17" x14ac:dyDescent="0.2">
      <c r="N62" t="s">
        <v>101</v>
      </c>
      <c r="O62" s="2">
        <f>(SQRT(ABS(O61)))/O60</f>
        <v>1.2659148181112729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13.175996572076844</v>
      </c>
    </row>
    <row r="64" spans="1:17" x14ac:dyDescent="0.2">
      <c r="N64" t="s">
        <v>103</v>
      </c>
      <c r="O64" s="17" cm="1">
        <f t="array" aca="1" ref="O64" ca="1">(INDIRECT(O56)-C$13)*E$8*F$9</f>
        <v>15.876841151891712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61.901444982732606</v>
      </c>
      <c r="P65" s="17" cm="1">
        <f t="array" aca="1" ref="P65" ca="1">(360/(2*PI()))*ATAN(ABS(INDIRECT(P56))/(ABS(C$32-INDIRECT(O56))*E$8*F$9))</f>
        <v>55.555190405115262</v>
      </c>
      <c r="Q65" s="2">
        <f ca="1">180-O65-P65</f>
        <v>62.543364612152125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4.111363958127682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-28</v>
      </c>
      <c r="F67" s="2">
        <f>E67*$E$8*$F$9</f>
        <v>-1.5754926715586732</v>
      </c>
      <c r="N67" t="s">
        <v>107</v>
      </c>
      <c r="O67" s="17" cm="1">
        <f t="array" aca="1" ref="O67" ca="1">(360/(2*PI()))*ATAN((ABS(INDIRECT(P55))+ABS(INDIRECT(P56))/(ABS(O63-O64))))</f>
        <v>61.901444982732606</v>
      </c>
      <c r="P67" s="17" cm="1">
        <f t="array" aca="1" ref="P67" ca="1">(360/(2*PI()))*ATAN(ABS(INDIRECT(P56))/(ABS(0-INDIRECT(O56))*E$8*F$9))</f>
        <v>5.4416762370807019</v>
      </c>
      <c r="Q67" s="2">
        <f ca="1">180-O67-P67</f>
        <v>112.65687878018669</v>
      </c>
    </row>
    <row r="68" spans="1:17" x14ac:dyDescent="0.2">
      <c r="B68" t="s">
        <v>39</v>
      </c>
      <c r="C68" t="s">
        <v>43</v>
      </c>
      <c r="E68" s="3">
        <f>E38-E49</f>
        <v>-31.833309999999983</v>
      </c>
      <c r="F68" s="2">
        <f>E68*$E$8*$F$9</f>
        <v>-1.7911838077305497</v>
      </c>
      <c r="N68" t="s">
        <v>108</v>
      </c>
      <c r="O68" s="17" cm="1">
        <f t="array" aca="1" ref="O68" ca="1">SQRT((INDIRECT(P55)*INDIRECT(P55))+((INDIRECT(O55)-C$13)*(INDIRECT(O55)-C$13)*E$8*F$9*E$8*F$9)           )</f>
        <v>13.231416731309215</v>
      </c>
    </row>
    <row r="69" spans="1:17" x14ac:dyDescent="0.2">
      <c r="B69" t="s">
        <v>40</v>
      </c>
      <c r="E69" s="3">
        <f t="shared" ref="E69:E71" si="17">E39-E50</f>
        <v>-52</v>
      </c>
      <c r="F69" s="2">
        <f>E69*$E$8*$F$9</f>
        <v>-2.9259149614661069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-18.666619999999966</v>
      </c>
      <c r="F70" s="2">
        <f>E70*$E$8*$F$9</f>
        <v>-1.0503258218846609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52</v>
      </c>
      <c r="D76" s="8">
        <v>608</v>
      </c>
      <c r="E76" s="3">
        <f>(D77-D76  )</f>
        <v>18.166690000000017</v>
      </c>
      <c r="F76" s="3">
        <f>ATAN(E76/E77)</f>
        <v>0.46548976120603403</v>
      </c>
      <c r="G76" s="2">
        <f>((PI()/2)-F76-F77)*(360/(2*PI()))</f>
        <v>45.154890400007268</v>
      </c>
    </row>
    <row r="77" spans="1:17" x14ac:dyDescent="0.2">
      <c r="A77" t="s">
        <v>82</v>
      </c>
      <c r="B77" s="8">
        <v>2</v>
      </c>
      <c r="C77" s="8">
        <v>88.833330000000004</v>
      </c>
      <c r="D77" s="8">
        <v>626.16669000000002</v>
      </c>
      <c r="E77" s="3">
        <f>AVERAGE(C77,C78)-C76</f>
        <v>36.166664999999995</v>
      </c>
      <c r="F77" s="3">
        <f>ATAN(E77/E78)</f>
        <v>0.3172050547315563</v>
      </c>
    </row>
    <row r="78" spans="1:17" x14ac:dyDescent="0.2">
      <c r="A78" t="s">
        <v>83</v>
      </c>
      <c r="B78" s="8">
        <v>3</v>
      </c>
      <c r="C78" s="8">
        <v>87.5</v>
      </c>
      <c r="D78" s="8">
        <v>718.16669000000002</v>
      </c>
      <c r="E78" s="3">
        <f>D78-D76</f>
        <v>110.16669000000002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DDAA6-AD08-CD41-847C-DAA5A151E061}">
  <dimension ref="A1:Q79"/>
  <sheetViews>
    <sheetView topLeftCell="A26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294</v>
      </c>
      <c r="D3" s="8">
        <v>35</v>
      </c>
    </row>
    <row r="4" spans="1:11" x14ac:dyDescent="0.2">
      <c r="B4" s="8">
        <v>2</v>
      </c>
      <c r="C4" s="8">
        <v>118.5</v>
      </c>
      <c r="D4" s="8">
        <v>235.5</v>
      </c>
    </row>
    <row r="5" spans="1:11" x14ac:dyDescent="0.2">
      <c r="A5" t="s">
        <v>47</v>
      </c>
      <c r="B5" s="8">
        <v>3</v>
      </c>
      <c r="C5" s="8">
        <v>185.5</v>
      </c>
      <c r="D5" s="8">
        <v>719.5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281.5</v>
      </c>
      <c r="D6" s="8">
        <v>717.5</v>
      </c>
      <c r="E6" s="3">
        <f>SQRT(((C6-C5)^2)+((D6-D5)^2))</f>
        <v>96.020831073262428</v>
      </c>
      <c r="F6" s="2">
        <f>E6*E8</f>
        <v>36.03584887787806</v>
      </c>
      <c r="J6" s="3">
        <f>SQRT(((C5-C7)^2)+((D5-D7)^2))</f>
        <v>93.648278147545241</v>
      </c>
    </row>
    <row r="7" spans="1:11" x14ac:dyDescent="0.2">
      <c r="A7" t="s">
        <v>5</v>
      </c>
      <c r="B7" s="8">
        <v>5</v>
      </c>
      <c r="C7" s="8">
        <v>266.5</v>
      </c>
      <c r="D7" s="8">
        <v>672.5</v>
      </c>
      <c r="E7" s="3">
        <f>SQRT(((D6-D7)^2)+((C6-C7)^2))</f>
        <v>47.434164902525687</v>
      </c>
      <c r="G7" s="2">
        <f>E7*E8</f>
        <v>17.801662191109031</v>
      </c>
      <c r="H7" s="2">
        <f>G7/F6</f>
        <v>0.49399869145408815</v>
      </c>
      <c r="K7" s="2">
        <f>180-((360/(2*PI())*ACOS(((E7^2)+(E6^2)-(J6^2))/(2*E6*E7))))</f>
        <v>107.24145939893998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0.37529199107205452</v>
      </c>
      <c r="I8" s="2">
        <f>MAX(G7,H33)</f>
        <v>17.801662191109031</v>
      </c>
    </row>
    <row r="9" spans="1:11" x14ac:dyDescent="0.2">
      <c r="A9" t="s">
        <v>59</v>
      </c>
      <c r="F9" s="3">
        <f>F6/G30</f>
        <v>0.15625847204761989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53</v>
      </c>
      <c r="D13" s="8">
        <v>538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88.833330000000004</v>
      </c>
      <c r="D14" s="8">
        <v>542.16669000000002</v>
      </c>
      <c r="G14" s="3">
        <f>(C14-C$13)*$E$8</f>
        <v>13.447961762441984</v>
      </c>
      <c r="H14" s="3">
        <f>-(D14-D$13)*$E$8</f>
        <v>-1.5637253862800251</v>
      </c>
      <c r="J14" s="2">
        <f t="shared" ref="J14:K30" si="0">G14*$F$9</f>
        <v>2.101357957154002</v>
      </c>
      <c r="K14" s="2">
        <f t="shared" si="0"/>
        <v>-0.24434533956219093</v>
      </c>
    </row>
    <row r="15" spans="1:11" x14ac:dyDescent="0.2">
      <c r="B15" s="8">
        <v>3</v>
      </c>
      <c r="C15" s="8">
        <v>126.16665999999999</v>
      </c>
      <c r="D15" s="8">
        <v>535.5</v>
      </c>
      <c r="G15" s="3">
        <f t="shared" ref="G15:G30" si="1">(C15-C$13)*$E$8</f>
        <v>27.458861511492046</v>
      </c>
      <c r="H15" s="3">
        <f t="shared" ref="H15:H30" si="2">-(D15-D$13)*$E$8</f>
        <v>0.93822997768013627</v>
      </c>
      <c r="J15" s="2">
        <f t="shared" si="0"/>
        <v>4.2906797439529454</v>
      </c>
      <c r="K15" s="2">
        <f t="shared" si="0"/>
        <v>0.14660638274157062</v>
      </c>
    </row>
    <row r="16" spans="1:11" x14ac:dyDescent="0.2">
      <c r="B16" s="8">
        <v>4</v>
      </c>
      <c r="C16" s="8">
        <v>162.16666000000001</v>
      </c>
      <c r="D16" s="8">
        <v>510.16665999999998</v>
      </c>
      <c r="G16" s="3">
        <f t="shared" si="1"/>
        <v>40.969373190086017</v>
      </c>
      <c r="H16" s="3">
        <f t="shared" si="2"/>
        <v>10.445629586785467</v>
      </c>
      <c r="J16" s="2">
        <f t="shared" si="0"/>
        <v>6.4018116554315636</v>
      </c>
      <c r="K16" s="2">
        <f t="shared" si="0"/>
        <v>1.6322181188065081</v>
      </c>
    </row>
    <row r="17" spans="1:11" x14ac:dyDescent="0.2">
      <c r="B17" s="8">
        <v>5</v>
      </c>
      <c r="C17" s="8">
        <v>194.16667000000001</v>
      </c>
      <c r="D17" s="8">
        <v>532.83330999999998</v>
      </c>
      <c r="G17" s="3">
        <f t="shared" si="1"/>
        <v>52.978720657311669</v>
      </c>
      <c r="H17" s="3">
        <f t="shared" si="2"/>
        <v>1.9390173773520798</v>
      </c>
      <c r="J17" s="2">
        <f t="shared" si="0"/>
        <v>8.2783739409491979</v>
      </c>
      <c r="K17" s="2">
        <f t="shared" si="0"/>
        <v>0.3029878926588192</v>
      </c>
    </row>
    <row r="18" spans="1:11" x14ac:dyDescent="0.2">
      <c r="B18" s="8">
        <v>6</v>
      </c>
      <c r="C18" s="8">
        <v>230.16667000000001</v>
      </c>
      <c r="D18" s="8">
        <v>510.16665999999998</v>
      </c>
      <c r="G18" s="3">
        <f t="shared" si="1"/>
        <v>66.489232335905626</v>
      </c>
      <c r="H18" s="3">
        <f t="shared" si="2"/>
        <v>10.445629586785467</v>
      </c>
      <c r="J18" s="2">
        <f t="shared" si="0"/>
        <v>10.389505852427813</v>
      </c>
      <c r="K18" s="2">
        <f t="shared" si="0"/>
        <v>1.6322181188065081</v>
      </c>
    </row>
    <row r="19" spans="1:11" x14ac:dyDescent="0.2">
      <c r="B19" s="8">
        <v>7</v>
      </c>
      <c r="C19" s="8">
        <v>268.83330999999998</v>
      </c>
      <c r="D19" s="8">
        <v>511.5</v>
      </c>
      <c r="G19" s="3">
        <f t="shared" si="1"/>
        <v>81.000512649571974</v>
      </c>
      <c r="H19" s="3">
        <f t="shared" si="2"/>
        <v>9.9452377634094447</v>
      </c>
      <c r="J19" s="2">
        <f t="shared" si="0"/>
        <v>12.657016341696023</v>
      </c>
      <c r="K19" s="2">
        <f t="shared" si="0"/>
        <v>1.5540276570606484</v>
      </c>
    </row>
    <row r="20" spans="1:11" x14ac:dyDescent="0.2">
      <c r="B20" s="8">
        <v>8</v>
      </c>
      <c r="C20" s="8">
        <v>304.83330999999998</v>
      </c>
      <c r="D20" s="8">
        <v>540.83330999999998</v>
      </c>
      <c r="G20" s="3">
        <f t="shared" si="1"/>
        <v>94.511024328165931</v>
      </c>
      <c r="H20" s="3">
        <f t="shared" si="2"/>
        <v>-1.0633185512243564</v>
      </c>
      <c r="J20" s="2">
        <f t="shared" si="0"/>
        <v>14.768148253174639</v>
      </c>
      <c r="K20" s="2">
        <f t="shared" si="0"/>
        <v>-0.16615253211420677</v>
      </c>
    </row>
    <row r="21" spans="1:11" x14ac:dyDescent="0.2">
      <c r="B21" s="8">
        <v>9</v>
      </c>
      <c r="C21" s="8">
        <v>342.16665999999998</v>
      </c>
      <c r="D21" s="8">
        <v>539.5</v>
      </c>
      <c r="G21" s="3">
        <f t="shared" si="1"/>
        <v>108.52193158305582</v>
      </c>
      <c r="H21" s="3">
        <f t="shared" si="2"/>
        <v>-0.56293798660808181</v>
      </c>
      <c r="J21" s="2">
        <f t="shared" si="0"/>
        <v>16.957471212824647</v>
      </c>
      <c r="K21" s="2">
        <f t="shared" si="0"/>
        <v>-8.7963829644942371E-2</v>
      </c>
    </row>
    <row r="22" spans="1:11" x14ac:dyDescent="0.2">
      <c r="B22" s="8">
        <v>10</v>
      </c>
      <c r="C22" s="8">
        <v>382.16665999999998</v>
      </c>
      <c r="D22" s="8">
        <v>419.5</v>
      </c>
      <c r="G22" s="3">
        <f t="shared" si="1"/>
        <v>123.533611225938</v>
      </c>
      <c r="H22" s="3">
        <f t="shared" si="2"/>
        <v>44.472100942038459</v>
      </c>
      <c r="J22" s="2">
        <f t="shared" si="0"/>
        <v>19.303173336689778</v>
      </c>
      <c r="K22" s="2">
        <f t="shared" si="0"/>
        <v>6.9491425419504465</v>
      </c>
    </row>
    <row r="23" spans="1:11" x14ac:dyDescent="0.2">
      <c r="B23" s="8">
        <v>11</v>
      </c>
      <c r="C23" s="8">
        <v>415.5</v>
      </c>
      <c r="D23" s="8">
        <v>367.5</v>
      </c>
      <c r="G23" s="3">
        <f t="shared" si="1"/>
        <v>136.04334676361975</v>
      </c>
      <c r="H23" s="3">
        <f t="shared" si="2"/>
        <v>63.987284477785295</v>
      </c>
      <c r="J23" s="2">
        <f t="shared" si="0"/>
        <v>21.257925497527737</v>
      </c>
      <c r="K23" s="2">
        <f t="shared" si="0"/>
        <v>9.9985553029751149</v>
      </c>
    </row>
    <row r="24" spans="1:11" x14ac:dyDescent="0.2">
      <c r="B24" s="8">
        <v>12</v>
      </c>
      <c r="C24" s="8">
        <v>451.5</v>
      </c>
      <c r="D24" s="8">
        <v>342.16665999999998</v>
      </c>
      <c r="G24" s="3">
        <f t="shared" si="1"/>
        <v>149.55385844221374</v>
      </c>
      <c r="H24" s="3">
        <f t="shared" si="2"/>
        <v>73.494684086890629</v>
      </c>
      <c r="J24" s="2">
        <f t="shared" si="0"/>
        <v>23.369057409006356</v>
      </c>
      <c r="K24" s="2">
        <f t="shared" si="0"/>
        <v>11.484167039040054</v>
      </c>
    </row>
    <row r="25" spans="1:11" x14ac:dyDescent="0.2">
      <c r="B25" s="8">
        <v>13</v>
      </c>
      <c r="C25" s="8">
        <v>490.16665999999998</v>
      </c>
      <c r="D25" s="8">
        <v>315.5</v>
      </c>
      <c r="G25" s="3">
        <f t="shared" si="1"/>
        <v>164.06514626171989</v>
      </c>
      <c r="H25" s="3">
        <f t="shared" si="2"/>
        <v>83.502468013532138</v>
      </c>
      <c r="J25" s="2">
        <f t="shared" si="0"/>
        <v>25.636569071125628</v>
      </c>
      <c r="K25" s="2">
        <f t="shared" si="0"/>
        <v>13.047968063999786</v>
      </c>
    </row>
    <row r="26" spans="1:11" x14ac:dyDescent="0.2">
      <c r="B26" s="8">
        <v>14</v>
      </c>
      <c r="C26" s="8">
        <v>526.16663000000005</v>
      </c>
      <c r="D26" s="8">
        <v>267.5</v>
      </c>
      <c r="G26" s="3">
        <f t="shared" si="1"/>
        <v>177.57564668155413</v>
      </c>
      <c r="H26" s="3">
        <f t="shared" si="2"/>
        <v>101.51648358499075</v>
      </c>
      <c r="J26" s="2">
        <f t="shared" si="0"/>
        <v>27.74769922332765</v>
      </c>
      <c r="K26" s="2">
        <f t="shared" si="0"/>
        <v>15.86281061263794</v>
      </c>
    </row>
    <row r="27" spans="1:11" x14ac:dyDescent="0.2">
      <c r="B27" s="8">
        <v>15</v>
      </c>
      <c r="C27" s="8">
        <v>559.5</v>
      </c>
      <c r="D27" s="8">
        <v>239.5</v>
      </c>
      <c r="G27" s="3">
        <f t="shared" si="1"/>
        <v>190.08539347799561</v>
      </c>
      <c r="H27" s="3">
        <f t="shared" si="2"/>
        <v>112.02465933500828</v>
      </c>
      <c r="J27" s="2">
        <f t="shared" si="0"/>
        <v>29.702453143442206</v>
      </c>
      <c r="K27" s="2">
        <f t="shared" si="0"/>
        <v>17.504802099343532</v>
      </c>
    </row>
    <row r="28" spans="1:11" x14ac:dyDescent="0.2">
      <c r="B28" s="8">
        <v>16</v>
      </c>
      <c r="C28" s="8">
        <v>596.83330999999998</v>
      </c>
      <c r="D28" s="8">
        <v>244.83332999999999</v>
      </c>
      <c r="G28" s="3">
        <f t="shared" si="1"/>
        <v>204.09628572120585</v>
      </c>
      <c r="H28" s="3">
        <f t="shared" si="2"/>
        <v>110.02310330026395</v>
      </c>
      <c r="J28" s="2">
        <f t="shared" si="0"/>
        <v>31.891773757390087</v>
      </c>
      <c r="K28" s="2">
        <f t="shared" si="0"/>
        <v>17.192042011636691</v>
      </c>
    </row>
    <row r="29" spans="1:11" x14ac:dyDescent="0.2">
      <c r="B29" s="8">
        <v>17</v>
      </c>
      <c r="C29" s="8">
        <v>634.16669000000002</v>
      </c>
      <c r="D29" s="8">
        <v>262.16665999999998</v>
      </c>
      <c r="G29" s="3">
        <f t="shared" si="1"/>
        <v>218.10720423485549</v>
      </c>
      <c r="H29" s="3">
        <f t="shared" si="2"/>
        <v>103.51804337265499</v>
      </c>
      <c r="J29" s="2">
        <f t="shared" si="0"/>
        <v>34.08109847631669</v>
      </c>
      <c r="K29" s="2">
        <f t="shared" si="0"/>
        <v>16.175571286770314</v>
      </c>
    </row>
    <row r="30" spans="1:11" x14ac:dyDescent="0.2">
      <c r="B30" s="8">
        <v>18</v>
      </c>
      <c r="C30" s="8">
        <v>667.5</v>
      </c>
      <c r="D30" s="8">
        <v>284.83334000000002</v>
      </c>
      <c r="G30" s="3">
        <f t="shared" si="1"/>
        <v>230.61692851377751</v>
      </c>
      <c r="H30" s="3">
        <f t="shared" si="2"/>
        <v>95.01141990446186</v>
      </c>
      <c r="J30" s="2">
        <f t="shared" si="0"/>
        <v>36.03584887787806</v>
      </c>
      <c r="K30" s="2">
        <f t="shared" si="0"/>
        <v>14.846339301346029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354</v>
      </c>
      <c r="D32" s="8">
        <v>534</v>
      </c>
      <c r="G32" s="2">
        <f>(C32-C$13)*$E$8*$F$9</f>
        <v>17.651408482085099</v>
      </c>
      <c r="I32" t="s">
        <v>16</v>
      </c>
    </row>
    <row r="33" spans="1:17" x14ac:dyDescent="0.2">
      <c r="A33" t="s">
        <v>17</v>
      </c>
      <c r="B33" s="8">
        <v>2</v>
      </c>
      <c r="C33" s="8">
        <v>352.83334000000002</v>
      </c>
      <c r="D33" s="8">
        <v>742.16669000000002</v>
      </c>
      <c r="E33" s="3">
        <f>D33-D32</f>
        <v>208.16669000000002</v>
      </c>
      <c r="H33" s="2">
        <f>E33*E8*$F$9</f>
        <v>12.207426171274351</v>
      </c>
      <c r="I33" s="9">
        <f>-(360/(2*PI()))*(ATAN((-E51+E33)/(-D51+D33))-(0))</f>
        <v>39.880376685820771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153</v>
      </c>
      <c r="E38" s="8">
        <v>508</v>
      </c>
      <c r="F38" s="2">
        <f>(360/(2*PI()))*(ATAN((E49-E38)/(D49-D38))-(PI()/2))</f>
        <v>-44.075954647227292</v>
      </c>
      <c r="G38" s="2">
        <f>-(360/(2*PI()))*(ATAN((-E48+E38)/(-D48+D38))-(0))</f>
        <v>52.224315694045337</v>
      </c>
      <c r="H38" s="4">
        <f>D38-C13</f>
        <v>100</v>
      </c>
      <c r="I38" s="5">
        <f>H38*$E$8*$F$9</f>
        <v>5.8642553096628243</v>
      </c>
      <c r="J38" s="11" t="s">
        <v>53</v>
      </c>
      <c r="N38" s="13">
        <f>IF(E38&gt;0,-(E38-D$13)*$E$8*$F$9,"")</f>
        <v>1.7592765928988474</v>
      </c>
      <c r="O38">
        <f>IF(N38="","",N38*N38)</f>
        <v>3.0950541303217767</v>
      </c>
      <c r="P38">
        <f>IF(N38="","",ABS(N38))</f>
        <v>1.7592765928988474</v>
      </c>
      <c r="Q38">
        <f>IF(N38="","",ABS(N38-O$59))</f>
        <v>1.4534975660378573</v>
      </c>
    </row>
    <row r="39" spans="1:17" x14ac:dyDescent="0.2">
      <c r="B39" t="s">
        <v>24</v>
      </c>
      <c r="C39" s="8">
        <v>2</v>
      </c>
      <c r="D39" s="8">
        <v>247.5</v>
      </c>
      <c r="E39" s="8">
        <v>514.16669000000002</v>
      </c>
      <c r="F39" s="2">
        <f t="shared" ref="F39:F42" si="3">(360/(2*PI()))*(ATAN((E50-E39)/(D50-D39))-(PI()/2))</f>
        <v>-32.471245373714005</v>
      </c>
      <c r="G39" s="2">
        <f t="shared" ref="G39:G42" si="4">-(360/(2*PI()))*(ATAN((-E49+E39)/(-D49+D39))-(0))</f>
        <v>21.595292389507712</v>
      </c>
      <c r="H39" s="3">
        <f>D39-D38</f>
        <v>94.5</v>
      </c>
      <c r="I39" s="5">
        <f>H39*$E$8*$F$9</f>
        <v>5.5417212676313694</v>
      </c>
      <c r="J39" s="11" t="s">
        <v>54</v>
      </c>
      <c r="N39" s="16">
        <f t="shared" ref="N39:N42" si="5">IF(E39&gt;0,-(E39-D$13)*$E$8*$F$9,"")</f>
        <v>1.3976461471434001</v>
      </c>
      <c r="O39">
        <f t="shared" ref="O39:O42" si="6">IF(N39="","",N39*N39)</f>
        <v>1.9534147526247907</v>
      </c>
      <c r="P39">
        <f t="shared" ref="P39:P42" si="7">IF(N39="","",ABS(N39))</f>
        <v>1.3976461471434001</v>
      </c>
      <c r="Q39">
        <f t="shared" ref="Q39:Q42" si="8">IF(N39="","",ABS(N39-O$59))</f>
        <v>1.09186712028241</v>
      </c>
    </row>
    <row r="40" spans="1:17" x14ac:dyDescent="0.2">
      <c r="B40" t="s">
        <v>25</v>
      </c>
      <c r="C40" s="8">
        <v>3</v>
      </c>
      <c r="D40" s="8">
        <v>314.16669000000002</v>
      </c>
      <c r="E40" s="8">
        <v>532.83330999999998</v>
      </c>
      <c r="F40" s="2">
        <f t="shared" si="3"/>
        <v>-68.19851271971568</v>
      </c>
      <c r="G40" s="2">
        <f t="shared" si="4"/>
        <v>12.528834250576072</v>
      </c>
      <c r="H40" s="3">
        <f t="shared" ref="H40:H42" si="9">D40-D39</f>
        <v>66.666690000000017</v>
      </c>
      <c r="I40" s="5">
        <f>H40*$E$8*$F$9</f>
        <v>3.9095049081014559</v>
      </c>
      <c r="J40" s="11" t="s">
        <v>54</v>
      </c>
      <c r="N40" s="13">
        <f t="shared" si="5"/>
        <v>0.3029878926588192</v>
      </c>
      <c r="O40">
        <f t="shared" si="6"/>
        <v>9.1801663097832151E-2</v>
      </c>
      <c r="P40">
        <f t="shared" si="7"/>
        <v>0.3029878926588192</v>
      </c>
      <c r="Q40">
        <f t="shared" si="8"/>
        <v>2.7911342021709751E-3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-57.907837915119494</v>
      </c>
      <c r="H41" s="3">
        <f t="shared" si="9"/>
        <v>-314.16669000000002</v>
      </c>
      <c r="I41" s="5">
        <f>H41*$E$8*$F$9</f>
        <v>-18.423536799516945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39.833309999999983</v>
      </c>
      <c r="I44" s="14">
        <f>H44*$E$8*$F$9</f>
        <v>2.3359269966894516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122</v>
      </c>
      <c r="E48" s="8">
        <v>548</v>
      </c>
      <c r="F48" s="2">
        <f>(360/(2*PI()))*(ATAN((E48-D$13)/(D48-C$13))-(PI()/2))</f>
        <v>-81.753679185531468</v>
      </c>
      <c r="G48" s="2">
        <f>IF((90-F48-G38&gt;180),90-F48-G38-180,90-F48-G38)</f>
        <v>119.52936349148612</v>
      </c>
      <c r="H48" s="3" t="s">
        <v>31</v>
      </c>
      <c r="I48" s="6" t="s">
        <v>31</v>
      </c>
      <c r="K48" s="2">
        <f>IF((90-G38-F38&gt;180),90-G38-F38-180,90-G38-F38)</f>
        <v>81.851638953181947</v>
      </c>
      <c r="N48" s="13">
        <f>IF(E48&gt;0,-(E48-D$13)*$E$8*$F$9,"")</f>
        <v>-0.58642553096628247</v>
      </c>
      <c r="O48">
        <f>IF(N48="","",N48*N48)</f>
        <v>0.34389490336908635</v>
      </c>
      <c r="P48">
        <f>IF(N48="","",ABS(N48))</f>
        <v>0.58642553096628247</v>
      </c>
      <c r="Q48">
        <f>IF(N48="","",ABS(N48-O$59))</f>
        <v>0.89220455782727259</v>
      </c>
    </row>
    <row r="49" spans="1:17" x14ac:dyDescent="0.2">
      <c r="B49" t="s">
        <v>32</v>
      </c>
      <c r="C49" s="8">
        <v>2</v>
      </c>
      <c r="D49" s="8">
        <v>183.5</v>
      </c>
      <c r="E49" s="8">
        <v>539.5</v>
      </c>
      <c r="G49" s="13">
        <f>IF((90-F38-G39&gt;180),90-F38-G39-180,90-F38-G39)</f>
        <v>112.48066225771959</v>
      </c>
      <c r="H49" s="3">
        <f>D49-D48</f>
        <v>61.5</v>
      </c>
      <c r="I49" s="5">
        <f>H49*$E$8*$F$9</f>
        <v>3.6065170154426367</v>
      </c>
      <c r="K49" s="2">
        <f t="shared" ref="K49:K52" si="10">IF((90-G39-F39&gt;180),90-G39-F39-180,90-G39-F39)</f>
        <v>100.87595298420629</v>
      </c>
      <c r="N49" s="13">
        <f t="shared" ref="N49:N52" si="11">IF(E49&gt;0,-(E49-D$13)*$E$8*$F$9,"")</f>
        <v>-8.7963829644942371E-2</v>
      </c>
      <c r="O49">
        <f t="shared" ref="O49:O52" si="12">IF(N49="","",N49*N49)</f>
        <v>7.7376353258044421E-3</v>
      </c>
      <c r="P49">
        <f t="shared" ref="P49:P52" si="13">IF(N49="","",ABS(N49))</f>
        <v>8.7963829644942371E-2</v>
      </c>
      <c r="Q49">
        <f t="shared" ref="Q49:Q52" si="14">IF(N49="","",ABS(N49-O$59))</f>
        <v>0.39374285650593255</v>
      </c>
    </row>
    <row r="50" spans="1:17" x14ac:dyDescent="0.2">
      <c r="B50" t="s">
        <v>33</v>
      </c>
      <c r="C50" s="8">
        <v>3</v>
      </c>
      <c r="D50" s="8">
        <v>266.16669000000002</v>
      </c>
      <c r="E50" s="8">
        <v>543.5</v>
      </c>
      <c r="G50" s="13">
        <f>IF((90-F39-G40&gt;180),90-F39-G40-180,90-F39-G40)</f>
        <v>109.94241112313793</v>
      </c>
      <c r="H50" s="3">
        <f t="shared" ref="H50:H52" si="15">D50-D49</f>
        <v>82.666690000000017</v>
      </c>
      <c r="I50" s="5">
        <f>H50*$E$8*$F$9</f>
        <v>4.8477857576475074</v>
      </c>
      <c r="K50" s="2">
        <f t="shared" si="10"/>
        <v>145.66967846913963</v>
      </c>
      <c r="N50" s="16">
        <f t="shared" si="11"/>
        <v>-0.32253404203145536</v>
      </c>
      <c r="O50">
        <f t="shared" si="12"/>
        <v>0.10402820826914862</v>
      </c>
      <c r="P50">
        <f t="shared" si="13"/>
        <v>0.32253404203145536</v>
      </c>
      <c r="Q50">
        <f t="shared" si="14"/>
        <v>0.62831306889244554</v>
      </c>
    </row>
    <row r="51" spans="1:17" x14ac:dyDescent="0.2">
      <c r="B51" t="s">
        <v>34</v>
      </c>
      <c r="C51" s="8">
        <v>4</v>
      </c>
      <c r="D51" s="8">
        <v>340.83330999999998</v>
      </c>
      <c r="E51" s="8">
        <v>543.5</v>
      </c>
      <c r="G51" s="9">
        <f>IF((90-F40-$I$33&gt;180),90-F40-$I$33-180,90-F40-$I$33)</f>
        <v>118.31813603389489</v>
      </c>
      <c r="H51" s="3">
        <f t="shared" si="15"/>
        <v>74.666619999999966</v>
      </c>
      <c r="I51" s="5">
        <f>H51*$E$8*$F$9</f>
        <v>4.3786412278957627</v>
      </c>
      <c r="K51" s="2" t="e">
        <f t="shared" si="10"/>
        <v>#DIV/0!</v>
      </c>
      <c r="N51" s="13">
        <f t="shared" si="11"/>
        <v>-0.32253404203145536</v>
      </c>
      <c r="O51">
        <f t="shared" si="12"/>
        <v>0.10402820826914862</v>
      </c>
      <c r="P51">
        <f t="shared" si="13"/>
        <v>0.32253404203145536</v>
      </c>
      <c r="Q51">
        <f t="shared" si="14"/>
        <v>0.62831306889244554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-340.83330999999998</v>
      </c>
      <c r="I52" s="5">
        <f>H52*$E$8*$F$9</f>
        <v>-19.987335478774554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D48</v>
      </c>
      <c r="P56" s="9" t="s">
        <v>115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40</v>
      </c>
      <c r="F57" s="2">
        <f>E57*$E$8*$F$9</f>
        <v>2.3457021238651299</v>
      </c>
      <c r="N57" t="s">
        <v>96</v>
      </c>
      <c r="O57" s="2">
        <f>SQRT((1/(C$37+C$47+2))*SUM(O38:O42,O48:O52))</f>
        <v>0.79581959857450579</v>
      </c>
    </row>
    <row r="58" spans="1:17" x14ac:dyDescent="0.2">
      <c r="B58" t="s">
        <v>39</v>
      </c>
      <c r="E58" s="3">
        <f t="shared" ref="E58:E61" si="16">E49-E39</f>
        <v>25.333309999999983</v>
      </c>
      <c r="F58" s="2">
        <f>E58*$E$8*$F$9</f>
        <v>1.4856099767883422</v>
      </c>
      <c r="N58" t="s">
        <v>97</v>
      </c>
      <c r="O58" s="2">
        <f>SUM(P38:P42,P48:P52)</f>
        <v>4.779368077375203</v>
      </c>
    </row>
    <row r="59" spans="1:17" x14ac:dyDescent="0.2">
      <c r="B59" t="s">
        <v>40</v>
      </c>
      <c r="E59" s="3">
        <f t="shared" si="16"/>
        <v>10.666690000000017</v>
      </c>
      <c r="F59" s="2">
        <f>E59*$E$8*$F$9</f>
        <v>0.62552193469027451</v>
      </c>
      <c r="N59" t="s">
        <v>98</v>
      </c>
      <c r="O59" s="2">
        <f>AVERAGE(N48:N52,N38:N42)</f>
        <v>0.30577902686099018</v>
      </c>
    </row>
    <row r="60" spans="1:17" x14ac:dyDescent="0.2">
      <c r="B60" t="s">
        <v>41</v>
      </c>
      <c r="E60" s="15">
        <f>E51-D$32</f>
        <v>9.5</v>
      </c>
      <c r="F60" s="2">
        <f>E60*$E$8*$F$9</f>
        <v>0.55710425441796829</v>
      </c>
      <c r="N60" t="s">
        <v>99</v>
      </c>
      <c r="O60" s="2">
        <f>(1/(C$37+C$47+2))*SUM(Q38:Q42,Q48:Q52)</f>
        <v>0.56563659696005941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0.53982802020723342</v>
      </c>
    </row>
    <row r="62" spans="1:17" x14ac:dyDescent="0.2">
      <c r="N62" t="s">
        <v>101</v>
      </c>
      <c r="O62" s="2">
        <f>(SQRT(ABS(O61)))/O60</f>
        <v>1.2989433499138876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5.8642553096628243</v>
      </c>
    </row>
    <row r="64" spans="1:17" x14ac:dyDescent="0.2">
      <c r="N64" t="s">
        <v>103</v>
      </c>
      <c r="O64" s="17" cm="1">
        <f t="array" aca="1" ref="O64" ca="1">(INDIRECT(O56)-C$13)*E$8*F$9</f>
        <v>4.0463361636673483</v>
      </c>
      <c r="P64" s="17" t="str">
        <f ca="1">IF(O64&gt;O63,"Type B",IF(O64&lt;63,"Type A","ugh"))</f>
        <v>Type A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64.343148041713377</v>
      </c>
      <c r="P65" s="17" cm="1">
        <f t="array" aca="1" ref="P65" ca="1">(360/(2*PI()))*ATAN(ABS(INDIRECT(P56))/(ABS(C$32-INDIRECT(O56))*E$8*F$9))</f>
        <v>2.4681179138285407</v>
      </c>
      <c r="Q65" s="2">
        <f ca="1">180-O65-P65</f>
        <v>113.18873404445809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11.91771933049551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-10</v>
      </c>
      <c r="F67" s="2">
        <f>E67*$E$8*$F$9</f>
        <v>-0.58642553096628247</v>
      </c>
      <c r="N67" t="s">
        <v>107</v>
      </c>
      <c r="O67" s="17" cm="1">
        <f t="array" aca="1" ref="O67" ca="1">(360/(2*PI()))*ATAN((ABS(INDIRECT(P55))+ABS(INDIRECT(P56))/(ABS(O63-O64))))</f>
        <v>64.343148041713377</v>
      </c>
      <c r="P67" s="17" cm="1">
        <f t="array" aca="1" ref="P67" ca="1">(360/(2*PI()))*ATAN(ABS(INDIRECT(P56))/(ABS(0-INDIRECT(O56))*E$8*F$9))</f>
        <v>4.6858998395027029</v>
      </c>
      <c r="Q67" s="2">
        <f ca="1">180-O67-P67</f>
        <v>110.97095211878391</v>
      </c>
    </row>
    <row r="68" spans="1:17" x14ac:dyDescent="0.2">
      <c r="B68" t="s">
        <v>39</v>
      </c>
      <c r="C68" t="s">
        <v>43</v>
      </c>
      <c r="E68" s="3">
        <f>E38-E49</f>
        <v>-31.5</v>
      </c>
      <c r="F68" s="2">
        <f>E68*$E$8*$F$9</f>
        <v>-1.8472404225437897</v>
      </c>
      <c r="N68" t="s">
        <v>108</v>
      </c>
      <c r="O68" s="17" cm="1">
        <f t="array" aca="1" ref="O68" ca="1">SQRT((INDIRECT(P55)*INDIRECT(P55))+((INDIRECT(O55)-C$13)*(INDIRECT(O55)-C$13)*E$8*F$9*E$8*F$9)           )</f>
        <v>6.1224622879386041</v>
      </c>
    </row>
    <row r="69" spans="1:17" x14ac:dyDescent="0.2">
      <c r="B69" t="s">
        <v>40</v>
      </c>
      <c r="E69" s="3">
        <f t="shared" ref="E69:E71" si="17">E39-E50</f>
        <v>-29.333309999999983</v>
      </c>
      <c r="F69" s="2">
        <f>E69*$E$8*$F$9</f>
        <v>-1.7201801891748554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-10.666690000000017</v>
      </c>
      <c r="F70" s="2">
        <f>E70*$E$8*$F$9</f>
        <v>-0.62552193469027451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52</v>
      </c>
      <c r="D76" s="8">
        <v>538</v>
      </c>
      <c r="E76" s="3">
        <f>(D77-D76  )</f>
        <v>6.8333099999999831</v>
      </c>
      <c r="F76" s="3">
        <f>ATAN(E76/E77)</f>
        <v>0.1834342651450919</v>
      </c>
      <c r="G76" s="2">
        <f>((PI()/2)-F76-F77)*(360/(2*PI()))</f>
        <v>56.183652818745742</v>
      </c>
    </row>
    <row r="77" spans="1:17" x14ac:dyDescent="0.2">
      <c r="A77" t="s">
        <v>82</v>
      </c>
      <c r="B77" s="8">
        <v>2</v>
      </c>
      <c r="C77" s="8">
        <v>88.833330000000004</v>
      </c>
      <c r="D77" s="8">
        <v>544.83330999999998</v>
      </c>
      <c r="E77" s="3">
        <f>AVERAGE(C77,C78)-C76</f>
        <v>36.833330000000004</v>
      </c>
      <c r="F77" s="3">
        <f>ATAN(E77/E78)</f>
        <v>0.40677233416529851</v>
      </c>
    </row>
    <row r="78" spans="1:17" x14ac:dyDescent="0.2">
      <c r="A78" t="s">
        <v>83</v>
      </c>
      <c r="B78" s="8">
        <v>3</v>
      </c>
      <c r="C78" s="8">
        <v>88.833330000000004</v>
      </c>
      <c r="D78" s="8">
        <v>623.5</v>
      </c>
      <c r="E78" s="3">
        <f>D78-D76</f>
        <v>85.5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069A0-023F-BA49-B858-F4572E5512FB}">
  <dimension ref="A1:Q79"/>
  <sheetViews>
    <sheetView topLeftCell="A28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118</v>
      </c>
      <c r="D3" s="8">
        <v>236</v>
      </c>
    </row>
    <row r="4" spans="1:11" x14ac:dyDescent="0.2">
      <c r="B4" s="8">
        <v>2</v>
      </c>
      <c r="C4" s="8">
        <v>293.5</v>
      </c>
      <c r="D4" s="8">
        <v>34.5</v>
      </c>
    </row>
    <row r="5" spans="1:11" x14ac:dyDescent="0.2">
      <c r="A5" t="s">
        <v>47</v>
      </c>
      <c r="B5" s="8">
        <v>3</v>
      </c>
      <c r="C5" s="8">
        <v>207.5</v>
      </c>
      <c r="D5" s="8">
        <v>793.5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288.5</v>
      </c>
      <c r="D6" s="8">
        <v>790.5</v>
      </c>
      <c r="E6" s="3">
        <f>SQRT(((C6-C5)^2)+((D6-D5)^2))</f>
        <v>81.055536516637773</v>
      </c>
      <c r="F6" s="2">
        <f>E6*E8</f>
        <v>30.3337411076362</v>
      </c>
      <c r="J6" s="3">
        <f>SQRT(((C5-C7)^2)+((D5-D7)^2))</f>
        <v>90.210864090751286</v>
      </c>
    </row>
    <row r="7" spans="1:11" x14ac:dyDescent="0.2">
      <c r="A7" t="s">
        <v>5</v>
      </c>
      <c r="B7" s="8">
        <v>5</v>
      </c>
      <c r="C7" s="8">
        <v>284.5</v>
      </c>
      <c r="D7" s="8">
        <v>746.5</v>
      </c>
      <c r="E7" s="3">
        <f>SQRT(((D6-D7)^2)+((C6-C7)^2))</f>
        <v>44.181444068749045</v>
      </c>
      <c r="G7" s="2">
        <f>E7*E8</f>
        <v>16.534200422790988</v>
      </c>
      <c r="H7" s="2">
        <f>G7/F6</f>
        <v>0.54507620290293424</v>
      </c>
      <c r="K7" s="2">
        <f>180-((360/(2*PI())*ACOS(((E7^2)+(E6^2)-(J6^2))/(2*E6*E7))))</f>
        <v>93.073332511073346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0.37423404262347681</v>
      </c>
      <c r="I8" s="2">
        <f>MAX(G7,H33)</f>
        <v>16.534200422790988</v>
      </c>
    </row>
    <row r="9" spans="1:11" x14ac:dyDescent="0.2">
      <c r="A9" t="s">
        <v>59</v>
      </c>
      <c r="F9" s="3">
        <f>F6/G30</f>
        <v>0.13126402674759155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52</v>
      </c>
      <c r="D13" s="8">
        <v>611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87.5</v>
      </c>
      <c r="D14" s="8">
        <v>618.5</v>
      </c>
      <c r="G14" s="3">
        <f>(C14-C$13)*$E$8</f>
        <v>13.285308513133426</v>
      </c>
      <c r="H14" s="3">
        <f>-(D14-D$13)*$E$8</f>
        <v>-2.8067553196760762</v>
      </c>
      <c r="J14" s="2">
        <f t="shared" ref="J14:K30" si="0">G14*$F$9</f>
        <v>1.7438830920179518</v>
      </c>
      <c r="K14" s="2">
        <f t="shared" si="0"/>
        <v>-0.36842600535590531</v>
      </c>
    </row>
    <row r="15" spans="1:11" x14ac:dyDescent="0.2">
      <c r="B15" s="8">
        <v>3</v>
      </c>
      <c r="C15" s="8">
        <v>122.5</v>
      </c>
      <c r="D15" s="8">
        <v>637.5</v>
      </c>
      <c r="G15" s="3">
        <f t="shared" ref="G15:G30" si="1">(C15-C$13)*$E$8</f>
        <v>26.383500004955117</v>
      </c>
      <c r="H15" s="3">
        <f t="shared" ref="H15:H30" si="2">-(D15-D$13)*$E$8</f>
        <v>-9.9172021295221349</v>
      </c>
      <c r="J15" s="2">
        <f t="shared" si="0"/>
        <v>3.4632044503455104</v>
      </c>
      <c r="K15" s="2">
        <f t="shared" si="0"/>
        <v>-1.3017718855908653</v>
      </c>
    </row>
    <row r="16" spans="1:11" x14ac:dyDescent="0.2">
      <c r="B16" s="8">
        <v>4</v>
      </c>
      <c r="C16" s="8">
        <v>161.5</v>
      </c>
      <c r="D16" s="8">
        <v>590.5</v>
      </c>
      <c r="G16" s="3">
        <f t="shared" si="1"/>
        <v>40.978627667270715</v>
      </c>
      <c r="H16" s="3">
        <f t="shared" si="2"/>
        <v>7.6717978737812746</v>
      </c>
      <c r="J16" s="2">
        <f t="shared" si="0"/>
        <v>5.3790196781962178</v>
      </c>
      <c r="K16" s="2">
        <f t="shared" si="0"/>
        <v>1.0070310813061412</v>
      </c>
    </row>
    <row r="17" spans="1:11" x14ac:dyDescent="0.2">
      <c r="B17" s="8">
        <v>5</v>
      </c>
      <c r="C17" s="8">
        <v>198.5</v>
      </c>
      <c r="D17" s="8">
        <v>612.5</v>
      </c>
      <c r="G17" s="3">
        <f t="shared" si="1"/>
        <v>54.82528724433935</v>
      </c>
      <c r="H17" s="3">
        <f t="shared" si="2"/>
        <v>-0.56135106393521528</v>
      </c>
      <c r="J17" s="2">
        <f t="shared" si="0"/>
        <v>7.19658797128535</v>
      </c>
      <c r="K17" s="2">
        <f t="shared" si="0"/>
        <v>-7.3685201071181067E-2</v>
      </c>
    </row>
    <row r="18" spans="1:11" x14ac:dyDescent="0.2">
      <c r="B18" s="8">
        <v>6</v>
      </c>
      <c r="C18" s="8">
        <v>232.5</v>
      </c>
      <c r="D18" s="8">
        <v>592.5</v>
      </c>
      <c r="G18" s="3">
        <f t="shared" si="1"/>
        <v>67.54924469353756</v>
      </c>
      <c r="H18" s="3">
        <f t="shared" si="2"/>
        <v>6.9233297885343212</v>
      </c>
      <c r="J18" s="2">
        <f t="shared" si="0"/>
        <v>8.8667858622321205</v>
      </c>
      <c r="K18" s="2">
        <f t="shared" si="0"/>
        <v>0.90878414654456652</v>
      </c>
    </row>
    <row r="19" spans="1:11" x14ac:dyDescent="0.2">
      <c r="B19" s="8">
        <v>7</v>
      </c>
      <c r="C19" s="8">
        <v>266.5</v>
      </c>
      <c r="D19" s="8">
        <v>587.5</v>
      </c>
      <c r="G19" s="3">
        <f t="shared" si="1"/>
        <v>80.273202142735784</v>
      </c>
      <c r="H19" s="3">
        <f t="shared" si="2"/>
        <v>8.7945000016517056</v>
      </c>
      <c r="J19" s="2">
        <f t="shared" si="0"/>
        <v>10.536983753178893</v>
      </c>
      <c r="K19" s="2">
        <f t="shared" si="0"/>
        <v>1.1544014834485035</v>
      </c>
    </row>
    <row r="20" spans="1:11" x14ac:dyDescent="0.2">
      <c r="B20" s="8">
        <v>8</v>
      </c>
      <c r="C20" s="8">
        <v>307.5</v>
      </c>
      <c r="D20" s="8">
        <v>628.5</v>
      </c>
      <c r="G20" s="3">
        <f t="shared" si="1"/>
        <v>95.616797890298329</v>
      </c>
      <c r="H20" s="3">
        <f t="shared" si="2"/>
        <v>-6.5490957459108445</v>
      </c>
      <c r="J20" s="2">
        <f t="shared" si="0"/>
        <v>12.551045915791175</v>
      </c>
      <c r="K20" s="2">
        <f t="shared" si="0"/>
        <v>-0.85966067916377908</v>
      </c>
    </row>
    <row r="21" spans="1:11" x14ac:dyDescent="0.2">
      <c r="B21" s="8">
        <v>9</v>
      </c>
      <c r="C21" s="8">
        <v>345.5</v>
      </c>
      <c r="D21" s="8">
        <v>632.5</v>
      </c>
      <c r="G21" s="3">
        <f t="shared" si="1"/>
        <v>109.83769150999045</v>
      </c>
      <c r="H21" s="3">
        <f t="shared" si="2"/>
        <v>-8.0460319164047522</v>
      </c>
      <c r="J21" s="2">
        <f t="shared" si="0"/>
        <v>14.417737676261096</v>
      </c>
      <c r="K21" s="2">
        <f t="shared" si="0"/>
        <v>-1.0561545486869286</v>
      </c>
    </row>
    <row r="22" spans="1:11" x14ac:dyDescent="0.2">
      <c r="B22" s="8">
        <v>10</v>
      </c>
      <c r="C22" s="8">
        <v>379.5</v>
      </c>
      <c r="D22" s="8">
        <v>518.5</v>
      </c>
      <c r="G22" s="3">
        <f t="shared" si="1"/>
        <v>122.56164895918866</v>
      </c>
      <c r="H22" s="3">
        <f t="shared" si="2"/>
        <v>34.616648942671603</v>
      </c>
      <c r="J22" s="2">
        <f t="shared" si="0"/>
        <v>16.087935567207865</v>
      </c>
      <c r="K22" s="2">
        <f t="shared" si="0"/>
        <v>4.5439207327228317</v>
      </c>
    </row>
    <row r="23" spans="1:11" x14ac:dyDescent="0.2">
      <c r="B23" s="8">
        <v>11</v>
      </c>
      <c r="C23" s="8">
        <v>416.5</v>
      </c>
      <c r="D23" s="8">
        <v>449.5</v>
      </c>
      <c r="G23" s="3">
        <f t="shared" si="1"/>
        <v>136.40830853625729</v>
      </c>
      <c r="H23" s="3">
        <f t="shared" si="2"/>
        <v>60.438797883691507</v>
      </c>
      <c r="J23" s="2">
        <f t="shared" si="0"/>
        <v>17.905503860296999</v>
      </c>
      <c r="K23" s="2">
        <f t="shared" si="0"/>
        <v>7.9334399819971617</v>
      </c>
    </row>
    <row r="24" spans="1:11" x14ac:dyDescent="0.2">
      <c r="B24" s="8">
        <v>12</v>
      </c>
      <c r="C24" s="8">
        <v>452.5</v>
      </c>
      <c r="D24" s="8">
        <v>417.5</v>
      </c>
      <c r="G24" s="3">
        <f t="shared" si="1"/>
        <v>149.88073407070246</v>
      </c>
      <c r="H24" s="3">
        <f t="shared" si="2"/>
        <v>72.414287247642761</v>
      </c>
      <c r="J24" s="2">
        <f t="shared" si="0"/>
        <v>19.673948686005343</v>
      </c>
      <c r="K24" s="2">
        <f t="shared" si="0"/>
        <v>9.5053909381823569</v>
      </c>
    </row>
    <row r="25" spans="1:11" x14ac:dyDescent="0.2">
      <c r="B25" s="8">
        <v>13</v>
      </c>
      <c r="C25" s="8">
        <v>487.5</v>
      </c>
      <c r="D25" s="8">
        <v>382.5</v>
      </c>
      <c r="G25" s="3">
        <f t="shared" si="1"/>
        <v>162.97892556252415</v>
      </c>
      <c r="H25" s="3">
        <f t="shared" si="2"/>
        <v>85.512478739464456</v>
      </c>
      <c r="J25" s="2">
        <f t="shared" si="0"/>
        <v>21.393270044332901</v>
      </c>
      <c r="K25" s="2">
        <f t="shared" si="0"/>
        <v>11.224712296509916</v>
      </c>
    </row>
    <row r="26" spans="1:11" x14ac:dyDescent="0.2">
      <c r="B26" s="8">
        <v>14</v>
      </c>
      <c r="C26" s="8">
        <v>524.5</v>
      </c>
      <c r="D26" s="8">
        <v>353.5</v>
      </c>
      <c r="G26" s="3">
        <f t="shared" si="1"/>
        <v>176.82558513959279</v>
      </c>
      <c r="H26" s="3">
        <f t="shared" si="2"/>
        <v>96.365265975545285</v>
      </c>
      <c r="J26" s="2">
        <f t="shared" si="0"/>
        <v>23.210838337422036</v>
      </c>
      <c r="K26" s="2">
        <f t="shared" si="0"/>
        <v>12.649292850552751</v>
      </c>
    </row>
    <row r="27" spans="1:11" x14ac:dyDescent="0.2">
      <c r="B27" s="8">
        <v>15</v>
      </c>
      <c r="C27" s="8">
        <v>558.5</v>
      </c>
      <c r="D27" s="8">
        <v>320.5</v>
      </c>
      <c r="G27" s="3">
        <f t="shared" si="1"/>
        <v>189.54954258879101</v>
      </c>
      <c r="H27" s="3">
        <f t="shared" si="2"/>
        <v>108.71498938212001</v>
      </c>
      <c r="J27" s="2">
        <f t="shared" si="0"/>
        <v>24.881036228368806</v>
      </c>
      <c r="K27" s="2">
        <f t="shared" si="0"/>
        <v>14.270367274118732</v>
      </c>
    </row>
    <row r="28" spans="1:11" x14ac:dyDescent="0.2">
      <c r="B28" s="8">
        <v>16</v>
      </c>
      <c r="C28" s="8">
        <v>597.5</v>
      </c>
      <c r="D28" s="8">
        <v>297.5</v>
      </c>
      <c r="G28" s="3">
        <f t="shared" si="1"/>
        <v>204.14467025110659</v>
      </c>
      <c r="H28" s="3">
        <f t="shared" si="2"/>
        <v>117.32237236245999</v>
      </c>
      <c r="J28" s="2">
        <f t="shared" si="0"/>
        <v>26.796851456219514</v>
      </c>
      <c r="K28" s="2">
        <f t="shared" si="0"/>
        <v>15.400207023876844</v>
      </c>
    </row>
    <row r="29" spans="1:11" x14ac:dyDescent="0.2">
      <c r="B29" s="8">
        <v>17</v>
      </c>
      <c r="C29" s="8">
        <v>632.5</v>
      </c>
      <c r="D29" s="8">
        <v>283.5</v>
      </c>
      <c r="G29" s="3">
        <f t="shared" si="1"/>
        <v>217.24286174292828</v>
      </c>
      <c r="H29" s="3">
        <f t="shared" si="2"/>
        <v>122.56164895918866</v>
      </c>
      <c r="J29" s="2">
        <f t="shared" si="0"/>
        <v>28.516172814547073</v>
      </c>
      <c r="K29" s="2">
        <f t="shared" si="0"/>
        <v>16.087935567207865</v>
      </c>
    </row>
    <row r="30" spans="1:11" x14ac:dyDescent="0.2">
      <c r="B30" s="8">
        <v>18</v>
      </c>
      <c r="C30" s="8">
        <v>669.5</v>
      </c>
      <c r="D30" s="8">
        <v>301.5</v>
      </c>
      <c r="G30" s="3">
        <f t="shared" si="1"/>
        <v>231.08952131999692</v>
      </c>
      <c r="H30" s="3">
        <f t="shared" si="2"/>
        <v>115.82543619196608</v>
      </c>
      <c r="J30" s="2">
        <f t="shared" si="0"/>
        <v>30.333741107636204</v>
      </c>
      <c r="K30" s="2">
        <f t="shared" si="0"/>
        <v>15.203713154353693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358</v>
      </c>
      <c r="D32" s="8">
        <v>611</v>
      </c>
      <c r="G32" s="2">
        <f>(C32-C$13)*$E$8*$F$9</f>
        <v>15.031781018520936</v>
      </c>
      <c r="I32" t="s">
        <v>16</v>
      </c>
    </row>
    <row r="33" spans="1:17" x14ac:dyDescent="0.2">
      <c r="A33" t="s">
        <v>17</v>
      </c>
      <c r="B33" s="8">
        <v>2</v>
      </c>
      <c r="C33" s="8">
        <v>357.5</v>
      </c>
      <c r="D33" s="8">
        <v>841.5</v>
      </c>
      <c r="E33" s="3">
        <f>D33-D32</f>
        <v>230.5</v>
      </c>
      <c r="H33" s="2">
        <f>E33*E8*$F$9</f>
        <v>11.322959231271492</v>
      </c>
      <c r="I33" s="9">
        <f>-(360/(2*PI()))*(ATAN((-E51+E33)/(-D51+D33))-(0))</f>
        <v>38.673752225465591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167</v>
      </c>
      <c r="E38" s="8">
        <v>586</v>
      </c>
      <c r="F38" s="2">
        <f>(360/(2*PI()))*(ATAN((E49-E38)/(D49-D38))-(PI()/2))</f>
        <v>-23.00887008282287</v>
      </c>
      <c r="G38" s="2">
        <f>-(360/(2*PI()))*(ATAN((-E48+E38)/(-D48+D38))-(0))</f>
        <v>49.666858371438998</v>
      </c>
      <c r="H38" s="4">
        <f>D38-C13</f>
        <v>115</v>
      </c>
      <c r="I38" s="5">
        <f>H38*$E$8*$F$9</f>
        <v>5.649198748790548</v>
      </c>
      <c r="J38" s="11" t="s">
        <v>53</v>
      </c>
      <c r="N38" s="13">
        <f>IF(E38&gt;0,-(E38-D$13)*$E$8*$F$9,"")</f>
        <v>1.2280866845196845</v>
      </c>
      <c r="O38">
        <f>IF(N38="","",N38*N38)</f>
        <v>1.5081969046945511</v>
      </c>
      <c r="P38">
        <f>IF(N38="","",ABS(N38))</f>
        <v>1.2280866845196845</v>
      </c>
      <c r="Q38">
        <f>IF(N38="","",ABS(N38-O$59))</f>
        <v>1.4280893731414617</v>
      </c>
    </row>
    <row r="39" spans="1:17" x14ac:dyDescent="0.2">
      <c r="B39" t="s">
        <v>24</v>
      </c>
      <c r="C39" s="8">
        <v>2</v>
      </c>
      <c r="D39" s="8">
        <v>285.5</v>
      </c>
      <c r="E39" s="8">
        <v>581.5</v>
      </c>
      <c r="F39" s="2">
        <f t="shared" ref="F39:F42" si="3">(360/(2*PI()))*(ATAN((E50-E39)/(D50-D39))-(PI()/2))</f>
        <v>-177.6626941408762</v>
      </c>
      <c r="G39" s="2">
        <f t="shared" ref="G39:G42" si="4">-(360/(2*PI()))*(ATAN((-E49+E39)/(-D49+D39))-(0))</f>
        <v>21.705436746105576</v>
      </c>
      <c r="H39" s="3">
        <f>D39-D38</f>
        <v>118.5</v>
      </c>
      <c r="I39" s="5">
        <f>H39*$E$8*$F$9</f>
        <v>5.8211308846233045</v>
      </c>
      <c r="J39" s="11" t="s">
        <v>53</v>
      </c>
      <c r="N39" s="16">
        <f t="shared" ref="N39:N42" si="5">IF(E39&gt;0,-(E39-D$13)*$E$8*$F$9,"")</f>
        <v>1.4491422877332276</v>
      </c>
      <c r="O39">
        <f t="shared" ref="O39:O42" si="6">IF(N39="","",N39*N39)</f>
        <v>2.1000133700966925</v>
      </c>
      <c r="P39">
        <f t="shared" ref="P39:P42" si="7">IF(N39="","",ABS(N39))</f>
        <v>1.4491422877332276</v>
      </c>
      <c r="Q39">
        <f t="shared" ref="Q39:Q42" si="8">IF(N39="","",ABS(N39-O$59))</f>
        <v>1.6491449763550048</v>
      </c>
    </row>
    <row r="40" spans="1:17" x14ac:dyDescent="0.2">
      <c r="B40" t="s">
        <v>25</v>
      </c>
      <c r="C40" s="8">
        <v>3</v>
      </c>
      <c r="D40" s="8">
        <v>333.5</v>
      </c>
      <c r="E40" s="8">
        <v>614.5</v>
      </c>
      <c r="F40" s="2">
        <f t="shared" si="3"/>
        <v>-22.38013505195957</v>
      </c>
      <c r="G40" s="2">
        <f t="shared" si="4"/>
        <v>17.744671625056935</v>
      </c>
      <c r="H40" s="3">
        <f t="shared" ref="H40:H42" si="9">D40-D39</f>
        <v>48</v>
      </c>
      <c r="I40" s="5">
        <f>H40*$E$8*$F$9</f>
        <v>2.3579264342777941</v>
      </c>
      <c r="J40" s="11" t="s">
        <v>54</v>
      </c>
      <c r="N40" s="13">
        <f t="shared" si="5"/>
        <v>-0.17193213583275582</v>
      </c>
      <c r="O40">
        <f t="shared" si="6"/>
        <v>2.9560659332013198E-2</v>
      </c>
      <c r="P40">
        <f t="shared" si="7"/>
        <v>0.17193213583275582</v>
      </c>
      <c r="Q40">
        <f t="shared" si="8"/>
        <v>2.8070552789021291E-2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-61.666791232925469</v>
      </c>
      <c r="H41" s="3">
        <f t="shared" si="9"/>
        <v>-333.5</v>
      </c>
      <c r="I41" s="5">
        <f>H41*$E$8*$F$9</f>
        <v>-16.38267637149259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24.5</v>
      </c>
      <c r="I44" s="14">
        <f>H44*$E$8*$F$9</f>
        <v>1.2035249508292907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122</v>
      </c>
      <c r="E48" s="8">
        <v>639</v>
      </c>
      <c r="F48" s="2">
        <f>(360/(2*PI()))*(ATAN((E48-D$13)/(D48-C$13))-(PI()/2))</f>
        <v>-68.198590513648185</v>
      </c>
      <c r="G48" s="2">
        <f>IF((90-F48-G38&gt;180),90-F48-G38-180,90-F48-G38)</f>
        <v>108.53173214220919</v>
      </c>
      <c r="H48" s="3" t="s">
        <v>31</v>
      </c>
      <c r="I48" s="6" t="s">
        <v>31</v>
      </c>
      <c r="K48" s="2">
        <f>IF((90-G38-F38&gt;180),90-G38-F38-180,90-G38-F38)</f>
        <v>63.342011711383876</v>
      </c>
      <c r="N48" s="13">
        <f>IF(E48&gt;0,-(E48-D$13)*$E$8*$F$9,"")</f>
        <v>-1.3754570866620466</v>
      </c>
      <c r="O48">
        <f>IF(N48="","",N48*N48)</f>
        <v>1.8918821972488447</v>
      </c>
      <c r="P48">
        <f>IF(N48="","",ABS(N48))</f>
        <v>1.3754570866620466</v>
      </c>
      <c r="Q48">
        <f>IF(N48="","",ABS(N48-O$59))</f>
        <v>1.1754543980402694</v>
      </c>
    </row>
    <row r="49" spans="1:17" x14ac:dyDescent="0.2">
      <c r="B49" t="s">
        <v>32</v>
      </c>
      <c r="C49" s="8">
        <v>2</v>
      </c>
      <c r="D49" s="8">
        <v>182.5</v>
      </c>
      <c r="E49" s="8">
        <v>622.5</v>
      </c>
      <c r="G49" s="13">
        <f>IF((90-F38-G39&gt;180),90-F38-G39-180,90-F38-G39)</f>
        <v>91.303433336717291</v>
      </c>
      <c r="H49" s="3">
        <f>D49-D48</f>
        <v>60.5</v>
      </c>
      <c r="I49" s="5">
        <f>H49*$E$8*$F$9</f>
        <v>2.9719697765376365</v>
      </c>
      <c r="K49" s="2">
        <f t="shared" ref="K49:K52" si="10">IF((90-G39-F39&gt;180),90-G39-F39-180,90-G39-F39)</f>
        <v>65.957257394770636</v>
      </c>
      <c r="N49" s="13">
        <f t="shared" ref="N49:N52" si="11">IF(E49&gt;0,-(E49-D$13)*$E$8*$F$9,"")</f>
        <v>-0.56491987487905482</v>
      </c>
      <c r="O49">
        <f t="shared" ref="O49:O52" si="12">IF(N49="","",N49*N49)</f>
        <v>0.31913446503336695</v>
      </c>
      <c r="P49">
        <f t="shared" ref="P49:P52" si="13">IF(N49="","",ABS(N49))</f>
        <v>0.56491987487905482</v>
      </c>
      <c r="Q49">
        <f t="shared" ref="Q49:Q52" si="14">IF(N49="","",ABS(N49-O$59))</f>
        <v>0.3649171862572777</v>
      </c>
    </row>
    <row r="50" spans="1:17" x14ac:dyDescent="0.2">
      <c r="B50" t="s">
        <v>33</v>
      </c>
      <c r="C50" s="8">
        <v>3</v>
      </c>
      <c r="D50" s="8">
        <v>283.5</v>
      </c>
      <c r="E50" s="8">
        <v>630.5</v>
      </c>
      <c r="G50" s="13">
        <f>IF((90-F39-G40&gt;180),90-F39-G40-180,90-F39-G40)</f>
        <v>69.918022515819246</v>
      </c>
      <c r="H50" s="3">
        <f t="shared" ref="H50:H52" si="15">D50-D49</f>
        <v>101</v>
      </c>
      <c r="I50" s="5">
        <f>H50*$E$8*$F$9</f>
        <v>4.9614702054595252</v>
      </c>
      <c r="K50" s="2">
        <f t="shared" si="10"/>
        <v>94.635463426902632</v>
      </c>
      <c r="N50" s="16">
        <f t="shared" si="11"/>
        <v>-0.95790761392535384</v>
      </c>
      <c r="O50">
        <f t="shared" si="12"/>
        <v>0.91758699681616473</v>
      </c>
      <c r="P50">
        <f t="shared" si="13"/>
        <v>0.95790761392535384</v>
      </c>
      <c r="Q50">
        <f t="shared" si="14"/>
        <v>0.75790492530357678</v>
      </c>
    </row>
    <row r="51" spans="1:17" x14ac:dyDescent="0.2">
      <c r="B51" t="s">
        <v>34</v>
      </c>
      <c r="C51" s="8">
        <v>4</v>
      </c>
      <c r="D51" s="8">
        <v>340.5</v>
      </c>
      <c r="E51" s="8">
        <v>631.5</v>
      </c>
      <c r="G51" s="9">
        <f>IF((90-F40-$I$33&gt;180),90-F40-$I$33-180,90-F40-$I$33)</f>
        <v>73.706382826493979</v>
      </c>
      <c r="H51" s="3">
        <f t="shared" si="15"/>
        <v>57</v>
      </c>
      <c r="I51" s="5">
        <f>H51*$E$8*$F$9</f>
        <v>2.8000376407048808</v>
      </c>
      <c r="K51" s="2" t="e">
        <f t="shared" si="10"/>
        <v>#DIV/0!</v>
      </c>
      <c r="N51" s="13">
        <f t="shared" si="11"/>
        <v>-1.0070310813061412</v>
      </c>
      <c r="O51">
        <f t="shared" si="12"/>
        <v>1.0141115987166158</v>
      </c>
      <c r="P51">
        <f t="shared" si="13"/>
        <v>1.0070310813061412</v>
      </c>
      <c r="Q51">
        <f t="shared" si="14"/>
        <v>0.80702839268436399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-340.5</v>
      </c>
      <c r="I52" s="5">
        <f>H52*$E$8*$F$9</f>
        <v>-16.726540643158103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D39</v>
      </c>
      <c r="P55" s="9" t="s">
        <v>113</v>
      </c>
    </row>
    <row r="56" spans="1:17" x14ac:dyDescent="0.2">
      <c r="N56" s="9" t="s">
        <v>94</v>
      </c>
      <c r="O56" t="str">
        <f>"D"&amp;MID(P56,2,99)</f>
        <v>D48</v>
      </c>
      <c r="P56" s="9" t="s">
        <v>115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53</v>
      </c>
      <c r="F57" s="2">
        <f>E57*$E$8*$F$9</f>
        <v>2.6035437711817306</v>
      </c>
      <c r="N57" t="s">
        <v>96</v>
      </c>
      <c r="O57" s="2">
        <f>SQRT((1/(C$37+C$47+2))*SUM(O38:O42,O48:O52))</f>
        <v>0.92978409632070846</v>
      </c>
    </row>
    <row r="58" spans="1:17" x14ac:dyDescent="0.2">
      <c r="B58" t="s">
        <v>39</v>
      </c>
      <c r="E58" s="3">
        <f t="shared" ref="E58:E61" si="16">E49-E39</f>
        <v>41</v>
      </c>
      <c r="F58" s="2">
        <f>E58*$E$8*$F$9</f>
        <v>2.0140621626122823</v>
      </c>
      <c r="N58" t="s">
        <v>97</v>
      </c>
      <c r="O58" s="2">
        <f>SUM(P38:P42,P48:P52)</f>
        <v>6.7544767648582642</v>
      </c>
    </row>
    <row r="59" spans="1:17" x14ac:dyDescent="0.2">
      <c r="B59" t="s">
        <v>40</v>
      </c>
      <c r="E59" s="3">
        <f t="shared" si="16"/>
        <v>16</v>
      </c>
      <c r="F59" s="2">
        <f>E59*$E$8*$F$9</f>
        <v>0.78597547809259805</v>
      </c>
      <c r="N59" t="s">
        <v>98</v>
      </c>
      <c r="O59" s="2">
        <f>AVERAGE(N48:N52,N38:N42)</f>
        <v>-0.20000268862177711</v>
      </c>
    </row>
    <row r="60" spans="1:17" x14ac:dyDescent="0.2">
      <c r="B60" t="s">
        <v>41</v>
      </c>
      <c r="E60" s="15">
        <f>E51-D$32</f>
        <v>20.5</v>
      </c>
      <c r="F60" s="2">
        <f>E60*$E$8*$F$9</f>
        <v>1.0070310813061412</v>
      </c>
      <c r="N60" t="s">
        <v>99</v>
      </c>
      <c r="O60" s="2">
        <f>(1/(C$37+C$47+2))*SUM(Q38:Q42,Q48:Q52)</f>
        <v>0.69006775606344162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0.82449739031497693</v>
      </c>
    </row>
    <row r="62" spans="1:17" x14ac:dyDescent="0.2">
      <c r="N62" t="s">
        <v>101</v>
      </c>
      <c r="O62" s="2">
        <f>(SQRT(ABS(O61)))/O60</f>
        <v>1.315839464418743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11.470329633413852</v>
      </c>
    </row>
    <row r="64" spans="1:17" x14ac:dyDescent="0.2">
      <c r="N64" t="s">
        <v>103</v>
      </c>
      <c r="O64" s="17" cm="1">
        <f t="array" aca="1" ref="O64" ca="1">(INDIRECT(O56)-C$13)*E$8*F$9</f>
        <v>3.4386427166551163</v>
      </c>
      <c r="P64" s="17" t="str">
        <f ca="1">IF(O64&gt;O63,"Type B",IF(O64&lt;63,"Type A","ugh"))</f>
        <v>Type A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58.319893054454269</v>
      </c>
      <c r="P65" s="17" cm="1">
        <f t="array" aca="1" ref="P65" ca="1">(360/(2*PI()))*ATAN(ABS(INDIRECT(P56))/(ABS(C$32-INDIRECT(O56))*E$8*F$9))</f>
        <v>6.7661748225530607</v>
      </c>
      <c r="Q65" s="2">
        <f ca="1">180-O65-P65</f>
        <v>114.91393212299268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3.8449901610508528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-28</v>
      </c>
      <c r="F67" s="2">
        <f>E67*$E$8*$F$9</f>
        <v>-1.3754570866620466</v>
      </c>
      <c r="N67" t="s">
        <v>107</v>
      </c>
      <c r="O67" s="17" cm="1">
        <f t="array" aca="1" ref="O67" ca="1">(360/(2*PI()))*ATAN((ABS(INDIRECT(P55))+ABS(INDIRECT(P56))/(ABS(O63-O64))))</f>
        <v>58.319893054454269</v>
      </c>
      <c r="P67" s="17" cm="1">
        <f t="array" aca="1" ref="P67" ca="1">(360/(2*PI()))*ATAN(ABS(INDIRECT(P56))/(ABS(0-INDIRECT(O56))*E$8*F$9))</f>
        <v>12.925999124705953</v>
      </c>
      <c r="Q67" s="2">
        <f ca="1">180-O67-P67</f>
        <v>108.75410782083978</v>
      </c>
    </row>
    <row r="68" spans="1:17" x14ac:dyDescent="0.2">
      <c r="B68" t="s">
        <v>39</v>
      </c>
      <c r="C68" t="s">
        <v>43</v>
      </c>
      <c r="E68" s="3">
        <f>E38-E49</f>
        <v>-36.5</v>
      </c>
      <c r="F68" s="2">
        <f>E68*$E$8*$F$9</f>
        <v>-1.7930065593987392</v>
      </c>
      <c r="N68" t="s">
        <v>108</v>
      </c>
      <c r="O68" s="17" cm="1">
        <f t="array" aca="1" ref="O68" ca="1">SQRT((INDIRECT(P55)*INDIRECT(P55))+((INDIRECT(O55)-C$13)*(INDIRECT(O55)-C$13)*E$8*F$9*E$8*F$9)           )</f>
        <v>11.561508347498119</v>
      </c>
    </row>
    <row r="69" spans="1:17" x14ac:dyDescent="0.2">
      <c r="B69" t="s">
        <v>40</v>
      </c>
      <c r="E69" s="3">
        <f t="shared" ref="E69:E71" si="17">E39-E50</f>
        <v>-49</v>
      </c>
      <c r="F69" s="2">
        <f>E69*$E$8*$F$9</f>
        <v>-2.4070499016585813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-17</v>
      </c>
      <c r="F70" s="2">
        <f>E70*$E$8*$F$9</f>
        <v>-0.83509894547338537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53</v>
      </c>
      <c r="D76" s="8">
        <v>610</v>
      </c>
      <c r="E76" s="3">
        <f>(D77-D76  )</f>
        <v>11.5</v>
      </c>
      <c r="F76" s="3">
        <f>ATAN(E76/E77)</f>
        <v>0.31745873525463097</v>
      </c>
      <c r="G76" s="2">
        <f>((PI()/2)-F76-F77)*(360/(2*PI()))</f>
        <v>50.009544813996875</v>
      </c>
    </row>
    <row r="77" spans="1:17" x14ac:dyDescent="0.2">
      <c r="A77" t="s">
        <v>82</v>
      </c>
      <c r="B77" s="8">
        <v>2</v>
      </c>
      <c r="C77" s="8">
        <v>87.5</v>
      </c>
      <c r="D77" s="8">
        <v>621.5</v>
      </c>
      <c r="E77" s="3">
        <f>AVERAGE(C77,C78)-C76</f>
        <v>35</v>
      </c>
      <c r="F77" s="3">
        <f>ATAN(E77/E78)</f>
        <v>0.3805063771123649</v>
      </c>
    </row>
    <row r="78" spans="1:17" x14ac:dyDescent="0.2">
      <c r="A78" t="s">
        <v>83</v>
      </c>
      <c r="B78" s="8">
        <v>3</v>
      </c>
      <c r="C78" s="8">
        <v>88.5</v>
      </c>
      <c r="D78" s="8">
        <v>697.5</v>
      </c>
      <c r="E78" s="3">
        <f>D78-D76</f>
        <v>87.5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05622-5FC4-7943-8AED-022104B90163}">
  <dimension ref="A1:Q79"/>
  <sheetViews>
    <sheetView topLeftCell="A21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118</v>
      </c>
      <c r="D3" s="8">
        <v>236</v>
      </c>
    </row>
    <row r="4" spans="1:11" x14ac:dyDescent="0.2">
      <c r="B4" s="8">
        <v>2</v>
      </c>
      <c r="C4" s="8">
        <v>294.5</v>
      </c>
      <c r="D4" s="8">
        <v>35.5</v>
      </c>
    </row>
    <row r="5" spans="1:11" x14ac:dyDescent="0.2">
      <c r="A5" t="s">
        <v>47</v>
      </c>
      <c r="B5" s="8">
        <v>3</v>
      </c>
      <c r="C5" s="8">
        <v>272.5</v>
      </c>
      <c r="D5" s="8">
        <v>836.5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362.5</v>
      </c>
      <c r="D6" s="8">
        <v>837.5</v>
      </c>
      <c r="E6" s="3">
        <f>SQRT(((C6-C5)^2)+((D6-D5)^2))</f>
        <v>90.005555384098372</v>
      </c>
      <c r="F6" s="2">
        <f>E6*E8</f>
        <v>33.694942451967265</v>
      </c>
      <c r="J6" s="3">
        <f>SQRT(((C5-C7)^2)+((D5-D7)^2))</f>
        <v>92.57429448826494</v>
      </c>
    </row>
    <row r="7" spans="1:11" x14ac:dyDescent="0.2">
      <c r="A7" t="s">
        <v>5</v>
      </c>
      <c r="B7" s="8">
        <v>5</v>
      </c>
      <c r="C7" s="8">
        <v>355.5</v>
      </c>
      <c r="D7" s="8">
        <v>795.5</v>
      </c>
      <c r="E7" s="3">
        <f>SQRT(((D6-D7)^2)+((C6-C7)^2))</f>
        <v>42.579337712087536</v>
      </c>
      <c r="G7" s="2">
        <f>E7*E8</f>
        <v>15.940219775646698</v>
      </c>
      <c r="H7" s="2">
        <f>G7/F6</f>
        <v>0.47307455112498747</v>
      </c>
      <c r="K7" s="2">
        <f>180-((360/(2*PI())*ACOS(((E7^2)+(E6^2)-(J6^2))/(2*E6*E7))))</f>
        <v>100.09891578398909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0.37436514122016384</v>
      </c>
      <c r="I8" s="2">
        <f>MAX(G7,H33)</f>
        <v>15.940219775646698</v>
      </c>
    </row>
    <row r="9" spans="1:11" x14ac:dyDescent="0.2">
      <c r="A9" t="s">
        <v>59</v>
      </c>
      <c r="F9" s="3">
        <f>F6/G30</f>
        <v>0.14599441262627472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51</v>
      </c>
      <c r="D13" s="8">
        <v>538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86.5</v>
      </c>
      <c r="D14" s="8">
        <v>553.5</v>
      </c>
      <c r="G14" s="3">
        <f>(C14-C$13)*$E$8</f>
        <v>13.289962513315816</v>
      </c>
      <c r="H14" s="3">
        <f>-(D14-D$13)*$E$8</f>
        <v>-5.8026596889125397</v>
      </c>
      <c r="J14" s="2">
        <f t="shared" ref="J14:K30" si="0">G14*$F$9</f>
        <v>1.9402602709567522</v>
      </c>
      <c r="K14" s="2">
        <f t="shared" si="0"/>
        <v>-0.84715589295294824</v>
      </c>
    </row>
    <row r="15" spans="1:11" x14ac:dyDescent="0.2">
      <c r="B15" s="8">
        <v>3</v>
      </c>
      <c r="C15" s="8">
        <v>126.5</v>
      </c>
      <c r="D15" s="8">
        <v>562.5</v>
      </c>
      <c r="G15" s="3">
        <f t="shared" ref="G15:G30" si="1">(C15-C$13)*$E$8</f>
        <v>28.264568162122369</v>
      </c>
      <c r="H15" s="3">
        <f t="shared" ref="H15:H30" si="2">-(D15-D$13)*$E$8</f>
        <v>-9.1719459598940141</v>
      </c>
      <c r="J15" s="2">
        <f t="shared" si="0"/>
        <v>4.1264690269643607</v>
      </c>
      <c r="K15" s="2">
        <f t="shared" si="0"/>
        <v>-1.3390528630546601</v>
      </c>
    </row>
    <row r="16" spans="1:11" x14ac:dyDescent="0.2">
      <c r="B16" s="8">
        <v>4</v>
      </c>
      <c r="C16" s="8">
        <v>161.5</v>
      </c>
      <c r="D16" s="8">
        <v>521.5</v>
      </c>
      <c r="G16" s="3">
        <f t="shared" si="1"/>
        <v>41.367348104828103</v>
      </c>
      <c r="H16" s="3">
        <f t="shared" si="2"/>
        <v>6.1770248301327033</v>
      </c>
      <c r="J16" s="2">
        <f t="shared" si="0"/>
        <v>6.0394016884710178</v>
      </c>
      <c r="K16" s="2">
        <f t="shared" si="0"/>
        <v>0.90181111185313834</v>
      </c>
    </row>
    <row r="17" spans="1:11" x14ac:dyDescent="0.2">
      <c r="B17" s="8">
        <v>5</v>
      </c>
      <c r="C17" s="8">
        <v>195.5</v>
      </c>
      <c r="D17" s="8">
        <v>544.5</v>
      </c>
      <c r="G17" s="3">
        <f t="shared" si="1"/>
        <v>54.095762906313674</v>
      </c>
      <c r="H17" s="3">
        <f t="shared" si="2"/>
        <v>-2.4333734179310649</v>
      </c>
      <c r="J17" s="2">
        <f t="shared" si="0"/>
        <v>7.8976791310774841</v>
      </c>
      <c r="K17" s="2">
        <f t="shared" si="0"/>
        <v>-0.35525892285123634</v>
      </c>
    </row>
    <row r="18" spans="1:11" x14ac:dyDescent="0.2">
      <c r="B18" s="8">
        <v>6</v>
      </c>
      <c r="C18" s="8">
        <v>232.5</v>
      </c>
      <c r="D18" s="8">
        <v>542.5</v>
      </c>
      <c r="G18" s="3">
        <f t="shared" si="1"/>
        <v>67.947273131459738</v>
      </c>
      <c r="H18" s="3">
        <f t="shared" si="2"/>
        <v>-1.6846431354907372</v>
      </c>
      <c r="J18" s="2">
        <f t="shared" si="0"/>
        <v>9.9199222303845218</v>
      </c>
      <c r="K18" s="2">
        <f t="shared" si="0"/>
        <v>-0.2459484850508559</v>
      </c>
    </row>
    <row r="19" spans="1:11" x14ac:dyDescent="0.2">
      <c r="B19" s="8">
        <v>7</v>
      </c>
      <c r="C19" s="8">
        <v>268.5</v>
      </c>
      <c r="D19" s="8">
        <v>533.5</v>
      </c>
      <c r="G19" s="3">
        <f t="shared" si="1"/>
        <v>81.424418215385643</v>
      </c>
      <c r="H19" s="3">
        <f t="shared" si="2"/>
        <v>1.6846431354907372</v>
      </c>
      <c r="J19" s="2">
        <f t="shared" si="0"/>
        <v>11.887510110791371</v>
      </c>
      <c r="K19" s="2">
        <f t="shared" si="0"/>
        <v>0.2459484850508559</v>
      </c>
    </row>
    <row r="20" spans="1:11" x14ac:dyDescent="0.2">
      <c r="B20" s="8">
        <v>8</v>
      </c>
      <c r="C20" s="8">
        <v>304.5</v>
      </c>
      <c r="D20" s="8">
        <v>560.5</v>
      </c>
      <c r="G20" s="3">
        <f t="shared" si="1"/>
        <v>94.901563299311533</v>
      </c>
      <c r="H20" s="3">
        <f t="shared" si="2"/>
        <v>-8.4232156774536868</v>
      </c>
      <c r="J20" s="2">
        <f t="shared" si="0"/>
        <v>13.855097991198217</v>
      </c>
      <c r="K20" s="2">
        <f t="shared" si="0"/>
        <v>-1.2297424252542797</v>
      </c>
    </row>
    <row r="21" spans="1:11" x14ac:dyDescent="0.2">
      <c r="B21" s="8">
        <v>9</v>
      </c>
      <c r="C21" s="8">
        <v>341.5</v>
      </c>
      <c r="D21" s="8">
        <v>572.5</v>
      </c>
      <c r="G21" s="3">
        <f t="shared" si="1"/>
        <v>108.75307352445759</v>
      </c>
      <c r="H21" s="3">
        <f t="shared" si="2"/>
        <v>-12.915597372095652</v>
      </c>
      <c r="J21" s="2">
        <f t="shared" si="0"/>
        <v>15.877341090505254</v>
      </c>
      <c r="K21" s="2">
        <f t="shared" si="0"/>
        <v>-1.8856050520565619</v>
      </c>
    </row>
    <row r="22" spans="1:11" x14ac:dyDescent="0.2">
      <c r="B22" s="8">
        <v>10</v>
      </c>
      <c r="C22" s="8">
        <v>378.5</v>
      </c>
      <c r="D22" s="8">
        <v>548.5</v>
      </c>
      <c r="G22" s="3">
        <f t="shared" si="1"/>
        <v>122.60458374960366</v>
      </c>
      <c r="H22" s="3">
        <f t="shared" si="2"/>
        <v>-3.9308339828117203</v>
      </c>
      <c r="J22" s="2">
        <f t="shared" si="0"/>
        <v>17.899584189812291</v>
      </c>
      <c r="K22" s="2">
        <f t="shared" si="0"/>
        <v>-0.5738797984519971</v>
      </c>
    </row>
    <row r="23" spans="1:11" x14ac:dyDescent="0.2">
      <c r="B23" s="8">
        <v>11</v>
      </c>
      <c r="C23" s="8">
        <v>413.5</v>
      </c>
      <c r="D23" s="8">
        <v>401.5</v>
      </c>
      <c r="G23" s="3">
        <f t="shared" si="1"/>
        <v>135.7073636923094</v>
      </c>
      <c r="H23" s="3">
        <f t="shared" si="2"/>
        <v>51.100841776552365</v>
      </c>
      <c r="J23" s="2">
        <f t="shared" si="0"/>
        <v>19.81251685131895</v>
      </c>
      <c r="K23" s="2">
        <f t="shared" si="0"/>
        <v>7.4604373798759633</v>
      </c>
    </row>
    <row r="24" spans="1:11" x14ac:dyDescent="0.2">
      <c r="B24" s="8">
        <v>12</v>
      </c>
      <c r="C24" s="8">
        <v>451.5</v>
      </c>
      <c r="D24" s="8">
        <v>358.5</v>
      </c>
      <c r="G24" s="3">
        <f t="shared" si="1"/>
        <v>149.93323905867561</v>
      </c>
      <c r="H24" s="3">
        <f t="shared" si="2"/>
        <v>67.198542849019404</v>
      </c>
      <c r="J24" s="2">
        <f t="shared" si="0"/>
        <v>21.889415169526178</v>
      </c>
      <c r="K24" s="2">
        <f t="shared" si="0"/>
        <v>9.8106117925841403</v>
      </c>
    </row>
    <row r="25" spans="1:11" x14ac:dyDescent="0.2">
      <c r="B25" s="8">
        <v>13</v>
      </c>
      <c r="C25" s="8">
        <v>487.5</v>
      </c>
      <c r="D25" s="8">
        <v>341.5</v>
      </c>
      <c r="G25" s="3">
        <f t="shared" si="1"/>
        <v>163.41038414260152</v>
      </c>
      <c r="H25" s="3">
        <f t="shared" si="2"/>
        <v>73.562750249762189</v>
      </c>
      <c r="J25" s="2">
        <f t="shared" si="0"/>
        <v>23.857003049933024</v>
      </c>
      <c r="K25" s="2">
        <f t="shared" si="0"/>
        <v>10.739750513887374</v>
      </c>
    </row>
    <row r="26" spans="1:11" x14ac:dyDescent="0.2">
      <c r="B26" s="8">
        <v>14</v>
      </c>
      <c r="C26" s="8">
        <v>524.5</v>
      </c>
      <c r="D26" s="8">
        <v>314.5</v>
      </c>
      <c r="G26" s="3">
        <f t="shared" si="1"/>
        <v>177.26189436774757</v>
      </c>
      <c r="H26" s="3">
        <f t="shared" si="2"/>
        <v>83.670609062706617</v>
      </c>
      <c r="J26" s="2">
        <f t="shared" si="0"/>
        <v>25.879246149240061</v>
      </c>
      <c r="K26" s="2">
        <f t="shared" si="0"/>
        <v>12.215441424192511</v>
      </c>
    </row>
    <row r="27" spans="1:11" x14ac:dyDescent="0.2">
      <c r="B27" s="8">
        <v>15</v>
      </c>
      <c r="C27" s="8">
        <v>561.5</v>
      </c>
      <c r="D27" s="8">
        <v>291.5</v>
      </c>
      <c r="G27" s="3">
        <f t="shared" si="1"/>
        <v>191.11340459289363</v>
      </c>
      <c r="H27" s="3">
        <f t="shared" si="2"/>
        <v>92.281007310770391</v>
      </c>
      <c r="J27" s="2">
        <f t="shared" si="0"/>
        <v>27.901489248547097</v>
      </c>
      <c r="K27" s="2">
        <f t="shared" si="0"/>
        <v>13.472511458896886</v>
      </c>
    </row>
    <row r="28" spans="1:11" x14ac:dyDescent="0.2">
      <c r="B28" s="8">
        <v>16</v>
      </c>
      <c r="C28" s="8">
        <v>592.5</v>
      </c>
      <c r="D28" s="8">
        <v>265.5</v>
      </c>
      <c r="G28" s="3">
        <f t="shared" si="1"/>
        <v>202.71872397071871</v>
      </c>
      <c r="H28" s="3">
        <f t="shared" si="2"/>
        <v>102.01450098249465</v>
      </c>
      <c r="J28" s="2">
        <f t="shared" si="0"/>
        <v>29.595801034452997</v>
      </c>
      <c r="K28" s="2">
        <f t="shared" si="0"/>
        <v>14.893547150301831</v>
      </c>
    </row>
    <row r="29" spans="1:11" x14ac:dyDescent="0.2">
      <c r="B29" s="8">
        <v>17</v>
      </c>
      <c r="C29" s="8">
        <v>635.5</v>
      </c>
      <c r="D29" s="8">
        <v>266.5</v>
      </c>
      <c r="G29" s="3">
        <f t="shared" si="1"/>
        <v>218.81642504318577</v>
      </c>
      <c r="H29" s="3">
        <f t="shared" si="2"/>
        <v>101.64013584127449</v>
      </c>
      <c r="J29" s="2">
        <f t="shared" si="0"/>
        <v>31.945975447161175</v>
      </c>
      <c r="K29" s="2">
        <f t="shared" si="0"/>
        <v>14.838891931401641</v>
      </c>
    </row>
    <row r="30" spans="1:11" x14ac:dyDescent="0.2">
      <c r="B30" s="8">
        <v>18</v>
      </c>
      <c r="C30" s="8">
        <v>667.5</v>
      </c>
      <c r="D30" s="8">
        <v>275.5</v>
      </c>
      <c r="G30" s="3">
        <f t="shared" si="1"/>
        <v>230.79610956223101</v>
      </c>
      <c r="H30" s="3">
        <f t="shared" si="2"/>
        <v>98.270849570293009</v>
      </c>
      <c r="J30" s="2">
        <f t="shared" si="0"/>
        <v>33.694942451967265</v>
      </c>
      <c r="K30" s="2">
        <f t="shared" si="0"/>
        <v>14.346994961299929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386</v>
      </c>
      <c r="D32" s="8">
        <v>538</v>
      </c>
      <c r="G32" s="2">
        <f>(C32-C$13)*$E$8*$F$9</f>
        <v>18.309498331563717</v>
      </c>
      <c r="I32" t="s">
        <v>16</v>
      </c>
    </row>
    <row r="33" spans="1:17" x14ac:dyDescent="0.2">
      <c r="A33" t="s">
        <v>17</v>
      </c>
      <c r="B33" s="8">
        <v>2</v>
      </c>
      <c r="C33" s="8">
        <v>387.5</v>
      </c>
      <c r="D33" s="8">
        <v>820.5</v>
      </c>
      <c r="E33" s="3">
        <f>D33-D32</f>
        <v>282.5</v>
      </c>
      <c r="H33" s="2">
        <f>E33*E8*$F$9</f>
        <v>15.440099339303732</v>
      </c>
      <c r="I33" s="9">
        <f>-(360/(2*PI()))*(ATAN((-E51+E33)/(-D51+D33))-(0))</f>
        <v>31.175700495738599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164</v>
      </c>
      <c r="E38" s="8">
        <v>517</v>
      </c>
      <c r="F38" s="2">
        <f>(360/(2*PI()))*(ATAN((E49-E38)/(D49-D38))-(PI()/2))</f>
        <v>-12.050784883409555</v>
      </c>
      <c r="G38" s="2">
        <f>-(360/(2*PI()))*(ATAN((-E48+E38)/(-D48+D38))-(0))</f>
        <v>47.544804379813094</v>
      </c>
      <c r="H38" s="4">
        <f>D38-C13</f>
        <v>113</v>
      </c>
      <c r="I38" s="5">
        <f>H38*$E$8*$F$9</f>
        <v>6.1760397357214929</v>
      </c>
      <c r="J38" s="11" t="s">
        <v>53</v>
      </c>
      <c r="N38" s="13">
        <f>IF(E38&gt;0,-(E38-D$13)*$E$8*$F$9,"")</f>
        <v>1.1477595969039942</v>
      </c>
      <c r="O38">
        <f>IF(N38="","",N38*N38)</f>
        <v>1.3173520922852193</v>
      </c>
      <c r="P38">
        <f>IF(N38="","",ABS(N38))</f>
        <v>1.1477595969039942</v>
      </c>
      <c r="Q38">
        <f>IF(N38="","",ABS(N38-O$59))</f>
        <v>1.893412940470875</v>
      </c>
    </row>
    <row r="39" spans="1:17" x14ac:dyDescent="0.2">
      <c r="B39" t="s">
        <v>24</v>
      </c>
      <c r="C39" s="8">
        <v>2</v>
      </c>
      <c r="D39" s="8">
        <v>249.5</v>
      </c>
      <c r="E39" s="8">
        <v>533.5</v>
      </c>
      <c r="F39" s="2">
        <f t="shared" ref="F39:F42" si="3">(360/(2*PI()))*(ATAN((E50-E39)/(D50-D39))-(PI()/2))</f>
        <v>-51.146625659646666</v>
      </c>
      <c r="G39" s="2">
        <f t="shared" ref="G39:G42" si="4">-(360/(2*PI()))*(ATAN((-E49+E39)/(-D49+D39))-(0))</f>
        <v>20.224859431168078</v>
      </c>
      <c r="H39" s="3">
        <f>D39-D38</f>
        <v>85.5</v>
      </c>
      <c r="I39" s="5">
        <f>H39*$E$8*$F$9</f>
        <v>4.673021215966263</v>
      </c>
      <c r="J39" s="11" t="s">
        <v>54</v>
      </c>
      <c r="N39" s="16">
        <f t="shared" ref="N39:N42" si="5">IF(E39&gt;0,-(E39-D$13)*$E$8*$F$9,"")</f>
        <v>0.2459484850508559</v>
      </c>
      <c r="O39">
        <f t="shared" ref="O39:O42" si="6">IF(N39="","",N39*N39)</f>
        <v>6.049065729881109E-2</v>
      </c>
      <c r="P39">
        <f t="shared" ref="P39:P42" si="7">IF(N39="","",ABS(N39))</f>
        <v>0.2459484850508559</v>
      </c>
      <c r="Q39">
        <f t="shared" ref="Q39:Q42" si="8">IF(N39="","",ABS(N39-O$59))</f>
        <v>0.9916018286177366</v>
      </c>
    </row>
    <row r="40" spans="1:17" x14ac:dyDescent="0.2">
      <c r="B40" t="s">
        <v>25</v>
      </c>
      <c r="C40" s="8">
        <v>3</v>
      </c>
      <c r="D40" s="8">
        <v>328.5</v>
      </c>
      <c r="E40" s="8">
        <v>552.5</v>
      </c>
      <c r="F40" s="2">
        <f t="shared" si="3"/>
        <v>-41.633539336570195</v>
      </c>
      <c r="G40" s="2">
        <f t="shared" si="4"/>
        <v>13.091893064346847</v>
      </c>
      <c r="H40" s="3">
        <f t="shared" ref="H40:H42" si="9">D40-D39</f>
        <v>79</v>
      </c>
      <c r="I40" s="5">
        <f>H40*$E$8*$F$9</f>
        <v>4.3177622931150266</v>
      </c>
      <c r="J40" s="2" t="s">
        <v>53</v>
      </c>
      <c r="N40" s="13">
        <f t="shared" si="5"/>
        <v>-0.79250067405275804</v>
      </c>
      <c r="O40">
        <f t="shared" si="6"/>
        <v>0.62805731837407586</v>
      </c>
      <c r="P40">
        <f t="shared" si="7"/>
        <v>0.79250067405275804</v>
      </c>
      <c r="Q40">
        <f t="shared" si="8"/>
        <v>4.6847330485877303E-2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-58.874058215403515</v>
      </c>
      <c r="H41" s="3">
        <f t="shared" si="9"/>
        <v>-328.5</v>
      </c>
      <c r="I41" s="5">
        <f>H41*$E$8*$F$9</f>
        <v>-17.954239408712482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57.5</v>
      </c>
      <c r="I44" s="14">
        <f>H44*$E$8*$F$9</f>
        <v>3.1426750867609368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121</v>
      </c>
      <c r="E48" s="8">
        <v>564</v>
      </c>
      <c r="F48" s="2">
        <f>(360/(2*PI()))*(ATAN((E48-D$13)/(D48-C$13))-(PI()/2))</f>
        <v>-69.623564786163612</v>
      </c>
      <c r="G48" s="2">
        <f>IF((90-F48-G38&gt;180),90-F48-G38-180,90-F48-G38)</f>
        <v>112.07876040635054</v>
      </c>
      <c r="H48" s="3" t="s">
        <v>31</v>
      </c>
      <c r="I48" s="6" t="s">
        <v>31</v>
      </c>
      <c r="K48" s="2">
        <f>IF((90-G38-F38&gt;180),90-G38-F38-180,90-G38-F38)</f>
        <v>54.505980503596462</v>
      </c>
      <c r="N48" s="13">
        <f>IF(E48&gt;0,-(E48-D$13)*$E$8*$F$9,"")</f>
        <v>-1.4210356914049453</v>
      </c>
      <c r="O48">
        <f>IF(N48="","",N48*N48)</f>
        <v>2.0193424362467312</v>
      </c>
      <c r="P48">
        <f>IF(N48="","",ABS(N48))</f>
        <v>1.4210356914049453</v>
      </c>
      <c r="Q48">
        <f>IF(N48="","",ABS(N48-O$59))</f>
        <v>0.67538234783806461</v>
      </c>
    </row>
    <row r="49" spans="1:17" x14ac:dyDescent="0.2">
      <c r="B49" t="s">
        <v>32</v>
      </c>
      <c r="C49" s="8">
        <v>2</v>
      </c>
      <c r="D49" s="8">
        <v>173.5</v>
      </c>
      <c r="E49" s="8">
        <v>561.5</v>
      </c>
      <c r="G49" s="13">
        <f>IF((90-F38-G39&gt;180),90-F38-G39-180,90-F38-G39)</f>
        <v>81.825925452241478</v>
      </c>
      <c r="H49" s="3">
        <f>D49-D48</f>
        <v>52.5</v>
      </c>
      <c r="I49" s="5">
        <f>H49*$E$8*$F$9</f>
        <v>2.8693989922599861</v>
      </c>
      <c r="K49" s="2">
        <f t="shared" ref="K49:K52" si="10">IF((90-G39-F39&gt;180),90-G39-F39-180,90-G39-F39)</f>
        <v>120.92176622847859</v>
      </c>
      <c r="N49" s="13">
        <f t="shared" ref="N49:N52" si="11">IF(E49&gt;0,-(E49-D$13)*$E$8*$F$9,"")</f>
        <v>-1.2843976441544698</v>
      </c>
      <c r="O49">
        <f t="shared" ref="O49:O52" si="12">IF(N49="","",N49*N49)</f>
        <v>1.6496773083095519</v>
      </c>
      <c r="P49">
        <f t="shared" ref="P49:P52" si="13">IF(N49="","",ABS(N49))</f>
        <v>1.2843976441544698</v>
      </c>
      <c r="Q49">
        <f t="shared" ref="Q49:Q52" si="14">IF(N49="","",ABS(N49-O$59))</f>
        <v>0.53874430058758904</v>
      </c>
    </row>
    <row r="50" spans="1:17" x14ac:dyDescent="0.2">
      <c r="B50" t="s">
        <v>33</v>
      </c>
      <c r="C50" s="8">
        <v>3</v>
      </c>
      <c r="D50" s="8">
        <v>285.5</v>
      </c>
      <c r="E50" s="8">
        <v>562.5</v>
      </c>
      <c r="G50" s="13">
        <f>IF((90-F39-G40&gt;180),90-F39-G40-180,90-F39-G40)</f>
        <v>128.05473259529984</v>
      </c>
      <c r="H50" s="3">
        <f t="shared" ref="H50:H52" si="15">D50-D49</f>
        <v>112</v>
      </c>
      <c r="I50" s="5">
        <f>H50*$E$8*$F$9</f>
        <v>6.1213845168213039</v>
      </c>
      <c r="K50" s="2">
        <f t="shared" si="10"/>
        <v>118.54164627222335</v>
      </c>
      <c r="N50" s="16">
        <f t="shared" si="11"/>
        <v>-1.3390528630546601</v>
      </c>
      <c r="O50">
        <f t="shared" si="12"/>
        <v>1.7930625700548823</v>
      </c>
      <c r="P50">
        <f t="shared" si="13"/>
        <v>1.3390528630546601</v>
      </c>
      <c r="Q50">
        <f t="shared" si="14"/>
        <v>0.59339951948777936</v>
      </c>
    </row>
    <row r="51" spans="1:17" x14ac:dyDescent="0.2">
      <c r="B51" t="s">
        <v>34</v>
      </c>
      <c r="C51" s="8">
        <v>4</v>
      </c>
      <c r="D51" s="8">
        <v>344.5</v>
      </c>
      <c r="E51" s="8">
        <v>570.5</v>
      </c>
      <c r="G51" s="9">
        <f>IF((90-F40-$I$33&gt;180),90-F40-$I$33-180,90-F40-$I$33)</f>
        <v>100.45783884083161</v>
      </c>
      <c r="H51" s="3">
        <f t="shared" si="15"/>
        <v>59</v>
      </c>
      <c r="I51" s="5">
        <f>H51*$E$8*$F$9</f>
        <v>3.2246579151112225</v>
      </c>
      <c r="K51" s="2" t="e">
        <f t="shared" si="10"/>
        <v>#DIV/0!</v>
      </c>
      <c r="N51" s="13">
        <f t="shared" si="11"/>
        <v>-1.7762946142561817</v>
      </c>
      <c r="O51">
        <f t="shared" si="12"/>
        <v>3.1552225566355174</v>
      </c>
      <c r="P51">
        <f t="shared" si="13"/>
        <v>1.7762946142561817</v>
      </c>
      <c r="Q51">
        <f t="shared" si="14"/>
        <v>1.0306412706893009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-344.5</v>
      </c>
      <c r="I52" s="5">
        <f>H52*$E$8*$F$9</f>
        <v>-18.828722911115527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D51</v>
      </c>
      <c r="P56" s="9" t="s">
        <v>114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47</v>
      </c>
      <c r="F57" s="2">
        <f>E57*$E$8*$F$9</f>
        <v>2.5687952883089396</v>
      </c>
      <c r="N57" t="s">
        <v>96</v>
      </c>
      <c r="O57" s="2">
        <f>SQRT((1/(C$37+C$47+2))*SUM(O38:O42,O48:O52))</f>
        <v>1.0864419470713047</v>
      </c>
    </row>
    <row r="58" spans="1:17" x14ac:dyDescent="0.2">
      <c r="B58" t="s">
        <v>39</v>
      </c>
      <c r="E58" s="3">
        <f t="shared" ref="E58:E61" si="16">E49-E39</f>
        <v>28</v>
      </c>
      <c r="F58" s="2">
        <f>E58*$E$8*$F$9</f>
        <v>1.530346129205326</v>
      </c>
      <c r="N58" t="s">
        <v>97</v>
      </c>
      <c r="O58" s="2">
        <f>SUM(P38:P42,P48:P52)</f>
        <v>8.0069895688778647</v>
      </c>
    </row>
    <row r="59" spans="1:17" x14ac:dyDescent="0.2">
      <c r="B59" t="s">
        <v>40</v>
      </c>
      <c r="E59" s="3">
        <f t="shared" si="16"/>
        <v>10</v>
      </c>
      <c r="F59" s="2">
        <f>E59*$E$8*$F$9</f>
        <v>0.54655218900190206</v>
      </c>
      <c r="N59" t="s">
        <v>98</v>
      </c>
      <c r="O59" s="2">
        <f>AVERAGE(N48:N52,N38:N42)</f>
        <v>-0.74565334356688073</v>
      </c>
    </row>
    <row r="60" spans="1:17" x14ac:dyDescent="0.2">
      <c r="B60" t="s">
        <v>41</v>
      </c>
      <c r="E60" s="15">
        <f>E51-D$32</f>
        <v>32.5</v>
      </c>
      <c r="F60" s="2">
        <f>E60*$E$8*$F$9</f>
        <v>1.7762946142561817</v>
      </c>
      <c r="N60" t="s">
        <v>99</v>
      </c>
      <c r="O60" s="2">
        <f>(1/(C$37+C$47+2))*SUM(Q38:Q42,Q48:Q52)</f>
        <v>0.64111439313080254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0.62435719558361902</v>
      </c>
    </row>
    <row r="62" spans="1:17" x14ac:dyDescent="0.2">
      <c r="N62" t="s">
        <v>101</v>
      </c>
      <c r="O62" s="2">
        <f>(SQRT(ABS(O61)))/O60</f>
        <v>1.2324832724295358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6.1760397357214929</v>
      </c>
    </row>
    <row r="64" spans="1:17" x14ac:dyDescent="0.2">
      <c r="N64" t="s">
        <v>103</v>
      </c>
      <c r="O64" s="17" cm="1">
        <f t="array" aca="1" ref="O64" ca="1">(INDIRECT(O56)-C$13)*E$8*F$9</f>
        <v>16.041306747205827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53.015976382580163</v>
      </c>
      <c r="P65" s="17" cm="1">
        <f t="array" aca="1" ref="P65" ca="1">(360/(2*PI()))*ATAN(ABS(INDIRECT(P56))/(ABS(C$32-INDIRECT(O56))*E$8*F$9))</f>
        <v>38.065651098730442</v>
      </c>
      <c r="Q65" s="2">
        <f ca="1">180-O65-P65</f>
        <v>88.918372518689395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12.187623623549541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-26</v>
      </c>
      <c r="F67" s="2">
        <f>E67*$E$8*$F$9</f>
        <v>-1.4210356914049453</v>
      </c>
      <c r="N67" t="s">
        <v>107</v>
      </c>
      <c r="O67" s="17" cm="1">
        <f t="array" aca="1" ref="O67" ca="1">(360/(2*PI()))*ATAN((ABS(INDIRECT(P55))+ABS(INDIRECT(P56))/(ABS(O63-O64))))</f>
        <v>53.015976382580163</v>
      </c>
      <c r="P67" s="17" cm="1">
        <f t="array" aca="1" ref="P67" ca="1">(360/(2*PI()))*ATAN(ABS(INDIRECT(P56))/(ABS(0-INDIRECT(O56))*E$8*F$9))</f>
        <v>5.3893117599734079</v>
      </c>
      <c r="Q67" s="2">
        <f ca="1">180-O67-P67</f>
        <v>121.59471185744643</v>
      </c>
    </row>
    <row r="68" spans="1:17" x14ac:dyDescent="0.2">
      <c r="B68" t="s">
        <v>39</v>
      </c>
      <c r="C68" t="s">
        <v>43</v>
      </c>
      <c r="E68" s="3">
        <f>E38-E49</f>
        <v>-44.5</v>
      </c>
      <c r="F68" s="2">
        <f>E68*$E$8*$F$9</f>
        <v>-2.432157241058464</v>
      </c>
      <c r="N68" t="s">
        <v>108</v>
      </c>
      <c r="O68" s="17" cm="1">
        <f t="array" aca="1" ref="O68" ca="1">SQRT((INDIRECT(P55)*INDIRECT(P55))+((INDIRECT(O55)-C$13)*(INDIRECT(O55)-C$13)*E$8*F$9*E$8*F$9)           )</f>
        <v>6.2817846914309339</v>
      </c>
    </row>
    <row r="69" spans="1:17" x14ac:dyDescent="0.2">
      <c r="B69" t="s">
        <v>40</v>
      </c>
      <c r="E69" s="3">
        <f t="shared" ref="E69:E71" si="17">E39-E50</f>
        <v>-29</v>
      </c>
      <c r="F69" s="2">
        <f>E69*$E$8*$F$9</f>
        <v>-1.5850013481055161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-18</v>
      </c>
      <c r="F70" s="2">
        <f>E70*$E$8*$F$9</f>
        <v>-0.98379394020342359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52</v>
      </c>
      <c r="D76" s="8">
        <v>538</v>
      </c>
      <c r="E76" s="3">
        <f>(D77-D76  )</f>
        <v>15.5</v>
      </c>
      <c r="F76" s="3">
        <f>ATAN(E76/E77)</f>
        <v>0.41167134343189482</v>
      </c>
      <c r="G76" s="2">
        <f>((PI()/2)-F76-F77)*(360/(2*PI()))</f>
        <v>49.735907113371574</v>
      </c>
    </row>
    <row r="77" spans="1:17" x14ac:dyDescent="0.2">
      <c r="A77" t="s">
        <v>82</v>
      </c>
      <c r="B77" s="8">
        <v>2</v>
      </c>
      <c r="C77" s="8">
        <v>88.5</v>
      </c>
      <c r="D77" s="8">
        <v>553.5</v>
      </c>
      <c r="E77" s="3">
        <f>AVERAGE(C77,C78)-C76</f>
        <v>35.5</v>
      </c>
      <c r="F77" s="3">
        <f>ATAN(E77/E78)</f>
        <v>0.29106964776859912</v>
      </c>
    </row>
    <row r="78" spans="1:17" x14ac:dyDescent="0.2">
      <c r="A78" t="s">
        <v>83</v>
      </c>
      <c r="B78" s="8">
        <v>3</v>
      </c>
      <c r="C78" s="8">
        <v>86.5</v>
      </c>
      <c r="D78" s="8">
        <v>656.5</v>
      </c>
      <c r="E78" s="3">
        <f>D78-D76</f>
        <v>118.5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A6F23-6666-4F41-9B99-C86FD1EC151C}">
  <dimension ref="A1:Q79"/>
  <sheetViews>
    <sheetView topLeftCell="A24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119</v>
      </c>
      <c r="D3" s="8">
        <v>235</v>
      </c>
    </row>
    <row r="4" spans="1:11" x14ac:dyDescent="0.2">
      <c r="B4" s="8">
        <v>2</v>
      </c>
      <c r="C4" s="8">
        <v>293.5</v>
      </c>
      <c r="D4" s="8">
        <v>33.5</v>
      </c>
    </row>
    <row r="5" spans="1:11" x14ac:dyDescent="0.2">
      <c r="A5" t="s">
        <v>47</v>
      </c>
      <c r="B5" s="8">
        <v>3</v>
      </c>
      <c r="C5" s="8">
        <v>191.5</v>
      </c>
      <c r="D5" s="8">
        <v>836.5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277.5</v>
      </c>
      <c r="D6" s="8">
        <v>836.5</v>
      </c>
      <c r="E6" s="3">
        <f>SQRT(((C6-C5)^2)+((D6-D5)^2))</f>
        <v>86</v>
      </c>
      <c r="F6" s="2">
        <f>E6*E8</f>
        <v>32.263298748717155</v>
      </c>
      <c r="J6" s="3">
        <f>SQRT(((C5-C7)^2)+((D5-D7)^2))</f>
        <v>86.729464428186105</v>
      </c>
    </row>
    <row r="7" spans="1:11" x14ac:dyDescent="0.2">
      <c r="A7" t="s">
        <v>5</v>
      </c>
      <c r="B7" s="8">
        <v>5</v>
      </c>
      <c r="C7" s="8">
        <v>272.5</v>
      </c>
      <c r="D7" s="8">
        <v>805.5</v>
      </c>
      <c r="E7" s="3">
        <f>SQRT(((D6-D7)^2)+((C6-C7)^2))</f>
        <v>31.400636936215164</v>
      </c>
      <c r="G7" s="2">
        <f>E7*E8</f>
        <v>11.780094539222238</v>
      </c>
      <c r="H7" s="2">
        <f>G7/F6</f>
        <v>0.36512368530482753</v>
      </c>
      <c r="K7" s="2">
        <f>180-((360/(2*PI())*ACOS(((E7^2)+(E6^2)-(J6^2))/(2*E6*E7))))</f>
        <v>99.162347045721717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0.3751546366129902</v>
      </c>
      <c r="I8" s="2">
        <f>MAX(G7,H33)</f>
        <v>14.703258000024633</v>
      </c>
    </row>
    <row r="9" spans="1:11" x14ac:dyDescent="0.2">
      <c r="A9" t="s">
        <v>59</v>
      </c>
      <c r="F9" s="3">
        <f>F6/G30</f>
        <v>0.1397238017871649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52</v>
      </c>
      <c r="D13" s="8">
        <v>501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88.5</v>
      </c>
      <c r="D14" s="8">
        <v>525.5</v>
      </c>
      <c r="G14" s="3">
        <f>(C14-C$13)*$E$8</f>
        <v>13.693144236374142</v>
      </c>
      <c r="H14" s="3">
        <f>-(D14-D$13)*$E$8</f>
        <v>-9.1912885970182607</v>
      </c>
      <c r="J14" s="2">
        <f t="shared" ref="J14:K30" si="0">G14*$F$9</f>
        <v>1.9132581711262</v>
      </c>
      <c r="K14" s="2">
        <f t="shared" si="0"/>
        <v>-1.2842417860984083</v>
      </c>
    </row>
    <row r="15" spans="1:11" x14ac:dyDescent="0.2">
      <c r="B15" s="8">
        <v>3</v>
      </c>
      <c r="C15" s="8">
        <v>123.5</v>
      </c>
      <c r="D15" s="8">
        <v>490.5</v>
      </c>
      <c r="G15" s="3">
        <f t="shared" ref="G15:G30" si="1">(C15-C$13)*$E$8</f>
        <v>26.823556517828798</v>
      </c>
      <c r="H15" s="3">
        <f t="shared" ref="H15:H30" si="2">-(D15-D$13)*$E$8</f>
        <v>3.9391236844363973</v>
      </c>
      <c r="J15" s="2">
        <f t="shared" si="0"/>
        <v>3.7478892941239259</v>
      </c>
      <c r="K15" s="2">
        <f t="shared" si="0"/>
        <v>0.5503893368993179</v>
      </c>
    </row>
    <row r="16" spans="1:11" x14ac:dyDescent="0.2">
      <c r="B16" s="8">
        <v>4</v>
      </c>
      <c r="C16" s="8">
        <v>160.5</v>
      </c>
      <c r="D16" s="8">
        <v>504.5</v>
      </c>
      <c r="G16" s="3">
        <f t="shared" si="1"/>
        <v>40.704278072509439</v>
      </c>
      <c r="H16" s="3">
        <f t="shared" si="2"/>
        <v>-1.3130412281454658</v>
      </c>
      <c r="J16" s="2">
        <f t="shared" si="0"/>
        <v>5.6873564812929516</v>
      </c>
      <c r="K16" s="2">
        <f t="shared" si="0"/>
        <v>-0.18346311229977261</v>
      </c>
    </row>
    <row r="17" spans="1:11" x14ac:dyDescent="0.2">
      <c r="B17" s="8">
        <v>5</v>
      </c>
      <c r="C17" s="8">
        <v>194.5</v>
      </c>
      <c r="D17" s="8">
        <v>506.5</v>
      </c>
      <c r="G17" s="3">
        <f t="shared" si="1"/>
        <v>53.459535717351102</v>
      </c>
      <c r="H17" s="3">
        <f t="shared" si="2"/>
        <v>-2.0633505013714459</v>
      </c>
      <c r="J17" s="2">
        <f t="shared" si="0"/>
        <v>7.4695695722050273</v>
      </c>
      <c r="K17" s="2">
        <f t="shared" si="0"/>
        <v>-0.28829917647107123</v>
      </c>
    </row>
    <row r="18" spans="1:11" x14ac:dyDescent="0.2">
      <c r="B18" s="8">
        <v>6</v>
      </c>
      <c r="C18" s="8">
        <v>230.5</v>
      </c>
      <c r="D18" s="8">
        <v>495.5</v>
      </c>
      <c r="G18" s="3">
        <f t="shared" si="1"/>
        <v>66.965102635418745</v>
      </c>
      <c r="H18" s="3">
        <f t="shared" si="2"/>
        <v>2.0633505013714459</v>
      </c>
      <c r="J18" s="2">
        <f t="shared" si="0"/>
        <v>9.3566187272884029</v>
      </c>
      <c r="K18" s="2">
        <f t="shared" si="0"/>
        <v>0.28829917647107123</v>
      </c>
    </row>
    <row r="19" spans="1:11" x14ac:dyDescent="0.2">
      <c r="B19" s="8">
        <v>7</v>
      </c>
      <c r="C19" s="8">
        <v>268.5</v>
      </c>
      <c r="D19" s="8">
        <v>549.5</v>
      </c>
      <c r="G19" s="3">
        <f t="shared" si="1"/>
        <v>81.220978826712383</v>
      </c>
      <c r="H19" s="3">
        <f t="shared" si="2"/>
        <v>-18.194999875730026</v>
      </c>
      <c r="J19" s="2">
        <f t="shared" si="0"/>
        <v>11.348503946543078</v>
      </c>
      <c r="K19" s="2">
        <f t="shared" si="0"/>
        <v>-2.5422745561539921</v>
      </c>
    </row>
    <row r="20" spans="1:11" x14ac:dyDescent="0.2">
      <c r="B20" s="8">
        <v>8</v>
      </c>
      <c r="C20" s="8">
        <v>304.5</v>
      </c>
      <c r="D20" s="8">
        <v>528.5</v>
      </c>
      <c r="G20" s="3">
        <f t="shared" si="1"/>
        <v>94.726545744780026</v>
      </c>
      <c r="H20" s="3">
        <f t="shared" si="2"/>
        <v>-10.316752506857231</v>
      </c>
      <c r="J20" s="2">
        <f t="shared" si="0"/>
        <v>13.235553101626452</v>
      </c>
      <c r="K20" s="2">
        <f t="shared" si="0"/>
        <v>-1.4414958823553563</v>
      </c>
    </row>
    <row r="21" spans="1:11" x14ac:dyDescent="0.2">
      <c r="B21" s="8">
        <v>9</v>
      </c>
      <c r="C21" s="8">
        <v>340.5</v>
      </c>
      <c r="D21" s="8">
        <v>529.5</v>
      </c>
      <c r="G21" s="3">
        <f t="shared" si="1"/>
        <v>108.23211266284767</v>
      </c>
      <c r="H21" s="3">
        <f t="shared" si="2"/>
        <v>-10.691907143470221</v>
      </c>
      <c r="J21" s="2">
        <f t="shared" si="0"/>
        <v>15.122602256709827</v>
      </c>
      <c r="K21" s="2">
        <f t="shared" si="0"/>
        <v>-1.4939139144410056</v>
      </c>
    </row>
    <row r="22" spans="1:11" x14ac:dyDescent="0.2">
      <c r="B22" s="8">
        <v>10</v>
      </c>
      <c r="C22" s="8">
        <v>378.5</v>
      </c>
      <c r="D22" s="8">
        <v>439.5</v>
      </c>
      <c r="G22" s="3">
        <f t="shared" si="1"/>
        <v>122.48798885414131</v>
      </c>
      <c r="H22" s="3">
        <f t="shared" si="2"/>
        <v>23.072010151698898</v>
      </c>
      <c r="J22" s="2">
        <f t="shared" si="0"/>
        <v>17.114487475964502</v>
      </c>
      <c r="K22" s="2">
        <f t="shared" si="0"/>
        <v>3.2237089732674331</v>
      </c>
    </row>
    <row r="23" spans="1:11" x14ac:dyDescent="0.2">
      <c r="B23" s="8">
        <v>11</v>
      </c>
      <c r="C23" s="8">
        <v>413.5</v>
      </c>
      <c r="D23" s="8">
        <v>373.5</v>
      </c>
      <c r="G23" s="3">
        <f t="shared" si="1"/>
        <v>135.61840113559595</v>
      </c>
      <c r="H23" s="3">
        <f t="shared" si="2"/>
        <v>47.832216168156251</v>
      </c>
      <c r="J23" s="2">
        <f t="shared" si="0"/>
        <v>18.949118598962226</v>
      </c>
      <c r="K23" s="2">
        <f t="shared" si="0"/>
        <v>6.6832990909202881</v>
      </c>
    </row>
    <row r="24" spans="1:11" x14ac:dyDescent="0.2">
      <c r="B24" s="8">
        <v>12</v>
      </c>
      <c r="C24" s="8">
        <v>448.5</v>
      </c>
      <c r="D24" s="8">
        <v>342.5</v>
      </c>
      <c r="G24" s="3">
        <f t="shared" si="1"/>
        <v>148.74881341705063</v>
      </c>
      <c r="H24" s="3">
        <f t="shared" si="2"/>
        <v>59.462009903158943</v>
      </c>
      <c r="J24" s="2">
        <f t="shared" si="0"/>
        <v>20.783749721959957</v>
      </c>
      <c r="K24" s="2">
        <f t="shared" si="0"/>
        <v>8.3082580855754156</v>
      </c>
    </row>
    <row r="25" spans="1:11" x14ac:dyDescent="0.2">
      <c r="B25" s="8">
        <v>13</v>
      </c>
      <c r="C25" s="8">
        <v>487.5</v>
      </c>
      <c r="D25" s="8">
        <v>323.5</v>
      </c>
      <c r="G25" s="3">
        <f t="shared" si="1"/>
        <v>163.37984424495724</v>
      </c>
      <c r="H25" s="3">
        <f t="shared" si="2"/>
        <v>66.589947998805755</v>
      </c>
      <c r="J25" s="2">
        <f t="shared" si="0"/>
        <v>22.828052973300281</v>
      </c>
      <c r="K25" s="2">
        <f t="shared" si="0"/>
        <v>9.3042006952027538</v>
      </c>
    </row>
    <row r="26" spans="1:11" x14ac:dyDescent="0.2">
      <c r="B26" s="8">
        <v>14</v>
      </c>
      <c r="C26" s="8">
        <v>522.5</v>
      </c>
      <c r="D26" s="8">
        <v>312.5</v>
      </c>
      <c r="G26" s="3">
        <f t="shared" si="1"/>
        <v>176.51025652641189</v>
      </c>
      <c r="H26" s="3">
        <f t="shared" si="2"/>
        <v>70.716649001548646</v>
      </c>
      <c r="J26" s="2">
        <f t="shared" si="0"/>
        <v>24.662684096298005</v>
      </c>
      <c r="K26" s="2">
        <f t="shared" si="0"/>
        <v>9.8807990481448957</v>
      </c>
    </row>
    <row r="27" spans="1:11" x14ac:dyDescent="0.2">
      <c r="B27" s="8">
        <v>15</v>
      </c>
      <c r="C27" s="8">
        <v>559.5</v>
      </c>
      <c r="D27" s="8">
        <v>301.5</v>
      </c>
      <c r="G27" s="3">
        <f t="shared" si="1"/>
        <v>190.39097808109253</v>
      </c>
      <c r="H27" s="3">
        <f t="shared" si="2"/>
        <v>74.843350004291551</v>
      </c>
      <c r="J27" s="2">
        <f t="shared" si="0"/>
        <v>26.60215128346703</v>
      </c>
      <c r="K27" s="2">
        <f t="shared" si="0"/>
        <v>10.457397401087039</v>
      </c>
    </row>
    <row r="28" spans="1:11" x14ac:dyDescent="0.2">
      <c r="B28" s="8">
        <v>16</v>
      </c>
      <c r="C28" s="8">
        <v>593.5</v>
      </c>
      <c r="D28" s="8">
        <v>271.5</v>
      </c>
      <c r="G28" s="3">
        <f t="shared" si="1"/>
        <v>203.14623572593419</v>
      </c>
      <c r="H28" s="3">
        <f t="shared" si="2"/>
        <v>86.097989102681254</v>
      </c>
      <c r="J28" s="2">
        <f t="shared" si="0"/>
        <v>28.384364374379103</v>
      </c>
      <c r="K28" s="2">
        <f t="shared" si="0"/>
        <v>12.02993836365652</v>
      </c>
    </row>
    <row r="29" spans="1:11" x14ac:dyDescent="0.2">
      <c r="B29" s="8">
        <v>17</v>
      </c>
      <c r="C29" s="8">
        <v>632.5</v>
      </c>
      <c r="D29" s="8">
        <v>260.5</v>
      </c>
      <c r="G29" s="3">
        <f t="shared" si="1"/>
        <v>217.7772665538408</v>
      </c>
      <c r="H29" s="3">
        <f t="shared" si="2"/>
        <v>90.224690105424145</v>
      </c>
      <c r="J29" s="2">
        <f t="shared" si="0"/>
        <v>30.428667625719427</v>
      </c>
      <c r="K29" s="2">
        <f t="shared" si="0"/>
        <v>12.606536716598661</v>
      </c>
    </row>
    <row r="30" spans="1:11" x14ac:dyDescent="0.2">
      <c r="B30" s="8">
        <v>18</v>
      </c>
      <c r="C30" s="8">
        <v>667.5</v>
      </c>
      <c r="D30" s="8">
        <v>273.5</v>
      </c>
      <c r="G30" s="3">
        <f t="shared" si="1"/>
        <v>230.90767883529546</v>
      </c>
      <c r="H30" s="3">
        <f t="shared" si="2"/>
        <v>85.347679829455274</v>
      </c>
      <c r="J30" s="2">
        <f t="shared" si="0"/>
        <v>32.263298748717155</v>
      </c>
      <c r="K30" s="2">
        <f t="shared" si="0"/>
        <v>11.92510229948522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351</v>
      </c>
      <c r="D32" s="8">
        <v>502</v>
      </c>
      <c r="G32" s="2">
        <f>(C32-C$13)*$E$8*$F$9</f>
        <v>15.672991593609146</v>
      </c>
      <c r="I32" t="s">
        <v>16</v>
      </c>
    </row>
    <row r="33" spans="1:17" x14ac:dyDescent="0.2">
      <c r="A33" t="s">
        <v>17</v>
      </c>
      <c r="B33" s="8">
        <v>2</v>
      </c>
      <c r="C33" s="8">
        <v>350.5</v>
      </c>
      <c r="D33" s="8">
        <v>782.5</v>
      </c>
      <c r="E33" s="3">
        <f>D33-D32</f>
        <v>280.5</v>
      </c>
      <c r="H33" s="2">
        <f>E33*E8*$F$9</f>
        <v>14.703258000024633</v>
      </c>
      <c r="I33" s="9">
        <f>-(360/(2*PI()))*(ATAN((-E51+E33)/(-D51+D33))-(0))</f>
        <v>30.59195266916576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137</v>
      </c>
      <c r="E38" s="8">
        <v>483</v>
      </c>
      <c r="F38" s="2">
        <f>(360/(2*PI()))*(ATAN((E49-E38)/(D49-D38))-(PI()/2))</f>
        <v>-45</v>
      </c>
      <c r="G38" s="2">
        <f>-(360/(2*PI()))*(ATAN((-E48+E38)/(-D48+D38))-(0))</f>
        <v>45.707319368544255</v>
      </c>
      <c r="H38" s="4">
        <f>D38-C13</f>
        <v>85</v>
      </c>
      <c r="I38" s="5">
        <f>H38*$E$8*$F$9</f>
        <v>4.4555327272801923</v>
      </c>
      <c r="J38" s="11" t="s">
        <v>53</v>
      </c>
      <c r="N38" s="13">
        <f>IF(E38&gt;0,-(E38-D$13)*$E$8*$F$9,"")</f>
        <v>0.94352457754168773</v>
      </c>
      <c r="O38">
        <f>IF(N38="","",N38*N38)</f>
        <v>0.89023862842522028</v>
      </c>
      <c r="P38">
        <f>IF(N38="","",ABS(N38))</f>
        <v>0.94352457754168773</v>
      </c>
      <c r="Q38">
        <f>IF(N38="","",ABS(N38-O$59))</f>
        <v>1.9432113323179996</v>
      </c>
    </row>
    <row r="39" spans="1:17" x14ac:dyDescent="0.2">
      <c r="B39" t="s">
        <v>24</v>
      </c>
      <c r="C39" s="8">
        <v>2</v>
      </c>
      <c r="D39" s="8">
        <v>223.5</v>
      </c>
      <c r="E39" s="8">
        <v>489.5</v>
      </c>
      <c r="F39" s="2">
        <f t="shared" ref="F39:F42" si="3">(360/(2*PI()))*(ATAN((E50-E39)/(D50-D39))-(PI()/2))</f>
        <v>-39.340518159837515</v>
      </c>
      <c r="G39" s="2">
        <f t="shared" ref="G39:G42" si="4">-(360/(2*PI()))*(ATAN((-E49+E39)/(-D49+D39))-(0))</f>
        <v>32.319616508180189</v>
      </c>
      <c r="H39" s="3">
        <f>D39-D38</f>
        <v>86.5</v>
      </c>
      <c r="I39" s="5">
        <f>H39*$E$8*$F$9</f>
        <v>4.534159775408666</v>
      </c>
      <c r="J39" s="11" t="s">
        <v>54</v>
      </c>
      <c r="N39" s="16">
        <f t="shared" ref="N39:N42" si="5">IF(E39&gt;0,-(E39-D$13)*$E$8*$F$9,"")</f>
        <v>0.60280736898496712</v>
      </c>
      <c r="O39">
        <f t="shared" ref="O39:O42" si="6">IF(N39="","",N39*N39)</f>
        <v>0.36337672410257832</v>
      </c>
      <c r="P39">
        <f t="shared" ref="P39:P42" si="7">IF(N39="","",ABS(N39))</f>
        <v>0.60280736898496712</v>
      </c>
      <c r="Q39">
        <f t="shared" ref="Q39:Q42" si="8">IF(N39="","",ABS(N39-O$59))</f>
        <v>1.6024941237612791</v>
      </c>
    </row>
    <row r="40" spans="1:17" x14ac:dyDescent="0.2">
      <c r="B40" t="s">
        <v>25</v>
      </c>
      <c r="C40" s="8">
        <v>3</v>
      </c>
      <c r="D40" s="8">
        <v>296.5</v>
      </c>
      <c r="E40" s="8">
        <v>523.5</v>
      </c>
      <c r="F40" s="2">
        <f t="shared" si="3"/>
        <v>-50.01311375503581</v>
      </c>
      <c r="G40" s="2">
        <f t="shared" si="4"/>
        <v>49.573921259900871</v>
      </c>
      <c r="H40" s="3">
        <f t="shared" ref="H40:H42" si="9">D40-D39</f>
        <v>73</v>
      </c>
      <c r="I40" s="5">
        <f>H40*$E$8*$F$9</f>
        <v>3.8265163422524</v>
      </c>
      <c r="J40" s="11" t="s">
        <v>53</v>
      </c>
      <c r="N40" s="13">
        <f t="shared" si="5"/>
        <v>-1.1794057219271095</v>
      </c>
      <c r="O40">
        <f t="shared" si="6"/>
        <v>1.3909978569144064</v>
      </c>
      <c r="P40">
        <f t="shared" si="7"/>
        <v>1.1794057219271095</v>
      </c>
      <c r="Q40">
        <f t="shared" si="8"/>
        <v>0.17971896715079749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-59.205211764858312</v>
      </c>
      <c r="H41" s="3">
        <f t="shared" si="9"/>
        <v>-296.5</v>
      </c>
      <c r="I41" s="5">
        <f>H41*$E$8*$F$9</f>
        <v>-15.541946513395022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54.5</v>
      </c>
      <c r="I44" s="14">
        <f>H44*$E$8*$F$9</f>
        <v>2.8567827486678881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97</v>
      </c>
      <c r="E48" s="8">
        <v>524</v>
      </c>
      <c r="F48" s="2">
        <f>(360/(2*PI()))*(ATAN((E48-D$13)/(D48-C$13))-(PI()/2))</f>
        <v>-62.927919762007235</v>
      </c>
      <c r="G48" s="2">
        <f>IF((90-F48-G38&gt;180),90-F48-G38-180,90-F48-G38)</f>
        <v>107.22060039346297</v>
      </c>
      <c r="H48" s="3" t="s">
        <v>31</v>
      </c>
      <c r="I48" s="6" t="s">
        <v>31</v>
      </c>
      <c r="K48" s="2">
        <f>IF((90-G38-F38&gt;180),90-G38-F38-180,90-G38-F38)</f>
        <v>89.292680631455738</v>
      </c>
      <c r="N48" s="13">
        <f>IF(E48&gt;0,-(E48-D$13)*$E$8*$F$9,"")</f>
        <v>-1.2056147379699342</v>
      </c>
      <c r="O48">
        <f>IF(N48="","",N48*N48)</f>
        <v>1.4535068964103133</v>
      </c>
      <c r="P48">
        <f>IF(N48="","",ABS(N48))</f>
        <v>1.2056147379699342</v>
      </c>
      <c r="Q48">
        <f>IF(N48="","",ABS(N48-O$59))</f>
        <v>0.20592798319362227</v>
      </c>
    </row>
    <row r="49" spans="1:17" x14ac:dyDescent="0.2">
      <c r="B49" t="s">
        <v>32</v>
      </c>
      <c r="C49" s="8">
        <v>2</v>
      </c>
      <c r="D49" s="8">
        <v>174.5</v>
      </c>
      <c r="E49" s="8">
        <v>520.5</v>
      </c>
      <c r="G49" s="13">
        <f>IF((90-F38-G39&gt;180),90-F38-G39-180,90-F38-G39)</f>
        <v>102.68038349181981</v>
      </c>
      <c r="H49" s="3">
        <f>D49-D48</f>
        <v>77.5</v>
      </c>
      <c r="I49" s="5">
        <f>H49*$E$8*$F$9</f>
        <v>4.0623974866378223</v>
      </c>
      <c r="K49" s="2">
        <f t="shared" ref="K49:K52" si="10">IF((90-G39-F39&gt;180),90-G39-F39-180,90-G39-F39)</f>
        <v>97.020901651657326</v>
      </c>
      <c r="N49" s="13">
        <f t="shared" ref="N49:N52" si="11">IF(E49&gt;0,-(E49-D$13)*$E$8*$F$9,"")</f>
        <v>-1.0221516256701617</v>
      </c>
      <c r="O49">
        <f t="shared" ref="O49:O52" si="12">IF(N49="","",N49*N49)</f>
        <v>1.0447939458601543</v>
      </c>
      <c r="P49">
        <f t="shared" ref="P49:P52" si="13">IF(N49="","",ABS(N49))</f>
        <v>1.0221516256701617</v>
      </c>
      <c r="Q49">
        <f t="shared" ref="Q49:Q52" si="14">IF(N49="","",ABS(N49-O$59))</f>
        <v>2.2464870893849742E-2</v>
      </c>
    </row>
    <row r="50" spans="1:17" x14ac:dyDescent="0.2">
      <c r="B50" t="s">
        <v>33</v>
      </c>
      <c r="C50" s="8">
        <v>3</v>
      </c>
      <c r="D50" s="8">
        <v>273.5</v>
      </c>
      <c r="E50" s="8">
        <v>550.5</v>
      </c>
      <c r="G50" s="13">
        <f>IF((90-F39-G40&gt;180),90-F39-G40-180,90-F39-G40)</f>
        <v>79.766596899936658</v>
      </c>
      <c r="H50" s="3">
        <f t="shared" ref="H50:H52" si="15">D50-D49</f>
        <v>99</v>
      </c>
      <c r="I50" s="5">
        <f>H50*$E$8*$F$9</f>
        <v>5.1893851764792833</v>
      </c>
      <c r="K50" s="2">
        <f t="shared" si="10"/>
        <v>90.439192495134932</v>
      </c>
      <c r="N50" s="16">
        <f t="shared" si="11"/>
        <v>-2.5946925882396417</v>
      </c>
      <c r="O50">
        <f t="shared" si="12"/>
        <v>6.7324296274657307</v>
      </c>
      <c r="P50">
        <f t="shared" si="13"/>
        <v>2.5946925882396417</v>
      </c>
      <c r="Q50">
        <f t="shared" si="14"/>
        <v>1.5950058334633297</v>
      </c>
    </row>
    <row r="51" spans="1:17" x14ac:dyDescent="0.2">
      <c r="B51" t="s">
        <v>34</v>
      </c>
      <c r="C51" s="8">
        <v>4</v>
      </c>
      <c r="D51" s="8">
        <v>327.5</v>
      </c>
      <c r="E51" s="8">
        <v>549.5</v>
      </c>
      <c r="G51" s="9">
        <f>IF((90-F40-$I$33&gt;180),90-F40-$I$33-180,90-F40-$I$33)</f>
        <v>109.42116108587005</v>
      </c>
      <c r="H51" s="3">
        <f t="shared" si="15"/>
        <v>54</v>
      </c>
      <c r="I51" s="5">
        <f>H51*$E$8*$F$9</f>
        <v>2.8305737326250635</v>
      </c>
      <c r="K51" s="2" t="e">
        <f t="shared" si="10"/>
        <v>#DIV/0!</v>
      </c>
      <c r="N51" s="13">
        <f t="shared" si="11"/>
        <v>-2.5422745561539921</v>
      </c>
      <c r="O51">
        <f t="shared" si="12"/>
        <v>6.4631599188679774</v>
      </c>
      <c r="P51">
        <f t="shared" si="13"/>
        <v>2.5422745561539921</v>
      </c>
      <c r="Q51">
        <f t="shared" si="14"/>
        <v>1.5425878013776801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-327.5</v>
      </c>
      <c r="I52" s="5">
        <f>H52*$E$8*$F$9</f>
        <v>-17.166905508050153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D50</v>
      </c>
      <c r="P56" s="9" t="s">
        <v>95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41</v>
      </c>
      <c r="F57" s="2">
        <f>E57*$E$8*$F$9</f>
        <v>2.1491393155116221</v>
      </c>
      <c r="N57" t="s">
        <v>96</v>
      </c>
      <c r="O57" s="2">
        <f>SQRT((1/(C$37+C$47+2))*SUM(O38:O42,O48:O52))</f>
        <v>1.4274493023901207</v>
      </c>
    </row>
    <row r="58" spans="1:17" x14ac:dyDescent="0.2">
      <c r="B58" t="s">
        <v>39</v>
      </c>
      <c r="E58" s="3">
        <f t="shared" ref="E58:E61" si="16">E49-E39</f>
        <v>31</v>
      </c>
      <c r="F58" s="2">
        <f>E58*$E$8*$F$9</f>
        <v>1.6249589946551288</v>
      </c>
      <c r="N58" t="s">
        <v>97</v>
      </c>
      <c r="O58" s="2">
        <f>SUM(P38:P42,P48:P52)</f>
        <v>10.090471176487494</v>
      </c>
    </row>
    <row r="59" spans="1:17" x14ac:dyDescent="0.2">
      <c r="B59" t="s">
        <v>40</v>
      </c>
      <c r="E59" s="3">
        <f t="shared" si="16"/>
        <v>27</v>
      </c>
      <c r="F59" s="2">
        <f>E59*$E$8*$F$9</f>
        <v>1.4152868663125318</v>
      </c>
      <c r="N59" t="s">
        <v>98</v>
      </c>
      <c r="O59" s="2">
        <f>AVERAGE(N48:N52,N38:N42)</f>
        <v>-0.99968675477631197</v>
      </c>
    </row>
    <row r="60" spans="1:17" x14ac:dyDescent="0.2">
      <c r="B60" t="s">
        <v>41</v>
      </c>
      <c r="E60" s="15">
        <f>E51-D$32</f>
        <v>47.5</v>
      </c>
      <c r="F60" s="2">
        <f>E60*$E$8*$F$9</f>
        <v>2.4898565240683426</v>
      </c>
      <c r="N60" t="s">
        <v>99</v>
      </c>
      <c r="O60" s="2">
        <f>(1/(C$37+C$47+2))*SUM(Q38:Q42,Q48:Q52)</f>
        <v>0.78793454579539535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1.0382379032188482</v>
      </c>
    </row>
    <row r="62" spans="1:17" x14ac:dyDescent="0.2">
      <c r="N62" t="s">
        <v>101</v>
      </c>
      <c r="O62" s="2">
        <f>(SQRT(ABS(O61)))/O60</f>
        <v>1.2931779712810489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4.4555327272801923</v>
      </c>
    </row>
    <row r="64" spans="1:17" x14ac:dyDescent="0.2">
      <c r="N64" t="s">
        <v>103</v>
      </c>
      <c r="O64" s="17" cm="1">
        <f t="array" aca="1" ref="O64" ca="1">(INDIRECT(O56)-C$13)*E$8*F$9</f>
        <v>11.610594106971325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52.562264596492632</v>
      </c>
      <c r="P65" s="17" cm="1">
        <f t="array" aca="1" ref="P65" ca="1">(360/(2*PI()))*ATAN(ABS(INDIRECT(P56))/(ABS(C$32-INDIRECT(O56))*E$8*F$9))</f>
        <v>32.566764811904363</v>
      </c>
      <c r="Q65" s="2">
        <f ca="1">180-O65-P65</f>
        <v>94.870970591602998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11.257069869473463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-23</v>
      </c>
      <c r="F67" s="2">
        <f>E67*$E$8*$F$9</f>
        <v>-1.2056147379699342</v>
      </c>
      <c r="N67" t="s">
        <v>107</v>
      </c>
      <c r="O67" s="17" cm="1">
        <f t="array" aca="1" ref="O67" ca="1">(360/(2*PI()))*ATAN((ABS(INDIRECT(P55))+ABS(INDIRECT(P56))/(ABS(O63-O64))))</f>
        <v>52.562264596492632</v>
      </c>
      <c r="P67" s="17" cm="1">
        <f t="array" aca="1" ref="P67" ca="1">(360/(2*PI()))*ATAN(ABS(INDIRECT(P56))/(ABS(0-INDIRECT(O56))*E$8*F$9))</f>
        <v>10.258751724476467</v>
      </c>
      <c r="Q67" s="2">
        <f ca="1">180-O67-P67</f>
        <v>117.17898367903089</v>
      </c>
    </row>
    <row r="68" spans="1:17" x14ac:dyDescent="0.2">
      <c r="B68" t="s">
        <v>39</v>
      </c>
      <c r="C68" t="s">
        <v>43</v>
      </c>
      <c r="E68" s="3">
        <f>E38-E49</f>
        <v>-37.5</v>
      </c>
      <c r="F68" s="2">
        <f>E68*$E$8*$F$9</f>
        <v>-1.9656762032118493</v>
      </c>
      <c r="N68" t="s">
        <v>108</v>
      </c>
      <c r="O68" s="17" cm="1">
        <f t="array" aca="1" ref="O68" ca="1">SQRT((INDIRECT(P55)*INDIRECT(P55))+((INDIRECT(O55)-C$13)*(INDIRECT(O55)-C$13)*E$8*F$9*E$8*F$9)           )</f>
        <v>4.554339744934504</v>
      </c>
    </row>
    <row r="69" spans="1:17" x14ac:dyDescent="0.2">
      <c r="B69" t="s">
        <v>40</v>
      </c>
      <c r="E69" s="3">
        <f t="shared" ref="E69:E71" si="17">E39-E50</f>
        <v>-61</v>
      </c>
      <c r="F69" s="2">
        <f>E69*$E$8*$F$9</f>
        <v>-3.1974999572246086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-26</v>
      </c>
      <c r="F70" s="2">
        <f>E70*$E$8*$F$9</f>
        <v>-1.3628688342268824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53</v>
      </c>
      <c r="D76" s="8">
        <v>502</v>
      </c>
      <c r="E76" s="3">
        <f>(D77-D76  )</f>
        <v>21.5</v>
      </c>
      <c r="F76" s="3">
        <f>ATAN(E76/E77)</f>
        <v>0.55729553511750551</v>
      </c>
      <c r="G76" s="2">
        <f>((PI()/2)-F76-F77)*(360/(2*PI()))</f>
        <v>41.836967235125975</v>
      </c>
    </row>
    <row r="77" spans="1:17" x14ac:dyDescent="0.2">
      <c r="A77" t="s">
        <v>82</v>
      </c>
      <c r="B77" s="8">
        <v>2</v>
      </c>
      <c r="C77" s="8">
        <v>86.5</v>
      </c>
      <c r="D77" s="8">
        <v>523.5</v>
      </c>
      <c r="E77" s="3">
        <f>AVERAGE(C77,C78)-C76</f>
        <v>34.5</v>
      </c>
      <c r="F77" s="3">
        <f>ATAN(E77/E78)</f>
        <v>0.28330796437545419</v>
      </c>
    </row>
    <row r="78" spans="1:17" x14ac:dyDescent="0.2">
      <c r="A78" t="s">
        <v>83</v>
      </c>
      <c r="B78" s="8">
        <v>3</v>
      </c>
      <c r="C78" s="8">
        <v>88.5</v>
      </c>
      <c r="D78" s="8">
        <v>620.5</v>
      </c>
      <c r="E78" s="3">
        <f>D78-D76</f>
        <v>118.5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1A0D8-EF87-DB48-87F0-A317B591C301}">
  <dimension ref="A1:Q79"/>
  <sheetViews>
    <sheetView topLeftCell="A23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117</v>
      </c>
      <c r="D3" s="8">
        <v>238</v>
      </c>
    </row>
    <row r="4" spans="1:11" x14ac:dyDescent="0.2">
      <c r="B4" s="8">
        <v>2</v>
      </c>
      <c r="C4" s="8">
        <v>293.5</v>
      </c>
      <c r="D4" s="8">
        <v>33.5</v>
      </c>
    </row>
    <row r="5" spans="1:11" x14ac:dyDescent="0.2">
      <c r="A5" t="s">
        <v>47</v>
      </c>
      <c r="B5" s="8">
        <v>3</v>
      </c>
      <c r="C5" s="8">
        <v>282.5</v>
      </c>
      <c r="D5" s="8">
        <v>771.5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371.5</v>
      </c>
      <c r="D6" s="8">
        <v>773.5</v>
      </c>
      <c r="E6" s="3">
        <f>SQRT(((C6-C5)^2)+((D6-D5)^2))</f>
        <v>89.022469073824283</v>
      </c>
      <c r="F6" s="2">
        <f>E6*E8</f>
        <v>32.954901874729629</v>
      </c>
      <c r="J6" s="3">
        <f>SQRT(((C5-C7)^2)+((D5-D7)^2))</f>
        <v>93.107464792034804</v>
      </c>
    </row>
    <row r="7" spans="1:11" x14ac:dyDescent="0.2">
      <c r="A7" t="s">
        <v>5</v>
      </c>
      <c r="B7" s="8">
        <v>5</v>
      </c>
      <c r="C7" s="8">
        <v>367.5</v>
      </c>
      <c r="D7" s="8">
        <v>733.5</v>
      </c>
      <c r="E7" s="3">
        <f>SQRT(((D6-D7)^2)+((C6-C7)^2))</f>
        <v>40.19950248448356</v>
      </c>
      <c r="G7" s="2">
        <f>E7*E8</f>
        <v>14.881306636086491</v>
      </c>
      <c r="H7" s="2">
        <f>G7/F6</f>
        <v>0.45156580021552806</v>
      </c>
      <c r="K7" s="2">
        <f>180-((360/(2*PI())*ACOS(((E7^2)+(E6^2)-(J6^2))/(2*E6*E7))))</f>
        <v>96.99792207902469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0.37018633854561916</v>
      </c>
      <c r="I8" s="2">
        <f>MAX(G7,H33)</f>
        <v>14.887169784448014</v>
      </c>
    </row>
    <row r="9" spans="1:11" x14ac:dyDescent="0.2">
      <c r="A9" t="s">
        <v>59</v>
      </c>
      <c r="F9" s="3">
        <f>F6/G30</f>
        <v>0.14439978762988528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54</v>
      </c>
      <c r="D13" s="8">
        <v>539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85.5</v>
      </c>
      <c r="D14" s="8">
        <v>557.5</v>
      </c>
      <c r="G14" s="3">
        <f>(C14-C$13)*$E$8</f>
        <v>11.660869664187004</v>
      </c>
      <c r="H14" s="3">
        <f>-(D14-D$13)*$E$8</f>
        <v>-6.8484472630939548</v>
      </c>
      <c r="J14" s="2">
        <f t="shared" ref="J14:K30" si="0">G14*$F$9</f>
        <v>1.6838271030883751</v>
      </c>
      <c r="K14" s="2">
        <f t="shared" si="0"/>
        <v>-0.98891433038523624</v>
      </c>
    </row>
    <row r="15" spans="1:11" x14ac:dyDescent="0.2">
      <c r="B15" s="8">
        <v>3</v>
      </c>
      <c r="C15" s="8">
        <v>125.5</v>
      </c>
      <c r="D15" s="8">
        <v>510.5</v>
      </c>
      <c r="G15" s="3">
        <f t="shared" ref="G15:G30" si="1">(C15-C$13)*$E$8</f>
        <v>26.468323206011771</v>
      </c>
      <c r="H15" s="3">
        <f t="shared" ref="H15:H30" si="2">-(D15-D$13)*$E$8</f>
        <v>10.550310648550147</v>
      </c>
      <c r="J15" s="2">
        <f t="shared" si="0"/>
        <v>3.822020249867264</v>
      </c>
      <c r="K15" s="2">
        <f t="shared" si="0"/>
        <v>1.5234626170799583</v>
      </c>
    </row>
    <row r="16" spans="1:11" x14ac:dyDescent="0.2">
      <c r="B16" s="8">
        <v>4</v>
      </c>
      <c r="C16" s="8">
        <v>160.5</v>
      </c>
      <c r="D16" s="8">
        <v>543.5</v>
      </c>
      <c r="G16" s="3">
        <f t="shared" si="1"/>
        <v>39.424845055108442</v>
      </c>
      <c r="H16" s="3">
        <f t="shared" si="2"/>
        <v>-1.6658385234552862</v>
      </c>
      <c r="J16" s="2">
        <f t="shared" si="0"/>
        <v>5.6929392532987917</v>
      </c>
      <c r="K16" s="2">
        <f t="shared" si="0"/>
        <v>-0.240546729012625</v>
      </c>
    </row>
    <row r="17" spans="1:11" x14ac:dyDescent="0.2">
      <c r="B17" s="8">
        <v>5</v>
      </c>
      <c r="C17" s="8">
        <v>197.5</v>
      </c>
      <c r="D17" s="8">
        <v>553.5</v>
      </c>
      <c r="G17" s="3">
        <f t="shared" si="1"/>
        <v>53.121739581296353</v>
      </c>
      <c r="H17" s="3">
        <f t="shared" si="2"/>
        <v>-5.3677019089114779</v>
      </c>
      <c r="J17" s="2">
        <f t="shared" si="0"/>
        <v>7.6707679140692644</v>
      </c>
      <c r="K17" s="2">
        <f t="shared" si="0"/>
        <v>-0.77509501570734729</v>
      </c>
    </row>
    <row r="18" spans="1:11" x14ac:dyDescent="0.2">
      <c r="B18" s="8">
        <v>6</v>
      </c>
      <c r="C18" s="8">
        <v>232.5</v>
      </c>
      <c r="D18" s="8">
        <v>532.5</v>
      </c>
      <c r="G18" s="3">
        <f t="shared" si="1"/>
        <v>66.078261430393027</v>
      </c>
      <c r="H18" s="3">
        <f t="shared" si="2"/>
        <v>2.4062112005465246</v>
      </c>
      <c r="J18" s="2">
        <f t="shared" si="0"/>
        <v>9.5416869175007921</v>
      </c>
      <c r="K18" s="2">
        <f t="shared" si="0"/>
        <v>0.34745638635156945</v>
      </c>
    </row>
    <row r="19" spans="1:11" x14ac:dyDescent="0.2">
      <c r="B19" s="8">
        <v>7</v>
      </c>
      <c r="C19" s="8">
        <v>270.5</v>
      </c>
      <c r="D19" s="8">
        <v>527.5</v>
      </c>
      <c r="G19" s="3">
        <f t="shared" si="1"/>
        <v>80.145342295126554</v>
      </c>
      <c r="H19" s="3">
        <f t="shared" si="2"/>
        <v>4.2571428932746205</v>
      </c>
      <c r="J19" s="2">
        <f t="shared" si="0"/>
        <v>11.572970406940737</v>
      </c>
      <c r="K19" s="2">
        <f t="shared" si="0"/>
        <v>0.61473052969893061</v>
      </c>
    </row>
    <row r="20" spans="1:11" x14ac:dyDescent="0.2">
      <c r="B20" s="8">
        <v>8</v>
      </c>
      <c r="C20" s="8">
        <v>305.5</v>
      </c>
      <c r="D20" s="8">
        <v>596.5</v>
      </c>
      <c r="G20" s="3">
        <f t="shared" si="1"/>
        <v>93.101864144223214</v>
      </c>
      <c r="H20" s="3">
        <f t="shared" si="2"/>
        <v>-21.285714466373101</v>
      </c>
      <c r="J20" s="2">
        <f t="shared" si="0"/>
        <v>13.443889410372263</v>
      </c>
      <c r="K20" s="2">
        <f t="shared" si="0"/>
        <v>-3.0736526484946527</v>
      </c>
    </row>
    <row r="21" spans="1:11" x14ac:dyDescent="0.2">
      <c r="B21" s="8">
        <v>9</v>
      </c>
      <c r="C21" s="8">
        <v>342.5</v>
      </c>
      <c r="D21" s="8">
        <v>582.5</v>
      </c>
      <c r="G21" s="3">
        <f t="shared" si="1"/>
        <v>106.79875867041113</v>
      </c>
      <c r="H21" s="3">
        <f t="shared" si="2"/>
        <v>-16.103105726734434</v>
      </c>
      <c r="J21" s="2">
        <f t="shared" si="0"/>
        <v>15.421718071142736</v>
      </c>
      <c r="K21" s="2">
        <f t="shared" si="0"/>
        <v>-2.3252850471220419</v>
      </c>
    </row>
    <row r="22" spans="1:11" x14ac:dyDescent="0.2">
      <c r="B22" s="8">
        <v>10</v>
      </c>
      <c r="C22" s="8">
        <v>377.5</v>
      </c>
      <c r="D22" s="8">
        <v>517.5</v>
      </c>
      <c r="G22" s="3">
        <f t="shared" si="1"/>
        <v>119.75528051950781</v>
      </c>
      <c r="H22" s="3">
        <f t="shared" si="2"/>
        <v>7.9590062787308122</v>
      </c>
      <c r="J22" s="2">
        <f t="shared" si="0"/>
        <v>17.292637074574266</v>
      </c>
      <c r="K22" s="2">
        <f t="shared" si="0"/>
        <v>1.1492788163936529</v>
      </c>
    </row>
    <row r="23" spans="1:11" x14ac:dyDescent="0.2">
      <c r="B23" s="8">
        <v>11</v>
      </c>
      <c r="C23" s="8">
        <v>415.5</v>
      </c>
      <c r="D23" s="8">
        <v>426.5</v>
      </c>
      <c r="G23" s="3">
        <f t="shared" si="1"/>
        <v>133.82236138424133</v>
      </c>
      <c r="H23" s="3">
        <f t="shared" si="2"/>
        <v>41.645963086382153</v>
      </c>
      <c r="J23" s="2">
        <f t="shared" si="0"/>
        <v>19.323920564014209</v>
      </c>
      <c r="K23" s="2">
        <f t="shared" si="0"/>
        <v>6.0136682253156248</v>
      </c>
    </row>
    <row r="24" spans="1:11" x14ac:dyDescent="0.2">
      <c r="B24" s="8">
        <v>12</v>
      </c>
      <c r="C24" s="8">
        <v>448.5</v>
      </c>
      <c r="D24" s="8">
        <v>399.5</v>
      </c>
      <c r="G24" s="3">
        <f t="shared" si="1"/>
        <v>146.03851055624676</v>
      </c>
      <c r="H24" s="3">
        <f t="shared" si="2"/>
        <v>51.640994227113872</v>
      </c>
      <c r="J24" s="2">
        <f t="shared" si="0"/>
        <v>21.087929910106794</v>
      </c>
      <c r="K24" s="2">
        <f t="shared" si="0"/>
        <v>7.4569485993913753</v>
      </c>
    </row>
    <row r="25" spans="1:11" x14ac:dyDescent="0.2">
      <c r="B25" s="8">
        <v>13</v>
      </c>
      <c r="C25" s="8">
        <v>487.5</v>
      </c>
      <c r="D25" s="8">
        <v>373.5</v>
      </c>
      <c r="G25" s="3">
        <f t="shared" si="1"/>
        <v>160.4757777595259</v>
      </c>
      <c r="H25" s="3">
        <f t="shared" si="2"/>
        <v>61.265839029299968</v>
      </c>
      <c r="J25" s="2">
        <f t="shared" si="0"/>
        <v>23.172668228216207</v>
      </c>
      <c r="K25" s="2">
        <f t="shared" si="0"/>
        <v>8.8467741447976529</v>
      </c>
    </row>
    <row r="26" spans="1:11" x14ac:dyDescent="0.2">
      <c r="B26" s="8">
        <v>14</v>
      </c>
      <c r="C26" s="8">
        <v>524.5</v>
      </c>
      <c r="D26" s="8">
        <v>346.5</v>
      </c>
      <c r="G26" s="3">
        <f t="shared" si="1"/>
        <v>174.17267228571382</v>
      </c>
      <c r="H26" s="3">
        <f t="shared" si="2"/>
        <v>71.260870170031694</v>
      </c>
      <c r="J26" s="2">
        <f t="shared" si="0"/>
        <v>25.15049688898668</v>
      </c>
      <c r="K26" s="2">
        <f t="shared" si="0"/>
        <v>10.290054518873404</v>
      </c>
    </row>
    <row r="27" spans="1:11" x14ac:dyDescent="0.2">
      <c r="B27" s="8">
        <v>15</v>
      </c>
      <c r="C27" s="8">
        <v>560.5</v>
      </c>
      <c r="D27" s="8">
        <v>315.5</v>
      </c>
      <c r="G27" s="3">
        <f t="shared" si="1"/>
        <v>187.4993804733561</v>
      </c>
      <c r="H27" s="3">
        <f t="shared" si="2"/>
        <v>82.73664666494588</v>
      </c>
      <c r="J27" s="2">
        <f t="shared" si="0"/>
        <v>27.074870721087681</v>
      </c>
      <c r="K27" s="2">
        <f t="shared" si="0"/>
        <v>11.947154207627042</v>
      </c>
    </row>
    <row r="28" spans="1:11" x14ac:dyDescent="0.2">
      <c r="B28" s="8">
        <v>16</v>
      </c>
      <c r="C28" s="8">
        <v>591.5</v>
      </c>
      <c r="D28" s="8">
        <v>298.5</v>
      </c>
      <c r="G28" s="3">
        <f t="shared" si="1"/>
        <v>198.97515696827031</v>
      </c>
      <c r="H28" s="3">
        <f t="shared" si="2"/>
        <v>89.029814420221413</v>
      </c>
      <c r="J28" s="2">
        <f t="shared" si="0"/>
        <v>28.73197040984132</v>
      </c>
      <c r="K28" s="2">
        <f t="shared" si="0"/>
        <v>12.855886295008071</v>
      </c>
    </row>
    <row r="29" spans="1:11" x14ac:dyDescent="0.2">
      <c r="B29" s="8">
        <v>17</v>
      </c>
      <c r="C29" s="8">
        <v>628.5</v>
      </c>
      <c r="D29" s="8">
        <v>278.5</v>
      </c>
      <c r="G29" s="3">
        <f t="shared" si="1"/>
        <v>212.6720514944582</v>
      </c>
      <c r="H29" s="3">
        <f t="shared" si="2"/>
        <v>96.433541191133799</v>
      </c>
      <c r="J29" s="2">
        <f t="shared" si="0"/>
        <v>30.70979907061179</v>
      </c>
      <c r="K29" s="2">
        <f t="shared" si="0"/>
        <v>13.924982868397516</v>
      </c>
    </row>
    <row r="30" spans="1:11" x14ac:dyDescent="0.2">
      <c r="B30" s="8">
        <v>18</v>
      </c>
      <c r="C30" s="8">
        <v>670.5</v>
      </c>
      <c r="D30" s="8">
        <v>295.5</v>
      </c>
      <c r="G30" s="3">
        <f t="shared" si="1"/>
        <v>228.21987771337422</v>
      </c>
      <c r="H30" s="3">
        <f t="shared" si="2"/>
        <v>90.140373435858265</v>
      </c>
      <c r="J30" s="2">
        <f t="shared" si="0"/>
        <v>32.954901874729629</v>
      </c>
      <c r="K30" s="2">
        <f t="shared" si="0"/>
        <v>13.016250781016486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377</v>
      </c>
      <c r="D32" s="8">
        <v>533</v>
      </c>
      <c r="G32" s="2">
        <f>(C32-C$13)*$E$8*$F$9</f>
        <v>17.265909660239529</v>
      </c>
      <c r="I32" t="s">
        <v>16</v>
      </c>
    </row>
    <row r="33" spans="1:17" x14ac:dyDescent="0.2">
      <c r="A33" t="s">
        <v>17</v>
      </c>
      <c r="B33" s="8">
        <v>2</v>
      </c>
      <c r="C33" s="8">
        <v>378.5</v>
      </c>
      <c r="D33" s="8">
        <v>811.5</v>
      </c>
      <c r="E33" s="3">
        <f>D33-D32</f>
        <v>278.5</v>
      </c>
      <c r="H33" s="2">
        <f>E33*E8*$F$9</f>
        <v>14.887169784448014</v>
      </c>
      <c r="I33" s="9">
        <f>-(360/(2*PI()))*(ATAN((-E50+E33)/(-D50+D33))-(0))</f>
        <v>32.352873864273946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2</v>
      </c>
      <c r="D37" s="7"/>
      <c r="E37" s="7"/>
    </row>
    <row r="38" spans="1:17" x14ac:dyDescent="0.2">
      <c r="B38" t="s">
        <v>23</v>
      </c>
      <c r="C38" s="8">
        <v>1</v>
      </c>
      <c r="D38" s="8">
        <v>138</v>
      </c>
      <c r="E38" s="8">
        <v>508</v>
      </c>
      <c r="F38" s="2">
        <f>(360/(2*PI()))*(ATAN((E49-E38)/(D49-D38))-(PI()/2))</f>
        <v>-40.3800765183396</v>
      </c>
      <c r="G38" s="2">
        <f>-(360/(2*PI()))*(ATAN((-E48+E38)/(-D48+D38))-(0))</f>
        <v>47.779166864072081</v>
      </c>
      <c r="H38" s="4">
        <f>D38-C13</f>
        <v>84</v>
      </c>
      <c r="I38" s="5">
        <f>H38*$E$8*$F$9</f>
        <v>4.4902056082356667</v>
      </c>
      <c r="J38" s="11" t="s">
        <v>53</v>
      </c>
      <c r="N38" s="13">
        <f>IF(E38&gt;0,-(E38-D$13)*$E$8*$F$9,"")</f>
        <v>1.6570996887536391</v>
      </c>
      <c r="O38">
        <f>IF(N38="","",N38*N38)</f>
        <v>2.7459793784674078</v>
      </c>
      <c r="P38">
        <f>IF(N38="","",ABS(N38))</f>
        <v>1.6570996887536391</v>
      </c>
      <c r="Q38">
        <f>IF(N38="","",ABS(N38-O$59))</f>
        <v>2.3787398757915144</v>
      </c>
    </row>
    <row r="39" spans="1:17" x14ac:dyDescent="0.2">
      <c r="B39" t="s">
        <v>24</v>
      </c>
      <c r="C39" s="8">
        <v>2</v>
      </c>
      <c r="D39" s="8">
        <v>242.5</v>
      </c>
      <c r="E39" s="8">
        <v>534.5</v>
      </c>
      <c r="F39" s="2">
        <f t="shared" ref="F39:F42" si="3">(360/(2*PI()))*(ATAN((E50-E39)/(D50-D39))-(PI()/2))</f>
        <v>-47.219655553197889</v>
      </c>
      <c r="G39" s="2">
        <f t="shared" ref="G39:G42" si="4">-(360/(2*PI()))*(ATAN((-E49+E39)/(-D49+D39))-(0))</f>
        <v>24.590117166196013</v>
      </c>
      <c r="H39" s="3">
        <f>D39-D38</f>
        <v>104.5</v>
      </c>
      <c r="I39" s="5">
        <f>H39*$E$8*$F$9</f>
        <v>5.5860295959598476</v>
      </c>
      <c r="J39" s="11" t="s">
        <v>54</v>
      </c>
      <c r="N39" s="16">
        <f t="shared" ref="N39:N42" si="5">IF(E39&gt;0,-(E39-D$13)*$E$8*$F$9,"")</f>
        <v>0.240546729012625</v>
      </c>
      <c r="O39">
        <f t="shared" ref="O39:O42" si="6">IF(N39="","",N39*N39)</f>
        <v>5.7862728838673244E-2</v>
      </c>
      <c r="P39">
        <f t="shared" ref="P39:P42" si="7">IF(N39="","",ABS(N39))</f>
        <v>0.240546729012625</v>
      </c>
      <c r="Q39">
        <f t="shared" ref="Q39:Q42" si="8">IF(N39="","",ABS(N39-O$59))</f>
        <v>0.9621869160505</v>
      </c>
    </row>
    <row r="40" spans="1:17" x14ac:dyDescent="0.2">
      <c r="B40" t="s">
        <v>25</v>
      </c>
      <c r="C40" s="8"/>
      <c r="D40" s="8"/>
      <c r="E40" s="8"/>
      <c r="F40" s="2" t="e">
        <f t="shared" si="3"/>
        <v>#DIV/0!</v>
      </c>
      <c r="G40" s="2">
        <f t="shared" si="4"/>
        <v>-62.577006269267969</v>
      </c>
      <c r="H40" s="3">
        <f t="shared" ref="H40:H42" si="9">D40-D39</f>
        <v>-242.5</v>
      </c>
      <c r="I40" s="5">
        <f>H40*$E$8*$F$9</f>
        <v>-12.962795952347014</v>
      </c>
      <c r="J40" s="2"/>
      <c r="N40" t="str">
        <f t="shared" si="5"/>
        <v/>
      </c>
      <c r="O40" t="str">
        <f t="shared" si="6"/>
        <v/>
      </c>
      <c r="P40" t="str">
        <f t="shared" si="7"/>
        <v/>
      </c>
      <c r="Q40" t="str">
        <f t="shared" si="8"/>
        <v/>
      </c>
    </row>
    <row r="41" spans="1:17" x14ac:dyDescent="0.2">
      <c r="B41" t="s">
        <v>26</v>
      </c>
      <c r="F41" s="2" t="e">
        <f t="shared" si="3"/>
        <v>#DIV/0!</v>
      </c>
      <c r="G41" s="2" t="e">
        <f t="shared" si="4"/>
        <v>#DIV/0!</v>
      </c>
      <c r="H41" s="3">
        <f t="shared" si="9"/>
        <v>0</v>
      </c>
      <c r="I41" s="5">
        <f>H41*$E$8*$F$9</f>
        <v>0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$C$32-D39</f>
        <v>134.5</v>
      </c>
      <c r="I44" s="14">
        <f>H44*$E$8*$F$9</f>
        <v>7.1896744560440142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3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89</v>
      </c>
      <c r="E48" s="8">
        <v>562</v>
      </c>
      <c r="F48" s="2">
        <f>(360/(2*PI()))*(ATAN((E48-D$13)/(D48-C$13))-(PI()/2))</f>
        <v>-56.68936917543919</v>
      </c>
      <c r="G48" s="2">
        <f>IF((90-F48-G38&gt;180),90-F48-G38-180,90-F48-G38)</f>
        <v>98.910202311367115</v>
      </c>
      <c r="H48" s="3" t="s">
        <v>31</v>
      </c>
      <c r="I48" s="6" t="s">
        <v>31</v>
      </c>
      <c r="K48" s="2">
        <f>IF((90-G38-F38&gt;180),90-G38-F38-180,90-G38-F38)</f>
        <v>82.600909654267525</v>
      </c>
      <c r="N48" s="13">
        <f>IF(E48&gt;0,-(E48-D$13)*$E$8*$F$9,"")</f>
        <v>-1.2294610593978612</v>
      </c>
      <c r="O48">
        <f>IF(N48="","",N48*N48)</f>
        <v>1.5115744965757112</v>
      </c>
      <c r="P48">
        <f>IF(N48="","",ABS(N48))</f>
        <v>1.2294610593978612</v>
      </c>
      <c r="Q48">
        <f>IF(N48="","",ABS(N48-O$59))</f>
        <v>0.50782087235998619</v>
      </c>
    </row>
    <row r="49" spans="1:17" x14ac:dyDescent="0.2">
      <c r="B49" t="s">
        <v>32</v>
      </c>
      <c r="C49" s="8">
        <v>2</v>
      </c>
      <c r="D49" s="8">
        <v>183.5</v>
      </c>
      <c r="E49" s="8">
        <v>561.5</v>
      </c>
      <c r="G49" s="13">
        <f>IF((90-F38-G39&gt;180),90-F38-G39-180,90-F38-G39)</f>
        <v>105.78995935214358</v>
      </c>
      <c r="H49" s="3">
        <f>D49-D48</f>
        <v>94.5</v>
      </c>
      <c r="I49" s="5">
        <f>H49*$E$8*$F$9</f>
        <v>5.0514813092651254</v>
      </c>
      <c r="K49" s="2">
        <f t="shared" ref="K49:K52" si="10">IF((90-G39-F39&gt;180),90-G39-F39-180,90-G39-F39)</f>
        <v>112.62953838700187</v>
      </c>
      <c r="N49" s="13">
        <f t="shared" ref="N49:N52" si="11">IF(E49&gt;0,-(E49-D$13)*$E$8*$F$9,"")</f>
        <v>-1.2027336450631252</v>
      </c>
      <c r="O49">
        <f t="shared" ref="O49:O52" si="12">IF(N49="","",N49*N49)</f>
        <v>1.4465682209668316</v>
      </c>
      <c r="P49">
        <f t="shared" ref="P49:P52" si="13">IF(N49="","",ABS(N49))</f>
        <v>1.2027336450631252</v>
      </c>
      <c r="Q49">
        <f t="shared" ref="Q49:Q52" si="14">IF(N49="","",ABS(N49-O$59))</f>
        <v>0.48109345802525016</v>
      </c>
    </row>
    <row r="50" spans="1:17" x14ac:dyDescent="0.2">
      <c r="B50" t="s">
        <v>33</v>
      </c>
      <c r="C50" s="8">
        <v>3</v>
      </c>
      <c r="D50" s="8">
        <v>309.5</v>
      </c>
      <c r="E50" s="8">
        <v>596.5</v>
      </c>
      <c r="G50" s="9">
        <f>IF((90-F39-$I$33&gt;180),90-F39-$I$33-180,90-F39-$I$33)</f>
        <v>104.86678168892395</v>
      </c>
      <c r="H50" s="3">
        <f t="shared" ref="H50:H52" si="15">D50-D49</f>
        <v>126</v>
      </c>
      <c r="I50" s="5">
        <f>H50*$E$8*$F$9</f>
        <v>6.7353084123535005</v>
      </c>
      <c r="K50" s="2" t="e">
        <f t="shared" si="10"/>
        <v>#DIV/0!</v>
      </c>
      <c r="N50" s="16">
        <f t="shared" si="11"/>
        <v>-3.0736526484946527</v>
      </c>
      <c r="O50">
        <f t="shared" si="12"/>
        <v>9.4473406035981924</v>
      </c>
      <c r="P50">
        <f t="shared" si="13"/>
        <v>3.0736526484946527</v>
      </c>
      <c r="Q50">
        <f t="shared" si="14"/>
        <v>2.3520124614567779</v>
      </c>
    </row>
    <row r="51" spans="1:17" x14ac:dyDescent="0.2">
      <c r="B51" t="s">
        <v>34</v>
      </c>
      <c r="G51" s="2" t="e">
        <f t="shared" ref="G51" si="16">IF((90-F51-G41&gt;180),90-F51-G41-180,90-F51-G41)</f>
        <v>#DIV/0!</v>
      </c>
      <c r="H51" s="3">
        <f t="shared" si="15"/>
        <v>-309.5</v>
      </c>
      <c r="I51" s="5">
        <f>H51*$E$8*$F$9</f>
        <v>-16.544269473201652</v>
      </c>
      <c r="K51" s="2" t="e">
        <f t="shared" si="10"/>
        <v>#DIV/0!</v>
      </c>
      <c r="N51" t="str">
        <f t="shared" si="11"/>
        <v/>
      </c>
      <c r="O51" t="str">
        <f t="shared" si="12"/>
        <v/>
      </c>
      <c r="P51" t="str">
        <f t="shared" si="13"/>
        <v/>
      </c>
      <c r="Q51" t="str">
        <f t="shared" si="14"/>
        <v/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0</v>
      </c>
      <c r="I52" s="5">
        <f>H52*$E$8*$F$9</f>
        <v>0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D50</v>
      </c>
      <c r="P56" s="9" t="s">
        <v>95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54</v>
      </c>
      <c r="F57" s="2">
        <f>E57*$E$8*$F$9</f>
        <v>2.8865607481515001</v>
      </c>
      <c r="N57" t="s">
        <v>96</v>
      </c>
      <c r="O57" s="2">
        <f>SQRT((1/(C$37+C$47+2))*SUM(O38:O42,O48:O52))</f>
        <v>1.4740287566707788</v>
      </c>
    </row>
    <row r="58" spans="1:17" x14ac:dyDescent="0.2">
      <c r="B58" t="s">
        <v>39</v>
      </c>
      <c r="E58" s="3">
        <f t="shared" ref="E58:E61" si="17">E49-E39</f>
        <v>27</v>
      </c>
      <c r="F58" s="2">
        <f>E58*$E$8*$F$9</f>
        <v>1.44328037407575</v>
      </c>
      <c r="N58" t="s">
        <v>97</v>
      </c>
      <c r="O58" s="2">
        <f>SUM(P38:P42,P48:P52)</f>
        <v>7.4034937707219033</v>
      </c>
    </row>
    <row r="59" spans="1:17" x14ac:dyDescent="0.2">
      <c r="B59" t="s">
        <v>40</v>
      </c>
      <c r="E59" s="15">
        <f>E50-D$32</f>
        <v>63.5</v>
      </c>
      <c r="F59" s="2">
        <f>E59*$E$8*$F$9</f>
        <v>3.3943816205114858</v>
      </c>
      <c r="N59" t="s">
        <v>98</v>
      </c>
      <c r="O59" s="2">
        <f>AVERAGE(N48:N52,N38:N42)</f>
        <v>-0.72164018703787502</v>
      </c>
    </row>
    <row r="60" spans="1:17" x14ac:dyDescent="0.2">
      <c r="B60" t="s">
        <v>41</v>
      </c>
      <c r="E60" s="3">
        <f t="shared" si="17"/>
        <v>0</v>
      </c>
      <c r="F60" s="2">
        <f>E60*$E$8*$F$9</f>
        <v>0</v>
      </c>
      <c r="N60" t="s">
        <v>99</v>
      </c>
      <c r="O60" s="2">
        <f>(1/(C$37+C$47+2))*SUM(Q38:Q42,Q48:Q52)</f>
        <v>0.95455051195486118</v>
      </c>
    </row>
    <row r="61" spans="1:17" x14ac:dyDescent="0.2">
      <c r="B61" t="s">
        <v>42</v>
      </c>
      <c r="E61" s="3">
        <f t="shared" si="17"/>
        <v>0</v>
      </c>
      <c r="F61" s="2">
        <f>E61*$E$8*$F$9</f>
        <v>0</v>
      </c>
      <c r="N61" t="s">
        <v>100</v>
      </c>
      <c r="O61" s="2">
        <f>ABS((O57*O57)-(O59*O59))</f>
        <v>1.6519962159443429</v>
      </c>
    </row>
    <row r="62" spans="1:17" x14ac:dyDescent="0.2">
      <c r="N62" t="s">
        <v>101</v>
      </c>
      <c r="O62" s="2">
        <f>(SQRT(ABS(O61)))/O60</f>
        <v>1.3464976791662135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4.4902056082356667</v>
      </c>
    </row>
    <row r="64" spans="1:17" x14ac:dyDescent="0.2">
      <c r="N64" t="s">
        <v>103</v>
      </c>
      <c r="O64" s="17" cm="1">
        <f t="array" aca="1" ref="O64" ca="1">(INDIRECT(O56)-C$13)*E$8*F$9</f>
        <v>13.657708725050155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63.347324615700344</v>
      </c>
      <c r="P65" s="17" cm="1">
        <f t="array" aca="1" ref="P65" ca="1">(360/(2*PI()))*ATAN(ABS(INDIRECT(P56))/(ABS(C$32-INDIRECT(O56))*E$8*F$9))</f>
        <v>40.426078740099136</v>
      </c>
      <c r="Q65" s="2">
        <f ca="1">180-O65-P65</f>
        <v>76.226596644200526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12.882724610999619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-23</v>
      </c>
      <c r="F67" s="2">
        <f>E67*$E$8*$F$9</f>
        <v>-1.2294610593978612</v>
      </c>
      <c r="N67" t="s">
        <v>107</v>
      </c>
      <c r="O67" s="17" cm="1">
        <f t="array" aca="1" ref="O67" ca="1">(360/(2*PI()))*ATAN((ABS(INDIRECT(P55))+ABS(INDIRECT(P56))/(ABS(O63-O64))))</f>
        <v>63.347324615700344</v>
      </c>
      <c r="P67" s="17" cm="1">
        <f t="array" aca="1" ref="P67" ca="1">(360/(2*PI()))*ATAN(ABS(INDIRECT(P56))/(ABS(0-INDIRECT(O56))*E$8*F$9))</f>
        <v>10.524618944957076</v>
      </c>
      <c r="Q67" s="2">
        <f ca="1">180-O67-P67</f>
        <v>106.12805643934257</v>
      </c>
    </row>
    <row r="68" spans="1:17" x14ac:dyDescent="0.2">
      <c r="B68" t="s">
        <v>39</v>
      </c>
      <c r="C68" t="s">
        <v>43</v>
      </c>
      <c r="E68" s="3">
        <f>E38-E49</f>
        <v>-53.5</v>
      </c>
      <c r="F68" s="2">
        <f>E68*$E$8*$F$9</f>
        <v>-2.8598333338167641</v>
      </c>
      <c r="N68" t="s">
        <v>108</v>
      </c>
      <c r="O68" s="17" cm="1">
        <f t="array" aca="1" ref="O68" ca="1">SQRT((INDIRECT(P55)*INDIRECT(P55))+((INDIRECT(O55)-C$13)*(INDIRECT(O55)-C$13)*E$8*F$9*E$8*F$9)           )</f>
        <v>4.7862224961548163</v>
      </c>
    </row>
    <row r="69" spans="1:17" x14ac:dyDescent="0.2">
      <c r="B69" t="s">
        <v>40</v>
      </c>
      <c r="E69" s="3">
        <f t="shared" ref="E69:E71" si="18">E39-E50</f>
        <v>-62</v>
      </c>
      <c r="F69" s="2">
        <f>E69*$E$8*$F$9</f>
        <v>-3.3141993775072782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8"/>
        <v>0</v>
      </c>
      <c r="F70" s="2">
        <f>E70*$E$8*$F$9</f>
        <v>0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8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52</v>
      </c>
      <c r="D76" s="8">
        <v>539</v>
      </c>
      <c r="E76" s="3">
        <f>(D77-D76  )</f>
        <v>16.5</v>
      </c>
      <c r="F76" s="3">
        <f>ATAN(E76/E77)</f>
        <v>0.44053034061651314</v>
      </c>
      <c r="G76" s="2">
        <f>((PI()/2)-F76-F77)*(360/(2*PI()))</f>
        <v>47.6212754881075</v>
      </c>
    </row>
    <row r="77" spans="1:17" x14ac:dyDescent="0.2">
      <c r="A77" t="s">
        <v>82</v>
      </c>
      <c r="B77" s="8">
        <v>2</v>
      </c>
      <c r="C77" s="8">
        <v>86.5</v>
      </c>
      <c r="D77" s="8">
        <v>555.5</v>
      </c>
      <c r="E77" s="3">
        <f>AVERAGE(C77,C78)-C76</f>
        <v>35</v>
      </c>
      <c r="F77" s="3">
        <f>ATAN(E77/E78)</f>
        <v>0.29911793491163785</v>
      </c>
    </row>
    <row r="78" spans="1:17" x14ac:dyDescent="0.2">
      <c r="A78" t="s">
        <v>83</v>
      </c>
      <c r="B78" s="8">
        <v>3</v>
      </c>
      <c r="C78" s="8">
        <v>87.5</v>
      </c>
      <c r="D78" s="8">
        <v>652.5</v>
      </c>
      <c r="E78" s="3">
        <f>D78-D76</f>
        <v>113.5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735FB-81C3-D944-A2DC-742BF8F67AEA}">
  <dimension ref="A1:Q79"/>
  <sheetViews>
    <sheetView topLeftCell="A26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120</v>
      </c>
      <c r="D3" s="8">
        <v>237</v>
      </c>
    </row>
    <row r="4" spans="1:11" x14ac:dyDescent="0.2">
      <c r="B4" s="8">
        <v>2</v>
      </c>
      <c r="C4" s="8">
        <v>294.5</v>
      </c>
      <c r="D4" s="8">
        <v>34.5</v>
      </c>
    </row>
    <row r="5" spans="1:11" x14ac:dyDescent="0.2">
      <c r="A5" t="s">
        <v>47</v>
      </c>
      <c r="B5" s="8">
        <v>3</v>
      </c>
      <c r="C5" s="8">
        <v>145.5</v>
      </c>
      <c r="D5" s="8">
        <v>855.5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226.5</v>
      </c>
      <c r="D6" s="8">
        <v>856.5</v>
      </c>
      <c r="E6" s="3">
        <f>SQRT(((C6-C5)^2)+((D6-D5)^2))</f>
        <v>81.006172604314543</v>
      </c>
      <c r="F6" s="2">
        <f>E6*E8</f>
        <v>30.303810593947144</v>
      </c>
      <c r="J6" s="3">
        <f>SQRT(((C5-C7)^2)+((D5-D7)^2))</f>
        <v>94.810336989170125</v>
      </c>
    </row>
    <row r="7" spans="1:11" x14ac:dyDescent="0.2">
      <c r="A7" t="s">
        <v>5</v>
      </c>
      <c r="B7" s="8">
        <v>5</v>
      </c>
      <c r="C7" s="8">
        <v>230.5</v>
      </c>
      <c r="D7" s="8">
        <v>813.5</v>
      </c>
      <c r="E7" s="3">
        <f>SQRT(((D6-D7)^2)+((C6-C7)^2))</f>
        <v>43.185645763378368</v>
      </c>
      <c r="G7" s="2">
        <f>E7*E8</f>
        <v>16.155430969232221</v>
      </c>
      <c r="H7" s="2">
        <f>G7/F6</f>
        <v>0.53311549447379047</v>
      </c>
      <c r="K7" s="2">
        <f>180-((360/(2*PI())*ACOS(((E7^2)+(E6^2)-(J6^2))/(2*E6*E7))))</f>
        <v>85.392773698599498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0.37409261071955774</v>
      </c>
      <c r="I8" s="2">
        <f>MAX(G7,H33)</f>
        <v>16.155430969232221</v>
      </c>
    </row>
    <row r="9" spans="1:11" x14ac:dyDescent="0.2">
      <c r="A9" t="s">
        <v>59</v>
      </c>
      <c r="F9" s="3">
        <f>F6/G30</f>
        <v>0.13139687364852318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53</v>
      </c>
      <c r="D13" s="8">
        <v>538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84.5</v>
      </c>
      <c r="D14" s="8">
        <v>558.5</v>
      </c>
      <c r="G14" s="3">
        <f>(C14-C$13)*$E$8</f>
        <v>11.783917237666069</v>
      </c>
      <c r="H14" s="3">
        <f>-(D14-D$13)*$E$8</f>
        <v>-7.6688985197509334</v>
      </c>
      <c r="J14" s="2">
        <f t="shared" ref="J14:K30" si="0">G14*$F$9</f>
        <v>1.5483698843622626</v>
      </c>
      <c r="K14" s="2">
        <f t="shared" si="0"/>
        <v>-1.0076692898230599</v>
      </c>
    </row>
    <row r="15" spans="1:11" x14ac:dyDescent="0.2">
      <c r="B15" s="8">
        <v>3</v>
      </c>
      <c r="C15" s="8">
        <v>125.5</v>
      </c>
      <c r="D15" s="8">
        <v>572.5</v>
      </c>
      <c r="G15" s="3">
        <f t="shared" ref="G15:G30" si="1">(C15-C$13)*$E$8</f>
        <v>27.121714277167936</v>
      </c>
      <c r="H15" s="3">
        <f t="shared" ref="H15:H30" si="2">-(D15-D$13)*$E$8</f>
        <v>-12.906195069824742</v>
      </c>
      <c r="J15" s="2">
        <f t="shared" si="0"/>
        <v>3.5637084640083825</v>
      </c>
      <c r="K15" s="2">
        <f t="shared" si="0"/>
        <v>-1.6958336828729543</v>
      </c>
    </row>
    <row r="16" spans="1:11" x14ac:dyDescent="0.2">
      <c r="B16" s="8">
        <v>4</v>
      </c>
      <c r="C16" s="8">
        <v>160.5</v>
      </c>
      <c r="D16" s="8">
        <v>520.5</v>
      </c>
      <c r="G16" s="3">
        <f t="shared" si="1"/>
        <v>40.214955652352458</v>
      </c>
      <c r="H16" s="3">
        <f t="shared" si="2"/>
        <v>6.5466206875922603</v>
      </c>
      <c r="J16" s="2">
        <f t="shared" si="0"/>
        <v>5.2841194466331185</v>
      </c>
      <c r="K16" s="2">
        <f t="shared" si="0"/>
        <v>0.86020549131236812</v>
      </c>
    </row>
    <row r="17" spans="1:11" x14ac:dyDescent="0.2">
      <c r="B17" s="8">
        <v>5</v>
      </c>
      <c r="C17" s="8">
        <v>195.5</v>
      </c>
      <c r="D17" s="8">
        <v>554.5</v>
      </c>
      <c r="G17" s="3">
        <f t="shared" si="1"/>
        <v>53.308197027536977</v>
      </c>
      <c r="H17" s="3">
        <f t="shared" si="2"/>
        <v>-6.1725280768727027</v>
      </c>
      <c r="J17" s="2">
        <f t="shared" si="0"/>
        <v>7.004530429257855</v>
      </c>
      <c r="K17" s="2">
        <f t="shared" si="0"/>
        <v>-0.8110508918088043</v>
      </c>
    </row>
    <row r="18" spans="1:11" x14ac:dyDescent="0.2">
      <c r="B18" s="8">
        <v>6</v>
      </c>
      <c r="C18" s="8">
        <v>234.5</v>
      </c>
      <c r="D18" s="8">
        <v>545.5</v>
      </c>
      <c r="G18" s="3">
        <f t="shared" si="1"/>
        <v>67.897808845599727</v>
      </c>
      <c r="H18" s="3">
        <f t="shared" si="2"/>
        <v>-2.8056945803966831</v>
      </c>
      <c r="J18" s="2">
        <f t="shared" si="0"/>
        <v>8.9215598098968467</v>
      </c>
      <c r="K18" s="2">
        <f t="shared" si="0"/>
        <v>-0.36865949627672923</v>
      </c>
    </row>
    <row r="19" spans="1:11" x14ac:dyDescent="0.2">
      <c r="B19" s="8">
        <v>7</v>
      </c>
      <c r="C19" s="8">
        <v>269.5</v>
      </c>
      <c r="D19" s="8">
        <v>524.5</v>
      </c>
      <c r="G19" s="3">
        <f t="shared" si="1"/>
        <v>80.991050220784246</v>
      </c>
      <c r="H19" s="3">
        <f t="shared" si="2"/>
        <v>5.0502502447140296</v>
      </c>
      <c r="J19" s="2">
        <f t="shared" si="0"/>
        <v>10.641970792521583</v>
      </c>
      <c r="K19" s="2">
        <f t="shared" si="0"/>
        <v>0.66358709329811261</v>
      </c>
    </row>
    <row r="20" spans="1:11" x14ac:dyDescent="0.2">
      <c r="B20" s="8">
        <v>8</v>
      </c>
      <c r="C20" s="8">
        <v>305.5</v>
      </c>
      <c r="D20" s="8">
        <v>586.5</v>
      </c>
      <c r="G20" s="3">
        <f t="shared" si="1"/>
        <v>94.458384206688322</v>
      </c>
      <c r="H20" s="3">
        <f t="shared" si="2"/>
        <v>-18.143491619898551</v>
      </c>
      <c r="J20" s="2">
        <f t="shared" si="0"/>
        <v>12.411536374649883</v>
      </c>
      <c r="K20" s="2">
        <f t="shared" si="0"/>
        <v>-2.383998075922849</v>
      </c>
    </row>
    <row r="21" spans="1:11" x14ac:dyDescent="0.2">
      <c r="B21" s="8">
        <v>9</v>
      </c>
      <c r="C21" s="8">
        <v>337.5</v>
      </c>
      <c r="D21" s="8">
        <v>561.5</v>
      </c>
      <c r="G21" s="3">
        <f t="shared" si="1"/>
        <v>106.42934774971418</v>
      </c>
      <c r="H21" s="3">
        <f t="shared" si="2"/>
        <v>-8.7911763519096073</v>
      </c>
      <c r="J21" s="2">
        <f t="shared" si="0"/>
        <v>13.984483558763928</v>
      </c>
      <c r="K21" s="2">
        <f t="shared" si="0"/>
        <v>-1.1551330883337516</v>
      </c>
    </row>
    <row r="22" spans="1:11" x14ac:dyDescent="0.2">
      <c r="B22" s="8">
        <v>10</v>
      </c>
      <c r="C22" s="8">
        <v>377.5</v>
      </c>
      <c r="D22" s="8">
        <v>565.5</v>
      </c>
      <c r="G22" s="3">
        <f t="shared" si="1"/>
        <v>121.39305217849649</v>
      </c>
      <c r="H22" s="3">
        <f t="shared" si="2"/>
        <v>-10.287546794787838</v>
      </c>
      <c r="J22" s="2">
        <f t="shared" si="0"/>
        <v>15.950667538906485</v>
      </c>
      <c r="K22" s="2">
        <f t="shared" si="0"/>
        <v>-1.3517514863480071</v>
      </c>
    </row>
    <row r="23" spans="1:11" x14ac:dyDescent="0.2">
      <c r="B23" s="8">
        <v>11</v>
      </c>
      <c r="C23" s="8">
        <v>414.5</v>
      </c>
      <c r="D23" s="8">
        <v>453.5</v>
      </c>
      <c r="G23" s="3">
        <f t="shared" si="1"/>
        <v>135.23447877512012</v>
      </c>
      <c r="H23" s="3">
        <f t="shared" si="2"/>
        <v>31.610825605802628</v>
      </c>
      <c r="J23" s="2">
        <f t="shared" si="0"/>
        <v>17.769387720538347</v>
      </c>
      <c r="K23" s="2">
        <f t="shared" si="0"/>
        <v>4.1535636580511488</v>
      </c>
    </row>
    <row r="24" spans="1:11" x14ac:dyDescent="0.2">
      <c r="B24" s="8">
        <v>12</v>
      </c>
      <c r="C24" s="8">
        <v>448.5</v>
      </c>
      <c r="D24" s="8">
        <v>404.5</v>
      </c>
      <c r="G24" s="3">
        <f t="shared" si="1"/>
        <v>147.95362753958509</v>
      </c>
      <c r="H24" s="3">
        <f t="shared" si="2"/>
        <v>49.941363531060958</v>
      </c>
      <c r="J24" s="2">
        <f t="shared" si="0"/>
        <v>19.440644103659519</v>
      </c>
      <c r="K24" s="2">
        <f t="shared" si="0"/>
        <v>6.5621390337257797</v>
      </c>
    </row>
    <row r="25" spans="1:11" x14ac:dyDescent="0.2">
      <c r="B25" s="8">
        <v>13</v>
      </c>
      <c r="C25" s="8">
        <v>487.5</v>
      </c>
      <c r="D25" s="8">
        <v>365.5</v>
      </c>
      <c r="G25" s="3">
        <f t="shared" si="1"/>
        <v>162.54323935764785</v>
      </c>
      <c r="H25" s="3">
        <f t="shared" si="2"/>
        <v>64.530975349123707</v>
      </c>
      <c r="J25" s="2">
        <f t="shared" si="0"/>
        <v>21.357673484298513</v>
      </c>
      <c r="K25" s="2">
        <f t="shared" si="0"/>
        <v>8.4791684143647714</v>
      </c>
    </row>
    <row r="26" spans="1:11" x14ac:dyDescent="0.2">
      <c r="B26" s="8">
        <v>14</v>
      </c>
      <c r="C26" s="8">
        <v>523.5</v>
      </c>
      <c r="D26" s="8">
        <v>343.5</v>
      </c>
      <c r="G26" s="3">
        <f t="shared" si="1"/>
        <v>176.01057334355193</v>
      </c>
      <c r="H26" s="3">
        <f t="shared" si="2"/>
        <v>72.761012784953977</v>
      </c>
      <c r="J26" s="2">
        <f t="shared" si="0"/>
        <v>23.127239066426814</v>
      </c>
      <c r="K26" s="2">
        <f t="shared" si="0"/>
        <v>9.5605696034431773</v>
      </c>
    </row>
    <row r="27" spans="1:11" x14ac:dyDescent="0.2">
      <c r="B27" s="8">
        <v>15</v>
      </c>
      <c r="C27" s="8">
        <v>558.5</v>
      </c>
      <c r="D27" s="8">
        <v>308.5</v>
      </c>
      <c r="G27" s="3">
        <f t="shared" si="1"/>
        <v>189.10381471873643</v>
      </c>
      <c r="H27" s="3">
        <f t="shared" si="2"/>
        <v>85.854254160138495</v>
      </c>
      <c r="J27" s="2">
        <f t="shared" si="0"/>
        <v>24.847650049051548</v>
      </c>
      <c r="K27" s="2">
        <f t="shared" si="0"/>
        <v>11.280980586067914</v>
      </c>
    </row>
    <row r="28" spans="1:11" x14ac:dyDescent="0.2">
      <c r="B28" s="8">
        <v>16</v>
      </c>
      <c r="C28" s="8">
        <v>596.5</v>
      </c>
      <c r="D28" s="8">
        <v>277.5</v>
      </c>
      <c r="G28" s="3">
        <f t="shared" si="1"/>
        <v>203.31933392607962</v>
      </c>
      <c r="H28" s="3">
        <f t="shared" si="2"/>
        <v>97.451125092444798</v>
      </c>
      <c r="J28" s="2">
        <f t="shared" si="0"/>
        <v>26.715524830186975</v>
      </c>
      <c r="K28" s="2">
        <f t="shared" si="0"/>
        <v>12.804773170678395</v>
      </c>
    </row>
    <row r="29" spans="1:11" x14ac:dyDescent="0.2">
      <c r="B29" s="8">
        <v>17</v>
      </c>
      <c r="C29" s="8">
        <v>631.5</v>
      </c>
      <c r="D29" s="8">
        <v>258.5</v>
      </c>
      <c r="G29" s="3">
        <f t="shared" si="1"/>
        <v>216.41257530126416</v>
      </c>
      <c r="H29" s="3">
        <f t="shared" si="2"/>
        <v>104.55888469611639</v>
      </c>
      <c r="J29" s="2">
        <f t="shared" si="0"/>
        <v>28.435935812811714</v>
      </c>
      <c r="K29" s="2">
        <f t="shared" si="0"/>
        <v>13.73871056124611</v>
      </c>
    </row>
    <row r="30" spans="1:11" x14ac:dyDescent="0.2">
      <c r="B30" s="8">
        <v>18</v>
      </c>
      <c r="C30" s="8">
        <v>669.5</v>
      </c>
      <c r="D30" s="8">
        <v>248.5</v>
      </c>
      <c r="G30" s="3">
        <f t="shared" si="1"/>
        <v>230.62809450860735</v>
      </c>
      <c r="H30" s="3">
        <f t="shared" si="2"/>
        <v>108.29981080331197</v>
      </c>
      <c r="J30" s="2">
        <f t="shared" si="0"/>
        <v>30.303810593947141</v>
      </c>
      <c r="K30" s="2">
        <f t="shared" si="0"/>
        <v>14.230256556281748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398</v>
      </c>
      <c r="D32" s="8">
        <v>540</v>
      </c>
      <c r="G32" s="2">
        <f>(C32-C$13)*$E$8*$F$9</f>
        <v>16.958336828729543</v>
      </c>
      <c r="I32" t="s">
        <v>16</v>
      </c>
    </row>
    <row r="33" spans="1:17" x14ac:dyDescent="0.2">
      <c r="A33" t="s">
        <v>17</v>
      </c>
      <c r="B33" s="8">
        <v>2</v>
      </c>
      <c r="C33" s="8">
        <v>396.5</v>
      </c>
      <c r="D33" s="8">
        <v>767.5</v>
      </c>
      <c r="E33" s="3">
        <f>D33-D32</f>
        <v>227.5</v>
      </c>
      <c r="H33" s="2">
        <f>E33*E8*$F$9</f>
        <v>11.182671387060786</v>
      </c>
      <c r="I33" s="9">
        <f>-(360/(2*PI()))*(ATAN((-E51+E33)/(-D51+D33))-(0))</f>
        <v>41.554413713154581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171</v>
      </c>
      <c r="E38" s="8">
        <v>512</v>
      </c>
      <c r="F38" s="2">
        <f>(360/(2*PI()))*(ATAN((E49-E38)/(D49-D38))-(PI()/2))</f>
        <v>-32.76388849058366</v>
      </c>
      <c r="G38" s="2">
        <f>-(360/(2*PI()))*(ATAN((-E48+E38)/(-D48+D38))-(0))</f>
        <v>58.172553423326896</v>
      </c>
      <c r="H38" s="4">
        <f>D38-C13</f>
        <v>118</v>
      </c>
      <c r="I38" s="5">
        <f>H38*$E$8*$F$9</f>
        <v>5.80024274142054</v>
      </c>
      <c r="J38" s="11" t="s">
        <v>53</v>
      </c>
      <c r="N38" s="13">
        <f>IF(E38&gt;0,-(E38-D$13)*$E$8*$F$9,"")</f>
        <v>1.2780195870926614</v>
      </c>
      <c r="O38">
        <f>IF(N38="","",N38*N38)</f>
        <v>1.6333340649924968</v>
      </c>
      <c r="P38">
        <f>IF(N38="","",ABS(N38))</f>
        <v>1.2780195870926614</v>
      </c>
      <c r="Q38">
        <f>IF(N38="","",ABS(N38-O$59))</f>
        <v>2.1663134209784944</v>
      </c>
    </row>
    <row r="39" spans="1:17" x14ac:dyDescent="0.2">
      <c r="B39" t="s">
        <v>24</v>
      </c>
      <c r="C39" s="8">
        <v>2</v>
      </c>
      <c r="D39" s="8">
        <v>289.5</v>
      </c>
      <c r="E39" s="8">
        <v>516.5</v>
      </c>
      <c r="F39" s="2">
        <f t="shared" ref="F39:F42" si="3">(360/(2*PI()))*(ATAN((E50-E39)/(D50-D39))-(PI()/2))</f>
        <v>-14.620873988631656</v>
      </c>
      <c r="G39" s="2">
        <f t="shared" ref="G39:G42" si="4">-(360/(2*PI()))*(ATAN((-E49+E39)/(-D49+D39))-(0))</f>
        <v>28.141601232261721</v>
      </c>
      <c r="H39" s="3">
        <f>D39-D38</f>
        <v>118.5</v>
      </c>
      <c r="I39" s="5">
        <f>H39*$E$8*$F$9</f>
        <v>5.8248200411723214</v>
      </c>
      <c r="J39" s="11" t="s">
        <v>53</v>
      </c>
      <c r="N39" s="16">
        <f t="shared" ref="N39:N42" si="5">IF(E39&gt;0,-(E39-D$13)*$E$8*$F$9,"")</f>
        <v>1.0568238893266237</v>
      </c>
      <c r="O39">
        <f t="shared" ref="O39:O42" si="6">IF(N39="","",N39*N39)</f>
        <v>1.116876733051452</v>
      </c>
      <c r="P39">
        <f t="shared" ref="P39:P42" si="7">IF(N39="","",ABS(N39))</f>
        <v>1.0568238893266237</v>
      </c>
      <c r="Q39">
        <f t="shared" ref="Q39:Q42" si="8">IF(N39="","",ABS(N39-O$59))</f>
        <v>1.9451177232124568</v>
      </c>
    </row>
    <row r="40" spans="1:17" x14ac:dyDescent="0.2">
      <c r="B40" t="s">
        <v>25</v>
      </c>
      <c r="C40" s="8">
        <v>3</v>
      </c>
      <c r="D40" s="8">
        <v>349.5</v>
      </c>
      <c r="E40" s="8">
        <v>559.5</v>
      </c>
      <c r="F40" s="2">
        <f t="shared" si="3"/>
        <v>-25.709953780811261</v>
      </c>
      <c r="G40" s="2">
        <f t="shared" si="4"/>
        <v>31.7594800848128</v>
      </c>
      <c r="H40" s="3">
        <f t="shared" ref="H40:H42" si="9">D40-D39</f>
        <v>60</v>
      </c>
      <c r="I40" s="5">
        <f>H40*$E$8*$F$9</f>
        <v>2.9492759702138338</v>
      </c>
      <c r="J40" s="11" t="s">
        <v>53</v>
      </c>
      <c r="N40" s="13">
        <f t="shared" si="5"/>
        <v>-1.0568238893266237</v>
      </c>
      <c r="O40">
        <f t="shared" si="6"/>
        <v>1.116876733051452</v>
      </c>
      <c r="P40">
        <f t="shared" si="7"/>
        <v>1.0568238893266237</v>
      </c>
      <c r="Q40">
        <f t="shared" si="8"/>
        <v>0.16853005544079058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-58.280895112811884</v>
      </c>
      <c r="H41" s="3">
        <f t="shared" si="9"/>
        <v>-349.5</v>
      </c>
      <c r="I41" s="5">
        <f>H41*$E$8*$F$9</f>
        <v>-17.179532526495581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48.5</v>
      </c>
      <c r="I44" s="14">
        <f>H44*$E$8*$F$9</f>
        <v>2.383998075922849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135</v>
      </c>
      <c r="E48" s="8">
        <v>570</v>
      </c>
      <c r="F48" s="2">
        <f>(360/(2*PI()))*(ATAN((E48-D$13)/(D48-C$13))-(PI()/2))</f>
        <v>-68.682087724538448</v>
      </c>
      <c r="G48" s="2">
        <f>IF((90-F48-G38&gt;180),90-F48-G38-180,90-F48-G38)</f>
        <v>100.50953430121157</v>
      </c>
      <c r="H48" s="3" t="s">
        <v>31</v>
      </c>
      <c r="I48" s="6" t="s">
        <v>31</v>
      </c>
      <c r="K48" s="2">
        <f>IF((90-G38-F38&gt;180),90-G38-F38-180,90-G38-F38)</f>
        <v>64.591335067256765</v>
      </c>
      <c r="N48" s="13">
        <f>IF(E48&gt;0,-(E48-D$13)*$E$8*$F$9,"")</f>
        <v>-1.5729471841140445</v>
      </c>
      <c r="O48">
        <f>IF(N48="","",N48*N48)</f>
        <v>2.474162844012302</v>
      </c>
      <c r="P48">
        <f>IF(N48="","",ABS(N48))</f>
        <v>1.5729471841140445</v>
      </c>
      <c r="Q48">
        <f>IF(N48="","",ABS(N48-O$59))</f>
        <v>0.68465335022821139</v>
      </c>
    </row>
    <row r="49" spans="1:17" x14ac:dyDescent="0.2">
      <c r="B49" t="s">
        <v>32</v>
      </c>
      <c r="C49" s="8">
        <v>2</v>
      </c>
      <c r="D49" s="8">
        <v>203.5</v>
      </c>
      <c r="E49" s="8">
        <v>562.5</v>
      </c>
      <c r="G49" s="13">
        <f>IF((90-F38-G39&gt;180),90-F38-G39-180,90-F38-G39)</f>
        <v>94.622287258321947</v>
      </c>
      <c r="H49" s="3">
        <f>D49-D48</f>
        <v>68.5</v>
      </c>
      <c r="I49" s="5">
        <f>H49*$E$8*$F$9</f>
        <v>3.3670900659941267</v>
      </c>
      <c r="K49" s="2">
        <f t="shared" ref="K49:K52" si="10">IF((90-G39-F39&gt;180),90-G39-F39-180,90-G39-F39)</f>
        <v>76.479272756369937</v>
      </c>
      <c r="N49" s="13">
        <f t="shared" ref="N49:N52" si="11">IF(E49&gt;0,-(E49-D$13)*$E$8*$F$9,"")</f>
        <v>-1.2042876878373154</v>
      </c>
      <c r="O49">
        <f t="shared" ref="O49:O52" si="12">IF(N49="","",N49*N49)</f>
        <v>1.4503088350765474</v>
      </c>
      <c r="P49">
        <f t="shared" ref="P49:P52" si="13">IF(N49="","",ABS(N49))</f>
        <v>1.2042876878373154</v>
      </c>
      <c r="Q49">
        <f t="shared" ref="Q49:Q52" si="14">IF(N49="","",ABS(N49-O$59))</f>
        <v>0.31599385395148227</v>
      </c>
    </row>
    <row r="50" spans="1:17" x14ac:dyDescent="0.2">
      <c r="B50" t="s">
        <v>33</v>
      </c>
      <c r="C50" s="8">
        <v>3</v>
      </c>
      <c r="D50" s="8">
        <v>307.5</v>
      </c>
      <c r="E50" s="8">
        <v>585.5</v>
      </c>
      <c r="G50" s="13">
        <f>IF((90-F39-G40&gt;180),90-F39-G40-180,90-F39-G40)</f>
        <v>72.861393903818851</v>
      </c>
      <c r="H50" s="3">
        <f t="shared" ref="H50:H52" si="15">D50-D49</f>
        <v>104</v>
      </c>
      <c r="I50" s="5">
        <f>H50*$E$8*$F$9</f>
        <v>5.1120783483706456</v>
      </c>
      <c r="K50" s="2">
        <f t="shared" si="10"/>
        <v>83.950473695998454</v>
      </c>
      <c r="N50" s="16">
        <f t="shared" si="11"/>
        <v>-2.3348434764192851</v>
      </c>
      <c r="O50">
        <f t="shared" si="12"/>
        <v>5.4514940593776933</v>
      </c>
      <c r="P50">
        <f t="shared" si="13"/>
        <v>2.3348434764192851</v>
      </c>
      <c r="Q50">
        <f t="shared" si="14"/>
        <v>1.4465496425334519</v>
      </c>
    </row>
    <row r="51" spans="1:17" x14ac:dyDescent="0.2">
      <c r="B51" t="s">
        <v>34</v>
      </c>
      <c r="C51" s="8">
        <v>4</v>
      </c>
      <c r="D51" s="8">
        <v>362.5</v>
      </c>
      <c r="E51" s="8">
        <v>586.5</v>
      </c>
      <c r="G51" s="9">
        <f>IF((90-F40-$I$33&gt;180),90-F40-$I$33-180,90-F40-$I$33)</f>
        <v>74.155540067656688</v>
      </c>
      <c r="H51" s="3">
        <f t="shared" si="15"/>
        <v>55</v>
      </c>
      <c r="I51" s="5">
        <f>H51*$E$8*$F$9</f>
        <v>2.7035029726960143</v>
      </c>
      <c r="K51" s="2" t="e">
        <f t="shared" si="10"/>
        <v>#DIV/0!</v>
      </c>
      <c r="N51" s="13">
        <f t="shared" si="11"/>
        <v>-2.383998075922849</v>
      </c>
      <c r="O51">
        <f t="shared" si="12"/>
        <v>5.6834468260038458</v>
      </c>
      <c r="P51">
        <f t="shared" si="13"/>
        <v>2.383998075922849</v>
      </c>
      <c r="Q51">
        <f t="shared" si="14"/>
        <v>1.4957042420370157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-362.5</v>
      </c>
      <c r="I52" s="5">
        <f>H52*$E$8*$F$9</f>
        <v>-17.81854232004191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D51</v>
      </c>
      <c r="P56" s="9" t="s">
        <v>114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58</v>
      </c>
      <c r="F57" s="2">
        <f>E57*$E$8*$F$9</f>
        <v>2.8509667712067062</v>
      </c>
      <c r="N57" t="s">
        <v>96</v>
      </c>
      <c r="O57" s="2">
        <f>SQRT((1/(C$37+C$47+2))*SUM(O38:O42,O48:O52))</f>
        <v>1.4501532522677958</v>
      </c>
    </row>
    <row r="58" spans="1:17" x14ac:dyDescent="0.2">
      <c r="B58" t="s">
        <v>39</v>
      </c>
      <c r="E58" s="3">
        <f t="shared" ref="E58:E61" si="16">E49-E39</f>
        <v>46</v>
      </c>
      <c r="F58" s="2">
        <f>E58*$E$8*$F$9</f>
        <v>2.2611115771639394</v>
      </c>
      <c r="N58" t="s">
        <v>97</v>
      </c>
      <c r="O58" s="2">
        <f>SUM(P38:P42,P48:P52)</f>
        <v>10.887743790039403</v>
      </c>
    </row>
    <row r="59" spans="1:17" x14ac:dyDescent="0.2">
      <c r="B59" t="s">
        <v>40</v>
      </c>
      <c r="E59" s="3">
        <f t="shared" si="16"/>
        <v>26</v>
      </c>
      <c r="F59" s="2">
        <f>E59*$E$8*$F$9</f>
        <v>1.2780195870926614</v>
      </c>
      <c r="N59" t="s">
        <v>98</v>
      </c>
      <c r="O59" s="2">
        <f>AVERAGE(N48:N52,N38:N42)</f>
        <v>-0.88829383388583316</v>
      </c>
    </row>
    <row r="60" spans="1:17" x14ac:dyDescent="0.2">
      <c r="B60" t="s">
        <v>41</v>
      </c>
      <c r="E60" s="15">
        <f>E51-D$32</f>
        <v>46.5</v>
      </c>
      <c r="F60" s="2">
        <f>E60*$E$8*$F$9</f>
        <v>2.2856888769157213</v>
      </c>
      <c r="N60" t="s">
        <v>99</v>
      </c>
      <c r="O60" s="2">
        <f>(1/(C$37+C$47+2))*SUM(Q38:Q42,Q48:Q52)</f>
        <v>0.91365136537576708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1.3138785197432734</v>
      </c>
    </row>
    <row r="62" spans="1:17" x14ac:dyDescent="0.2">
      <c r="N62" t="s">
        <v>101</v>
      </c>
      <c r="O62" s="2">
        <f>(SQRT(ABS(O61)))/O60</f>
        <v>1.254576356612761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5.80024274142054</v>
      </c>
    </row>
    <row r="64" spans="1:17" x14ac:dyDescent="0.2">
      <c r="N64" t="s">
        <v>103</v>
      </c>
      <c r="O64" s="17" cm="1">
        <f t="array" aca="1" ref="O64" ca="1">(INDIRECT(O56)-C$13)*E$8*F$9</f>
        <v>15.213348546353027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56.853574502759805</v>
      </c>
      <c r="P65" s="17" cm="1">
        <f t="array" aca="1" ref="P65" ca="1">(360/(2*PI()))*ATAN(ABS(INDIRECT(P56))/(ABS(C$32-INDIRECT(O56))*E$8*F$9))</f>
        <v>53.79741070999107</v>
      </c>
      <c r="Q65" s="2">
        <f ca="1">180-O65-P65</f>
        <v>69.349014787249118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11.231046154576726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-32</v>
      </c>
      <c r="F67" s="2">
        <f>E67*$E$8*$F$9</f>
        <v>-1.5729471841140445</v>
      </c>
      <c r="N67" t="s">
        <v>107</v>
      </c>
      <c r="O67" s="17" cm="1">
        <f t="array" aca="1" ref="O67" ca="1">(360/(2*PI()))*ATAN((ABS(INDIRECT(P55))+ABS(INDIRECT(P56))/(ABS(O63-O64))))</f>
        <v>56.853574502759805</v>
      </c>
      <c r="P67" s="17" cm="1">
        <f t="array" aca="1" ref="P67" ca="1">(360/(2*PI()))*ATAN(ABS(INDIRECT(P56))/(ABS(0-INDIRECT(O56))*E$8*F$9))</f>
        <v>7.6205245573240035</v>
      </c>
      <c r="Q67" s="2">
        <f ca="1">180-O67-P67</f>
        <v>115.52590093991618</v>
      </c>
    </row>
    <row r="68" spans="1:17" x14ac:dyDescent="0.2">
      <c r="B68" t="s">
        <v>39</v>
      </c>
      <c r="C68" t="s">
        <v>43</v>
      </c>
      <c r="E68" s="3">
        <f>E38-E49</f>
        <v>-50.5</v>
      </c>
      <c r="F68" s="2">
        <f>E68*$E$8*$F$9</f>
        <v>-2.4823072749299766</v>
      </c>
      <c r="N68" t="s">
        <v>108</v>
      </c>
      <c r="O68" s="17" cm="1">
        <f t="array" aca="1" ref="O68" ca="1">SQRT((INDIRECT(P55)*INDIRECT(P55))+((INDIRECT(O55)-C$13)*(INDIRECT(O55)-C$13)*E$8*F$9*E$8*F$9)           )</f>
        <v>5.9393728561519143</v>
      </c>
    </row>
    <row r="69" spans="1:17" x14ac:dyDescent="0.2">
      <c r="B69" t="s">
        <v>40</v>
      </c>
      <c r="E69" s="3">
        <f t="shared" ref="E69:E71" si="17">E39-E50</f>
        <v>-69</v>
      </c>
      <c r="F69" s="2">
        <f>E69*$E$8*$F$9</f>
        <v>-3.3916673657459087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-27</v>
      </c>
      <c r="F70" s="2">
        <f>E70*$E$8*$F$9</f>
        <v>-1.3271741865962252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53</v>
      </c>
      <c r="D76" s="8">
        <v>538</v>
      </c>
      <c r="E76" s="3">
        <f>(D77-D76  )</f>
        <v>22.5</v>
      </c>
      <c r="F76" s="3">
        <f>ATAN(E76/E77)</f>
        <v>0.54636002444897913</v>
      </c>
      <c r="G76" s="2">
        <f>((PI()/2)-F76-F77)*(360/(2*PI()))</f>
        <v>31.658618055925615</v>
      </c>
    </row>
    <row r="77" spans="1:17" x14ac:dyDescent="0.2">
      <c r="A77" t="s">
        <v>82</v>
      </c>
      <c r="B77" s="8">
        <v>2</v>
      </c>
      <c r="C77" s="8">
        <v>89.5</v>
      </c>
      <c r="D77" s="8">
        <v>560.5</v>
      </c>
      <c r="E77" s="3">
        <f>AVERAGE(C77,C78)-C76</f>
        <v>37</v>
      </c>
      <c r="F77" s="3">
        <f>ATAN(E77/E78)</f>
        <v>0.47188918063868901</v>
      </c>
    </row>
    <row r="78" spans="1:17" x14ac:dyDescent="0.2">
      <c r="A78" t="s">
        <v>83</v>
      </c>
      <c r="B78" s="8">
        <v>3</v>
      </c>
      <c r="C78" s="8">
        <v>90.5</v>
      </c>
      <c r="D78" s="8">
        <v>610.5</v>
      </c>
      <c r="E78" s="3">
        <f>D78-D76</f>
        <v>72.5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99498-1918-A943-9A50-1EA85E54CE38}">
  <dimension ref="A1:Q79"/>
  <sheetViews>
    <sheetView topLeftCell="A26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118</v>
      </c>
      <c r="D3" s="8">
        <v>236</v>
      </c>
    </row>
    <row r="4" spans="1:11" x14ac:dyDescent="0.2">
      <c r="B4" s="8">
        <v>2</v>
      </c>
      <c r="C4" s="8">
        <v>293.5</v>
      </c>
      <c r="D4" s="8">
        <v>33.5</v>
      </c>
    </row>
    <row r="5" spans="1:11" x14ac:dyDescent="0.2">
      <c r="A5" t="s">
        <v>47</v>
      </c>
      <c r="B5" s="8">
        <v>3</v>
      </c>
      <c r="C5" s="8">
        <v>230.5</v>
      </c>
      <c r="D5" s="8">
        <v>793.5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320.5</v>
      </c>
      <c r="D6" s="8">
        <v>791.5</v>
      </c>
      <c r="E6" s="3">
        <f>SQRT(((C6-C5)^2)+((D6-D5)^2))</f>
        <v>90.022219479415199</v>
      </c>
      <c r="F6" s="2">
        <f>E6*E8</f>
        <v>33.594473318075515</v>
      </c>
      <c r="J6" s="3">
        <f>SQRT(((C5-C7)^2)+((D5-D7)^2))</f>
        <v>92.649878575203758</v>
      </c>
    </row>
    <row r="7" spans="1:11" x14ac:dyDescent="0.2">
      <c r="A7" t="s">
        <v>5</v>
      </c>
      <c r="B7" s="8">
        <v>5</v>
      </c>
      <c r="C7" s="8">
        <v>308.5</v>
      </c>
      <c r="D7" s="8">
        <v>743.5</v>
      </c>
      <c r="E7" s="3">
        <f>SQRT(((D6-D7)^2)+((C6-C7)^2))</f>
        <v>49.477267507411923</v>
      </c>
      <c r="G7" s="2">
        <f>E7*E8</f>
        <v>18.463916494628425</v>
      </c>
      <c r="H7" s="2">
        <f>G7/F6</f>
        <v>0.54961172689955251</v>
      </c>
      <c r="K7" s="2">
        <f>180-((360/(2*PI())*ACOS(((E7^2)+(E6^2)-(J6^2))/(2*E6*E7))))</f>
        <v>102.76321344786977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0.37317979397028028</v>
      </c>
      <c r="I8" s="2">
        <f>MAX(G7,H33)</f>
        <v>18.463916494628425</v>
      </c>
    </row>
    <row r="9" spans="1:11" x14ac:dyDescent="0.2">
      <c r="A9" t="s">
        <v>59</v>
      </c>
      <c r="F9" s="3">
        <f>F6/G30</f>
        <v>0.14649669565405238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53</v>
      </c>
      <c r="D13" s="8">
        <v>576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90.5</v>
      </c>
      <c r="D14" s="8">
        <v>585.5</v>
      </c>
      <c r="G14" s="3">
        <f>(C14-C$13)*$E$8</f>
        <v>13.994242273885511</v>
      </c>
      <c r="H14" s="3">
        <f>-(D14-D$13)*$E$8</f>
        <v>-3.5452080427176629</v>
      </c>
      <c r="J14" s="2">
        <f t="shared" ref="J14:K30" si="0">G14*$F$9</f>
        <v>2.0501102513064797</v>
      </c>
      <c r="K14" s="2">
        <f t="shared" si="0"/>
        <v>-0.51936126366430813</v>
      </c>
    </row>
    <row r="15" spans="1:11" x14ac:dyDescent="0.2">
      <c r="B15" s="8">
        <v>3</v>
      </c>
      <c r="C15" s="8">
        <v>121.5</v>
      </c>
      <c r="D15" s="8">
        <v>573.5</v>
      </c>
      <c r="G15" s="3">
        <f t="shared" ref="G15:G30" si="1">(C15-C$13)*$E$8</f>
        <v>25.562815886964199</v>
      </c>
      <c r="H15" s="3">
        <f t="shared" ref="H15:H30" si="2">-(D15-D$13)*$E$8</f>
        <v>0.93294948492570073</v>
      </c>
      <c r="J15" s="2">
        <f t="shared" si="0"/>
        <v>3.7448680590531693</v>
      </c>
      <c r="K15" s="2">
        <f t="shared" si="0"/>
        <v>0.13667401675376531</v>
      </c>
    </row>
    <row r="16" spans="1:11" x14ac:dyDescent="0.2">
      <c r="B16" s="8">
        <v>4</v>
      </c>
      <c r="C16" s="8">
        <v>162.5</v>
      </c>
      <c r="D16" s="8">
        <v>561.5</v>
      </c>
      <c r="G16" s="3">
        <f t="shared" si="1"/>
        <v>40.863187439745694</v>
      </c>
      <c r="H16" s="3">
        <f t="shared" si="2"/>
        <v>5.4111070125690643</v>
      </c>
      <c r="J16" s="2">
        <f t="shared" si="0"/>
        <v>5.9863219338149207</v>
      </c>
      <c r="K16" s="2">
        <f t="shared" si="0"/>
        <v>0.7927092971718388</v>
      </c>
    </row>
    <row r="17" spans="1:11" x14ac:dyDescent="0.2">
      <c r="B17" s="8">
        <v>5</v>
      </c>
      <c r="C17" s="8">
        <v>196.5</v>
      </c>
      <c r="D17" s="8">
        <v>548.5</v>
      </c>
      <c r="G17" s="3">
        <f t="shared" si="1"/>
        <v>53.551300434735218</v>
      </c>
      <c r="H17" s="3">
        <f t="shared" si="2"/>
        <v>10.262444334182709</v>
      </c>
      <c r="J17" s="2">
        <f t="shared" si="0"/>
        <v>7.8450885616661283</v>
      </c>
      <c r="K17" s="2">
        <f t="shared" si="0"/>
        <v>1.5034141842914184</v>
      </c>
    </row>
    <row r="18" spans="1:11" x14ac:dyDescent="0.2">
      <c r="B18" s="8">
        <v>6</v>
      </c>
      <c r="C18" s="8">
        <v>232.5</v>
      </c>
      <c r="D18" s="8">
        <v>526.5</v>
      </c>
      <c r="G18" s="3">
        <f t="shared" si="1"/>
        <v>66.985773017665309</v>
      </c>
      <c r="H18" s="3">
        <f t="shared" si="2"/>
        <v>18.472399801528873</v>
      </c>
      <c r="J18" s="2">
        <f t="shared" si="0"/>
        <v>9.8131944029203488</v>
      </c>
      <c r="K18" s="2">
        <f t="shared" si="0"/>
        <v>2.7061455317245526</v>
      </c>
    </row>
    <row r="19" spans="1:11" x14ac:dyDescent="0.2">
      <c r="B19" s="8">
        <v>7</v>
      </c>
      <c r="C19" s="8">
        <v>267.5</v>
      </c>
      <c r="D19" s="8">
        <v>550.5</v>
      </c>
      <c r="G19" s="3">
        <f t="shared" si="1"/>
        <v>80.047065806625127</v>
      </c>
      <c r="H19" s="3">
        <f t="shared" si="2"/>
        <v>9.5160847462421465</v>
      </c>
      <c r="J19" s="2">
        <f t="shared" si="0"/>
        <v>11.726630637473065</v>
      </c>
      <c r="K19" s="2">
        <f t="shared" si="0"/>
        <v>1.3940749708884059</v>
      </c>
    </row>
    <row r="20" spans="1:11" x14ac:dyDescent="0.2">
      <c r="B20" s="8">
        <v>8</v>
      </c>
      <c r="C20" s="8">
        <v>307.5</v>
      </c>
      <c r="D20" s="8">
        <v>554.5</v>
      </c>
      <c r="G20" s="3">
        <f t="shared" si="1"/>
        <v>94.974257565436332</v>
      </c>
      <c r="H20" s="3">
        <f t="shared" si="2"/>
        <v>8.023365570361026</v>
      </c>
      <c r="J20" s="2">
        <f t="shared" si="0"/>
        <v>13.913414905533308</v>
      </c>
      <c r="K20" s="2">
        <f t="shared" si="0"/>
        <v>1.1753965440823817</v>
      </c>
    </row>
    <row r="21" spans="1:11" x14ac:dyDescent="0.2">
      <c r="B21" s="8">
        <v>9</v>
      </c>
      <c r="C21" s="8">
        <v>341.5</v>
      </c>
      <c r="D21" s="8">
        <v>554.5</v>
      </c>
      <c r="G21" s="3">
        <f t="shared" si="1"/>
        <v>107.66237056042586</v>
      </c>
      <c r="H21" s="3">
        <f t="shared" si="2"/>
        <v>8.023365570361026</v>
      </c>
      <c r="J21" s="2">
        <f t="shared" si="0"/>
        <v>15.772181533384515</v>
      </c>
      <c r="K21" s="2">
        <f t="shared" si="0"/>
        <v>1.1753965440823817</v>
      </c>
    </row>
    <row r="22" spans="1:11" x14ac:dyDescent="0.2">
      <c r="B22" s="8">
        <v>10</v>
      </c>
      <c r="C22" s="8">
        <v>380.5</v>
      </c>
      <c r="D22" s="8">
        <v>477.5</v>
      </c>
      <c r="G22" s="3">
        <f t="shared" si="1"/>
        <v>122.21638252526679</v>
      </c>
      <c r="H22" s="3">
        <f t="shared" si="2"/>
        <v>36.758209706072606</v>
      </c>
      <c r="J22" s="2">
        <f t="shared" si="0"/>
        <v>17.904296194743257</v>
      </c>
      <c r="K22" s="2">
        <f t="shared" si="0"/>
        <v>5.3849562600983525</v>
      </c>
    </row>
    <row r="23" spans="1:11" x14ac:dyDescent="0.2">
      <c r="B23" s="8">
        <v>11</v>
      </c>
      <c r="C23" s="8">
        <v>414.5</v>
      </c>
      <c r="D23" s="8">
        <v>407.5</v>
      </c>
      <c r="G23" s="3">
        <f t="shared" si="1"/>
        <v>134.90449552025632</v>
      </c>
      <c r="H23" s="3">
        <f t="shared" si="2"/>
        <v>62.880795283992228</v>
      </c>
      <c r="J23" s="2">
        <f t="shared" si="0"/>
        <v>19.763062822594463</v>
      </c>
      <c r="K23" s="2">
        <f t="shared" si="0"/>
        <v>9.2118287292037806</v>
      </c>
    </row>
    <row r="24" spans="1:11" x14ac:dyDescent="0.2">
      <c r="B24" s="8">
        <v>12</v>
      </c>
      <c r="C24" s="8">
        <v>449.5</v>
      </c>
      <c r="D24" s="8">
        <v>375.5</v>
      </c>
      <c r="G24" s="3">
        <f t="shared" si="1"/>
        <v>147.96578830921612</v>
      </c>
      <c r="H24" s="3">
        <f t="shared" si="2"/>
        <v>74.822548691041192</v>
      </c>
      <c r="J24" s="2">
        <f t="shared" si="0"/>
        <v>21.676499057147176</v>
      </c>
      <c r="K24" s="2">
        <f t="shared" si="0"/>
        <v>10.961256143651976</v>
      </c>
    </row>
    <row r="25" spans="1:11" x14ac:dyDescent="0.2">
      <c r="B25" s="8">
        <v>13</v>
      </c>
      <c r="C25" s="8">
        <v>487.5</v>
      </c>
      <c r="D25" s="8">
        <v>348.5</v>
      </c>
      <c r="G25" s="3">
        <f t="shared" si="1"/>
        <v>162.1466204800868</v>
      </c>
      <c r="H25" s="3">
        <f t="shared" si="2"/>
        <v>84.898403128238769</v>
      </c>
      <c r="J25" s="2">
        <f t="shared" si="0"/>
        <v>23.753944111804412</v>
      </c>
      <c r="K25" s="2">
        <f t="shared" si="0"/>
        <v>12.437335524592644</v>
      </c>
    </row>
    <row r="26" spans="1:11" x14ac:dyDescent="0.2">
      <c r="B26" s="8">
        <v>14</v>
      </c>
      <c r="C26" s="8">
        <v>522.5</v>
      </c>
      <c r="D26" s="8">
        <v>326.5</v>
      </c>
      <c r="G26" s="3">
        <f t="shared" si="1"/>
        <v>175.2079132690466</v>
      </c>
      <c r="H26" s="3">
        <f t="shared" si="2"/>
        <v>93.108358595584932</v>
      </c>
      <c r="J26" s="2">
        <f t="shared" si="0"/>
        <v>25.667380346357124</v>
      </c>
      <c r="K26" s="2">
        <f t="shared" si="0"/>
        <v>13.640066872025777</v>
      </c>
    </row>
    <row r="27" spans="1:11" x14ac:dyDescent="0.2">
      <c r="B27" s="8">
        <v>15</v>
      </c>
      <c r="C27" s="8">
        <v>560.5</v>
      </c>
      <c r="D27" s="8">
        <v>279.5</v>
      </c>
      <c r="G27" s="3">
        <f t="shared" si="1"/>
        <v>189.38874543991724</v>
      </c>
      <c r="H27" s="3">
        <f t="shared" si="2"/>
        <v>110.6478089121881</v>
      </c>
      <c r="J27" s="2">
        <f t="shared" si="0"/>
        <v>27.744825401014356</v>
      </c>
      <c r="K27" s="2">
        <f t="shared" si="0"/>
        <v>16.209538386996563</v>
      </c>
    </row>
    <row r="28" spans="1:11" x14ac:dyDescent="0.2">
      <c r="B28" s="8">
        <v>16</v>
      </c>
      <c r="C28" s="8">
        <v>593.5</v>
      </c>
      <c r="D28" s="8">
        <v>265.5</v>
      </c>
      <c r="G28" s="3">
        <f t="shared" si="1"/>
        <v>201.70367864093649</v>
      </c>
      <c r="H28" s="3">
        <f t="shared" si="2"/>
        <v>115.87232602777203</v>
      </c>
      <c r="J28" s="2">
        <f t="shared" si="0"/>
        <v>29.548922422164058</v>
      </c>
      <c r="K28" s="2">
        <f t="shared" si="0"/>
        <v>16.974912880817651</v>
      </c>
    </row>
    <row r="29" spans="1:11" x14ac:dyDescent="0.2">
      <c r="B29" s="8">
        <v>17</v>
      </c>
      <c r="C29" s="8">
        <v>635.5</v>
      </c>
      <c r="D29" s="8">
        <v>272.5</v>
      </c>
      <c r="G29" s="3">
        <f t="shared" si="1"/>
        <v>217.37722998768825</v>
      </c>
      <c r="H29" s="3">
        <f t="shared" si="2"/>
        <v>113.26006746998007</v>
      </c>
      <c r="J29" s="2">
        <f t="shared" si="0"/>
        <v>31.845045903627312</v>
      </c>
      <c r="K29" s="2">
        <f t="shared" si="0"/>
        <v>16.592225633907109</v>
      </c>
    </row>
    <row r="30" spans="1:11" x14ac:dyDescent="0.2">
      <c r="B30" s="8">
        <v>18</v>
      </c>
      <c r="C30" s="8">
        <v>667.5</v>
      </c>
      <c r="D30" s="8">
        <v>288.5</v>
      </c>
      <c r="G30" s="3">
        <f t="shared" si="1"/>
        <v>229.31898339473724</v>
      </c>
      <c r="H30" s="3">
        <f t="shared" si="2"/>
        <v>107.28919076645558</v>
      </c>
      <c r="J30" s="2">
        <f t="shared" si="0"/>
        <v>33.594473318075515</v>
      </c>
      <c r="K30" s="2">
        <f t="shared" si="0"/>
        <v>15.717511926683009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335</v>
      </c>
      <c r="D32" s="8">
        <v>559</v>
      </c>
      <c r="G32" s="2">
        <f>(C32-C$13)*$E$8*$F$9</f>
        <v>15.416829089824725</v>
      </c>
      <c r="I32" t="s">
        <v>16</v>
      </c>
    </row>
    <row r="33" spans="1:17" x14ac:dyDescent="0.2">
      <c r="A33" t="s">
        <v>17</v>
      </c>
      <c r="B33" s="8">
        <v>2</v>
      </c>
      <c r="C33" s="8">
        <v>333.5</v>
      </c>
      <c r="D33" s="8">
        <v>764.5</v>
      </c>
      <c r="E33" s="3">
        <f>D33-D32</f>
        <v>205.5</v>
      </c>
      <c r="H33" s="2">
        <f>E33*E8*$F$9</f>
        <v>11.234604177159508</v>
      </c>
      <c r="I33" s="9">
        <f>-(360/(2*PI()))*(ATAN((-E51+E33)/(-D51+D33))-(0))</f>
        <v>39.289406862500357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140</v>
      </c>
      <c r="E38" s="8">
        <v>542</v>
      </c>
      <c r="F38" s="2">
        <f>(360/(2*PI()))*(ATAN((E49-E38)/(D49-D38))-(PI()/2))</f>
        <v>-55.73889710090544</v>
      </c>
      <c r="G38" s="2">
        <f>-(360/(2*PI()))*(ATAN((-E48+E38)/(-D48+D38))-(0))</f>
        <v>57.44999650780661</v>
      </c>
      <c r="H38" s="4">
        <f>D38-C13</f>
        <v>87</v>
      </c>
      <c r="I38" s="5">
        <f>H38*$E$8*$F$9</f>
        <v>4.7562557830310324</v>
      </c>
      <c r="J38" s="11" t="s">
        <v>53</v>
      </c>
      <c r="N38" s="13">
        <f>IF(E38&gt;0,-(E38-D$13)*$E$8*$F$9,"")</f>
        <v>1.8587666278512081</v>
      </c>
      <c r="O38">
        <f>IF(N38="","",N38*N38)</f>
        <v>3.4550133768133513</v>
      </c>
      <c r="P38">
        <f>IF(N38="","",ABS(N38))</f>
        <v>1.8587666278512081</v>
      </c>
      <c r="Q38">
        <f>IF(N38="","",ABS(N38-O$59))</f>
        <v>1.0270076116068649</v>
      </c>
    </row>
    <row r="39" spans="1:17" x14ac:dyDescent="0.2">
      <c r="B39" t="s">
        <v>24</v>
      </c>
      <c r="C39" s="8">
        <v>2</v>
      </c>
      <c r="D39" s="8">
        <v>230.5</v>
      </c>
      <c r="E39" s="8">
        <v>526.5</v>
      </c>
      <c r="F39" s="2">
        <f t="shared" ref="F39:F42" si="3">(360/(2*PI()))*(ATAN((E50-E39)/(D50-D39))-(PI()/2))</f>
        <v>-42.878903603338543</v>
      </c>
      <c r="G39" s="2">
        <f t="shared" ref="G39:G42" si="4">-(360/(2*PI()))*(ATAN((-E49+E39)/(-D49+D39))-(0))</f>
        <v>34.85445556610366</v>
      </c>
      <c r="H39" s="3">
        <f>D39-D38</f>
        <v>90.5</v>
      </c>
      <c r="I39" s="5">
        <f>H39*$E$8*$F$9</f>
        <v>4.9475994064863036</v>
      </c>
      <c r="J39" s="11" t="s">
        <v>54</v>
      </c>
      <c r="N39" s="16">
        <f t="shared" ref="N39:N42" si="5">IF(E39&gt;0,-(E39-D$13)*$E$8*$F$9,"")</f>
        <v>2.7061455317245526</v>
      </c>
      <c r="O39">
        <f t="shared" ref="O39:O42" si="6">IF(N39="","",N39*N39)</f>
        <v>7.3232236388727614</v>
      </c>
      <c r="P39">
        <f t="shared" ref="P39:P42" si="7">IF(N39="","",ABS(N39))</f>
        <v>2.7061455317245526</v>
      </c>
      <c r="Q39">
        <f t="shared" ref="Q39:Q42" si="8">IF(N39="","",ABS(N39-O$59))</f>
        <v>1.8743865154802095</v>
      </c>
    </row>
    <row r="40" spans="1:17" x14ac:dyDescent="0.2">
      <c r="B40" t="s">
        <v>25</v>
      </c>
      <c r="C40" s="8">
        <v>3</v>
      </c>
      <c r="D40" s="8">
        <v>306.5</v>
      </c>
      <c r="E40" s="8">
        <v>554.5</v>
      </c>
      <c r="F40" s="2">
        <f t="shared" si="3"/>
        <v>-58.570434385161491</v>
      </c>
      <c r="G40" s="2">
        <f t="shared" si="4"/>
        <v>49.398705354995535</v>
      </c>
      <c r="H40" s="3">
        <f t="shared" ref="H40:H42" si="9">D40-D39</f>
        <v>76</v>
      </c>
      <c r="I40" s="5">
        <f>H40*$E$8*$F$9</f>
        <v>4.154890109314465</v>
      </c>
      <c r="J40" s="11" t="s">
        <v>53</v>
      </c>
      <c r="N40" s="13">
        <f t="shared" si="5"/>
        <v>1.1753965440823817</v>
      </c>
      <c r="O40">
        <f t="shared" si="6"/>
        <v>1.3815570358408062</v>
      </c>
      <c r="P40">
        <f t="shared" si="7"/>
        <v>1.1753965440823817</v>
      </c>
      <c r="Q40">
        <f t="shared" si="8"/>
        <v>0.34363752783803847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-60.151568943188671</v>
      </c>
      <c r="H41" s="3">
        <f t="shared" si="9"/>
        <v>-306.5</v>
      </c>
      <c r="I41" s="5">
        <f>H41*$E$8*$F$9</f>
        <v>-16.756234454011626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28.5</v>
      </c>
      <c r="I44" s="14">
        <f>H44*$E$8*$F$9</f>
        <v>1.5580837909929246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110</v>
      </c>
      <c r="E48" s="8">
        <v>589</v>
      </c>
      <c r="F48" s="2">
        <f>(360/(2*PI()))*(ATAN((E48-D$13)/(D48-C$13))-(PI()/2))</f>
        <v>-77.152295141282337</v>
      </c>
      <c r="G48" s="2">
        <f>IF((90-F48-G38&gt;180),90-F48-G38-180,90-F48-G38)</f>
        <v>109.70229863347572</v>
      </c>
      <c r="H48" s="3" t="s">
        <v>31</v>
      </c>
      <c r="I48" s="6" t="s">
        <v>31</v>
      </c>
      <c r="K48" s="2">
        <f>IF((90-G38-F38&gt;180),90-G38-F38-180,90-G38-F38)</f>
        <v>88.28890059309883</v>
      </c>
      <c r="N48" s="13">
        <f>IF(E48&gt;0,-(E48-D$13)*$E$8*$F$9,"")</f>
        <v>-0.71070488711957946</v>
      </c>
      <c r="O48">
        <f>IF(N48="","",N48*N48)</f>
        <v>0.50510143657565421</v>
      </c>
      <c r="P48">
        <f>IF(N48="","",ABS(N48))</f>
        <v>0.71070488711957946</v>
      </c>
      <c r="Q48">
        <f>IF(N48="","",ABS(N48-O$59))</f>
        <v>1.5424639033639227</v>
      </c>
    </row>
    <row r="49" spans="1:17" x14ac:dyDescent="0.2">
      <c r="B49" t="s">
        <v>32</v>
      </c>
      <c r="C49" s="8">
        <v>2</v>
      </c>
      <c r="D49" s="8">
        <v>174.5</v>
      </c>
      <c r="E49" s="8">
        <v>565.5</v>
      </c>
      <c r="G49" s="13">
        <f>IF((90-F38-G39&gt;180),90-F38-G39-180,90-F38-G39)</f>
        <v>110.88444153480177</v>
      </c>
      <c r="H49" s="3">
        <f>D49-D48</f>
        <v>64.5</v>
      </c>
      <c r="I49" s="5">
        <f>H49*$E$8*$F$9</f>
        <v>3.5261896322471449</v>
      </c>
      <c r="K49" s="2">
        <f t="shared" ref="K49:K52" si="10">IF((90-G39-F39&gt;180),90-G39-F39-180,90-G39-F39)</f>
        <v>98.02444803723489</v>
      </c>
      <c r="N49" s="13">
        <f t="shared" ref="N49:N52" si="11">IF(E49&gt;0,-(E49-D$13)*$E$8*$F$9,"")</f>
        <v>0.57403087036581424</v>
      </c>
      <c r="O49">
        <f t="shared" ref="O49:O52" si="12">IF(N49="","",N49*N49)</f>
        <v>0.32951144013293421</v>
      </c>
      <c r="P49">
        <f t="shared" ref="P49:P52" si="13">IF(N49="","",ABS(N49))</f>
        <v>0.57403087036581424</v>
      </c>
      <c r="Q49">
        <f t="shared" ref="Q49:Q52" si="14">IF(N49="","",ABS(N49-O$59))</f>
        <v>0.25772814587852899</v>
      </c>
    </row>
    <row r="50" spans="1:17" x14ac:dyDescent="0.2">
      <c r="B50" t="s">
        <v>33</v>
      </c>
      <c r="C50" s="8">
        <v>3</v>
      </c>
      <c r="D50" s="8">
        <v>282.5</v>
      </c>
      <c r="E50" s="8">
        <v>582.5</v>
      </c>
      <c r="G50" s="13">
        <f>IF((90-F39-G40&gt;180),90-F39-G40-180,90-F39-G40)</f>
        <v>83.480198248342987</v>
      </c>
      <c r="H50" s="3">
        <f t="shared" ref="H50:H52" si="15">D50-D49</f>
        <v>108</v>
      </c>
      <c r="I50" s="5">
        <f>H50*$E$8*$F$9</f>
        <v>5.9043175237626615</v>
      </c>
      <c r="K50" s="2">
        <f t="shared" si="10"/>
        <v>99.171729030165949</v>
      </c>
      <c r="N50" s="16">
        <f t="shared" si="11"/>
        <v>-0.35535244355978973</v>
      </c>
      <c r="O50">
        <f t="shared" si="12"/>
        <v>0.12627535914391355</v>
      </c>
      <c r="P50">
        <f t="shared" si="13"/>
        <v>0.35535244355978973</v>
      </c>
      <c r="Q50">
        <f t="shared" si="14"/>
        <v>1.187111459804133</v>
      </c>
    </row>
    <row r="51" spans="1:17" x14ac:dyDescent="0.2">
      <c r="B51" t="s">
        <v>34</v>
      </c>
      <c r="C51" s="8">
        <v>4</v>
      </c>
      <c r="D51" s="8">
        <v>324.5</v>
      </c>
      <c r="E51" s="8">
        <v>565.5</v>
      </c>
      <c r="G51" s="9">
        <f>IF((90-F40-$I$33&gt;180),90-F40-$I$33-180,90-F40-$I$33)</f>
        <v>109.28102752266113</v>
      </c>
      <c r="H51" s="3">
        <f t="shared" si="15"/>
        <v>42</v>
      </c>
      <c r="I51" s="5">
        <f>H51*$E$8*$F$9</f>
        <v>2.296123481463257</v>
      </c>
      <c r="K51" s="2" t="e">
        <f t="shared" si="10"/>
        <v>#DIV/0!</v>
      </c>
      <c r="N51" s="13">
        <f t="shared" si="11"/>
        <v>0.57403087036581424</v>
      </c>
      <c r="O51">
        <f t="shared" si="12"/>
        <v>0.32951144013293421</v>
      </c>
      <c r="P51">
        <f t="shared" si="13"/>
        <v>0.57403087036581424</v>
      </c>
      <c r="Q51">
        <f t="shared" si="14"/>
        <v>0.25772814587852899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-324.5</v>
      </c>
      <c r="I52" s="5">
        <f>H52*$E$8*$F$9</f>
        <v>-17.740287374638736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D39</v>
      </c>
      <c r="P55" s="9" t="s">
        <v>113</v>
      </c>
    </row>
    <row r="56" spans="1:17" x14ac:dyDescent="0.2">
      <c r="N56" s="9" t="s">
        <v>94</v>
      </c>
      <c r="O56" t="str">
        <f>"D"&amp;MID(P56,2,99)</f>
        <v>D48</v>
      </c>
      <c r="P56" s="9" t="s">
        <v>115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47</v>
      </c>
      <c r="F57" s="2">
        <f>E57*$E$8*$F$9</f>
        <v>2.5694715149707874</v>
      </c>
      <c r="N57" t="s">
        <v>96</v>
      </c>
      <c r="O57" s="2">
        <f>SQRT((1/(C$37+C$47+2))*SUM(O38:O42,O48:O52))</f>
        <v>1.2224835253383153</v>
      </c>
    </row>
    <row r="58" spans="1:17" x14ac:dyDescent="0.2">
      <c r="B58" t="s">
        <v>39</v>
      </c>
      <c r="E58" s="3">
        <f t="shared" ref="E58:E61" si="16">E49-E39</f>
        <v>39</v>
      </c>
      <c r="F58" s="2">
        <f>E58*$E$8*$F$9</f>
        <v>2.1321146613587389</v>
      </c>
      <c r="N58" t="s">
        <v>97</v>
      </c>
      <c r="O58" s="2">
        <f>SUM(P38:P42,P48:P52)</f>
        <v>7.9544277750691403</v>
      </c>
    </row>
    <row r="59" spans="1:17" x14ac:dyDescent="0.2">
      <c r="B59" t="s">
        <v>40</v>
      </c>
      <c r="E59" s="3">
        <f t="shared" si="16"/>
        <v>28</v>
      </c>
      <c r="F59" s="2">
        <f>E59*$E$8*$F$9</f>
        <v>1.5307489876421716</v>
      </c>
      <c r="N59" t="s">
        <v>98</v>
      </c>
      <c r="O59" s="2">
        <f>AVERAGE(N48:N52,N38:N42)</f>
        <v>0.83175901624434323</v>
      </c>
    </row>
    <row r="60" spans="1:17" x14ac:dyDescent="0.2">
      <c r="B60" t="s">
        <v>41</v>
      </c>
      <c r="E60" s="15">
        <f>E51-D$32</f>
        <v>6.5</v>
      </c>
      <c r="F60" s="2">
        <f>E60*$E$8*$F$9</f>
        <v>0.35535244355978973</v>
      </c>
      <c r="N60" t="s">
        <v>99</v>
      </c>
      <c r="O60" s="2">
        <f>(1/(C$37+C$47+2))*SUM(Q38:Q42,Q48:Q52)</f>
        <v>0.72111814553891407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0.80264290861983778</v>
      </c>
    </row>
    <row r="62" spans="1:17" x14ac:dyDescent="0.2">
      <c r="N62" t="s">
        <v>101</v>
      </c>
      <c r="O62" s="2">
        <f>(SQRT(ABS(O61)))/O60</f>
        <v>1.2423808902375415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9.7038551895173359</v>
      </c>
    </row>
    <row r="64" spans="1:17" x14ac:dyDescent="0.2">
      <c r="N64" t="s">
        <v>103</v>
      </c>
      <c r="O64" s="17" cm="1">
        <f t="array" aca="1" ref="O64" ca="1">(INDIRECT(O56)-C$13)*E$8*F$9</f>
        <v>3.1161675819858492</v>
      </c>
      <c r="P64" s="17" t="str">
        <f ca="1">IF(O64&gt;O63,"Type B",IF(O64&lt;63,"Type A","ugh"))</f>
        <v>Type A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70.436703735832182</v>
      </c>
      <c r="P65" s="17" cm="1">
        <f t="array" aca="1" ref="P65" ca="1">(360/(2*PI()))*ATAN(ABS(INDIRECT(P56))/(ABS(C$32-INDIRECT(O56))*E$8*F$9))</f>
        <v>3.3067464802425235</v>
      </c>
      <c r="Q65" s="2">
        <f ca="1">180-O65-P65</f>
        <v>106.25654978392529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6.3214946353268537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-13</v>
      </c>
      <c r="F67" s="2">
        <f>E67*$E$8*$F$9</f>
        <v>-0.71070488711957946</v>
      </c>
      <c r="N67" t="s">
        <v>107</v>
      </c>
      <c r="O67" s="17" cm="1">
        <f t="array" aca="1" ref="O67" ca="1">(360/(2*PI()))*ATAN((ABS(INDIRECT(P55))+ABS(INDIRECT(P56))/(ABS(O63-O64))))</f>
        <v>70.436703735832182</v>
      </c>
      <c r="P67" s="17" cm="1">
        <f t="array" aca="1" ref="P67" ca="1">(360/(2*PI()))*ATAN(ABS(INDIRECT(P56))/(ABS(0-INDIRECT(O56))*E$8*F$9))</f>
        <v>6.7400560979469475</v>
      </c>
      <c r="Q67" s="2">
        <f ca="1">180-O67-P67</f>
        <v>102.82324016622087</v>
      </c>
    </row>
    <row r="68" spans="1:17" x14ac:dyDescent="0.2">
      <c r="B68" t="s">
        <v>39</v>
      </c>
      <c r="C68" t="s">
        <v>43</v>
      </c>
      <c r="E68" s="3">
        <f>E38-E49</f>
        <v>-23.5</v>
      </c>
      <c r="F68" s="2">
        <f>E68*$E$8*$F$9</f>
        <v>-1.2847357574853937</v>
      </c>
      <c r="N68" t="s">
        <v>108</v>
      </c>
      <c r="O68" s="17" cm="1">
        <f t="array" aca="1" ref="O68" ca="1">SQRT((INDIRECT(P55)*INDIRECT(P55))+((INDIRECT(O55)-C$13)*(INDIRECT(O55)-C$13)*E$8*F$9*E$8*F$9)           )</f>
        <v>10.074126720366152</v>
      </c>
    </row>
    <row r="69" spans="1:17" x14ac:dyDescent="0.2">
      <c r="B69" t="s">
        <v>40</v>
      </c>
      <c r="E69" s="3">
        <f t="shared" ref="E69:E71" si="17">E39-E50</f>
        <v>-56</v>
      </c>
      <c r="F69" s="2">
        <f>E69*$E$8*$F$9</f>
        <v>-3.0614979752843432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-11</v>
      </c>
      <c r="F70" s="2">
        <f>E70*$E$8*$F$9</f>
        <v>-0.60136567371656735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52</v>
      </c>
      <c r="D76" s="8">
        <v>574</v>
      </c>
      <c r="E76" s="3">
        <f>(D77-D76  )</f>
        <v>8.5</v>
      </c>
      <c r="F76" s="3">
        <f>ATAN(E76/E77)</f>
        <v>0.23501221572065706</v>
      </c>
      <c r="G76" s="2">
        <f>((PI()/2)-F76-F77)*(360/(2*PI()))</f>
        <v>46.539712288048513</v>
      </c>
    </row>
    <row r="77" spans="1:17" x14ac:dyDescent="0.2">
      <c r="A77" t="s">
        <v>82</v>
      </c>
      <c r="B77" s="8">
        <v>2</v>
      </c>
      <c r="C77" s="8">
        <v>88.5</v>
      </c>
      <c r="D77" s="8">
        <v>582.5</v>
      </c>
      <c r="E77" s="3">
        <f>AVERAGE(C77,C78)-C76</f>
        <v>35.5</v>
      </c>
      <c r="F77" s="3">
        <f>ATAN(E77/E78)</f>
        <v>0.5235128987169293</v>
      </c>
    </row>
    <row r="78" spans="1:17" x14ac:dyDescent="0.2">
      <c r="A78" t="s">
        <v>83</v>
      </c>
      <c r="B78" s="8">
        <v>3</v>
      </c>
      <c r="C78" s="8">
        <v>86.5</v>
      </c>
      <c r="D78" s="8">
        <v>635.5</v>
      </c>
      <c r="E78" s="3">
        <f>D78-D76</f>
        <v>61.5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21913-D35D-734E-A440-DB3BA3DB43D4}">
  <dimension ref="A1:Q79"/>
  <sheetViews>
    <sheetView topLeftCell="A23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119</v>
      </c>
      <c r="D3" s="8">
        <v>236</v>
      </c>
    </row>
    <row r="4" spans="1:11" x14ac:dyDescent="0.2">
      <c r="B4" s="8">
        <v>2</v>
      </c>
      <c r="C4" s="8">
        <v>293.5</v>
      </c>
      <c r="D4" s="8">
        <v>34.5</v>
      </c>
    </row>
    <row r="5" spans="1:11" x14ac:dyDescent="0.2">
      <c r="A5" t="s">
        <v>47</v>
      </c>
      <c r="B5" s="8">
        <v>3</v>
      </c>
      <c r="C5" s="8">
        <v>219.5</v>
      </c>
      <c r="D5" s="8">
        <v>845.5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313.5</v>
      </c>
      <c r="D6" s="8">
        <v>846.5</v>
      </c>
      <c r="E6" s="3">
        <f>SQRT(((C6-C5)^2)+((D6-D5)^2))</f>
        <v>94.005318998448161</v>
      </c>
      <c r="F6" s="2">
        <f>E6*E8</f>
        <v>35.266531288551043</v>
      </c>
      <c r="J6" s="3">
        <f>SQRT(((C5-C7)^2)+((D5-D7)^2))</f>
        <v>94.021274188345274</v>
      </c>
    </row>
    <row r="7" spans="1:11" x14ac:dyDescent="0.2">
      <c r="A7" t="s">
        <v>5</v>
      </c>
      <c r="B7" s="8">
        <v>5</v>
      </c>
      <c r="C7" s="8">
        <v>301.5</v>
      </c>
      <c r="D7" s="8">
        <v>799.5</v>
      </c>
      <c r="E7" s="3">
        <f>SQRT(((D6-D7)^2)+((C6-C7)^2))</f>
        <v>48.507731342539614</v>
      </c>
      <c r="G7" s="2">
        <f>E7*E8</f>
        <v>18.197900324731005</v>
      </c>
      <c r="H7" s="2">
        <f>G7/F6</f>
        <v>0.5160104966330723</v>
      </c>
      <c r="K7" s="2">
        <f>180-((360/(2*PI())*ACOS(((E7^2)+(E6^2)-(J6^2))/(2*E6*E7))))</f>
        <v>104.93222655487872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0.3751546366129902</v>
      </c>
      <c r="I8" s="2">
        <f>MAX(G7,H33)</f>
        <v>18.197900324731005</v>
      </c>
    </row>
    <row r="9" spans="1:11" x14ac:dyDescent="0.2">
      <c r="A9" t="s">
        <v>59</v>
      </c>
      <c r="F9" s="3">
        <f>F6/G30</f>
        <v>0.15273000649626023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53</v>
      </c>
      <c r="D13" s="8">
        <v>538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88.5</v>
      </c>
      <c r="D14" s="8">
        <v>566.5</v>
      </c>
      <c r="G14" s="3">
        <f>(C14-C$13)*$E$8</f>
        <v>13.317989599761152</v>
      </c>
      <c r="H14" s="3">
        <f>-(D14-D$13)*$E$8</f>
        <v>-10.691907143470221</v>
      </c>
      <c r="J14" s="2">
        <f t="shared" ref="J14:K30" si="0">G14*$F$9</f>
        <v>2.0340566380886469</v>
      </c>
      <c r="K14" s="2">
        <f t="shared" si="0"/>
        <v>-1.6329750474796181</v>
      </c>
    </row>
    <row r="15" spans="1:11" x14ac:dyDescent="0.2">
      <c r="B15" s="8">
        <v>3</v>
      </c>
      <c r="C15" s="8">
        <v>124.5</v>
      </c>
      <c r="D15" s="8">
        <v>533.5</v>
      </c>
      <c r="G15" s="3">
        <f t="shared" ref="G15:G30" si="1">(C15-C$13)*$E$8</f>
        <v>26.823556517828798</v>
      </c>
      <c r="H15" s="3">
        <f t="shared" ref="H15:H30" si="2">-(D15-D$13)*$E$8</f>
        <v>1.6881958647584558</v>
      </c>
      <c r="J15" s="2">
        <f t="shared" si="0"/>
        <v>4.0967619612207962</v>
      </c>
      <c r="K15" s="2">
        <f t="shared" si="0"/>
        <v>0.2578381653915186</v>
      </c>
    </row>
    <row r="16" spans="1:11" x14ac:dyDescent="0.2">
      <c r="B16" s="8">
        <v>4</v>
      </c>
      <c r="C16" s="8">
        <v>158.5</v>
      </c>
      <c r="D16" s="8">
        <v>534.5</v>
      </c>
      <c r="G16" s="3">
        <f t="shared" si="1"/>
        <v>39.578814162670469</v>
      </c>
      <c r="H16" s="3">
        <f t="shared" si="2"/>
        <v>1.3130412281454658</v>
      </c>
      <c r="J16" s="2">
        <f t="shared" si="0"/>
        <v>6.0448725441789373</v>
      </c>
      <c r="K16" s="2">
        <f t="shared" si="0"/>
        <v>0.20054079530451449</v>
      </c>
    </row>
    <row r="17" spans="1:11" x14ac:dyDescent="0.2">
      <c r="B17" s="8">
        <v>5</v>
      </c>
      <c r="C17" s="8">
        <v>196.5</v>
      </c>
      <c r="D17" s="8">
        <v>531.5</v>
      </c>
      <c r="G17" s="3">
        <f t="shared" si="1"/>
        <v>53.834690353964092</v>
      </c>
      <c r="H17" s="3">
        <f t="shared" si="2"/>
        <v>2.4385051379844365</v>
      </c>
      <c r="J17" s="2">
        <f t="shared" si="0"/>
        <v>8.2221726074850938</v>
      </c>
      <c r="K17" s="2">
        <f t="shared" si="0"/>
        <v>0.37243290556552694</v>
      </c>
    </row>
    <row r="18" spans="1:11" x14ac:dyDescent="0.2">
      <c r="B18" s="8">
        <v>6</v>
      </c>
      <c r="C18" s="8">
        <v>232.5</v>
      </c>
      <c r="D18" s="8">
        <v>515.5</v>
      </c>
      <c r="G18" s="3">
        <f t="shared" si="1"/>
        <v>67.340257272031735</v>
      </c>
      <c r="H18" s="3">
        <f t="shared" si="2"/>
        <v>8.4409793237922788</v>
      </c>
      <c r="J18" s="2">
        <f t="shared" si="0"/>
        <v>10.284877930617242</v>
      </c>
      <c r="K18" s="2">
        <f t="shared" si="0"/>
        <v>1.2891908269575929</v>
      </c>
    </row>
    <row r="19" spans="1:11" x14ac:dyDescent="0.2">
      <c r="B19" s="8">
        <v>7</v>
      </c>
      <c r="C19" s="8">
        <v>266.5</v>
      </c>
      <c r="D19" s="8">
        <v>519.5</v>
      </c>
      <c r="G19" s="3">
        <f t="shared" si="1"/>
        <v>80.095514916873412</v>
      </c>
      <c r="H19" s="3">
        <f t="shared" si="2"/>
        <v>6.9403607773403184</v>
      </c>
      <c r="J19" s="2">
        <f t="shared" si="0"/>
        <v>12.232988513575384</v>
      </c>
      <c r="K19" s="2">
        <f t="shared" si="0"/>
        <v>1.0600013466095766</v>
      </c>
    </row>
    <row r="20" spans="1:11" x14ac:dyDescent="0.2">
      <c r="B20" s="8">
        <v>8</v>
      </c>
      <c r="C20" s="8">
        <v>303.5</v>
      </c>
      <c r="D20" s="8">
        <v>550.5</v>
      </c>
      <c r="G20" s="3">
        <f t="shared" si="1"/>
        <v>93.976236471554046</v>
      </c>
      <c r="H20" s="3">
        <f t="shared" si="2"/>
        <v>-4.6894329576623779</v>
      </c>
      <c r="J20" s="2">
        <f t="shared" si="0"/>
        <v>14.352991206794536</v>
      </c>
      <c r="K20" s="2">
        <f t="shared" si="0"/>
        <v>-0.71621712608755184</v>
      </c>
    </row>
    <row r="21" spans="1:11" x14ac:dyDescent="0.2">
      <c r="B21" s="8">
        <v>9</v>
      </c>
      <c r="C21" s="8">
        <v>342.5</v>
      </c>
      <c r="D21" s="8">
        <v>559.5</v>
      </c>
      <c r="G21" s="3">
        <f t="shared" si="1"/>
        <v>108.60726729946066</v>
      </c>
      <c r="H21" s="3">
        <f t="shared" si="2"/>
        <v>-8.0658246871792887</v>
      </c>
      <c r="J21" s="2">
        <f t="shared" si="0"/>
        <v>16.587588640187697</v>
      </c>
      <c r="K21" s="2">
        <f t="shared" si="0"/>
        <v>-1.2318934568705888</v>
      </c>
    </row>
    <row r="22" spans="1:11" x14ac:dyDescent="0.2">
      <c r="B22" s="8">
        <v>10</v>
      </c>
      <c r="C22" s="8">
        <v>379.5</v>
      </c>
      <c r="D22" s="8">
        <v>501.5</v>
      </c>
      <c r="G22" s="3">
        <f t="shared" si="1"/>
        <v>122.48798885414131</v>
      </c>
      <c r="H22" s="3">
        <f t="shared" si="2"/>
        <v>13.693144236374142</v>
      </c>
      <c r="J22" s="2">
        <f t="shared" si="0"/>
        <v>18.707591333406853</v>
      </c>
      <c r="K22" s="2">
        <f t="shared" si="0"/>
        <v>2.0913540081756512</v>
      </c>
    </row>
    <row r="23" spans="1:11" x14ac:dyDescent="0.2">
      <c r="B23" s="8">
        <v>11</v>
      </c>
      <c r="C23" s="8">
        <v>415.5</v>
      </c>
      <c r="D23" s="8">
        <v>368.5</v>
      </c>
      <c r="G23" s="3">
        <f t="shared" si="1"/>
        <v>135.99355577220894</v>
      </c>
      <c r="H23" s="3">
        <f t="shared" si="2"/>
        <v>63.588710905901841</v>
      </c>
      <c r="J23" s="2">
        <f t="shared" si="0"/>
        <v>20.770296656538999</v>
      </c>
      <c r="K23" s="2">
        <f t="shared" si="0"/>
        <v>9.7119042297472014</v>
      </c>
    </row>
    <row r="24" spans="1:11" x14ac:dyDescent="0.2">
      <c r="B24" s="8">
        <v>12</v>
      </c>
      <c r="C24" s="8">
        <v>448.5</v>
      </c>
      <c r="D24" s="8">
        <v>345.5</v>
      </c>
      <c r="G24" s="3">
        <f t="shared" si="1"/>
        <v>148.37365878043764</v>
      </c>
      <c r="H24" s="3">
        <f t="shared" si="2"/>
        <v>72.217267548000621</v>
      </c>
      <c r="J24" s="2">
        <f t="shared" si="0"/>
        <v>22.66110986941014</v>
      </c>
      <c r="K24" s="2">
        <f t="shared" si="0"/>
        <v>11.029743741748298</v>
      </c>
    </row>
    <row r="25" spans="1:11" x14ac:dyDescent="0.2">
      <c r="B25" s="8">
        <v>13</v>
      </c>
      <c r="C25" s="8">
        <v>484.5</v>
      </c>
      <c r="D25" s="8">
        <v>336.5</v>
      </c>
      <c r="G25" s="3">
        <f t="shared" si="1"/>
        <v>161.87922569850528</v>
      </c>
      <c r="H25" s="3">
        <f t="shared" si="2"/>
        <v>75.593659277517531</v>
      </c>
      <c r="J25" s="2">
        <f t="shared" si="0"/>
        <v>24.723815192542286</v>
      </c>
      <c r="K25" s="2">
        <f t="shared" si="0"/>
        <v>11.545420072531336</v>
      </c>
    </row>
    <row r="26" spans="1:11" x14ac:dyDescent="0.2">
      <c r="B26" s="8">
        <v>14</v>
      </c>
      <c r="C26" s="8">
        <v>518.5</v>
      </c>
      <c r="D26" s="8">
        <v>286.5</v>
      </c>
      <c r="G26" s="3">
        <f t="shared" si="1"/>
        <v>174.63448334334694</v>
      </c>
      <c r="H26" s="3">
        <f t="shared" si="2"/>
        <v>94.351391108167036</v>
      </c>
      <c r="J26" s="2">
        <f t="shared" si="0"/>
        <v>26.671925775500426</v>
      </c>
      <c r="K26" s="2">
        <f t="shared" si="0"/>
        <v>14.410288576881541</v>
      </c>
    </row>
    <row r="27" spans="1:11" x14ac:dyDescent="0.2">
      <c r="B27" s="8">
        <v>15</v>
      </c>
      <c r="C27" s="8">
        <v>557.5</v>
      </c>
      <c r="D27" s="8">
        <v>251.5</v>
      </c>
      <c r="G27" s="3">
        <f t="shared" si="1"/>
        <v>189.26551417125356</v>
      </c>
      <c r="H27" s="3">
        <f t="shared" si="2"/>
        <v>107.48180338962169</v>
      </c>
      <c r="J27" s="2">
        <f t="shared" si="0"/>
        <v>28.906523208893589</v>
      </c>
      <c r="K27" s="2">
        <f t="shared" si="0"/>
        <v>16.415696529926684</v>
      </c>
    </row>
    <row r="28" spans="1:11" x14ac:dyDescent="0.2">
      <c r="B28" s="8">
        <v>16</v>
      </c>
      <c r="C28" s="8">
        <v>595.5</v>
      </c>
      <c r="D28" s="8">
        <v>237.5</v>
      </c>
      <c r="G28" s="3">
        <f t="shared" si="1"/>
        <v>203.52139036254718</v>
      </c>
      <c r="H28" s="3">
        <f t="shared" si="2"/>
        <v>112.73396830220355</v>
      </c>
      <c r="J28" s="2">
        <f t="shared" si="0"/>
        <v>31.083823272199744</v>
      </c>
      <c r="K28" s="2">
        <f t="shared" si="0"/>
        <v>17.217859711144744</v>
      </c>
    </row>
    <row r="29" spans="1:11" x14ac:dyDescent="0.2">
      <c r="B29" s="8">
        <v>17</v>
      </c>
      <c r="C29" s="8">
        <v>633.5</v>
      </c>
      <c r="D29" s="8">
        <v>255.5</v>
      </c>
      <c r="G29" s="3">
        <f t="shared" si="1"/>
        <v>217.7772665538408</v>
      </c>
      <c r="H29" s="3">
        <f t="shared" si="2"/>
        <v>105.98118484316973</v>
      </c>
      <c r="J29" s="2">
        <f t="shared" si="0"/>
        <v>33.2611233355059</v>
      </c>
      <c r="K29" s="2">
        <f t="shared" si="0"/>
        <v>16.186507049578669</v>
      </c>
    </row>
    <row r="30" spans="1:11" x14ac:dyDescent="0.2">
      <c r="B30" s="8">
        <v>18</v>
      </c>
      <c r="C30" s="8">
        <v>668.5</v>
      </c>
      <c r="D30" s="8">
        <v>277.5</v>
      </c>
      <c r="G30" s="3">
        <f t="shared" si="1"/>
        <v>230.90767883529546</v>
      </c>
      <c r="H30" s="3">
        <f t="shared" si="2"/>
        <v>97.727782837683947</v>
      </c>
      <c r="J30" s="2">
        <f t="shared" si="0"/>
        <v>35.266531288551043</v>
      </c>
      <c r="K30" s="2">
        <f t="shared" si="0"/>
        <v>14.925964907664579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366</v>
      </c>
      <c r="D32" s="8">
        <v>539</v>
      </c>
      <c r="G32" s="2">
        <f>(C32-C$13)*$E$8*$F$9</f>
        <v>17.934076837232293</v>
      </c>
      <c r="I32" t="s">
        <v>16</v>
      </c>
    </row>
    <row r="33" spans="1:17" x14ac:dyDescent="0.2">
      <c r="A33" t="s">
        <v>17</v>
      </c>
      <c r="B33" s="8">
        <v>2</v>
      </c>
      <c r="C33" s="8">
        <v>362.5</v>
      </c>
      <c r="D33" s="8">
        <v>777.5</v>
      </c>
      <c r="E33" s="3">
        <f>D33-D32</f>
        <v>238.5</v>
      </c>
      <c r="H33" s="2">
        <f>E33*E8*$F$9</f>
        <v>13.665422765750487</v>
      </c>
      <c r="I33" s="9">
        <f>-(360/(2*PI()))*(ATAN((-E51+E33)/(-D51+D33))-(0))</f>
        <v>36.089406956223243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145</v>
      </c>
      <c r="E38" s="8">
        <v>514</v>
      </c>
      <c r="F38" s="2">
        <f>(360/(2*PI()))*(ATAN((E49-E38)/(D49-D38))-(PI()/2))</f>
        <v>-32.905242922987895</v>
      </c>
      <c r="G38" s="2">
        <f>-(360/(2*PI()))*(ATAN((-E48+E38)/(-D48+D38))-(0))</f>
        <v>43.854237161824898</v>
      </c>
      <c r="H38" s="4">
        <f>D38-C13</f>
        <v>92</v>
      </c>
      <c r="I38" s="5">
        <f>H38*$E$8*$F$9</f>
        <v>5.2713580480043802</v>
      </c>
      <c r="J38" s="11" t="s">
        <v>53</v>
      </c>
      <c r="N38" s="13">
        <f>IF(E38&gt;0,-(E38-D$13)*$E$8*$F$9,"")</f>
        <v>1.3751368820880994</v>
      </c>
      <c r="O38">
        <f>IF(N38="","",N38*N38)</f>
        <v>1.8910014444789793</v>
      </c>
      <c r="P38">
        <f>IF(N38="","",ABS(N38))</f>
        <v>1.3751368820880994</v>
      </c>
      <c r="Q38">
        <f>IF(N38="","",ABS(N38-O$59))</f>
        <v>1.6902724175666222</v>
      </c>
    </row>
    <row r="39" spans="1:17" x14ac:dyDescent="0.2">
      <c r="B39" t="s">
        <v>24</v>
      </c>
      <c r="C39" s="8">
        <v>2</v>
      </c>
      <c r="D39" s="8">
        <v>268.5</v>
      </c>
      <c r="E39" s="8">
        <v>508.5</v>
      </c>
      <c r="F39" s="2">
        <f t="shared" ref="F39:F42" si="3">(360/(2*PI()))*(ATAN((E50-E39)/(D50-D39))-(PI()/2))</f>
        <v>-23.749494492866752</v>
      </c>
      <c r="G39" s="2">
        <f t="shared" ref="G39:G42" si="4">-(360/(2*PI()))*(ATAN((-E49+E39)/(-D49+D39))-(0))</f>
        <v>26.56505117707799</v>
      </c>
      <c r="H39" s="3">
        <f>D39-D38</f>
        <v>123.5</v>
      </c>
      <c r="I39" s="5">
        <f>H39*$E$8*$F$9</f>
        <v>7.0762252057450112</v>
      </c>
      <c r="J39" s="11" t="s">
        <v>54</v>
      </c>
      <c r="N39" s="16">
        <f t="shared" ref="N39:N42" si="5">IF(E39&gt;0,-(E39-D$13)*$E$8*$F$9,"")</f>
        <v>1.6902724175666222</v>
      </c>
      <c r="O39">
        <f t="shared" ref="O39:O42" si="6">IF(N39="","",N39*N39)</f>
        <v>2.8570208455865136</v>
      </c>
      <c r="P39">
        <f t="shared" ref="P39:P42" si="7">IF(N39="","",ABS(N39))</f>
        <v>1.6902724175666222</v>
      </c>
      <c r="Q39">
        <f t="shared" ref="Q39:Q42" si="8">IF(N39="","",ABS(N39-O$59))</f>
        <v>2.005407953045145</v>
      </c>
    </row>
    <row r="40" spans="1:17" x14ac:dyDescent="0.2">
      <c r="B40" t="s">
        <v>25</v>
      </c>
      <c r="C40" s="8">
        <v>3</v>
      </c>
      <c r="D40" s="8">
        <v>320.5</v>
      </c>
      <c r="E40" s="8">
        <v>545.5</v>
      </c>
      <c r="F40" s="2">
        <f t="shared" si="3"/>
        <v>-54.16234704572171</v>
      </c>
      <c r="G40" s="2">
        <f t="shared" si="4"/>
        <v>23.428692808745403</v>
      </c>
      <c r="H40" s="3">
        <f t="shared" ref="H40:H42" si="9">D40-D39</f>
        <v>52</v>
      </c>
      <c r="I40" s="5">
        <f>H40*$E$8*$F$9</f>
        <v>2.9794632445242155</v>
      </c>
      <c r="J40" s="11" t="s">
        <v>53</v>
      </c>
      <c r="N40" s="13">
        <f t="shared" si="5"/>
        <v>-0.42973027565253102</v>
      </c>
      <c r="O40">
        <f t="shared" si="6"/>
        <v>0.18466810981240031</v>
      </c>
      <c r="P40">
        <f t="shared" si="7"/>
        <v>0.42973027565253102</v>
      </c>
      <c r="Q40">
        <f t="shared" si="8"/>
        <v>0.11459474017400828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-58.780460437187209</v>
      </c>
      <c r="H41" s="3">
        <f t="shared" si="9"/>
        <v>-320.5</v>
      </c>
      <c r="I41" s="5">
        <f>H41*$E$8*$F$9</f>
        <v>-18.363807112884828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45.5</v>
      </c>
      <c r="I44" s="14">
        <f>H44*$E$8*$F$9</f>
        <v>2.6070303389586882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94</v>
      </c>
      <c r="E48" s="8">
        <v>563</v>
      </c>
      <c r="F48" s="2">
        <f>(360/(2*PI()))*(ATAN((E48-D$13)/(D48-C$13))-(PI()/2))</f>
        <v>-58.626994859891546</v>
      </c>
      <c r="G48" s="2">
        <f>IF((90-F48-G38&gt;180),90-F48-G38-180,90-F48-G38)</f>
        <v>104.77275769806664</v>
      </c>
      <c r="H48" s="3" t="s">
        <v>31</v>
      </c>
      <c r="I48" s="6" t="s">
        <v>31</v>
      </c>
      <c r="K48" s="2">
        <f>IF((90-G38-F38&gt;180),90-G38-F38-180,90-G38-F38)</f>
        <v>79.051005761162997</v>
      </c>
      <c r="N48" s="13">
        <f>IF(E48&gt;0,-(E48-D$13)*$E$8*$F$9,"")</f>
        <v>-1.4324342521751037</v>
      </c>
      <c r="O48">
        <f>IF(N48="","",N48*N48)</f>
        <v>2.0518678868044486</v>
      </c>
      <c r="P48">
        <f>IF(N48="","",ABS(N48))</f>
        <v>1.4324342521751037</v>
      </c>
      <c r="Q48">
        <f>IF(N48="","",ABS(N48-O$59))</f>
        <v>1.1172987166965809</v>
      </c>
    </row>
    <row r="49" spans="1:17" x14ac:dyDescent="0.2">
      <c r="B49" t="s">
        <v>32</v>
      </c>
      <c r="C49" s="8">
        <v>2</v>
      </c>
      <c r="D49" s="8">
        <v>172.5</v>
      </c>
      <c r="E49" s="8">
        <v>556.5</v>
      </c>
      <c r="G49" s="13">
        <f>IF((90-F38-G39&gt;180),90-F38-G39-180,90-F38-G39)</f>
        <v>96.340191745909905</v>
      </c>
      <c r="H49" s="3">
        <f>D49-D48</f>
        <v>78.5</v>
      </c>
      <c r="I49" s="5">
        <f>H49*$E$8*$F$9</f>
        <v>4.497843551829825</v>
      </c>
      <c r="K49" s="2">
        <f t="shared" ref="K49:K52" si="10">IF((90-G39-F39&gt;180),90-G39-F39-180,90-G39-F39)</f>
        <v>87.184443315788769</v>
      </c>
      <c r="N49" s="13">
        <f t="shared" ref="N49:N52" si="11">IF(E49&gt;0,-(E49-D$13)*$E$8*$F$9,"")</f>
        <v>-1.0600013466095766</v>
      </c>
      <c r="O49">
        <f t="shared" ref="O49:O52" si="12">IF(N49="","",N49*N49)</f>
        <v>1.1236028548141157</v>
      </c>
      <c r="P49">
        <f t="shared" ref="P49:P52" si="13">IF(N49="","",ABS(N49))</f>
        <v>1.0600013466095766</v>
      </c>
      <c r="Q49">
        <f t="shared" ref="Q49:Q52" si="14">IF(N49="","",ABS(N49-O$59))</f>
        <v>0.74486581113105377</v>
      </c>
    </row>
    <row r="50" spans="1:17" x14ac:dyDescent="0.2">
      <c r="B50" t="s">
        <v>33</v>
      </c>
      <c r="C50" s="8">
        <v>3</v>
      </c>
      <c r="D50" s="8">
        <v>290.5</v>
      </c>
      <c r="E50" s="8">
        <v>558.5</v>
      </c>
      <c r="G50" s="13">
        <f>IF((90-F39-G40&gt;180),90-F39-G40-180,90-F39-G40)</f>
        <v>90.320801684121335</v>
      </c>
      <c r="H50" s="3">
        <f t="shared" ref="H50:H52" si="15">D50-D49</f>
        <v>118</v>
      </c>
      <c r="I50" s="5">
        <f>H50*$E$8*$F$9</f>
        <v>6.7610896702664887</v>
      </c>
      <c r="K50" s="2">
        <f t="shared" si="10"/>
        <v>120.73365423697629</v>
      </c>
      <c r="N50" s="16">
        <f t="shared" si="11"/>
        <v>-1.174596086783585</v>
      </c>
      <c r="O50">
        <f t="shared" si="12"/>
        <v>1.3796759670873111</v>
      </c>
      <c r="P50">
        <f t="shared" si="13"/>
        <v>1.174596086783585</v>
      </c>
      <c r="Q50">
        <f t="shared" si="14"/>
        <v>0.85946055130506216</v>
      </c>
    </row>
    <row r="51" spans="1:17" x14ac:dyDescent="0.2">
      <c r="B51" t="s">
        <v>34</v>
      </c>
      <c r="C51" s="8">
        <v>4</v>
      </c>
      <c r="D51" s="8">
        <v>338.5</v>
      </c>
      <c r="E51" s="8">
        <v>558.5</v>
      </c>
      <c r="G51" s="9">
        <f>IF((90-F40-$I$33&gt;180),90-F40-$I$33-180,90-F40-$I$33)</f>
        <v>108.07294008949846</v>
      </c>
      <c r="H51" s="3">
        <f t="shared" si="15"/>
        <v>48</v>
      </c>
      <c r="I51" s="5">
        <f>H51*$E$8*$F$9</f>
        <v>2.7502737641761987</v>
      </c>
      <c r="K51" s="2" t="e">
        <f t="shared" si="10"/>
        <v>#DIV/0!</v>
      </c>
      <c r="N51" s="13">
        <f t="shared" si="11"/>
        <v>-1.174596086783585</v>
      </c>
      <c r="O51">
        <f t="shared" si="12"/>
        <v>1.3796759670873111</v>
      </c>
      <c r="P51">
        <f t="shared" si="13"/>
        <v>1.174596086783585</v>
      </c>
      <c r="Q51">
        <f t="shared" si="14"/>
        <v>0.85946055130506216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-338.5</v>
      </c>
      <c r="I52" s="5">
        <f>H52*$E$8*$F$9</f>
        <v>-19.395159774450903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D39</v>
      </c>
      <c r="P55" s="9" t="s">
        <v>113</v>
      </c>
    </row>
    <row r="56" spans="1:17" x14ac:dyDescent="0.2">
      <c r="N56" s="9" t="s">
        <v>94</v>
      </c>
      <c r="O56" t="str">
        <f>"D"&amp;MID(P56,2,99)</f>
        <v>D48</v>
      </c>
      <c r="P56" s="9" t="s">
        <v>115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49</v>
      </c>
      <c r="F57" s="2">
        <f>E57*$E$8*$F$9</f>
        <v>2.807571134263203</v>
      </c>
      <c r="N57" t="s">
        <v>96</v>
      </c>
      <c r="O57" s="2">
        <f>SQRT((1/(C$37+C$47+2))*SUM(O38:O42,O48:O52))</f>
        <v>1.0988637098623022</v>
      </c>
    </row>
    <row r="58" spans="1:17" x14ac:dyDescent="0.2">
      <c r="B58" t="s">
        <v>39</v>
      </c>
      <c r="E58" s="3">
        <f t="shared" ref="E58:E61" si="16">E49-E39</f>
        <v>48</v>
      </c>
      <c r="F58" s="2">
        <f>E58*$E$8*$F$9</f>
        <v>2.7502737641761987</v>
      </c>
      <c r="N58" t="s">
        <v>97</v>
      </c>
      <c r="O58" s="2">
        <f>SUM(P38:P42,P48:P52)</f>
        <v>8.3367673476591015</v>
      </c>
    </row>
    <row r="59" spans="1:17" x14ac:dyDescent="0.2">
      <c r="B59" t="s">
        <v>40</v>
      </c>
      <c r="E59" s="3">
        <f t="shared" si="16"/>
        <v>13</v>
      </c>
      <c r="F59" s="2">
        <f>E59*$E$8*$F$9</f>
        <v>0.74486581113105388</v>
      </c>
      <c r="N59" t="s">
        <v>98</v>
      </c>
      <c r="O59" s="2">
        <f>AVERAGE(N48:N52,N38:N42)</f>
        <v>-0.31513553547852274</v>
      </c>
    </row>
    <row r="60" spans="1:17" x14ac:dyDescent="0.2">
      <c r="B60" t="s">
        <v>41</v>
      </c>
      <c r="E60" s="15">
        <f>E51-D$32</f>
        <v>19.5</v>
      </c>
      <c r="F60" s="2">
        <f>E60*$E$8*$F$9</f>
        <v>1.1172987166965807</v>
      </c>
      <c r="N60" t="s">
        <v>99</v>
      </c>
      <c r="O60" s="2">
        <f>(1/(C$37+C$47+2))*SUM(Q38:Q42,Q48:Q52)</f>
        <v>0.82126230458039273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1.1081910471310066</v>
      </c>
    </row>
    <row r="62" spans="1:17" x14ac:dyDescent="0.2">
      <c r="N62" t="s">
        <v>101</v>
      </c>
      <c r="O62" s="2">
        <f>(SQRT(ABS(O61)))/O60</f>
        <v>1.2818152353042482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12.347583253749393</v>
      </c>
    </row>
    <row r="64" spans="1:17" x14ac:dyDescent="0.2">
      <c r="N64" t="s">
        <v>103</v>
      </c>
      <c r="O64" s="17" cm="1">
        <f t="array" aca="1" ref="O64" ca="1">(INDIRECT(O56)-C$13)*E$8*F$9</f>
        <v>2.3491921735671699</v>
      </c>
      <c r="P64" s="17" t="str">
        <f ca="1">IF(O64&gt;O63,"Type B",IF(O64&lt;63,"Type A","ugh"))</f>
        <v>Type A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61.392240722873609</v>
      </c>
      <c r="P65" s="17" cm="1">
        <f t="array" aca="1" ref="P65" ca="1">(360/(2*PI()))*ATAN(ABS(INDIRECT(P56))/(ABS(C$32-INDIRECT(O56))*E$8*F$9))</f>
        <v>5.2514018218506102</v>
      </c>
      <c r="Q65" s="2">
        <f ca="1">180-O65-P65</f>
        <v>113.35635745527578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5.8366027279473256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-25</v>
      </c>
      <c r="F67" s="2">
        <f>E67*$E$8*$F$9</f>
        <v>-1.4324342521751037</v>
      </c>
      <c r="N67" t="s">
        <v>107</v>
      </c>
      <c r="O67" s="17" cm="1">
        <f t="array" aca="1" ref="O67" ca="1">(360/(2*PI()))*ATAN((ABS(INDIRECT(P55))+ABS(INDIRECT(P56))/(ABS(O63-O64))))</f>
        <v>61.392240722873609</v>
      </c>
      <c r="P67" s="17" cm="1">
        <f t="array" aca="1" ref="P67" ca="1">(360/(2*PI()))*ATAN(ABS(INDIRECT(P56))/(ABS(0-INDIRECT(O56))*E$8*F$9))</f>
        <v>14.89347295884161</v>
      </c>
      <c r="Q67" s="2">
        <f ca="1">180-O67-P67</f>
        <v>103.71428631828478</v>
      </c>
    </row>
    <row r="68" spans="1:17" x14ac:dyDescent="0.2">
      <c r="B68" t="s">
        <v>39</v>
      </c>
      <c r="C68" t="s">
        <v>43</v>
      </c>
      <c r="E68" s="3">
        <f>E38-E49</f>
        <v>-42.5</v>
      </c>
      <c r="F68" s="2">
        <f>E68*$E$8*$F$9</f>
        <v>-2.4351382286976762</v>
      </c>
      <c r="N68" t="s">
        <v>108</v>
      </c>
      <c r="O68" s="17" cm="1">
        <f t="array" aca="1" ref="O68" ca="1">SQRT((INDIRECT(P55)*INDIRECT(P55))+((INDIRECT(O55)-C$13)*(INDIRECT(O55)-C$13)*E$8*F$9*E$8*F$9)           )</f>
        <v>12.462737783242449</v>
      </c>
    </row>
    <row r="69" spans="1:17" x14ac:dyDescent="0.2">
      <c r="B69" t="s">
        <v>40</v>
      </c>
      <c r="E69" s="3">
        <f t="shared" ref="E69:E71" si="17">E39-E50</f>
        <v>-50</v>
      </c>
      <c r="F69" s="2">
        <f>E69*$E$8*$F$9</f>
        <v>-2.8648685043502073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-13</v>
      </c>
      <c r="F70" s="2">
        <f>E70*$E$8*$F$9</f>
        <v>-0.74486581113105388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53</v>
      </c>
      <c r="D76" s="8">
        <v>538</v>
      </c>
      <c r="E76" s="3">
        <f>(D77-D76  )</f>
        <v>24.5</v>
      </c>
      <c r="F76" s="3">
        <f>ATAN(E76/E77)</f>
        <v>0.61750224014707378</v>
      </c>
      <c r="G76" s="2">
        <f>((PI()/2)-F76-F77)*(360/(2*PI()))</f>
        <v>36.017247935174971</v>
      </c>
    </row>
    <row r="77" spans="1:17" x14ac:dyDescent="0.2">
      <c r="A77" t="s">
        <v>82</v>
      </c>
      <c r="B77" s="8">
        <v>2</v>
      </c>
      <c r="C77" s="8">
        <v>89.5</v>
      </c>
      <c r="D77" s="8">
        <v>562.5</v>
      </c>
      <c r="E77" s="3">
        <f>AVERAGE(C77,C78)-C76</f>
        <v>34.5</v>
      </c>
      <c r="F77" s="3">
        <f>ATAN(E77/E78)</f>
        <v>0.3246745226718904</v>
      </c>
    </row>
    <row r="78" spans="1:17" x14ac:dyDescent="0.2">
      <c r="A78" t="s">
        <v>83</v>
      </c>
      <c r="B78" s="8">
        <v>3</v>
      </c>
      <c r="C78" s="8">
        <v>85.5</v>
      </c>
      <c r="D78" s="8">
        <v>640.5</v>
      </c>
      <c r="E78" s="3">
        <f>D78-D76</f>
        <v>102.5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BC003-0F32-A045-B6EF-C93213F7B2CE}">
  <dimension ref="A1:Q79"/>
  <sheetViews>
    <sheetView topLeftCell="A30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119</v>
      </c>
      <c r="D3" s="8">
        <v>235</v>
      </c>
    </row>
    <row r="4" spans="1:11" x14ac:dyDescent="0.2">
      <c r="B4" s="8">
        <v>2</v>
      </c>
      <c r="C4" s="8">
        <v>294.5</v>
      </c>
      <c r="D4" s="8">
        <v>33.5</v>
      </c>
    </row>
    <row r="5" spans="1:11" x14ac:dyDescent="0.2">
      <c r="A5" t="s">
        <v>47</v>
      </c>
      <c r="B5" s="8">
        <v>3</v>
      </c>
      <c r="C5" s="8">
        <v>207.5</v>
      </c>
      <c r="D5" s="8">
        <v>812.5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295.5</v>
      </c>
      <c r="D6" s="8">
        <v>812.5</v>
      </c>
      <c r="E6" s="3">
        <f>SQRT(((C6-C5)^2)+((D6-D5)^2))</f>
        <v>88</v>
      </c>
      <c r="F6" s="2">
        <f>E6*E8</f>
        <v>32.932595750865957</v>
      </c>
      <c r="J6" s="3">
        <f>SQRT(((C5-C7)^2)+((D5-D7)^2))</f>
        <v>97.943861471763512</v>
      </c>
    </row>
    <row r="7" spans="1:11" x14ac:dyDescent="0.2">
      <c r="A7" t="s">
        <v>5</v>
      </c>
      <c r="B7" s="8">
        <v>5</v>
      </c>
      <c r="C7" s="8">
        <v>295.5</v>
      </c>
      <c r="D7" s="8">
        <v>769.5</v>
      </c>
      <c r="E7" s="3">
        <f>SQRT(((D6-D7)^2)+((C6-C7)^2))</f>
        <v>43</v>
      </c>
      <c r="G7" s="2">
        <f>E7*E8</f>
        <v>16.092063832809504</v>
      </c>
      <c r="H7" s="2">
        <f>G7/F6</f>
        <v>0.4886363636363637</v>
      </c>
      <c r="K7" s="2">
        <f>180-((360/(2*PI())*ACOS(((E7^2)+(E6^2)-(J6^2))/(2*E6*E7))))</f>
        <v>90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0.37423404262347681</v>
      </c>
      <c r="I8" s="2">
        <f>MAX(G7,H33)</f>
        <v>16.092063832809504</v>
      </c>
    </row>
    <row r="9" spans="1:11" x14ac:dyDescent="0.2">
      <c r="A9" t="s">
        <v>59</v>
      </c>
      <c r="F9" s="3">
        <f>F6/G30</f>
        <v>0.14297319252640128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53</v>
      </c>
      <c r="D13" s="8">
        <v>539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82.5</v>
      </c>
      <c r="D14" s="8">
        <v>540.5</v>
      </c>
      <c r="G14" s="3">
        <f>(C14-C$13)*$E$8</f>
        <v>11.039904257392566</v>
      </c>
      <c r="H14" s="3">
        <f>-(D14-D$13)*$E$8</f>
        <v>-0.56135106393521528</v>
      </c>
      <c r="J14" s="2">
        <f t="shared" ref="J14:K30" si="0">G14*$F$9</f>
        <v>1.5784103568652246</v>
      </c>
      <c r="K14" s="2">
        <f t="shared" si="0"/>
        <v>-8.0258153738909724E-2</v>
      </c>
    </row>
    <row r="15" spans="1:11" x14ac:dyDescent="0.2">
      <c r="B15" s="8">
        <v>3</v>
      </c>
      <c r="C15" s="8">
        <v>124.5</v>
      </c>
      <c r="D15" s="8">
        <v>546.5</v>
      </c>
      <c r="G15" s="3">
        <f t="shared" ref="G15:G30" si="1">(C15-C$13)*$E$8</f>
        <v>26.757734047578591</v>
      </c>
      <c r="H15" s="3">
        <f t="shared" ref="H15:H30" si="2">-(D15-D$13)*$E$8</f>
        <v>-2.8067553196760762</v>
      </c>
      <c r="J15" s="2">
        <f t="shared" si="0"/>
        <v>3.8256386615546965</v>
      </c>
      <c r="K15" s="2">
        <f t="shared" si="0"/>
        <v>-0.40129076869454861</v>
      </c>
    </row>
    <row r="16" spans="1:11" x14ac:dyDescent="0.2">
      <c r="B16" s="8">
        <v>4</v>
      </c>
      <c r="C16" s="8">
        <v>160.5</v>
      </c>
      <c r="D16" s="8">
        <v>506.5</v>
      </c>
      <c r="G16" s="3">
        <f t="shared" si="1"/>
        <v>40.230159582023759</v>
      </c>
      <c r="H16" s="3">
        <f t="shared" si="2"/>
        <v>12.162606385262997</v>
      </c>
      <c r="J16" s="2">
        <f t="shared" si="0"/>
        <v>5.7518343512885304</v>
      </c>
      <c r="K16" s="2">
        <f t="shared" si="0"/>
        <v>1.7389266643430441</v>
      </c>
    </row>
    <row r="17" spans="1:11" x14ac:dyDescent="0.2">
      <c r="B17" s="8">
        <v>5</v>
      </c>
      <c r="C17" s="8">
        <v>195.5</v>
      </c>
      <c r="D17" s="8">
        <v>531.5</v>
      </c>
      <c r="G17" s="3">
        <f t="shared" si="1"/>
        <v>53.328351073845447</v>
      </c>
      <c r="H17" s="3">
        <f t="shared" si="2"/>
        <v>2.8067553196760762</v>
      </c>
      <c r="J17" s="2">
        <f t="shared" si="0"/>
        <v>7.6245246051964237</v>
      </c>
      <c r="K17" s="2">
        <f t="shared" si="0"/>
        <v>0.40129076869454861</v>
      </c>
    </row>
    <row r="18" spans="1:11" x14ac:dyDescent="0.2">
      <c r="B18" s="8">
        <v>6</v>
      </c>
      <c r="C18" s="8">
        <v>233.5</v>
      </c>
      <c r="D18" s="8">
        <v>520.5</v>
      </c>
      <c r="G18" s="3">
        <f t="shared" si="1"/>
        <v>67.54924469353756</v>
      </c>
      <c r="H18" s="3">
        <f t="shared" si="2"/>
        <v>6.9233297885343212</v>
      </c>
      <c r="J18" s="2">
        <f t="shared" si="0"/>
        <v>9.6577311665821366</v>
      </c>
      <c r="K18" s="2">
        <f t="shared" si="0"/>
        <v>0.98985056277988659</v>
      </c>
    </row>
    <row r="19" spans="1:11" x14ac:dyDescent="0.2">
      <c r="B19" s="8">
        <v>7</v>
      </c>
      <c r="C19" s="8">
        <v>264.5</v>
      </c>
      <c r="D19" s="8">
        <v>515.5</v>
      </c>
      <c r="G19" s="3">
        <f t="shared" si="1"/>
        <v>79.150500014865344</v>
      </c>
      <c r="H19" s="3">
        <f t="shared" si="2"/>
        <v>8.7945000016517056</v>
      </c>
      <c r="J19" s="2">
        <f t="shared" si="0"/>
        <v>11.31639967718627</v>
      </c>
      <c r="K19" s="2">
        <f t="shared" si="0"/>
        <v>1.2573777419095857</v>
      </c>
    </row>
    <row r="20" spans="1:11" x14ac:dyDescent="0.2">
      <c r="B20" s="8">
        <v>8</v>
      </c>
      <c r="C20" s="8">
        <v>304.5</v>
      </c>
      <c r="D20" s="8">
        <v>555.5</v>
      </c>
      <c r="G20" s="3">
        <f t="shared" si="1"/>
        <v>94.119861719804419</v>
      </c>
      <c r="H20" s="3">
        <f t="shared" si="2"/>
        <v>-6.1748617032873678</v>
      </c>
      <c r="J20" s="2">
        <f t="shared" si="0"/>
        <v>13.456617110223863</v>
      </c>
      <c r="K20" s="2">
        <f t="shared" si="0"/>
        <v>-0.88283969112800698</v>
      </c>
    </row>
    <row r="21" spans="1:11" x14ac:dyDescent="0.2">
      <c r="B21" s="8">
        <v>9</v>
      </c>
      <c r="C21" s="8">
        <v>338.5</v>
      </c>
      <c r="D21" s="8">
        <v>556.5</v>
      </c>
      <c r="G21" s="3">
        <f t="shared" si="1"/>
        <v>106.84381916900263</v>
      </c>
      <c r="H21" s="3">
        <f t="shared" si="2"/>
        <v>-6.5490957459108445</v>
      </c>
      <c r="J21" s="2">
        <f t="shared" si="0"/>
        <v>15.275801928305818</v>
      </c>
      <c r="K21" s="2">
        <f t="shared" si="0"/>
        <v>-0.93634512695394678</v>
      </c>
    </row>
    <row r="22" spans="1:11" x14ac:dyDescent="0.2">
      <c r="B22" s="8">
        <v>10</v>
      </c>
      <c r="C22" s="8">
        <v>378.5</v>
      </c>
      <c r="D22" s="8">
        <v>514.5</v>
      </c>
      <c r="G22" s="3">
        <f t="shared" si="1"/>
        <v>121.8131808739417</v>
      </c>
      <c r="H22" s="3">
        <f t="shared" si="2"/>
        <v>9.1687340442751815</v>
      </c>
      <c r="J22" s="2">
        <f t="shared" si="0"/>
        <v>17.416019361343409</v>
      </c>
      <c r="K22" s="2">
        <f t="shared" si="0"/>
        <v>1.3108831777355254</v>
      </c>
    </row>
    <row r="23" spans="1:11" x14ac:dyDescent="0.2">
      <c r="B23" s="8">
        <v>11</v>
      </c>
      <c r="C23" s="8">
        <v>412.5</v>
      </c>
      <c r="D23" s="8">
        <v>386.5</v>
      </c>
      <c r="G23" s="3">
        <f t="shared" si="1"/>
        <v>134.53713832313991</v>
      </c>
      <c r="H23" s="3">
        <f t="shared" si="2"/>
        <v>57.070691500080216</v>
      </c>
      <c r="J23" s="2">
        <f t="shared" si="0"/>
        <v>19.235204179425363</v>
      </c>
      <c r="K23" s="2">
        <f t="shared" si="0"/>
        <v>8.1595789634558216</v>
      </c>
    </row>
    <row r="24" spans="1:11" x14ac:dyDescent="0.2">
      <c r="B24" s="8">
        <v>12</v>
      </c>
      <c r="C24" s="8">
        <v>449.5</v>
      </c>
      <c r="D24" s="8">
        <v>356.5</v>
      </c>
      <c r="G24" s="3">
        <f t="shared" si="1"/>
        <v>148.38379790020855</v>
      </c>
      <c r="H24" s="3">
        <f t="shared" si="2"/>
        <v>68.297712778784515</v>
      </c>
      <c r="J24" s="2">
        <f t="shared" si="0"/>
        <v>21.214905304985134</v>
      </c>
      <c r="K24" s="2">
        <f t="shared" si="0"/>
        <v>9.7647420382340151</v>
      </c>
    </row>
    <row r="25" spans="1:11" x14ac:dyDescent="0.2">
      <c r="B25" s="8">
        <v>13</v>
      </c>
      <c r="C25" s="8">
        <v>488.5</v>
      </c>
      <c r="D25" s="8">
        <v>333.5</v>
      </c>
      <c r="G25" s="3">
        <f t="shared" si="1"/>
        <v>162.97892556252415</v>
      </c>
      <c r="H25" s="3">
        <f t="shared" si="2"/>
        <v>76.905095759124492</v>
      </c>
      <c r="J25" s="2">
        <f t="shared" si="0"/>
        <v>23.301617302196789</v>
      </c>
      <c r="K25" s="2">
        <f t="shared" si="0"/>
        <v>10.995367062230633</v>
      </c>
    </row>
    <row r="26" spans="1:11" x14ac:dyDescent="0.2">
      <c r="B26" s="8">
        <v>14</v>
      </c>
      <c r="C26" s="8">
        <v>523.5</v>
      </c>
      <c r="D26" s="8">
        <v>326.5</v>
      </c>
      <c r="G26" s="3">
        <f t="shared" si="1"/>
        <v>176.07711705434585</v>
      </c>
      <c r="H26" s="3">
        <f t="shared" si="2"/>
        <v>79.524734057488828</v>
      </c>
      <c r="J26" s="2">
        <f t="shared" si="0"/>
        <v>25.174307556104683</v>
      </c>
      <c r="K26" s="2">
        <f t="shared" si="0"/>
        <v>11.369905113012212</v>
      </c>
    </row>
    <row r="27" spans="1:11" x14ac:dyDescent="0.2">
      <c r="B27" s="8">
        <v>15</v>
      </c>
      <c r="C27" s="8">
        <v>553.5</v>
      </c>
      <c r="D27" s="8">
        <v>290.5</v>
      </c>
      <c r="G27" s="3">
        <f t="shared" si="1"/>
        <v>187.30413833305013</v>
      </c>
      <c r="H27" s="3">
        <f t="shared" si="2"/>
        <v>92.997159591933993</v>
      </c>
      <c r="J27" s="2">
        <f t="shared" si="0"/>
        <v>26.779470630882876</v>
      </c>
      <c r="K27" s="2">
        <f t="shared" si="0"/>
        <v>13.296100802746045</v>
      </c>
    </row>
    <row r="28" spans="1:11" x14ac:dyDescent="0.2">
      <c r="B28" s="8">
        <v>16</v>
      </c>
      <c r="C28" s="8">
        <v>595.5</v>
      </c>
      <c r="D28" s="8">
        <v>259.5</v>
      </c>
      <c r="G28" s="3">
        <f t="shared" si="1"/>
        <v>203.02196812323618</v>
      </c>
      <c r="H28" s="3">
        <f t="shared" si="2"/>
        <v>104.59841491326176</v>
      </c>
      <c r="J28" s="2">
        <f t="shared" si="0"/>
        <v>29.026698935572352</v>
      </c>
      <c r="K28" s="2">
        <f t="shared" si="0"/>
        <v>14.954769313350177</v>
      </c>
    </row>
    <row r="29" spans="1:11" x14ac:dyDescent="0.2">
      <c r="B29" s="8">
        <v>17</v>
      </c>
      <c r="C29" s="8">
        <v>632.5</v>
      </c>
      <c r="D29" s="8">
        <v>255.5</v>
      </c>
      <c r="G29" s="3">
        <f t="shared" si="1"/>
        <v>216.86862770030481</v>
      </c>
      <c r="H29" s="3">
        <f t="shared" si="2"/>
        <v>106.09535108375567</v>
      </c>
      <c r="J29" s="2">
        <f t="shared" si="0"/>
        <v>31.006400061132123</v>
      </c>
      <c r="K29" s="2">
        <f t="shared" si="0"/>
        <v>15.168791056653937</v>
      </c>
    </row>
    <row r="30" spans="1:11" x14ac:dyDescent="0.2">
      <c r="B30" s="8">
        <v>18</v>
      </c>
      <c r="C30" s="8">
        <v>668.5</v>
      </c>
      <c r="D30" s="8">
        <v>259.5</v>
      </c>
      <c r="G30" s="3">
        <f t="shared" si="1"/>
        <v>230.34105323474998</v>
      </c>
      <c r="H30" s="3">
        <f t="shared" si="2"/>
        <v>104.59841491326176</v>
      </c>
      <c r="J30" s="2">
        <f t="shared" si="0"/>
        <v>32.932595750865957</v>
      </c>
      <c r="K30" s="2">
        <f t="shared" si="0"/>
        <v>14.954769313350177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365</v>
      </c>
      <c r="D32" s="8">
        <v>539</v>
      </c>
      <c r="G32" s="2">
        <f>(C32-C$13)*$E$8*$F$9</f>
        <v>16.693695977693221</v>
      </c>
      <c r="I32" t="s">
        <v>16</v>
      </c>
    </row>
    <row r="33" spans="1:17" x14ac:dyDescent="0.2">
      <c r="A33" t="s">
        <v>17</v>
      </c>
      <c r="B33" s="8">
        <v>2</v>
      </c>
      <c r="C33" s="8">
        <v>363.5</v>
      </c>
      <c r="D33" s="8">
        <v>764.5</v>
      </c>
      <c r="E33" s="3">
        <f>D33-D32</f>
        <v>225.5</v>
      </c>
      <c r="H33" s="2">
        <f>E33*E8*$F$9</f>
        <v>12.065475778749427</v>
      </c>
      <c r="I33" s="9">
        <f>-(360/(2*PI()))*(ATAN((-E51+E33)/(-D51+D33))-(0))</f>
        <v>38.145288723282391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160</v>
      </c>
      <c r="E38" s="8">
        <v>508</v>
      </c>
      <c r="F38" s="2">
        <f>(360/(2*PI()))*(ATAN((E49-E38)/(D49-D38))-(PI()/2))</f>
        <v>-50.290081205371273</v>
      </c>
      <c r="G38" s="2">
        <f>-(360/(2*PI()))*(ATAN((-E48+E38)/(-D48+D38))-(0))</f>
        <v>45</v>
      </c>
      <c r="H38" s="4">
        <f>D38-C13</f>
        <v>107</v>
      </c>
      <c r="I38" s="5">
        <f>H38*$E$8*$F$9</f>
        <v>5.7250816333755594</v>
      </c>
      <c r="J38" s="11" t="s">
        <v>53</v>
      </c>
      <c r="N38" s="13">
        <f>IF(E38&gt;0,-(E38-D$13)*$E$8*$F$9,"")</f>
        <v>1.6586685106041341</v>
      </c>
      <c r="O38">
        <f>IF(N38="","",N38*N38)</f>
        <v>2.7511812280697368</v>
      </c>
      <c r="P38">
        <f>IF(N38="","",ABS(N38))</f>
        <v>1.6586685106041341</v>
      </c>
      <c r="Q38">
        <f>IF(N38="","",ABS(N38-O$59))</f>
        <v>1.6624903274488441</v>
      </c>
    </row>
    <row r="39" spans="1:17" x14ac:dyDescent="0.2">
      <c r="B39" t="s">
        <v>24</v>
      </c>
      <c r="C39" s="8">
        <v>2</v>
      </c>
      <c r="D39" s="8">
        <v>268.5</v>
      </c>
      <c r="E39" s="8">
        <v>519.5</v>
      </c>
      <c r="F39" s="2">
        <f t="shared" ref="F39:F42" si="3">(360/(2*PI()))*(ATAN((E50-E39)/(D50-D39))-(PI()/2))</f>
        <v>-16.113418233089284</v>
      </c>
      <c r="G39" s="2">
        <f t="shared" ref="G39:G42" si="4">-(360/(2*PI()))*(ATAN((-E49+E39)/(-D49+D39))-(0))</f>
        <v>9.3446719020996873</v>
      </c>
      <c r="H39" s="3">
        <f>D39-D38</f>
        <v>108.5</v>
      </c>
      <c r="I39" s="5">
        <f>H39*$E$8*$F$9</f>
        <v>5.8053397871144705</v>
      </c>
      <c r="J39" s="11" t="s">
        <v>54</v>
      </c>
      <c r="N39" s="16">
        <f t="shared" ref="N39:N42" si="5">IF(E39&gt;0,-(E39-D$13)*$E$8*$F$9,"")</f>
        <v>1.0433559986058263</v>
      </c>
      <c r="O39">
        <f t="shared" ref="O39:O42" si="6">IF(N39="","",N39*N39)</f>
        <v>1.0885917398267611</v>
      </c>
      <c r="P39">
        <f t="shared" ref="P39:P42" si="7">IF(N39="","",ABS(N39))</f>
        <v>1.0433559986058263</v>
      </c>
      <c r="Q39">
        <f t="shared" ref="Q39:Q42" si="8">IF(N39="","",ABS(N39-O$59))</f>
        <v>1.0471778154505362</v>
      </c>
    </row>
    <row r="40" spans="1:17" x14ac:dyDescent="0.2">
      <c r="B40" t="s">
        <v>25</v>
      </c>
      <c r="C40" s="8">
        <v>3</v>
      </c>
      <c r="D40" s="8">
        <v>322.5</v>
      </c>
      <c r="E40" s="8">
        <v>542.5</v>
      </c>
      <c r="F40" s="2">
        <f t="shared" si="3"/>
        <v>-48.366460663429798</v>
      </c>
      <c r="G40" s="2">
        <f t="shared" si="4"/>
        <v>28.217355854729298</v>
      </c>
      <c r="H40" s="3">
        <f t="shared" ref="H40:H42" si="9">D40-D39</f>
        <v>54</v>
      </c>
      <c r="I40" s="5">
        <f>H40*$E$8*$F$9</f>
        <v>2.8892935346007498</v>
      </c>
      <c r="J40" s="11" t="s">
        <v>53</v>
      </c>
      <c r="N40" s="13">
        <f t="shared" si="5"/>
        <v>-0.18726902539078935</v>
      </c>
      <c r="O40">
        <f t="shared" si="6"/>
        <v>3.5069687870816109E-2</v>
      </c>
      <c r="P40">
        <f t="shared" si="7"/>
        <v>0.18726902539078935</v>
      </c>
      <c r="Q40">
        <f t="shared" si="8"/>
        <v>0.18344720854607935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-58.630642994585479</v>
      </c>
      <c r="H41" s="3">
        <f t="shared" si="9"/>
        <v>-322.5</v>
      </c>
      <c r="I41" s="5">
        <f>H41*$E$8*$F$9</f>
        <v>-17.255503053865592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42.5</v>
      </c>
      <c r="I44" s="14">
        <f>H44*$E$8*$F$9</f>
        <v>2.2739810226024422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120</v>
      </c>
      <c r="E48" s="8">
        <v>548</v>
      </c>
      <c r="F48" s="2">
        <f>(360/(2*PI()))*(ATAN((E48-D$13)/(D48-C$13))-(PI()/2))</f>
        <v>-82.34934904464059</v>
      </c>
      <c r="G48" s="2">
        <f>IF((90-F48-G38&gt;180),90-F48-G38-180,90-F48-G38)</f>
        <v>127.34934904464058</v>
      </c>
      <c r="H48" s="3" t="s">
        <v>31</v>
      </c>
      <c r="I48" s="6" t="s">
        <v>31</v>
      </c>
      <c r="K48" s="2">
        <f>IF((90-G38-F38&gt;180),90-G38-F38-180,90-G38-F38)</f>
        <v>95.29008120537128</v>
      </c>
      <c r="N48" s="13">
        <f>IF(E48&gt;0,-(E48-D$13)*$E$8*$F$9,"")</f>
        <v>-0.48154892243345832</v>
      </c>
      <c r="O48">
        <f>IF(N48="","",N48*N48)</f>
        <v>0.23188936469682486</v>
      </c>
      <c r="P48">
        <f>IF(N48="","",ABS(N48))</f>
        <v>0.48154892243345832</v>
      </c>
      <c r="Q48">
        <f>IF(N48="","",ABS(N48-O$59))</f>
        <v>0.47772710558874831</v>
      </c>
    </row>
    <row r="49" spans="1:17" x14ac:dyDescent="0.2">
      <c r="B49" t="s">
        <v>32</v>
      </c>
      <c r="C49" s="8">
        <v>2</v>
      </c>
      <c r="D49" s="8">
        <v>189.5</v>
      </c>
      <c r="E49" s="8">
        <v>532.5</v>
      </c>
      <c r="G49" s="13">
        <f>IF((90-F38-G39&gt;180),90-F38-G39-180,90-F38-G39)</f>
        <v>130.94540930327159</v>
      </c>
      <c r="H49" s="3">
        <f>D49-D48</f>
        <v>69.5</v>
      </c>
      <c r="I49" s="5">
        <f>H49*$E$8*$F$9</f>
        <v>3.7186277899028171</v>
      </c>
      <c r="K49" s="2">
        <f t="shared" ref="K49:K52" si="10">IF((90-G39-F39&gt;180),90-G39-F39-180,90-G39-F39)</f>
        <v>96.768746330989586</v>
      </c>
      <c r="N49" s="13">
        <f t="shared" ref="N49:N52" si="11">IF(E49&gt;0,-(E49-D$13)*$E$8*$F$9,"")</f>
        <v>0.3477853328686088</v>
      </c>
      <c r="O49">
        <f t="shared" ref="O49:O52" si="12">IF(N49="","",N49*N49)</f>
        <v>0.12095463775852902</v>
      </c>
      <c r="P49">
        <f t="shared" ref="P49:P52" si="13">IF(N49="","",ABS(N49))</f>
        <v>0.3477853328686088</v>
      </c>
      <c r="Q49">
        <f t="shared" ref="Q49:Q52" si="14">IF(N49="","",ABS(N49-O$59))</f>
        <v>0.3516071497133188</v>
      </c>
    </row>
    <row r="50" spans="1:17" x14ac:dyDescent="0.2">
      <c r="B50" t="s">
        <v>33</v>
      </c>
      <c r="C50" s="8">
        <v>3</v>
      </c>
      <c r="D50" s="8">
        <v>281.5</v>
      </c>
      <c r="E50" s="8">
        <v>564.5</v>
      </c>
      <c r="G50" s="13">
        <f>IF((90-F39-G40&gt;180),90-F39-G40-180,90-F39-G40)</f>
        <v>77.896062378359971</v>
      </c>
      <c r="H50" s="3">
        <f t="shared" ref="H50:H52" si="15">D50-D49</f>
        <v>92</v>
      </c>
      <c r="I50" s="5">
        <f>H50*$E$8*$F$9</f>
        <v>4.9225000959864627</v>
      </c>
      <c r="K50" s="2">
        <f t="shared" si="10"/>
        <v>110.1491048087005</v>
      </c>
      <c r="N50" s="16">
        <f t="shared" si="11"/>
        <v>-1.3643886135614653</v>
      </c>
      <c r="O50">
        <f t="shared" si="12"/>
        <v>1.8615562888161776</v>
      </c>
      <c r="P50">
        <f t="shared" si="13"/>
        <v>1.3643886135614653</v>
      </c>
      <c r="Q50">
        <f t="shared" si="14"/>
        <v>1.3605667967167554</v>
      </c>
    </row>
    <row r="51" spans="1:17" x14ac:dyDescent="0.2">
      <c r="B51" t="s">
        <v>34</v>
      </c>
      <c r="C51" s="8">
        <v>4</v>
      </c>
      <c r="D51" s="8">
        <v>340.5</v>
      </c>
      <c r="E51" s="8">
        <v>558.5</v>
      </c>
      <c r="G51" s="9">
        <f>IF((90-F40-$I$33&gt;180),90-F40-$I$33-180,90-F40-$I$33)</f>
        <v>100.2211719401474</v>
      </c>
      <c r="H51" s="3">
        <f t="shared" si="15"/>
        <v>59</v>
      </c>
      <c r="I51" s="5">
        <f>H51*$E$8*$F$9</f>
        <v>3.1568207137304491</v>
      </c>
      <c r="K51" s="2" t="e">
        <f t="shared" si="10"/>
        <v>#DIV/0!</v>
      </c>
      <c r="N51" s="13">
        <f t="shared" si="11"/>
        <v>-1.0433559986058263</v>
      </c>
      <c r="O51">
        <f t="shared" si="12"/>
        <v>1.0885917398267611</v>
      </c>
      <c r="P51">
        <f t="shared" si="13"/>
        <v>1.0433559986058263</v>
      </c>
      <c r="Q51">
        <f t="shared" si="14"/>
        <v>1.0395341817611163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-340.5</v>
      </c>
      <c r="I52" s="5">
        <f>H52*$E$8*$F$9</f>
        <v>-18.218600898732507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D50</v>
      </c>
      <c r="P56" s="9" t="s">
        <v>95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40</v>
      </c>
      <c r="F57" s="2">
        <f>E57*$E$8*$F$9</f>
        <v>2.1402174330375923</v>
      </c>
      <c r="N57" t="s">
        <v>96</v>
      </c>
      <c r="O57" s="2">
        <f>SQRT((1/(C$37+C$47+2))*SUM(O38:O42,O48:O52))</f>
        <v>0.89304937569515819</v>
      </c>
    </row>
    <row r="58" spans="1:17" x14ac:dyDescent="0.2">
      <c r="B58" t="s">
        <v>39</v>
      </c>
      <c r="E58" s="3">
        <f t="shared" ref="E58:E61" si="16">E49-E39</f>
        <v>13</v>
      </c>
      <c r="F58" s="2">
        <f>E58*$E$8*$F$9</f>
        <v>0.6955706657372176</v>
      </c>
      <c r="N58" t="s">
        <v>97</v>
      </c>
      <c r="O58" s="2">
        <f>SUM(P38:P42,P48:P52)</f>
        <v>6.1263724020701078</v>
      </c>
    </row>
    <row r="59" spans="1:17" x14ac:dyDescent="0.2">
      <c r="B59" t="s">
        <v>40</v>
      </c>
      <c r="E59" s="3">
        <f t="shared" si="16"/>
        <v>22</v>
      </c>
      <c r="F59" s="2">
        <f>E59*$E$8*$F$9</f>
        <v>1.1771195881706757</v>
      </c>
      <c r="N59" t="s">
        <v>98</v>
      </c>
      <c r="O59" s="2">
        <f>AVERAGE(N48:N52,N38:N42)</f>
        <v>-3.821816844710006E-3</v>
      </c>
    </row>
    <row r="60" spans="1:17" x14ac:dyDescent="0.2">
      <c r="B60" t="s">
        <v>41</v>
      </c>
      <c r="E60" s="15">
        <f>E51-D$32</f>
        <v>19.5</v>
      </c>
      <c r="F60" s="2">
        <f>E60*$E$8*$F$9</f>
        <v>1.0433559986058263</v>
      </c>
      <c r="N60" t="s">
        <v>99</v>
      </c>
      <c r="O60" s="2">
        <f>(1/(C$37+C$47+2))*SUM(Q38:Q42,Q48:Q52)</f>
        <v>0.68028339835837748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0.79752258114551722</v>
      </c>
    </row>
    <row r="62" spans="1:17" x14ac:dyDescent="0.2">
      <c r="N62" t="s">
        <v>101</v>
      </c>
      <c r="O62" s="2">
        <f>(SQRT(ABS(O61)))/O60</f>
        <v>1.3127487750757909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5.7250816333755594</v>
      </c>
    </row>
    <row r="64" spans="1:17" x14ac:dyDescent="0.2">
      <c r="N64" t="s">
        <v>103</v>
      </c>
      <c r="O64" s="17" cm="1">
        <f t="array" aca="1" ref="O64" ca="1">(INDIRECT(O56)-C$13)*E$8*F$9</f>
        <v>12.225992086227247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61.845390467176081</v>
      </c>
      <c r="P65" s="17" cm="1">
        <f t="array" aca="1" ref="P65" ca="1">(360/(2*PI()))*ATAN(ABS(INDIRECT(P56))/(ABS(C$32-INDIRECT(O56))*E$8*F$9))</f>
        <v>16.98210645354542</v>
      </c>
      <c r="Q65" s="2">
        <f ca="1">180-O65-P65</f>
        <v>101.1725030792785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11.093316990983396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-9</v>
      </c>
      <c r="F67" s="2">
        <f>E67*$E$8*$F$9</f>
        <v>-0.48154892243345832</v>
      </c>
      <c r="N67" t="s">
        <v>107</v>
      </c>
      <c r="O67" s="17" cm="1">
        <f t="array" aca="1" ref="O67" ca="1">(360/(2*PI()))*ATAN((ABS(INDIRECT(P55))+ABS(INDIRECT(P56))/(ABS(O63-O64))))</f>
        <v>61.845390467176081</v>
      </c>
      <c r="P67" s="17" cm="1">
        <f t="array" aca="1" ref="P67" ca="1">(360/(2*PI()))*ATAN(ABS(INDIRECT(P56))/(ABS(0-INDIRECT(O56))*E$8*F$9))</f>
        <v>5.1760766407413321</v>
      </c>
      <c r="Q67" s="2">
        <f ca="1">180-O67-P67</f>
        <v>112.97853289208258</v>
      </c>
    </row>
    <row r="68" spans="1:17" x14ac:dyDescent="0.2">
      <c r="B68" t="s">
        <v>39</v>
      </c>
      <c r="C68" t="s">
        <v>43</v>
      </c>
      <c r="E68" s="3">
        <f>E38-E49</f>
        <v>-24.5</v>
      </c>
      <c r="F68" s="2">
        <f>E68*$E$8*$F$9</f>
        <v>-1.3108831777355254</v>
      </c>
      <c r="N68" t="s">
        <v>108</v>
      </c>
      <c r="O68" s="17" cm="1">
        <f t="array" aca="1" ref="O68" ca="1">SQRT((INDIRECT(P55)*INDIRECT(P55))+((INDIRECT(O55)-C$13)*(INDIRECT(O55)-C$13)*E$8*F$9*E$8*F$9)           )</f>
        <v>5.9605151570047967</v>
      </c>
    </row>
    <row r="69" spans="1:17" x14ac:dyDescent="0.2">
      <c r="B69" t="s">
        <v>40</v>
      </c>
      <c r="E69" s="3">
        <f t="shared" ref="E69:E71" si="17">E39-E50</f>
        <v>-45</v>
      </c>
      <c r="F69" s="2">
        <f>E69*$E$8*$F$9</f>
        <v>-2.4077446121672916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-16</v>
      </c>
      <c r="F70" s="2">
        <f>E70*$E$8*$F$9</f>
        <v>-0.85608697321503702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52</v>
      </c>
      <c r="D76" s="8">
        <v>538</v>
      </c>
      <c r="E76" s="3">
        <f>(D77-D76  )</f>
        <v>4.5</v>
      </c>
      <c r="F76" s="3">
        <f>ATAN(E76/E77)</f>
        <v>0.12435499454676144</v>
      </c>
      <c r="G76" s="2">
        <f>((PI()/2)-F76-F77)*(360/(2*PI()))</f>
        <v>58.512530635786014</v>
      </c>
    </row>
    <row r="77" spans="1:17" x14ac:dyDescent="0.2">
      <c r="A77" t="s">
        <v>82</v>
      </c>
      <c r="B77" s="8">
        <v>2</v>
      </c>
      <c r="C77" s="8">
        <v>87.5</v>
      </c>
      <c r="D77" s="8">
        <v>542.5</v>
      </c>
      <c r="E77" s="3">
        <f>AVERAGE(C77,C78)-C76</f>
        <v>36</v>
      </c>
      <c r="F77" s="3">
        <f>ATAN(E77/E78)</f>
        <v>0.42520501897961815</v>
      </c>
    </row>
    <row r="78" spans="1:17" x14ac:dyDescent="0.2">
      <c r="A78" t="s">
        <v>83</v>
      </c>
      <c r="B78" s="8">
        <v>3</v>
      </c>
      <c r="C78" s="8">
        <v>88.5</v>
      </c>
      <c r="D78" s="8">
        <v>617.5</v>
      </c>
      <c r="E78" s="3">
        <f>D78-D76</f>
        <v>79.5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BDAFF-8675-3840-A201-989040C2A7C6}">
  <dimension ref="A1:Q79"/>
  <sheetViews>
    <sheetView topLeftCell="A27" workbookViewId="0">
      <selection activeCell="P56" sqref="P56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118</v>
      </c>
      <c r="D3" s="8">
        <v>236</v>
      </c>
    </row>
    <row r="4" spans="1:11" x14ac:dyDescent="0.2">
      <c r="B4" s="8">
        <v>2</v>
      </c>
      <c r="C4" s="8">
        <v>296.5</v>
      </c>
      <c r="D4" s="8">
        <v>34.5</v>
      </c>
    </row>
    <row r="5" spans="1:11" x14ac:dyDescent="0.2">
      <c r="A5" t="s">
        <v>47</v>
      </c>
      <c r="B5" s="8">
        <v>3</v>
      </c>
      <c r="C5" s="8">
        <v>201.5</v>
      </c>
      <c r="D5" s="8">
        <v>837.5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296.5</v>
      </c>
      <c r="D6" s="8">
        <v>838.5</v>
      </c>
      <c r="E6" s="3">
        <f>SQRT(((C6-C5)^2)+((D6-D5)^2))</f>
        <v>95.005263012108969</v>
      </c>
      <c r="F6" s="2">
        <f>E6*E8</f>
        <v>35.292710574398519</v>
      </c>
      <c r="J6" s="3">
        <f>SQRT(((C5-C7)^2)+((D5-D7)^2))</f>
        <v>84.723078319900537</v>
      </c>
    </row>
    <row r="7" spans="1:11" x14ac:dyDescent="0.2">
      <c r="A7" t="s">
        <v>5</v>
      </c>
      <c r="B7" s="8">
        <v>5</v>
      </c>
      <c r="C7" s="8">
        <v>274.5</v>
      </c>
      <c r="D7" s="8">
        <v>794.5</v>
      </c>
      <c r="E7" s="3">
        <f>SQRT(((D6-D7)^2)+((C6-C7)^2))</f>
        <v>49.193495504995376</v>
      </c>
      <c r="G7" s="2">
        <f>E7*E8</f>
        <v>18.274480212527713</v>
      </c>
      <c r="H7" s="2">
        <f>G7/F6</f>
        <v>0.51779758242156948</v>
      </c>
      <c r="K7" s="2">
        <f>180-((360/(2*PI())*ACOS(((E7^2)+(E6^2)-(J6^2))/(2*E6*E7))))</f>
        <v>117.16814237145852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0.37148163644260696</v>
      </c>
      <c r="I8" s="2">
        <f>MAX(G7,H33)</f>
        <v>18.274480212527713</v>
      </c>
    </row>
    <row r="9" spans="1:11" x14ac:dyDescent="0.2">
      <c r="A9" t="s">
        <v>59</v>
      </c>
      <c r="F9" s="3">
        <f>F6/G30</f>
        <v>0.15435461090513236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51</v>
      </c>
      <c r="D13" s="8">
        <v>523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85.5</v>
      </c>
      <c r="D14" s="8">
        <v>547.5</v>
      </c>
      <c r="G14" s="3">
        <f>(C14-C$13)*$E$8</f>
        <v>12.81611645726994</v>
      </c>
      <c r="H14" s="3">
        <f>-(D14-D$13)*$E$8</f>
        <v>-9.1013000928438696</v>
      </c>
      <c r="J14" s="2">
        <f t="shared" ref="J14:K30" si="0">G14*$F$9</f>
        <v>1.9782266690767651</v>
      </c>
      <c r="K14" s="2">
        <f t="shared" si="0"/>
        <v>-1.4048276345617605</v>
      </c>
    </row>
    <row r="15" spans="1:11" x14ac:dyDescent="0.2">
      <c r="B15" s="8">
        <v>3</v>
      </c>
      <c r="C15" s="8">
        <v>124.5</v>
      </c>
      <c r="D15" s="8">
        <v>537.5</v>
      </c>
      <c r="G15" s="3">
        <f t="shared" ref="G15:G30" si="1">(C15-C$13)*$E$8</f>
        <v>27.303900278531611</v>
      </c>
      <c r="H15" s="3">
        <f t="shared" ref="H15:H30" si="2">-(D15-D$13)*$E$8</f>
        <v>-5.3864837284178009</v>
      </c>
      <c r="J15" s="2">
        <f t="shared" si="0"/>
        <v>4.2144829036852816</v>
      </c>
      <c r="K15" s="2">
        <f t="shared" si="0"/>
        <v>-0.83142860004675634</v>
      </c>
    </row>
    <row r="16" spans="1:11" x14ac:dyDescent="0.2">
      <c r="B16" s="8">
        <v>4</v>
      </c>
      <c r="C16" s="8">
        <v>160.5</v>
      </c>
      <c r="D16" s="8">
        <v>544.5</v>
      </c>
      <c r="G16" s="3">
        <f t="shared" si="1"/>
        <v>40.677239190465464</v>
      </c>
      <c r="H16" s="3">
        <f t="shared" si="2"/>
        <v>-7.9868551835160497</v>
      </c>
      <c r="J16" s="2">
        <f t="shared" si="0"/>
        <v>6.2787194279392979</v>
      </c>
      <c r="K16" s="2">
        <f t="shared" si="0"/>
        <v>-1.2328079242072594</v>
      </c>
    </row>
    <row r="17" spans="1:11" x14ac:dyDescent="0.2">
      <c r="B17" s="8">
        <v>5</v>
      </c>
      <c r="C17" s="8">
        <v>197.5</v>
      </c>
      <c r="D17" s="8">
        <v>520.5</v>
      </c>
      <c r="G17" s="3">
        <f t="shared" si="1"/>
        <v>54.422059738841916</v>
      </c>
      <c r="H17" s="3">
        <f t="shared" si="2"/>
        <v>0.92870409110651742</v>
      </c>
      <c r="J17" s="2">
        <f t="shared" si="0"/>
        <v>8.4002958556448135</v>
      </c>
      <c r="K17" s="2">
        <f t="shared" si="0"/>
        <v>0.1433497586287511</v>
      </c>
    </row>
    <row r="18" spans="1:11" x14ac:dyDescent="0.2">
      <c r="B18" s="8">
        <v>6</v>
      </c>
      <c r="C18" s="8">
        <v>233.5</v>
      </c>
      <c r="D18" s="8">
        <v>559.5</v>
      </c>
      <c r="G18" s="3">
        <f t="shared" si="1"/>
        <v>67.795398650775766</v>
      </c>
      <c r="H18" s="3">
        <f t="shared" si="2"/>
        <v>-13.559079730155155</v>
      </c>
      <c r="J18" s="2">
        <f t="shared" si="0"/>
        <v>10.464532379898829</v>
      </c>
      <c r="K18" s="2">
        <f t="shared" si="0"/>
        <v>-2.092906475979766</v>
      </c>
    </row>
    <row r="19" spans="1:11" x14ac:dyDescent="0.2">
      <c r="B19" s="8">
        <v>7</v>
      </c>
      <c r="C19" s="8">
        <v>271.5</v>
      </c>
      <c r="D19" s="8">
        <v>551.5</v>
      </c>
      <c r="G19" s="3">
        <f t="shared" si="1"/>
        <v>81.911700835594829</v>
      </c>
      <c r="H19" s="3">
        <f t="shared" si="2"/>
        <v>-10.587226638614299</v>
      </c>
      <c r="J19" s="2">
        <f t="shared" si="0"/>
        <v>12.643448711055845</v>
      </c>
      <c r="K19" s="2">
        <f t="shared" si="0"/>
        <v>-1.6341872483677624</v>
      </c>
    </row>
    <row r="20" spans="1:11" x14ac:dyDescent="0.2">
      <c r="B20" s="8">
        <v>8</v>
      </c>
      <c r="C20" s="8">
        <v>305.5</v>
      </c>
      <c r="D20" s="8">
        <v>543.5</v>
      </c>
      <c r="G20" s="3">
        <f t="shared" si="1"/>
        <v>94.542076474643466</v>
      </c>
      <c r="H20" s="3">
        <f t="shared" si="2"/>
        <v>-7.6153735470734425</v>
      </c>
      <c r="J20" s="2">
        <f t="shared" si="0"/>
        <v>14.59300542840686</v>
      </c>
      <c r="K20" s="2">
        <f t="shared" si="0"/>
        <v>-1.1754680207557588</v>
      </c>
    </row>
    <row r="21" spans="1:11" x14ac:dyDescent="0.2">
      <c r="B21" s="8">
        <v>9</v>
      </c>
      <c r="C21" s="8">
        <v>340.5</v>
      </c>
      <c r="D21" s="8">
        <v>419.5</v>
      </c>
      <c r="G21" s="3">
        <f t="shared" si="1"/>
        <v>107.54393375013471</v>
      </c>
      <c r="H21" s="3">
        <f t="shared" si="2"/>
        <v>38.448349371809819</v>
      </c>
      <c r="J21" s="2">
        <f t="shared" si="0"/>
        <v>16.599902049209376</v>
      </c>
      <c r="K21" s="2">
        <f t="shared" si="0"/>
        <v>5.9346800072302948</v>
      </c>
    </row>
    <row r="22" spans="1:11" x14ac:dyDescent="0.2">
      <c r="B22" s="8">
        <v>10</v>
      </c>
      <c r="C22" s="8">
        <v>376.5</v>
      </c>
      <c r="D22" s="8">
        <v>346.5</v>
      </c>
      <c r="G22" s="3">
        <f t="shared" si="1"/>
        <v>120.91727266206857</v>
      </c>
      <c r="H22" s="3">
        <f t="shared" si="2"/>
        <v>65.566508832120121</v>
      </c>
      <c r="J22" s="2">
        <f t="shared" si="0"/>
        <v>18.664138573463394</v>
      </c>
      <c r="K22" s="2">
        <f t="shared" si="0"/>
        <v>10.120492959189825</v>
      </c>
    </row>
    <row r="23" spans="1:11" x14ac:dyDescent="0.2">
      <c r="B23" s="8">
        <v>11</v>
      </c>
      <c r="C23" s="8">
        <v>415.5</v>
      </c>
      <c r="D23" s="8">
        <v>326.5</v>
      </c>
      <c r="G23" s="3">
        <f t="shared" si="1"/>
        <v>135.40505648333024</v>
      </c>
      <c r="H23" s="3">
        <f t="shared" si="2"/>
        <v>72.996141560972262</v>
      </c>
      <c r="J23" s="2">
        <f t="shared" si="0"/>
        <v>20.900394808071908</v>
      </c>
      <c r="K23" s="2">
        <f t="shared" si="0"/>
        <v>11.267291028219836</v>
      </c>
    </row>
    <row r="24" spans="1:11" x14ac:dyDescent="0.2">
      <c r="B24" s="8">
        <v>12</v>
      </c>
      <c r="C24" s="8">
        <v>451.5</v>
      </c>
      <c r="D24" s="8">
        <v>303.5</v>
      </c>
      <c r="G24" s="3">
        <f t="shared" si="1"/>
        <v>148.77839539526408</v>
      </c>
      <c r="H24" s="3">
        <f t="shared" si="2"/>
        <v>81.540219199152233</v>
      </c>
      <c r="J24" s="2">
        <f t="shared" si="0"/>
        <v>22.964631332325922</v>
      </c>
      <c r="K24" s="2">
        <f t="shared" si="0"/>
        <v>12.586108807604347</v>
      </c>
    </row>
    <row r="25" spans="1:11" x14ac:dyDescent="0.2">
      <c r="B25" s="8">
        <v>13</v>
      </c>
      <c r="C25" s="8">
        <v>486.5</v>
      </c>
      <c r="D25" s="8">
        <v>274.5</v>
      </c>
      <c r="G25" s="3">
        <f t="shared" si="1"/>
        <v>161.78025267075532</v>
      </c>
      <c r="H25" s="3">
        <f t="shared" si="2"/>
        <v>92.313186655987835</v>
      </c>
      <c r="J25" s="2">
        <f t="shared" si="0"/>
        <v>24.971527953128437</v>
      </c>
      <c r="K25" s="2">
        <f t="shared" si="0"/>
        <v>14.248966007697859</v>
      </c>
    </row>
    <row r="26" spans="1:11" x14ac:dyDescent="0.2">
      <c r="B26" s="8">
        <v>14</v>
      </c>
      <c r="C26" s="8">
        <v>521.5</v>
      </c>
      <c r="D26" s="8">
        <v>277.5</v>
      </c>
      <c r="G26" s="3">
        <f t="shared" si="1"/>
        <v>174.78210994624658</v>
      </c>
      <c r="H26" s="3">
        <f t="shared" si="2"/>
        <v>91.198741746660005</v>
      </c>
      <c r="J26" s="2">
        <f t="shared" si="0"/>
        <v>26.978424573930955</v>
      </c>
      <c r="K26" s="2">
        <f t="shared" si="0"/>
        <v>14.076946297343357</v>
      </c>
    </row>
    <row r="27" spans="1:11" x14ac:dyDescent="0.2">
      <c r="B27" s="8">
        <v>15</v>
      </c>
      <c r="C27" s="8">
        <v>556.5</v>
      </c>
      <c r="D27" s="8">
        <v>287.5</v>
      </c>
      <c r="G27" s="3">
        <f t="shared" si="1"/>
        <v>187.78396722173781</v>
      </c>
      <c r="H27" s="3">
        <f t="shared" si="2"/>
        <v>87.483925382233934</v>
      </c>
      <c r="J27" s="2">
        <f t="shared" si="0"/>
        <v>28.985321194733469</v>
      </c>
      <c r="K27" s="2">
        <f t="shared" si="0"/>
        <v>13.503547262828352</v>
      </c>
    </row>
    <row r="28" spans="1:11" x14ac:dyDescent="0.2">
      <c r="B28" s="8">
        <v>16</v>
      </c>
      <c r="C28" s="8">
        <v>595.5</v>
      </c>
      <c r="D28" s="8">
        <v>298.5</v>
      </c>
      <c r="G28" s="3">
        <f t="shared" si="1"/>
        <v>202.27175104299948</v>
      </c>
      <c r="H28" s="3">
        <f t="shared" si="2"/>
        <v>83.397627381365268</v>
      </c>
      <c r="J28" s="2">
        <f t="shared" si="0"/>
        <v>31.221577429341988</v>
      </c>
      <c r="K28" s="2">
        <f t="shared" si="0"/>
        <v>12.872808324861849</v>
      </c>
    </row>
    <row r="29" spans="1:11" x14ac:dyDescent="0.2">
      <c r="B29" s="8">
        <v>17</v>
      </c>
      <c r="C29" s="8">
        <v>631.5</v>
      </c>
      <c r="D29" s="8">
        <v>319.5</v>
      </c>
      <c r="G29" s="3">
        <f t="shared" si="1"/>
        <v>215.64508995493333</v>
      </c>
      <c r="H29" s="3">
        <f t="shared" si="2"/>
        <v>75.596513016070517</v>
      </c>
      <c r="J29" s="2">
        <f t="shared" si="0"/>
        <v>33.285813953595998</v>
      </c>
      <c r="K29" s="2">
        <f t="shared" si="0"/>
        <v>11.668670352380339</v>
      </c>
    </row>
    <row r="30" spans="1:11" x14ac:dyDescent="0.2">
      <c r="B30" s="8">
        <v>18</v>
      </c>
      <c r="C30" s="8">
        <v>666.5</v>
      </c>
      <c r="D30" s="8">
        <v>373.5</v>
      </c>
      <c r="G30" s="3">
        <f t="shared" si="1"/>
        <v>228.64694723042459</v>
      </c>
      <c r="H30" s="3">
        <f t="shared" si="2"/>
        <v>55.536504648169739</v>
      </c>
      <c r="J30" s="2">
        <f t="shared" si="0"/>
        <v>35.292710574398519</v>
      </c>
      <c r="K30" s="2">
        <f t="shared" si="0"/>
        <v>8.5723155659993147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316</v>
      </c>
      <c r="D32" s="8">
        <v>520</v>
      </c>
      <c r="G32" s="2">
        <f>(C32-C$13)*$E$8*$F$9</f>
        <v>15.195074414647616</v>
      </c>
      <c r="I32" t="s">
        <v>16</v>
      </c>
    </row>
    <row r="33" spans="1:17" x14ac:dyDescent="0.2">
      <c r="A33" t="s">
        <v>17</v>
      </c>
      <c r="B33" s="8">
        <v>2</v>
      </c>
      <c r="C33" s="8">
        <v>318.5</v>
      </c>
      <c r="D33" s="8">
        <v>748.5</v>
      </c>
      <c r="E33" s="3">
        <f>D33-D32</f>
        <v>228.5</v>
      </c>
      <c r="H33" s="2">
        <f>E33*E8*$F$9</f>
        <v>13.102167938667851</v>
      </c>
      <c r="I33" s="9">
        <f>-(360/(2*PI()))*(ATAN((-E51+E33)/(-D51+D33))-(0))</f>
        <v>35.134193056915635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128</v>
      </c>
      <c r="E38" s="8">
        <v>537</v>
      </c>
      <c r="F38" s="2">
        <f>(360/(2*PI()))*(ATAN((E49-E38)/(D49-D38))-(PI()/2))</f>
        <v>-68.428692808745396</v>
      </c>
      <c r="G38" s="2">
        <f>-(360/(2*PI()))*(ATAN((-E48+E38)/(-D48+D38))-(0))</f>
        <v>13.736268305622572</v>
      </c>
      <c r="H38" s="4">
        <f>D38-C13</f>
        <v>77</v>
      </c>
      <c r="I38" s="5">
        <f>H38*$E$8*$F$9</f>
        <v>4.4151725657655332</v>
      </c>
      <c r="J38" s="11" t="s">
        <v>54</v>
      </c>
      <c r="N38" s="13">
        <f>IF(E38&gt;0,-(E38-D$13)*$E$8*$F$9,"")</f>
        <v>-0.80275864832100619</v>
      </c>
      <c r="O38">
        <f>IF(N38="","",N38*N38)</f>
        <v>0.64442144745416885</v>
      </c>
      <c r="P38">
        <f>IF(N38="","",ABS(N38))</f>
        <v>0.80275864832100619</v>
      </c>
      <c r="Q38">
        <f>IF(N38="","",ABS(N38-O$59))</f>
        <v>0.40547503154989595</v>
      </c>
    </row>
    <row r="39" spans="1:17" x14ac:dyDescent="0.2">
      <c r="B39" t="s">
        <v>24</v>
      </c>
      <c r="C39" s="8">
        <v>2</v>
      </c>
      <c r="D39" s="8">
        <v>229.5</v>
      </c>
      <c r="E39" s="8">
        <v>512.5</v>
      </c>
      <c r="F39" s="2">
        <f t="shared" ref="F39:F42" si="3">(360/(2*PI()))*(ATAN((E50-E39)/(D50-D39))-(PI()/2))</f>
        <v>-12.994616791916503</v>
      </c>
      <c r="G39" s="2">
        <f t="shared" ref="G39:G42" si="4">-(360/(2*PI()))*(ATAN((-E49+E39)/(-D49+D39))-(0))</f>
        <v>22.416147479343643</v>
      </c>
      <c r="H39" s="3">
        <f>D39-D38</f>
        <v>101.5</v>
      </c>
      <c r="I39" s="5">
        <f>H39*$E$8*$F$9</f>
        <v>5.8200002003272937</v>
      </c>
      <c r="J39" s="11" t="s">
        <v>54</v>
      </c>
      <c r="N39" s="16">
        <f t="shared" ref="N39:N42" si="5">IF(E39&gt;0,-(E39-D$13)*$E$8*$F$9,"")</f>
        <v>0.60206898624075456</v>
      </c>
      <c r="O39">
        <f t="shared" ref="O39:O42" si="6">IF(N39="","",N39*N39)</f>
        <v>0.36248706419296989</v>
      </c>
      <c r="P39">
        <f t="shared" ref="P39:P42" si="7">IF(N39="","",ABS(N39))</f>
        <v>0.60206898624075456</v>
      </c>
      <c r="Q39">
        <f t="shared" ref="Q39:Q42" si="8">IF(N39="","",ABS(N39-O$59))</f>
        <v>1.8103026661116566</v>
      </c>
    </row>
    <row r="40" spans="1:17" x14ac:dyDescent="0.2">
      <c r="B40" t="s">
        <v>25</v>
      </c>
      <c r="C40" s="8">
        <v>3</v>
      </c>
      <c r="D40" s="8">
        <v>264.5</v>
      </c>
      <c r="E40" s="8">
        <v>549.5</v>
      </c>
      <c r="F40" s="2">
        <f t="shared" si="3"/>
        <v>-85.426078740099143</v>
      </c>
      <c r="G40" s="2">
        <f t="shared" si="4"/>
        <v>33.11134196037203</v>
      </c>
      <c r="H40" s="3">
        <f t="shared" ref="H40:H42" si="9">D40-D39</f>
        <v>35</v>
      </c>
      <c r="I40" s="5">
        <f>H40*$E$8*$F$9</f>
        <v>2.0068966208025154</v>
      </c>
      <c r="J40" s="11" t="s">
        <v>54</v>
      </c>
      <c r="N40" s="13">
        <f t="shared" si="5"/>
        <v>-1.5195074414647616</v>
      </c>
      <c r="O40">
        <f t="shared" si="6"/>
        <v>2.308902864666786</v>
      </c>
      <c r="P40">
        <f t="shared" si="7"/>
        <v>1.5195074414647616</v>
      </c>
      <c r="Q40">
        <f t="shared" si="8"/>
        <v>0.31127376159385944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-62.303581392239543</v>
      </c>
      <c r="H41" s="3">
        <f t="shared" si="9"/>
        <v>-264.5</v>
      </c>
      <c r="I41" s="5">
        <f>H41*$E$8*$F$9</f>
        <v>-15.166404462921864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51.5</v>
      </c>
      <c r="I44" s="14">
        <f>H44*$E$8*$F$9</f>
        <v>2.9530050277522721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83</v>
      </c>
      <c r="E48" s="8">
        <v>548</v>
      </c>
      <c r="F48" s="2">
        <f>(360/(2*PI()))*(ATAN((E48-D$13)/(D48-C$13))-(PI()/2))</f>
        <v>-52.001267557495332</v>
      </c>
      <c r="G48" s="2">
        <f>IF((90-F48-G38&gt;180),90-F48-G38-180,90-F48-G38)</f>
        <v>128.26499925187278</v>
      </c>
      <c r="H48" s="3" t="s">
        <v>31</v>
      </c>
      <c r="I48" s="6" t="s">
        <v>31</v>
      </c>
      <c r="K48" s="2">
        <f>IF((90-G38-F38&gt;180),90-G38-F38-180,90-G38-F38)</f>
        <v>144.69242450312282</v>
      </c>
      <c r="N48" s="13">
        <f>IF(E48&gt;0,-(E48-D$13)*$E$8*$F$9,"")</f>
        <v>-1.433497586287511</v>
      </c>
      <c r="O48">
        <f>IF(N48="","",N48*N48)</f>
        <v>2.0549153298921201</v>
      </c>
      <c r="P48">
        <f>IF(N48="","",ABS(N48))</f>
        <v>1.433497586287511</v>
      </c>
      <c r="Q48">
        <f>IF(N48="","",ABS(N48-O$59))</f>
        <v>0.22526390641660887</v>
      </c>
    </row>
    <row r="49" spans="1:17" x14ac:dyDescent="0.2">
      <c r="B49" t="s">
        <v>32</v>
      </c>
      <c r="C49" s="8">
        <v>2</v>
      </c>
      <c r="D49" s="8">
        <v>149.5</v>
      </c>
      <c r="E49" s="8">
        <v>545.5</v>
      </c>
      <c r="G49" s="13">
        <f>IF((90-F38-G39&gt;180),90-F38-G39-180,90-F38-G39)</f>
        <v>136.01254532940175</v>
      </c>
      <c r="H49" s="3">
        <f>D49-D48</f>
        <v>66.5</v>
      </c>
      <c r="I49" s="5">
        <f>H49*$E$8*$F$9</f>
        <v>3.8131035795247787</v>
      </c>
      <c r="K49" s="2">
        <f t="shared" ref="K49:K52" si="10">IF((90-G39-F39&gt;180),90-G39-F39-180,90-G39-F39)</f>
        <v>80.578469312572864</v>
      </c>
      <c r="N49" s="13">
        <f t="shared" ref="N49:N52" si="11">IF(E49&gt;0,-(E49-D$13)*$E$8*$F$9,"")</f>
        <v>-1.2901478276587599</v>
      </c>
      <c r="O49">
        <f t="shared" ref="O49:O52" si="12">IF(N49="","",N49*N49)</f>
        <v>1.6644814172126172</v>
      </c>
      <c r="P49">
        <f t="shared" ref="P49:P52" si="13">IF(N49="","",ABS(N49))</f>
        <v>1.2901478276587599</v>
      </c>
      <c r="Q49">
        <f t="shared" ref="Q49:Q52" si="14">IF(N49="","",ABS(N49-O$59))</f>
        <v>8.1914147787857772E-2</v>
      </c>
    </row>
    <row r="50" spans="1:17" x14ac:dyDescent="0.2">
      <c r="B50" t="s">
        <v>33</v>
      </c>
      <c r="C50" s="8">
        <v>3</v>
      </c>
      <c r="D50" s="8">
        <v>241.5</v>
      </c>
      <c r="E50" s="8">
        <v>564.5</v>
      </c>
      <c r="G50" s="13">
        <f>IF((90-F39-G40&gt;180),90-F39-G40-180,90-F39-G40)</f>
        <v>69.883274831544469</v>
      </c>
      <c r="H50" s="3">
        <f t="shared" ref="H50:H52" si="15">D50-D49</f>
        <v>92</v>
      </c>
      <c r="I50" s="5">
        <f>H50*$E$8*$F$9</f>
        <v>5.2752711175380398</v>
      </c>
      <c r="K50" s="2">
        <f t="shared" si="10"/>
        <v>142.31473677972713</v>
      </c>
      <c r="N50" s="16">
        <f t="shared" si="11"/>
        <v>-2.3796059932372682</v>
      </c>
      <c r="O50">
        <f t="shared" si="12"/>
        <v>5.6625246830507256</v>
      </c>
      <c r="P50">
        <f t="shared" si="13"/>
        <v>2.3796059932372682</v>
      </c>
      <c r="Q50">
        <f t="shared" si="14"/>
        <v>1.171372313366366</v>
      </c>
    </row>
    <row r="51" spans="1:17" x14ac:dyDescent="0.2">
      <c r="B51" t="s">
        <v>34</v>
      </c>
      <c r="C51" s="8">
        <v>4</v>
      </c>
      <c r="D51" s="8">
        <v>289.5</v>
      </c>
      <c r="E51" s="8">
        <v>551.5</v>
      </c>
      <c r="G51" s="9">
        <f>IF((90-F40-$I$33&gt;180),90-F40-$I$33-180,90-F40-$I$33)</f>
        <v>140.29188568318352</v>
      </c>
      <c r="H51" s="3">
        <f t="shared" si="15"/>
        <v>48</v>
      </c>
      <c r="I51" s="5">
        <f>H51*$E$8*$F$9</f>
        <v>2.7523153656720205</v>
      </c>
      <c r="K51" s="2" t="e">
        <f t="shared" si="10"/>
        <v>#DIV/0!</v>
      </c>
      <c r="N51" s="13">
        <f t="shared" si="11"/>
        <v>-1.6341872483677624</v>
      </c>
      <c r="O51">
        <f t="shared" si="12"/>
        <v>2.6705679627277989</v>
      </c>
      <c r="P51">
        <f t="shared" si="13"/>
        <v>1.6341872483677624</v>
      </c>
      <c r="Q51">
        <f t="shared" si="14"/>
        <v>0.42595356849686028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-289.5</v>
      </c>
      <c r="I52" s="5">
        <f>H52*$E$8*$F$9</f>
        <v>-16.599902049209376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D39</v>
      </c>
      <c r="P55" s="9" t="s">
        <v>113</v>
      </c>
    </row>
    <row r="56" spans="1:17" x14ac:dyDescent="0.2">
      <c r="N56" s="9" t="s">
        <v>94</v>
      </c>
      <c r="O56" t="str">
        <f>"D"&amp;MID(P56,2,99)</f>
        <v>D50</v>
      </c>
      <c r="P56" s="9" t="s">
        <v>95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11</v>
      </c>
      <c r="F57" s="2">
        <f>E57*$E$8*$F$9</f>
        <v>0.63073893796650482</v>
      </c>
      <c r="N57" t="s">
        <v>96</v>
      </c>
      <c r="O57" s="2">
        <f>SQRT((1/(C$37+C$47+2))*SUM(O38:O42,O48:O52))</f>
        <v>1.3067474791845757</v>
      </c>
    </row>
    <row r="58" spans="1:17" x14ac:dyDescent="0.2">
      <c r="B58" t="s">
        <v>39</v>
      </c>
      <c r="E58" s="3">
        <f t="shared" ref="E58:E61" si="16">E49-E39</f>
        <v>33</v>
      </c>
      <c r="F58" s="2">
        <f>E58*$E$8*$F$9</f>
        <v>1.8922168138995143</v>
      </c>
      <c r="N58" t="s">
        <v>97</v>
      </c>
      <c r="O58" s="2">
        <f>SUM(P38:P42,P48:P52)</f>
        <v>9.6617737315778243</v>
      </c>
    </row>
    <row r="59" spans="1:17" x14ac:dyDescent="0.2">
      <c r="B59" t="s">
        <v>40</v>
      </c>
      <c r="E59" s="3">
        <f t="shared" si="16"/>
        <v>15</v>
      </c>
      <c r="F59" s="2">
        <f>E59*$E$8*$F$9</f>
        <v>0.86009855177250649</v>
      </c>
      <c r="N59" t="s">
        <v>98</v>
      </c>
      <c r="O59" s="2">
        <f>AVERAGE(N48:N52,N38:N42)</f>
        <v>-1.2082336798709021</v>
      </c>
    </row>
    <row r="60" spans="1:17" x14ac:dyDescent="0.2">
      <c r="B60" t="s">
        <v>41</v>
      </c>
      <c r="E60" s="15">
        <f>E51-D$32</f>
        <v>31.5</v>
      </c>
      <c r="F60" s="2">
        <f>E60*$E$8*$F$9</f>
        <v>1.8062069587222638</v>
      </c>
      <c r="N60" t="s">
        <v>99</v>
      </c>
      <c r="O60" s="2">
        <f>(1/(C$37+C$47+2))*SUM(Q38:Q42,Q48:Q52)</f>
        <v>0.49239504392478944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0.24776034918086132</v>
      </c>
    </row>
    <row r="62" spans="1:17" x14ac:dyDescent="0.2">
      <c r="N62" t="s">
        <v>101</v>
      </c>
      <c r="O62" s="2">
        <f>(SQRT(ABS(O61)))/O60</f>
        <v>1.010886110027875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10.235172766092827</v>
      </c>
    </row>
    <row r="64" spans="1:17" x14ac:dyDescent="0.2">
      <c r="N64" t="s">
        <v>103</v>
      </c>
      <c r="O64" s="17" cm="1">
        <f t="array" aca="1" ref="O64" ca="1">(INDIRECT(O56)-C$13)*E$8*F$9</f>
        <v>10.923251607510833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76.164479316732738</v>
      </c>
      <c r="P65" s="17" cm="1">
        <f t="array" aca="1" ref="P65" ca="1">(360/(2*PI()))*ATAN(ABS(INDIRECT(P56))/(ABS(C$32-INDIRECT(O56))*E$8*F$9))</f>
        <v>29.119861222924726</v>
      </c>
      <c r="Q65" s="2">
        <f ca="1">180-O65-P65</f>
        <v>74.715659460342536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4.9963097809813064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-25</v>
      </c>
      <c r="F67" s="2">
        <f>E67*$E$8*$F$9</f>
        <v>-1.433497586287511</v>
      </c>
      <c r="N67" t="s">
        <v>107</v>
      </c>
      <c r="O67" s="17" cm="1">
        <f t="array" aca="1" ref="O67" ca="1">(360/(2*PI()))*ATAN((ABS(INDIRECT(P55))+ABS(INDIRECT(P56))/(ABS(O63-O64))))</f>
        <v>76.164479316732738</v>
      </c>
      <c r="P67" s="17" cm="1">
        <f t="array" aca="1" ref="P67" ca="1">(360/(2*PI()))*ATAN(ABS(INDIRECT(P56))/(ABS(0-INDIRECT(O56))*E$8*F$9))</f>
        <v>9.7506246029422616</v>
      </c>
      <c r="Q67" s="2">
        <f ca="1">180-O67-P67</f>
        <v>94.084896080324995</v>
      </c>
    </row>
    <row r="68" spans="1:17" x14ac:dyDescent="0.2">
      <c r="B68" t="s">
        <v>39</v>
      </c>
      <c r="C68" t="s">
        <v>43</v>
      </c>
      <c r="E68" s="3">
        <f>E38-E49</f>
        <v>-8.5</v>
      </c>
      <c r="F68" s="2">
        <f>E68*$E$8*$F$9</f>
        <v>-0.48738917933775372</v>
      </c>
      <c r="N68" t="s">
        <v>108</v>
      </c>
      <c r="O68" s="17" cm="1">
        <f t="array" aca="1" ref="O68" ca="1">SQRT((INDIRECT(P55)*INDIRECT(P55))+((INDIRECT(O55)-C$13)*(INDIRECT(O55)-C$13)*E$8*F$9*E$8*F$9)           )</f>
        <v>10.252865385635436</v>
      </c>
    </row>
    <row r="69" spans="1:17" x14ac:dyDescent="0.2">
      <c r="B69" t="s">
        <v>40</v>
      </c>
      <c r="E69" s="3">
        <f t="shared" ref="E69:E71" si="17">E39-E50</f>
        <v>-52</v>
      </c>
      <c r="F69" s="2">
        <f>E69*$E$8*$F$9</f>
        <v>-2.9816749794780226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-2</v>
      </c>
      <c r="F70" s="2">
        <f>E70*$E$8*$F$9</f>
        <v>-0.11467980690300086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52</v>
      </c>
      <c r="D76" s="8">
        <v>522</v>
      </c>
      <c r="E76" s="3">
        <f>(D77-D76  )</f>
        <v>26.5</v>
      </c>
      <c r="F76" s="3">
        <f>ATAN(E76/E77)</f>
        <v>0.62798129067085762</v>
      </c>
      <c r="G76" s="2">
        <f>((PI()/2)-F76-F77)*(360/(2*PI()))</f>
        <v>38.836319208823546</v>
      </c>
    </row>
    <row r="77" spans="1:17" x14ac:dyDescent="0.2">
      <c r="A77" t="s">
        <v>82</v>
      </c>
      <c r="B77" s="8">
        <v>2</v>
      </c>
      <c r="C77" s="8">
        <v>88.5</v>
      </c>
      <c r="D77" s="8">
        <v>548.5</v>
      </c>
      <c r="E77" s="3">
        <f>AVERAGE(C77,C78)-C76</f>
        <v>36.5</v>
      </c>
      <c r="F77" s="3">
        <f>ATAN(E77/E78)</f>
        <v>0.26499339657454879</v>
      </c>
    </row>
    <row r="78" spans="1:17" x14ac:dyDescent="0.2">
      <c r="A78" t="s">
        <v>83</v>
      </c>
      <c r="B78" s="8">
        <v>3</v>
      </c>
      <c r="C78" s="8">
        <v>88.5</v>
      </c>
      <c r="D78" s="8">
        <v>656.5</v>
      </c>
      <c r="E78" s="3">
        <f>D78-D76</f>
        <v>134.5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11178-1975-D04E-BD17-7F9ED05E5210}">
  <dimension ref="A1:Q79"/>
  <sheetViews>
    <sheetView topLeftCell="A28" workbookViewId="0">
      <selection activeCell="P58" sqref="P58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119</v>
      </c>
      <c r="D3" s="8">
        <v>236</v>
      </c>
    </row>
    <row r="4" spans="1:11" x14ac:dyDescent="0.2">
      <c r="B4" s="8">
        <v>2</v>
      </c>
      <c r="C4" s="8">
        <v>293.5</v>
      </c>
      <c r="D4" s="8">
        <v>34.5</v>
      </c>
    </row>
    <row r="5" spans="1:11" x14ac:dyDescent="0.2">
      <c r="A5" t="s">
        <v>47</v>
      </c>
      <c r="B5" s="8">
        <v>3</v>
      </c>
      <c r="C5" s="8">
        <v>267.5</v>
      </c>
      <c r="D5" s="8">
        <v>898.5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354.5</v>
      </c>
      <c r="D6" s="8">
        <v>899.5</v>
      </c>
      <c r="E6" s="3">
        <f>SQRT(((C6-C5)^2)+((D6-D5)^2))</f>
        <v>87.005746936624831</v>
      </c>
      <c r="F6" s="2">
        <f>E6*E8</f>
        <v>32.640609375251273</v>
      </c>
      <c r="J6" s="3">
        <f>SQRT(((C5-C7)^2)+((D5-D7)^2))</f>
        <v>95.273291115611201</v>
      </c>
    </row>
    <row r="7" spans="1:11" x14ac:dyDescent="0.2">
      <c r="A7" t="s">
        <v>5</v>
      </c>
      <c r="B7" s="8">
        <v>5</v>
      </c>
      <c r="C7" s="8">
        <v>353.5</v>
      </c>
      <c r="D7" s="8">
        <v>857.5</v>
      </c>
      <c r="E7" s="3">
        <f>SQRT(((D6-D7)^2)+((C6-C7)^2))</f>
        <v>42.01190307520001</v>
      </c>
      <c r="G7" s="2">
        <f>E7*E8</f>
        <v>15.760960231596826</v>
      </c>
      <c r="H7" s="2">
        <f>G7/F6</f>
        <v>0.48286354125321829</v>
      </c>
      <c r="K7" s="2">
        <f>180-((360/(2*PI())*ACOS(((E7^2)+(E6^2)-(J6^2))/(2*E6*E7))))</f>
        <v>92.022470709166512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0.3751546366129902</v>
      </c>
      <c r="I8" s="2">
        <f>MAX(G7,H33)</f>
        <v>15.760960231596826</v>
      </c>
    </row>
    <row r="9" spans="1:11" x14ac:dyDescent="0.2">
      <c r="A9" t="s">
        <v>59</v>
      </c>
      <c r="F9" s="3">
        <f>F6/G30</f>
        <v>0.14158787133706238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53</v>
      </c>
      <c r="D13" s="8">
        <v>523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86.5</v>
      </c>
      <c r="D14" s="8">
        <v>530.5</v>
      </c>
      <c r="G14" s="3">
        <f>(C14-C$13)*$E$8</f>
        <v>12.567680326535172</v>
      </c>
      <c r="H14" s="3">
        <f>-(D14-D$13)*$E$8</f>
        <v>-2.8136597745974266</v>
      </c>
      <c r="J14" s="2">
        <f t="shared" ref="J14:K30" si="0">G14*$F$9</f>
        <v>1.7794311050787921</v>
      </c>
      <c r="K14" s="2">
        <f t="shared" si="0"/>
        <v>-0.3983800981519684</v>
      </c>
    </row>
    <row r="15" spans="1:11" x14ac:dyDescent="0.2">
      <c r="B15" s="8">
        <v>3</v>
      </c>
      <c r="C15" s="8">
        <v>124.5</v>
      </c>
      <c r="D15" s="8">
        <v>541.5</v>
      </c>
      <c r="G15" s="3">
        <f t="shared" ref="G15:G30" si="1">(C15-C$13)*$E$8</f>
        <v>26.823556517828798</v>
      </c>
      <c r="H15" s="3">
        <f t="shared" ref="H15:H30" si="2">-(D15-D$13)*$E$8</f>
        <v>-6.9403607773403184</v>
      </c>
      <c r="J15" s="2">
        <f t="shared" si="0"/>
        <v>3.7978902690487648</v>
      </c>
      <c r="K15" s="2">
        <f t="shared" si="0"/>
        <v>-0.9826709087748553</v>
      </c>
    </row>
    <row r="16" spans="1:11" x14ac:dyDescent="0.2">
      <c r="B16" s="8">
        <v>4</v>
      </c>
      <c r="C16" s="8">
        <v>158.5</v>
      </c>
      <c r="D16" s="8">
        <v>498.5</v>
      </c>
      <c r="G16" s="3">
        <f t="shared" si="1"/>
        <v>39.578814162670469</v>
      </c>
      <c r="H16" s="3">
        <f t="shared" si="2"/>
        <v>9.1912885970182607</v>
      </c>
      <c r="J16" s="2">
        <f t="shared" si="0"/>
        <v>5.6038800473376886</v>
      </c>
      <c r="K16" s="2">
        <f t="shared" si="0"/>
        <v>1.3013749872964302</v>
      </c>
    </row>
    <row r="17" spans="1:11" x14ac:dyDescent="0.2">
      <c r="B17" s="8">
        <v>5</v>
      </c>
      <c r="C17" s="8">
        <v>196.5</v>
      </c>
      <c r="D17" s="8">
        <v>537.5</v>
      </c>
      <c r="G17" s="3">
        <f t="shared" si="1"/>
        <v>53.834690353964092</v>
      </c>
      <c r="H17" s="3">
        <f t="shared" si="2"/>
        <v>-5.4397422308883581</v>
      </c>
      <c r="J17" s="2">
        <f t="shared" si="0"/>
        <v>7.6223392113076613</v>
      </c>
      <c r="K17" s="2">
        <f t="shared" si="0"/>
        <v>-0.77020152309380552</v>
      </c>
    </row>
    <row r="18" spans="1:11" x14ac:dyDescent="0.2">
      <c r="B18" s="8">
        <v>6</v>
      </c>
      <c r="C18" s="8">
        <v>232.5</v>
      </c>
      <c r="D18" s="8">
        <v>518.5</v>
      </c>
      <c r="G18" s="3">
        <f t="shared" si="1"/>
        <v>67.340257272031735</v>
      </c>
      <c r="H18" s="3">
        <f t="shared" si="2"/>
        <v>1.6881958647584558</v>
      </c>
      <c r="J18" s="2">
        <f t="shared" si="0"/>
        <v>9.5345636824371081</v>
      </c>
      <c r="K18" s="2">
        <f t="shared" si="0"/>
        <v>0.23902805889118101</v>
      </c>
    </row>
    <row r="19" spans="1:11" x14ac:dyDescent="0.2">
      <c r="B19" s="8">
        <v>7</v>
      </c>
      <c r="C19" s="8">
        <v>268.5</v>
      </c>
      <c r="D19" s="8">
        <v>508.5</v>
      </c>
      <c r="G19" s="3">
        <f t="shared" si="1"/>
        <v>80.845824190099393</v>
      </c>
      <c r="H19" s="3">
        <f t="shared" si="2"/>
        <v>5.4397422308883581</v>
      </c>
      <c r="J19" s="2">
        <f t="shared" si="0"/>
        <v>11.446788153566558</v>
      </c>
      <c r="K19" s="2">
        <f t="shared" si="0"/>
        <v>0.77020152309380552</v>
      </c>
    </row>
    <row r="20" spans="1:11" x14ac:dyDescent="0.2">
      <c r="B20" s="8">
        <v>8</v>
      </c>
      <c r="C20" s="8">
        <v>306.5</v>
      </c>
      <c r="D20" s="8">
        <v>548.5</v>
      </c>
      <c r="G20" s="3">
        <f t="shared" si="1"/>
        <v>95.101700381393016</v>
      </c>
      <c r="H20" s="3">
        <f t="shared" si="2"/>
        <v>-9.5664432336312508</v>
      </c>
      <c r="J20" s="2">
        <f t="shared" si="0"/>
        <v>13.46524731753653</v>
      </c>
      <c r="K20" s="2">
        <f t="shared" si="0"/>
        <v>-1.3544923337166925</v>
      </c>
    </row>
    <row r="21" spans="1:11" x14ac:dyDescent="0.2">
      <c r="B21" s="8">
        <v>9</v>
      </c>
      <c r="C21" s="8">
        <v>342.5</v>
      </c>
      <c r="D21" s="8">
        <v>539.5</v>
      </c>
      <c r="G21" s="3">
        <f t="shared" si="1"/>
        <v>108.60726729946066</v>
      </c>
      <c r="H21" s="3">
        <f t="shared" si="2"/>
        <v>-6.1900515041143382</v>
      </c>
      <c r="J21" s="2">
        <f t="shared" si="0"/>
        <v>15.377471788665979</v>
      </c>
      <c r="K21" s="2">
        <f t="shared" si="0"/>
        <v>-0.87643621593433041</v>
      </c>
    </row>
    <row r="22" spans="1:11" x14ac:dyDescent="0.2">
      <c r="B22" s="8">
        <v>10</v>
      </c>
      <c r="C22" s="8">
        <v>377.5</v>
      </c>
      <c r="D22" s="8">
        <v>540.5</v>
      </c>
      <c r="G22" s="3">
        <f t="shared" si="1"/>
        <v>121.73767958091533</v>
      </c>
      <c r="H22" s="3">
        <f t="shared" si="2"/>
        <v>-6.5652061407273283</v>
      </c>
      <c r="J22" s="2">
        <f t="shared" si="0"/>
        <v>17.236578913375165</v>
      </c>
      <c r="K22" s="2">
        <f t="shared" si="0"/>
        <v>-0.92955356235459285</v>
      </c>
    </row>
    <row r="23" spans="1:11" x14ac:dyDescent="0.2">
      <c r="B23" s="8">
        <v>11</v>
      </c>
      <c r="C23" s="8">
        <v>416.5</v>
      </c>
      <c r="D23" s="8">
        <v>385.5</v>
      </c>
      <c r="G23" s="3">
        <f t="shared" si="1"/>
        <v>136.36871040882193</v>
      </c>
      <c r="H23" s="3">
        <f t="shared" si="2"/>
        <v>51.583762534286151</v>
      </c>
      <c r="J23" s="2">
        <f t="shared" si="0"/>
        <v>19.308155423765399</v>
      </c>
      <c r="K23" s="2">
        <f t="shared" si="0"/>
        <v>7.3036351327860869</v>
      </c>
    </row>
    <row r="24" spans="1:11" x14ac:dyDescent="0.2">
      <c r="B24" s="8">
        <v>12</v>
      </c>
      <c r="C24" s="8">
        <v>452.5</v>
      </c>
      <c r="D24" s="8">
        <v>361.5</v>
      </c>
      <c r="G24" s="3">
        <f t="shared" si="1"/>
        <v>149.8742773268896</v>
      </c>
      <c r="H24" s="3">
        <f t="shared" si="2"/>
        <v>60.587473812997921</v>
      </c>
      <c r="J24" s="2">
        <f t="shared" si="0"/>
        <v>21.220379894894851</v>
      </c>
      <c r="K24" s="2">
        <f t="shared" si="0"/>
        <v>8.5784514468723856</v>
      </c>
    </row>
    <row r="25" spans="1:11" x14ac:dyDescent="0.2">
      <c r="B25" s="8">
        <v>13</v>
      </c>
      <c r="C25" s="8">
        <v>486.5</v>
      </c>
      <c r="D25" s="8">
        <v>349.5</v>
      </c>
      <c r="G25" s="3">
        <f t="shared" si="1"/>
        <v>162.62953497173126</v>
      </c>
      <c r="H25" s="3">
        <f t="shared" si="2"/>
        <v>65.089329452353795</v>
      </c>
      <c r="J25" s="2">
        <f t="shared" si="0"/>
        <v>23.026369673183773</v>
      </c>
      <c r="K25" s="2">
        <f t="shared" si="0"/>
        <v>9.2158596039155345</v>
      </c>
    </row>
    <row r="26" spans="1:11" x14ac:dyDescent="0.2">
      <c r="B26" s="8">
        <v>14</v>
      </c>
      <c r="C26" s="8">
        <v>522.5</v>
      </c>
      <c r="D26" s="8">
        <v>308.5</v>
      </c>
      <c r="G26" s="3">
        <f t="shared" si="1"/>
        <v>176.1351018897989</v>
      </c>
      <c r="H26" s="3">
        <f t="shared" si="2"/>
        <v>80.470669553486402</v>
      </c>
      <c r="J26" s="2">
        <f t="shared" si="0"/>
        <v>24.938594144313221</v>
      </c>
      <c r="K26" s="2">
        <f t="shared" si="0"/>
        <v>11.393670807146297</v>
      </c>
    </row>
    <row r="27" spans="1:11" x14ac:dyDescent="0.2">
      <c r="B27" s="8">
        <v>15</v>
      </c>
      <c r="C27" s="8">
        <v>561.5</v>
      </c>
      <c r="D27" s="8">
        <v>275.5</v>
      </c>
      <c r="G27" s="3">
        <f t="shared" si="1"/>
        <v>190.76613271770552</v>
      </c>
      <c r="H27" s="3">
        <f t="shared" si="2"/>
        <v>92.850772561715075</v>
      </c>
      <c r="J27" s="2">
        <f t="shared" si="0"/>
        <v>27.010170654703455</v>
      </c>
      <c r="K27" s="2">
        <f t="shared" si="0"/>
        <v>13.146543239014957</v>
      </c>
    </row>
    <row r="28" spans="1:11" x14ac:dyDescent="0.2">
      <c r="B28" s="8">
        <v>16</v>
      </c>
      <c r="C28" s="8">
        <v>593.5</v>
      </c>
      <c r="D28" s="8">
        <v>252.5</v>
      </c>
      <c r="G28" s="3">
        <f t="shared" si="1"/>
        <v>202.7710810893212</v>
      </c>
      <c r="H28" s="3">
        <f t="shared" si="2"/>
        <v>101.47932920381385</v>
      </c>
      <c r="J28" s="2">
        <f t="shared" si="0"/>
        <v>28.709925740151853</v>
      </c>
      <c r="K28" s="2">
        <f t="shared" si="0"/>
        <v>14.368242206680993</v>
      </c>
    </row>
    <row r="29" spans="1:11" x14ac:dyDescent="0.2">
      <c r="B29" s="8">
        <v>17</v>
      </c>
      <c r="C29" s="8">
        <v>632.5</v>
      </c>
      <c r="D29" s="8">
        <v>243.5</v>
      </c>
      <c r="G29" s="3">
        <f t="shared" si="1"/>
        <v>217.40211191722781</v>
      </c>
      <c r="H29" s="3">
        <f t="shared" si="2"/>
        <v>104.85572093333076</v>
      </c>
      <c r="J29" s="2">
        <f t="shared" si="0"/>
        <v>30.781502250542086</v>
      </c>
      <c r="K29" s="2">
        <f t="shared" si="0"/>
        <v>14.846298324463355</v>
      </c>
    </row>
    <row r="30" spans="1:11" x14ac:dyDescent="0.2">
      <c r="B30" s="8">
        <v>18</v>
      </c>
      <c r="C30" s="8">
        <v>667.5</v>
      </c>
      <c r="D30" s="8">
        <v>252.5</v>
      </c>
      <c r="G30" s="3">
        <f t="shared" si="1"/>
        <v>230.53252419868247</v>
      </c>
      <c r="H30" s="3">
        <f t="shared" si="2"/>
        <v>101.47932920381385</v>
      </c>
      <c r="J30" s="2">
        <f t="shared" si="0"/>
        <v>32.640609375251273</v>
      </c>
      <c r="K30" s="2">
        <f t="shared" si="0"/>
        <v>14.368242206680993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385</v>
      </c>
      <c r="D32" s="8">
        <v>518</v>
      </c>
      <c r="G32" s="2">
        <f>(C32-C$13)*$E$8*$F$9</f>
        <v>17.634959011527133</v>
      </c>
      <c r="I32" t="s">
        <v>16</v>
      </c>
    </row>
    <row r="33" spans="1:17" x14ac:dyDescent="0.2">
      <c r="A33" t="s">
        <v>17</v>
      </c>
      <c r="B33" s="8">
        <v>2</v>
      </c>
      <c r="C33" s="8">
        <v>385.5</v>
      </c>
      <c r="D33" s="8">
        <v>763.5</v>
      </c>
      <c r="E33" s="3">
        <f>D33-D32</f>
        <v>245.5</v>
      </c>
      <c r="H33" s="2">
        <f>E33*E8*$F$9</f>
        <v>13.040308546174431</v>
      </c>
      <c r="I33" s="9">
        <f>-(360/(2*PI()))*(ATAN((-E51+E33)/(-D51+D33))-(0))</f>
        <v>38.393483338388876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157</v>
      </c>
      <c r="E38" s="8">
        <v>498</v>
      </c>
      <c r="F38" s="2">
        <f>(360/(2*PI()))*(ATAN((E49-E38)/(D49-D38))-(PI()/2))</f>
        <v>-45.716159945470409</v>
      </c>
      <c r="G38" s="2">
        <f>-(360/(2*PI()))*(ATAN((-E48+E38)/(-D48+D38))-(0))</f>
        <v>57.200468727380787</v>
      </c>
      <c r="H38" s="4">
        <f>D38-C13</f>
        <v>104</v>
      </c>
      <c r="I38" s="5">
        <f>H38*$E$8*$F$9</f>
        <v>5.5242040277072952</v>
      </c>
      <c r="J38" s="11" t="s">
        <v>53</v>
      </c>
      <c r="N38" s="13">
        <f>IF(E38&gt;0,-(E38-D$13)*$E$8*$F$9,"")</f>
        <v>1.3279336605065613</v>
      </c>
      <c r="O38">
        <f>IF(N38="","",N38*N38)</f>
        <v>1.763407806706355</v>
      </c>
      <c r="P38">
        <f>IF(N38="","",ABS(N38))</f>
        <v>1.3279336605065613</v>
      </c>
      <c r="Q38">
        <f>IF(N38="","",ABS(N38-O$59))</f>
        <v>1.8629012208820614</v>
      </c>
    </row>
    <row r="39" spans="1:17" x14ac:dyDescent="0.2">
      <c r="B39" t="s">
        <v>24</v>
      </c>
      <c r="C39" s="8">
        <v>2</v>
      </c>
      <c r="D39" s="8">
        <v>291.5</v>
      </c>
      <c r="E39" s="8">
        <v>505.5</v>
      </c>
      <c r="F39" s="2">
        <f t="shared" ref="F39:F42" si="3">(360/(2*PI()))*(ATAN((E50-E39)/(D50-D39))-(PI()/2))</f>
        <v>-9.2726017772002916</v>
      </c>
      <c r="G39" s="2">
        <f t="shared" ref="G39:G42" si="4">-(360/(2*PI()))*(ATAN((-E49+E39)/(-D49+D39))-(0))</f>
        <v>18.799885158652657</v>
      </c>
      <c r="H39" s="3">
        <f>D39-D38</f>
        <v>134.5</v>
      </c>
      <c r="I39" s="5">
        <f>H39*$E$8*$F$9</f>
        <v>7.1442830935252992</v>
      </c>
      <c r="J39" s="11" t="s">
        <v>54</v>
      </c>
      <c r="N39" s="16">
        <f t="shared" ref="N39:N42" si="5">IF(E39&gt;0,-(E39-D$13)*$E$8*$F$9,"")</f>
        <v>0.92955356235459285</v>
      </c>
      <c r="O39">
        <f t="shared" ref="O39:O42" si="6">IF(N39="","",N39*N39)</f>
        <v>0.86406982528611398</v>
      </c>
      <c r="P39">
        <f t="shared" ref="P39:P42" si="7">IF(N39="","",ABS(N39))</f>
        <v>0.92955356235459285</v>
      </c>
      <c r="Q39">
        <f t="shared" ref="Q39:Q42" si="8">IF(N39="","",ABS(N39-O$59))</f>
        <v>1.4645211227300932</v>
      </c>
    </row>
    <row r="40" spans="1:17" x14ac:dyDescent="0.2">
      <c r="B40" t="s">
        <v>25</v>
      </c>
      <c r="C40" s="8">
        <v>3</v>
      </c>
      <c r="D40" s="8">
        <v>326.5</v>
      </c>
      <c r="E40" s="8">
        <v>534.5</v>
      </c>
      <c r="F40" s="2">
        <f t="shared" si="3"/>
        <v>-60.255118703057768</v>
      </c>
      <c r="G40" s="2">
        <f t="shared" si="4"/>
        <v>36.528855366985169</v>
      </c>
      <c r="H40" s="3">
        <f t="shared" ref="H40:H42" si="9">D40-D39</f>
        <v>35</v>
      </c>
      <c r="I40" s="5">
        <f>H40*$E$8*$F$9</f>
        <v>1.8591071247091857</v>
      </c>
      <c r="J40" s="11" t="s">
        <v>53</v>
      </c>
      <c r="N40" s="13">
        <f t="shared" si="5"/>
        <v>-0.61084948383301807</v>
      </c>
      <c r="O40">
        <f t="shared" si="6"/>
        <v>0.37313709189906458</v>
      </c>
      <c r="P40">
        <f t="shared" si="7"/>
        <v>0.61084948383301807</v>
      </c>
      <c r="Q40">
        <f t="shared" si="8"/>
        <v>7.5881923457517764E-2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-56.583050183360072</v>
      </c>
      <c r="H41" s="3">
        <f t="shared" si="9"/>
        <v>-326.5</v>
      </c>
      <c r="I41" s="5">
        <f>H41*$E$8*$F$9</f>
        <v>-17.342813606215689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58.5</v>
      </c>
      <c r="I44" s="14">
        <f>H44*$E$8*$F$9</f>
        <v>3.1073647655853534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128</v>
      </c>
      <c r="E48" s="8">
        <v>543</v>
      </c>
      <c r="F48" s="2">
        <f>(360/(2*PI()))*(ATAN((E48-D$13)/(D48-C$13))-(PI()/2))</f>
        <v>-75.068582821862449</v>
      </c>
      <c r="G48" s="2">
        <f>IF((90-F48-G38&gt;180),90-F48-G38-180,90-F48-G38)</f>
        <v>107.86811409448165</v>
      </c>
      <c r="H48" s="3" t="s">
        <v>31</v>
      </c>
      <c r="I48" s="6" t="s">
        <v>31</v>
      </c>
      <c r="K48" s="2">
        <f>IF((90-G38-F38&gt;180),90-G38-F38-180,90-G38-F38)</f>
        <v>78.515691218089614</v>
      </c>
      <c r="N48" s="13">
        <f>IF(E48&gt;0,-(E48-D$13)*$E$8*$F$9,"")</f>
        <v>-1.0623469284052489</v>
      </c>
      <c r="O48">
        <f>IF(N48="","",N48*N48)</f>
        <v>1.128580996292067</v>
      </c>
      <c r="P48">
        <f>IF(N48="","",ABS(N48))</f>
        <v>1.0623469284052489</v>
      </c>
      <c r="Q48">
        <f>IF(N48="","",ABS(N48-O$59))</f>
        <v>0.52737936802974861</v>
      </c>
    </row>
    <row r="49" spans="1:17" x14ac:dyDescent="0.2">
      <c r="B49" t="s">
        <v>32</v>
      </c>
      <c r="C49" s="8">
        <v>2</v>
      </c>
      <c r="D49" s="8">
        <v>197.5</v>
      </c>
      <c r="E49" s="8">
        <v>537.5</v>
      </c>
      <c r="G49" s="13">
        <f>IF((90-F38-G39&gt;180),90-F38-G39-180,90-F38-G39)</f>
        <v>116.91627478681774</v>
      </c>
      <c r="H49" s="3">
        <f>D49-D48</f>
        <v>69.5</v>
      </c>
      <c r="I49" s="5">
        <f>H49*$E$8*$F$9</f>
        <v>3.6916555762082401</v>
      </c>
      <c r="K49" s="2">
        <f t="shared" ref="K49:K52" si="10">IF((90-G39-F39&gt;180),90-G39-F39-180,90-G39-F39)</f>
        <v>80.472716618547636</v>
      </c>
      <c r="N49" s="13">
        <f t="shared" ref="N49:N52" si="11">IF(E49&gt;0,-(E49-D$13)*$E$8*$F$9,"")</f>
        <v>-0.77020152309380552</v>
      </c>
      <c r="O49">
        <f t="shared" ref="O49:O52" si="12">IF(N49="","",N49*N49)</f>
        <v>0.59321038617601785</v>
      </c>
      <c r="P49">
        <f t="shared" ref="P49:P52" si="13">IF(N49="","",ABS(N49))</f>
        <v>0.77020152309380552</v>
      </c>
      <c r="Q49">
        <f t="shared" ref="Q49:Q52" si="14">IF(N49="","",ABS(N49-O$59))</f>
        <v>0.23523396271830521</v>
      </c>
    </row>
    <row r="50" spans="1:17" x14ac:dyDescent="0.2">
      <c r="B50" t="s">
        <v>33</v>
      </c>
      <c r="C50" s="8">
        <v>3</v>
      </c>
      <c r="D50" s="8">
        <v>299.5</v>
      </c>
      <c r="E50" s="8">
        <v>554.5</v>
      </c>
      <c r="G50" s="13">
        <f>IF((90-F39-G40&gt;180),90-F39-G40-180,90-F39-G40)</f>
        <v>62.743746410215124</v>
      </c>
      <c r="H50" s="3">
        <f t="shared" ref="H50:H52" si="15">D50-D49</f>
        <v>102</v>
      </c>
      <c r="I50" s="5">
        <f>H50*$E$8*$F$9</f>
        <v>5.4179693348667701</v>
      </c>
      <c r="K50" s="2">
        <f t="shared" si="10"/>
        <v>113.72626333607261</v>
      </c>
      <c r="N50" s="16">
        <f t="shared" si="11"/>
        <v>-1.6731964122382672</v>
      </c>
      <c r="O50">
        <f t="shared" si="12"/>
        <v>2.7995862339270094</v>
      </c>
      <c r="P50">
        <f t="shared" si="13"/>
        <v>1.6731964122382672</v>
      </c>
      <c r="Q50">
        <f t="shared" si="14"/>
        <v>1.1382288518627668</v>
      </c>
    </row>
    <row r="51" spans="1:17" x14ac:dyDescent="0.2">
      <c r="B51" t="s">
        <v>34</v>
      </c>
      <c r="C51" s="8">
        <v>4</v>
      </c>
      <c r="D51" s="8">
        <v>368.5</v>
      </c>
      <c r="E51" s="8">
        <v>558.5</v>
      </c>
      <c r="G51" s="9">
        <f>IF((90-F40-$I$33&gt;180),90-F40-$I$33-180,90-F40-$I$33)</f>
        <v>111.8616353646689</v>
      </c>
      <c r="H51" s="3">
        <f t="shared" si="15"/>
        <v>69</v>
      </c>
      <c r="I51" s="5">
        <f>H51*$E$8*$F$9</f>
        <v>3.6650969029981089</v>
      </c>
      <c r="K51" s="2" t="e">
        <f t="shared" si="10"/>
        <v>#DIV/0!</v>
      </c>
      <c r="N51" s="13">
        <f t="shared" si="11"/>
        <v>-1.885665797919317</v>
      </c>
      <c r="O51">
        <f t="shared" si="12"/>
        <v>3.5557355014426943</v>
      </c>
      <c r="P51">
        <f t="shared" si="13"/>
        <v>1.885665797919317</v>
      </c>
      <c r="Q51">
        <f t="shared" si="14"/>
        <v>1.3506982375438166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-368.5</v>
      </c>
      <c r="I52" s="5">
        <f>H52*$E$8*$F$9</f>
        <v>-19.573742155866711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D51</v>
      </c>
      <c r="P56" s="9" t="s">
        <v>114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45</v>
      </c>
      <c r="F57" s="2">
        <f>E57*$E$8*$F$9</f>
        <v>2.3902805889118102</v>
      </c>
      <c r="N57" t="s">
        <v>96</v>
      </c>
      <c r="O57" s="2">
        <f>SQRT((1/(C$37+C$47+2))*SUM(O38:O42,O48:O52))</f>
        <v>1.1094406920070292</v>
      </c>
    </row>
    <row r="58" spans="1:17" x14ac:dyDescent="0.2">
      <c r="B58" t="s">
        <v>39</v>
      </c>
      <c r="E58" s="3">
        <f t="shared" ref="E58:E61" si="16">E49-E39</f>
        <v>32</v>
      </c>
      <c r="F58" s="2">
        <f>E58*$E$8*$F$9</f>
        <v>1.6997550854483983</v>
      </c>
      <c r="N58" t="s">
        <v>97</v>
      </c>
      <c r="O58" s="2">
        <f>SUM(P38:P42,P48:P52)</f>
        <v>8.259747368350812</v>
      </c>
    </row>
    <row r="59" spans="1:17" x14ac:dyDescent="0.2">
      <c r="B59" t="s">
        <v>40</v>
      </c>
      <c r="E59" s="3">
        <f t="shared" si="16"/>
        <v>20</v>
      </c>
      <c r="F59" s="2">
        <f>E59*$E$8*$F$9</f>
        <v>1.0623469284052489</v>
      </c>
      <c r="N59" t="s">
        <v>98</v>
      </c>
      <c r="O59" s="2">
        <f>AVERAGE(N48:N52,N38:N42)</f>
        <v>-0.53496756037550031</v>
      </c>
    </row>
    <row r="60" spans="1:17" x14ac:dyDescent="0.2">
      <c r="B60" t="s">
        <v>41</v>
      </c>
      <c r="E60" s="15">
        <f>E51-D$32</f>
        <v>40.5</v>
      </c>
      <c r="F60" s="2">
        <f>E60*$E$8*$F$9</f>
        <v>2.1512525300206291</v>
      </c>
      <c r="N60" t="s">
        <v>99</v>
      </c>
      <c r="O60" s="2">
        <f>(1/(C$37+C$47+2))*SUM(Q38:Q42,Q48:Q52)</f>
        <v>0.73942718746936775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0.94466835842692132</v>
      </c>
    </row>
    <row r="62" spans="1:17" x14ac:dyDescent="0.2">
      <c r="N62" t="s">
        <v>101</v>
      </c>
      <c r="O62" s="2">
        <f>(SQRT(ABS(O61)))/O60</f>
        <v>1.3144506020938866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5.5242040277072952</v>
      </c>
    </row>
    <row r="64" spans="1:17" x14ac:dyDescent="0.2">
      <c r="N64" t="s">
        <v>103</v>
      </c>
      <c r="O64" s="17" cm="1">
        <f t="array" aca="1" ref="O64" ca="1">(INDIRECT(O56)-C$13)*E$8*F$9</f>
        <v>16.758522795592803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56.235432738818808</v>
      </c>
      <c r="P65" s="17" cm="1">
        <f t="array" aca="1" ref="P65" ca="1">(360/(2*PI()))*ATAN(ABS(INDIRECT(P56))/(ABS(C$32-INDIRECT(O56))*E$8*F$9))</f>
        <v>65.071525864538728</v>
      </c>
      <c r="Q65" s="2">
        <f ca="1">180-O65-P65</f>
        <v>58.693041396642457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12.183340842512099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-20</v>
      </c>
      <c r="F67" s="2">
        <f>E67*$E$8*$F$9</f>
        <v>-1.0623469284052489</v>
      </c>
      <c r="N67" t="s">
        <v>107</v>
      </c>
      <c r="O67" s="17" cm="1">
        <f t="array" aca="1" ref="O67" ca="1">(360/(2*PI()))*ATAN((ABS(INDIRECT(P55))+ABS(INDIRECT(P56))/(ABS(O63-O64))))</f>
        <v>56.235432738818808</v>
      </c>
      <c r="P67" s="17" cm="1">
        <f t="array" aca="1" ref="P67" ca="1">(360/(2*PI()))*ATAN(ABS(INDIRECT(P56))/(ABS(0-INDIRECT(O56))*E$8*F$9))</f>
        <v>5.502693761403993</v>
      </c>
      <c r="Q67" s="2">
        <f ca="1">180-O67-P67</f>
        <v>118.2618734997772</v>
      </c>
    </row>
    <row r="68" spans="1:17" x14ac:dyDescent="0.2">
      <c r="B68" t="s">
        <v>39</v>
      </c>
      <c r="C68" t="s">
        <v>43</v>
      </c>
      <c r="E68" s="3">
        <f>E38-E49</f>
        <v>-39.5</v>
      </c>
      <c r="F68" s="2">
        <f>E68*$E$8*$F$9</f>
        <v>-2.0981351836003665</v>
      </c>
      <c r="N68" t="s">
        <v>108</v>
      </c>
      <c r="O68" s="17" cm="1">
        <f t="array" aca="1" ref="O68" ca="1">SQRT((INDIRECT(P55)*INDIRECT(P55))+((INDIRECT(O55)-C$13)*(INDIRECT(O55)-C$13)*E$8*F$9*E$8*F$9)           )</f>
        <v>5.6815700247769412</v>
      </c>
    </row>
    <row r="69" spans="1:17" x14ac:dyDescent="0.2">
      <c r="B69" t="s">
        <v>40</v>
      </c>
      <c r="E69" s="3">
        <f t="shared" ref="E69:E71" si="17">E39-E50</f>
        <v>-49</v>
      </c>
      <c r="F69" s="2">
        <f>E69*$E$8*$F$9</f>
        <v>-2.6027499745928604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-24</v>
      </c>
      <c r="F70" s="2">
        <f>E70*$E$8*$F$9</f>
        <v>-1.2748163140862989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80</v>
      </c>
    </row>
    <row r="76" spans="1:17" x14ac:dyDescent="0.2">
      <c r="A76" t="s">
        <v>81</v>
      </c>
      <c r="B76" s="8">
        <v>1</v>
      </c>
      <c r="C76" s="8">
        <v>52</v>
      </c>
      <c r="D76" s="8">
        <v>523</v>
      </c>
      <c r="E76" s="3">
        <f>(D77-D76  )</f>
        <v>4.5</v>
      </c>
      <c r="F76" s="3">
        <f>ATAN(E76/E77)</f>
        <v>0.13758673647034989</v>
      </c>
      <c r="G76" s="2">
        <f>((PI()/2)-F76-F77)*(360/(2*PI()))</f>
        <v>60.376081628798559</v>
      </c>
    </row>
    <row r="77" spans="1:17" x14ac:dyDescent="0.2">
      <c r="A77" t="s">
        <v>82</v>
      </c>
      <c r="B77" s="8">
        <v>2</v>
      </c>
      <c r="C77" s="8">
        <v>82.5</v>
      </c>
      <c r="D77" s="8">
        <v>527.5</v>
      </c>
      <c r="E77" s="3">
        <f>AVERAGE(C77,C78)-C76</f>
        <v>32.5</v>
      </c>
      <c r="F77" s="3">
        <f>ATAN(E77/E78)</f>
        <v>0.37944817644915102</v>
      </c>
    </row>
    <row r="78" spans="1:17" x14ac:dyDescent="0.2">
      <c r="A78" t="s">
        <v>83</v>
      </c>
      <c r="B78" s="8">
        <v>3</v>
      </c>
      <c r="C78" s="8">
        <v>86.5</v>
      </c>
      <c r="D78" s="8">
        <v>604.5</v>
      </c>
      <c r="E78" s="3">
        <f>D78-D76</f>
        <v>81.5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R1-1</vt:lpstr>
      <vt:lpstr>R1-2</vt:lpstr>
      <vt:lpstr>R1-3</vt:lpstr>
      <vt:lpstr>R1-4</vt:lpstr>
      <vt:lpstr>R1-5</vt:lpstr>
      <vt:lpstr>R1-6</vt:lpstr>
      <vt:lpstr>R1-7</vt:lpstr>
      <vt:lpstr>R1-8</vt:lpstr>
      <vt:lpstr>R1-9</vt:lpstr>
      <vt:lpstr>R1-10</vt:lpstr>
      <vt:lpstr>R1-11</vt:lpstr>
      <vt:lpstr>R1-12</vt:lpstr>
      <vt:lpstr>R1-13</vt:lpstr>
      <vt:lpstr>R1-14</vt:lpstr>
      <vt:lpstr>R1-15</vt:lpstr>
      <vt:lpstr>R1-16</vt:lpstr>
      <vt:lpstr>R1-17</vt:lpstr>
      <vt:lpstr>R1-18</vt:lpstr>
      <vt:lpstr>R1-19</vt:lpstr>
      <vt:lpstr>R1-20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2024-03-26T16:48:24Z</dcterms:created>
  <dcterms:modified xsi:type="dcterms:W3CDTF">2025-11-18T13:38:36Z</dcterms:modified>
</cp:coreProperties>
</file>