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0C046A0A-8633-BA47-8E34-26C06E966270}" xr6:coauthVersionLast="47" xr6:coauthVersionMax="47" xr10:uidLastSave="{00000000-0000-0000-0000-000000000000}"/>
  <bookViews>
    <workbookView xWindow="2060" yWindow="3700" windowWidth="33780" windowHeight="17680" xr2:uid="{04BB4798-6BC8-FA4E-8A7F-1F78221EA93F}"/>
  </bookViews>
  <sheets>
    <sheet name="G6-1" sheetId="35" r:id="rId1"/>
    <sheet name="G6-2" sheetId="36" r:id="rId2"/>
    <sheet name="G6-3" sheetId="37" r:id="rId3"/>
    <sheet name="G6-4" sheetId="38" r:id="rId4"/>
    <sheet name="G6-5" sheetId="39" r:id="rId5"/>
    <sheet name="G6-6" sheetId="40" r:id="rId6"/>
    <sheet name="G6-7" sheetId="41" r:id="rId7"/>
    <sheet name="G6-8" sheetId="42" r:id="rId8"/>
    <sheet name="G6-9" sheetId="43" r:id="rId9"/>
    <sheet name="G6-10" sheetId="44" r:id="rId10"/>
    <sheet name="G6-11" sheetId="45" r:id="rId11"/>
    <sheet name="G6-12" sheetId="46" r:id="rId12"/>
    <sheet name="G6-13" sheetId="47" r:id="rId13"/>
    <sheet name="G6-14" sheetId="48" r:id="rId14"/>
    <sheet name="G6-15" sheetId="49" r:id="rId15"/>
    <sheet name="G6-16" sheetId="50" r:id="rId16"/>
    <sheet name="G6-17" sheetId="51" r:id="rId17"/>
    <sheet name="G6-18" sheetId="52" r:id="rId18"/>
    <sheet name="G6-19" sheetId="53" r:id="rId19"/>
    <sheet name="G6-20" sheetId="54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52" l="1"/>
  <c r="P62" i="54"/>
  <c r="O56" i="54"/>
  <c r="O55" i="54"/>
  <c r="N52" i="54"/>
  <c r="O51" i="54"/>
  <c r="N51" i="54"/>
  <c r="N50" i="54"/>
  <c r="N49" i="54"/>
  <c r="N48" i="54"/>
  <c r="O59" i="54" s="1"/>
  <c r="O42" i="54"/>
  <c r="N42" i="54"/>
  <c r="Q42" i="54" s="1"/>
  <c r="N41" i="54"/>
  <c r="Q41" i="54" s="1"/>
  <c r="N40" i="54"/>
  <c r="Q40" i="54" s="1"/>
  <c r="N39" i="54"/>
  <c r="Q39" i="54" s="1"/>
  <c r="O38" i="54"/>
  <c r="N38" i="54"/>
  <c r="Q38" i="54" s="1"/>
  <c r="P62" i="53"/>
  <c r="O56" i="53"/>
  <c r="O55" i="53"/>
  <c r="N52" i="53"/>
  <c r="Q52" i="53" s="1"/>
  <c r="N51" i="53"/>
  <c r="O50" i="53"/>
  <c r="N50" i="53"/>
  <c r="N49" i="53"/>
  <c r="P49" i="53" s="1"/>
  <c r="N48" i="53"/>
  <c r="O59" i="53" s="1"/>
  <c r="N42" i="53"/>
  <c r="Q42" i="53" s="1"/>
  <c r="N41" i="53"/>
  <c r="Q41" i="53" s="1"/>
  <c r="N40" i="53"/>
  <c r="P40" i="53" s="1"/>
  <c r="N39" i="53"/>
  <c r="Q39" i="53" s="1"/>
  <c r="N38" i="53"/>
  <c r="Q38" i="53" s="1"/>
  <c r="P62" i="52"/>
  <c r="O56" i="52"/>
  <c r="O55" i="52"/>
  <c r="N52" i="52"/>
  <c r="P52" i="52" s="1"/>
  <c r="N51" i="52"/>
  <c r="N50" i="52"/>
  <c r="N49" i="52"/>
  <c r="N48" i="52"/>
  <c r="P48" i="52" s="1"/>
  <c r="N42" i="52"/>
  <c r="Q42" i="52" s="1"/>
  <c r="N40" i="52"/>
  <c r="N39" i="52"/>
  <c r="O39" i="52" s="1"/>
  <c r="N38" i="52"/>
  <c r="P62" i="51"/>
  <c r="O56" i="51"/>
  <c r="O55" i="51"/>
  <c r="N52" i="51"/>
  <c r="P52" i="51" s="1"/>
  <c r="N51" i="51"/>
  <c r="N50" i="51"/>
  <c r="N49" i="51"/>
  <c r="N48" i="51"/>
  <c r="O59" i="51" s="1"/>
  <c r="N42" i="51"/>
  <c r="Q42" i="51" s="1"/>
  <c r="N41" i="51"/>
  <c r="Q41" i="51" s="1"/>
  <c r="N40" i="51"/>
  <c r="Q40" i="51" s="1"/>
  <c r="N39" i="51"/>
  <c r="P39" i="51" s="1"/>
  <c r="N38" i="51"/>
  <c r="Q38" i="51" s="1"/>
  <c r="P62" i="50"/>
  <c r="O56" i="50"/>
  <c r="O55" i="50"/>
  <c r="N52" i="50"/>
  <c r="N51" i="50"/>
  <c r="N50" i="50"/>
  <c r="N49" i="50"/>
  <c r="N48" i="50"/>
  <c r="O59" i="50" s="1"/>
  <c r="N42" i="50"/>
  <c r="Q42" i="50" s="1"/>
  <c r="N41" i="50"/>
  <c r="Q41" i="50" s="1"/>
  <c r="N40" i="50"/>
  <c r="Q40" i="50" s="1"/>
  <c r="N39" i="50"/>
  <c r="O39" i="50" s="1"/>
  <c r="N38" i="50"/>
  <c r="Q38" i="50" s="1"/>
  <c r="P62" i="49"/>
  <c r="O56" i="49"/>
  <c r="O55" i="49"/>
  <c r="N52" i="49"/>
  <c r="O52" i="49" s="1"/>
  <c r="P51" i="49"/>
  <c r="O51" i="49"/>
  <c r="N51" i="49"/>
  <c r="N50" i="49"/>
  <c r="N49" i="49"/>
  <c r="N48" i="49"/>
  <c r="O48" i="49" s="1"/>
  <c r="P42" i="49"/>
  <c r="O42" i="49"/>
  <c r="N42" i="49"/>
  <c r="Q42" i="49" s="1"/>
  <c r="O41" i="49"/>
  <c r="N41" i="49"/>
  <c r="Q41" i="49" s="1"/>
  <c r="N40" i="49"/>
  <c r="N39" i="49"/>
  <c r="O39" i="49" s="1"/>
  <c r="N38" i="49"/>
  <c r="P62" i="48"/>
  <c r="O56" i="48"/>
  <c r="O55" i="48"/>
  <c r="N52" i="48"/>
  <c r="N51" i="48"/>
  <c r="N50" i="48"/>
  <c r="N49" i="48"/>
  <c r="N48" i="48"/>
  <c r="O59" i="48" s="1"/>
  <c r="N42" i="48"/>
  <c r="Q42" i="48" s="1"/>
  <c r="N41" i="48"/>
  <c r="N40" i="48"/>
  <c r="Q40" i="48" s="1"/>
  <c r="N39" i="48"/>
  <c r="O39" i="48" s="1"/>
  <c r="N38" i="48"/>
  <c r="Q38" i="48" s="1"/>
  <c r="P62" i="47"/>
  <c r="O56" i="47"/>
  <c r="O55" i="47"/>
  <c r="N52" i="47"/>
  <c r="N51" i="47"/>
  <c r="O50" i="47"/>
  <c r="N50" i="47"/>
  <c r="P50" i="47" s="1"/>
  <c r="N49" i="47"/>
  <c r="P49" i="47" s="1"/>
  <c r="N48" i="47"/>
  <c r="P48" i="47" s="1"/>
  <c r="N42" i="47"/>
  <c r="Q42" i="47" s="1"/>
  <c r="O41" i="47"/>
  <c r="N41" i="47"/>
  <c r="P41" i="47" s="1"/>
  <c r="N40" i="47"/>
  <c r="N39" i="47"/>
  <c r="O39" i="47" s="1"/>
  <c r="N38" i="47"/>
  <c r="P62" i="46"/>
  <c r="O56" i="46"/>
  <c r="O55" i="46"/>
  <c r="N52" i="46"/>
  <c r="N51" i="46"/>
  <c r="O50" i="46"/>
  <c r="N50" i="46"/>
  <c r="O49" i="46"/>
  <c r="N49" i="46"/>
  <c r="N48" i="46"/>
  <c r="O59" i="46" s="1"/>
  <c r="N42" i="46"/>
  <c r="O41" i="46"/>
  <c r="N41" i="46"/>
  <c r="Q41" i="46" s="1"/>
  <c r="O40" i="46"/>
  <c r="N40" i="46"/>
  <c r="Q40" i="46" s="1"/>
  <c r="N39" i="46"/>
  <c r="Q39" i="46" s="1"/>
  <c r="N38" i="46"/>
  <c r="P62" i="45"/>
  <c r="O56" i="45"/>
  <c r="O55" i="45"/>
  <c r="N52" i="45"/>
  <c r="N51" i="45"/>
  <c r="N50" i="45"/>
  <c r="P49" i="45"/>
  <c r="N49" i="45"/>
  <c r="N48" i="45"/>
  <c r="O59" i="45" s="1"/>
  <c r="N42" i="45"/>
  <c r="Q42" i="45" s="1"/>
  <c r="N41" i="45"/>
  <c r="O41" i="45" s="1"/>
  <c r="P40" i="45"/>
  <c r="N40" i="45"/>
  <c r="Q40" i="45" s="1"/>
  <c r="N39" i="45"/>
  <c r="Q39" i="45" s="1"/>
  <c r="N38" i="45"/>
  <c r="Q38" i="45" s="1"/>
  <c r="P62" i="44"/>
  <c r="O56" i="44"/>
  <c r="O55" i="44"/>
  <c r="N52" i="44"/>
  <c r="O52" i="44" s="1"/>
  <c r="N51" i="44"/>
  <c r="N50" i="44"/>
  <c r="N49" i="44"/>
  <c r="N48" i="44"/>
  <c r="O48" i="44" s="1"/>
  <c r="N42" i="44"/>
  <c r="Q42" i="44" s="1"/>
  <c r="N41" i="44"/>
  <c r="N40" i="44"/>
  <c r="N39" i="44"/>
  <c r="O39" i="44" s="1"/>
  <c r="N38" i="44"/>
  <c r="P62" i="43"/>
  <c r="O56" i="43"/>
  <c r="O55" i="43"/>
  <c r="N52" i="43"/>
  <c r="N51" i="43"/>
  <c r="N50" i="43"/>
  <c r="N49" i="43"/>
  <c r="N48" i="43"/>
  <c r="O59" i="43" s="1"/>
  <c r="N42" i="43"/>
  <c r="Q42" i="43" s="1"/>
  <c r="N41" i="43"/>
  <c r="Q41" i="43" s="1"/>
  <c r="N40" i="43"/>
  <c r="Q40" i="43" s="1"/>
  <c r="N39" i="43"/>
  <c r="Q39" i="43" s="1"/>
  <c r="N38" i="43"/>
  <c r="Q38" i="43" s="1"/>
  <c r="P62" i="42"/>
  <c r="O56" i="42"/>
  <c r="O55" i="42"/>
  <c r="N52" i="42"/>
  <c r="N51" i="42"/>
  <c r="N50" i="42"/>
  <c r="N49" i="42"/>
  <c r="P49" i="42" s="1"/>
  <c r="N48" i="42"/>
  <c r="P48" i="42" s="1"/>
  <c r="N42" i="42"/>
  <c r="N41" i="42"/>
  <c r="N40" i="42"/>
  <c r="O40" i="42" s="1"/>
  <c r="N39" i="42"/>
  <c r="P39" i="42" s="1"/>
  <c r="N38" i="42"/>
  <c r="P62" i="41"/>
  <c r="O56" i="41"/>
  <c r="O55" i="41"/>
  <c r="N52" i="41"/>
  <c r="N51" i="41"/>
  <c r="N50" i="41"/>
  <c r="N49" i="41"/>
  <c r="N48" i="41"/>
  <c r="O59" i="41" s="1"/>
  <c r="N42" i="41"/>
  <c r="Q42" i="41" s="1"/>
  <c r="N41" i="41"/>
  <c r="Q41" i="41" s="1"/>
  <c r="N40" i="41"/>
  <c r="Q40" i="41" s="1"/>
  <c r="N39" i="41"/>
  <c r="Q39" i="41" s="1"/>
  <c r="N38" i="41"/>
  <c r="Q38" i="41" s="1"/>
  <c r="P62" i="40"/>
  <c r="O56" i="40"/>
  <c r="O55" i="40"/>
  <c r="N52" i="40"/>
  <c r="O52" i="40" s="1"/>
  <c r="P51" i="40"/>
  <c r="N51" i="40"/>
  <c r="N50" i="40"/>
  <c r="N49" i="40"/>
  <c r="N48" i="40"/>
  <c r="O48" i="40" s="1"/>
  <c r="P42" i="40"/>
  <c r="N42" i="40"/>
  <c r="Q42" i="40" s="1"/>
  <c r="N41" i="40"/>
  <c r="N40" i="40"/>
  <c r="N39" i="40"/>
  <c r="O39" i="40" s="1"/>
  <c r="P38" i="40"/>
  <c r="N38" i="40"/>
  <c r="P62" i="39"/>
  <c r="O56" i="39"/>
  <c r="O55" i="39"/>
  <c r="N52" i="39"/>
  <c r="N51" i="39"/>
  <c r="N50" i="39"/>
  <c r="N49" i="39"/>
  <c r="N48" i="39"/>
  <c r="N42" i="39"/>
  <c r="Q42" i="39" s="1"/>
  <c r="N41" i="39"/>
  <c r="N40" i="39"/>
  <c r="N39" i="39"/>
  <c r="N38" i="39"/>
  <c r="P62" i="38"/>
  <c r="O56" i="38"/>
  <c r="O55" i="38"/>
  <c r="N52" i="38"/>
  <c r="P52" i="38" s="1"/>
  <c r="N51" i="38"/>
  <c r="N50" i="38"/>
  <c r="N49" i="38"/>
  <c r="N48" i="38"/>
  <c r="O59" i="38" s="1"/>
  <c r="N42" i="38"/>
  <c r="Q42" i="38" s="1"/>
  <c r="N41" i="38"/>
  <c r="Q41" i="38" s="1"/>
  <c r="N40" i="38"/>
  <c r="Q40" i="38" s="1"/>
  <c r="N39" i="38"/>
  <c r="O39" i="38" s="1"/>
  <c r="N38" i="38"/>
  <c r="Q38" i="38" s="1"/>
  <c r="P62" i="37"/>
  <c r="O56" i="37"/>
  <c r="O55" i="37"/>
  <c r="N52" i="37"/>
  <c r="N51" i="37"/>
  <c r="P50" i="37"/>
  <c r="O50" i="37"/>
  <c r="N50" i="37"/>
  <c r="O49" i="37"/>
  <c r="N49" i="37"/>
  <c r="P49" i="37" s="1"/>
  <c r="N48" i="37"/>
  <c r="O59" i="37" s="1"/>
  <c r="N42" i="37"/>
  <c r="Q42" i="37" s="1"/>
  <c r="O41" i="37"/>
  <c r="N41" i="37"/>
  <c r="P41" i="37" s="1"/>
  <c r="N40" i="37"/>
  <c r="O40" i="37" s="1"/>
  <c r="N39" i="37"/>
  <c r="Q39" i="37" s="1"/>
  <c r="N38" i="37"/>
  <c r="P62" i="36"/>
  <c r="O56" i="36"/>
  <c r="O55" i="36"/>
  <c r="N52" i="36"/>
  <c r="O52" i="36" s="1"/>
  <c r="N51" i="36"/>
  <c r="P50" i="36"/>
  <c r="O50" i="36"/>
  <c r="N50" i="36"/>
  <c r="N49" i="36"/>
  <c r="N48" i="36"/>
  <c r="O48" i="36" s="1"/>
  <c r="N42" i="36"/>
  <c r="P41" i="36"/>
  <c r="O41" i="36"/>
  <c r="N41" i="36"/>
  <c r="N40" i="36"/>
  <c r="N39" i="36"/>
  <c r="P39" i="36" s="1"/>
  <c r="N38" i="36"/>
  <c r="P62" i="35"/>
  <c r="O56" i="35"/>
  <c r="O55" i="35"/>
  <c r="N52" i="35"/>
  <c r="N51" i="35"/>
  <c r="N50" i="35"/>
  <c r="N49" i="35"/>
  <c r="N48" i="35"/>
  <c r="O59" i="35" s="1"/>
  <c r="N42" i="35"/>
  <c r="Q42" i="35" s="1"/>
  <c r="N41" i="35"/>
  <c r="Q41" i="35" s="1"/>
  <c r="N40" i="35"/>
  <c r="Q40" i="35" s="1"/>
  <c r="N39" i="35"/>
  <c r="Q39" i="35" s="1"/>
  <c r="N38" i="35"/>
  <c r="Q38" i="35" s="1"/>
  <c r="E61" i="54"/>
  <c r="E60" i="53"/>
  <c r="E61" i="52"/>
  <c r="E61" i="51"/>
  <c r="E61" i="50"/>
  <c r="E60" i="49"/>
  <c r="E61" i="48"/>
  <c r="E61" i="47"/>
  <c r="E62" i="46"/>
  <c r="F62" i="46"/>
  <c r="E61" i="45"/>
  <c r="E61" i="44"/>
  <c r="E61" i="43"/>
  <c r="E62" i="42"/>
  <c r="F62" i="42"/>
  <c r="E61" i="41"/>
  <c r="E61" i="40"/>
  <c r="E61" i="39"/>
  <c r="E61" i="38"/>
  <c r="E61" i="37"/>
  <c r="E62" i="36"/>
  <c r="F62" i="36"/>
  <c r="E62" i="35"/>
  <c r="F62" i="35" s="1"/>
  <c r="H44" i="54"/>
  <c r="I44" i="54" s="1"/>
  <c r="H44" i="53"/>
  <c r="I44" i="53" s="1"/>
  <c r="H44" i="52"/>
  <c r="I44" i="52" s="1"/>
  <c r="H44" i="51"/>
  <c r="I44" i="51" s="1"/>
  <c r="H44" i="50"/>
  <c r="I44" i="50" s="1"/>
  <c r="H44" i="49"/>
  <c r="I44" i="49" s="1"/>
  <c r="H44" i="48"/>
  <c r="I44" i="48" s="1"/>
  <c r="H44" i="47"/>
  <c r="I44" i="47" s="1"/>
  <c r="H44" i="46"/>
  <c r="I44" i="46"/>
  <c r="I44" i="45"/>
  <c r="H44" i="45"/>
  <c r="H44" i="44"/>
  <c r="I44" i="44" s="1"/>
  <c r="H44" i="43"/>
  <c r="I44" i="43" s="1"/>
  <c r="H44" i="42"/>
  <c r="I44" i="42" s="1"/>
  <c r="H44" i="41"/>
  <c r="I44" i="41" s="1"/>
  <c r="H44" i="40"/>
  <c r="I44" i="40" s="1"/>
  <c r="H44" i="39"/>
  <c r="I44" i="39" s="1"/>
  <c r="H44" i="38"/>
  <c r="I44" i="38" s="1"/>
  <c r="H44" i="37"/>
  <c r="I44" i="37" s="1"/>
  <c r="H44" i="36"/>
  <c r="I44" i="36" s="1"/>
  <c r="H44" i="35"/>
  <c r="I44" i="35" s="1"/>
  <c r="G51" i="54"/>
  <c r="G50" i="54"/>
  <c r="G49" i="54"/>
  <c r="G50" i="53"/>
  <c r="G49" i="53"/>
  <c r="G51" i="52"/>
  <c r="G50" i="52"/>
  <c r="G49" i="52"/>
  <c r="G51" i="51"/>
  <c r="G50" i="51"/>
  <c r="G49" i="51"/>
  <c r="G51" i="50"/>
  <c r="G50" i="50"/>
  <c r="G49" i="50"/>
  <c r="G50" i="49"/>
  <c r="G49" i="49"/>
  <c r="G51" i="48"/>
  <c r="G50" i="48"/>
  <c r="G49" i="48"/>
  <c r="G51" i="47"/>
  <c r="G50" i="47"/>
  <c r="G49" i="47"/>
  <c r="G52" i="46"/>
  <c r="G51" i="46"/>
  <c r="G50" i="46"/>
  <c r="G49" i="46"/>
  <c r="G51" i="45"/>
  <c r="G50" i="45"/>
  <c r="G49" i="45"/>
  <c r="G51" i="44"/>
  <c r="G50" i="44"/>
  <c r="G49" i="44"/>
  <c r="G51" i="43"/>
  <c r="G50" i="43"/>
  <c r="G49" i="43"/>
  <c r="G52" i="42"/>
  <c r="G51" i="42"/>
  <c r="G50" i="42"/>
  <c r="G49" i="42"/>
  <c r="G51" i="41"/>
  <c r="G50" i="41"/>
  <c r="G49" i="41"/>
  <c r="G51" i="40"/>
  <c r="G50" i="40"/>
  <c r="G49" i="40"/>
  <c r="G51" i="39"/>
  <c r="G50" i="39"/>
  <c r="G49" i="39"/>
  <c r="G51" i="38"/>
  <c r="G50" i="38"/>
  <c r="G49" i="38"/>
  <c r="G51" i="37"/>
  <c r="G50" i="37"/>
  <c r="G49" i="37"/>
  <c r="G52" i="36"/>
  <c r="G51" i="36"/>
  <c r="G50" i="36"/>
  <c r="G49" i="36"/>
  <c r="G52" i="35"/>
  <c r="G51" i="35"/>
  <c r="G50" i="35"/>
  <c r="G49" i="35"/>
  <c r="I33" i="54"/>
  <c r="G52" i="54"/>
  <c r="E78" i="54"/>
  <c r="E77" i="54"/>
  <c r="F77" i="54" s="1"/>
  <c r="E76" i="54"/>
  <c r="E72" i="54"/>
  <c r="E71" i="54"/>
  <c r="E70" i="54"/>
  <c r="E69" i="54"/>
  <c r="E68" i="54"/>
  <c r="E67" i="54"/>
  <c r="E60" i="54"/>
  <c r="E59" i="54"/>
  <c r="E58" i="54"/>
  <c r="E57" i="54"/>
  <c r="H53" i="54"/>
  <c r="K52" i="54"/>
  <c r="H52" i="54"/>
  <c r="H51" i="54"/>
  <c r="H50" i="54"/>
  <c r="H49" i="54"/>
  <c r="F48" i="54"/>
  <c r="G48" i="54" s="1"/>
  <c r="H42" i="54"/>
  <c r="G42" i="54"/>
  <c r="F42" i="54"/>
  <c r="H41" i="54"/>
  <c r="G41" i="54"/>
  <c r="F41" i="54"/>
  <c r="H40" i="54"/>
  <c r="G40" i="54"/>
  <c r="F40" i="54"/>
  <c r="H39" i="54"/>
  <c r="G39" i="54"/>
  <c r="F39" i="54"/>
  <c r="K49" i="54" s="1"/>
  <c r="H38" i="54"/>
  <c r="G38" i="54"/>
  <c r="F38" i="54"/>
  <c r="E33" i="54"/>
  <c r="H30" i="54"/>
  <c r="G30" i="54"/>
  <c r="H28" i="54"/>
  <c r="G28" i="54"/>
  <c r="H27" i="54"/>
  <c r="G23" i="54"/>
  <c r="H22" i="54"/>
  <c r="G22" i="54"/>
  <c r="H20" i="54"/>
  <c r="G20" i="54"/>
  <c r="H19" i="54"/>
  <c r="G19" i="54"/>
  <c r="H18" i="54"/>
  <c r="G18" i="54"/>
  <c r="H16" i="54"/>
  <c r="E8" i="54"/>
  <c r="H29" i="54" s="1"/>
  <c r="E7" i="54"/>
  <c r="J6" i="54"/>
  <c r="E6" i="54"/>
  <c r="F6" i="54" s="1"/>
  <c r="I33" i="53"/>
  <c r="G51" i="53" s="1"/>
  <c r="E78" i="53"/>
  <c r="E77" i="53"/>
  <c r="F77" i="53" s="1"/>
  <c r="E76" i="53"/>
  <c r="F76" i="53" s="1"/>
  <c r="E72" i="53"/>
  <c r="E71" i="53"/>
  <c r="E70" i="53"/>
  <c r="E69" i="53"/>
  <c r="E68" i="53"/>
  <c r="E67" i="53"/>
  <c r="E61" i="53"/>
  <c r="E59" i="53"/>
  <c r="E58" i="53"/>
  <c r="E57" i="53"/>
  <c r="H53" i="53"/>
  <c r="K52" i="53"/>
  <c r="H52" i="53"/>
  <c r="H51" i="53"/>
  <c r="H50" i="53"/>
  <c r="H49" i="53"/>
  <c r="F48" i="53"/>
  <c r="G48" i="53" s="1"/>
  <c r="H42" i="53"/>
  <c r="G42" i="53"/>
  <c r="G52" i="53" s="1"/>
  <c r="F42" i="53"/>
  <c r="H41" i="53"/>
  <c r="G41" i="53"/>
  <c r="F41" i="53"/>
  <c r="H40" i="53"/>
  <c r="G40" i="53"/>
  <c r="F40" i="53"/>
  <c r="H39" i="53"/>
  <c r="G39" i="53"/>
  <c r="F39" i="53"/>
  <c r="H38" i="53"/>
  <c r="G38" i="53"/>
  <c r="F38" i="53"/>
  <c r="E33" i="53"/>
  <c r="H30" i="53"/>
  <c r="G30" i="53"/>
  <c r="H28" i="53"/>
  <c r="G28" i="53"/>
  <c r="H27" i="53"/>
  <c r="G27" i="53"/>
  <c r="H26" i="53"/>
  <c r="G26" i="53"/>
  <c r="G22" i="53"/>
  <c r="H20" i="53"/>
  <c r="G20" i="53"/>
  <c r="H19" i="53"/>
  <c r="G19" i="53"/>
  <c r="H18" i="53"/>
  <c r="G18" i="53"/>
  <c r="H16" i="53"/>
  <c r="G16" i="53"/>
  <c r="H15" i="53"/>
  <c r="G15" i="53"/>
  <c r="E8" i="53"/>
  <c r="H29" i="53" s="1"/>
  <c r="E7" i="53"/>
  <c r="G7" i="53" s="1"/>
  <c r="J6" i="53"/>
  <c r="E6" i="53"/>
  <c r="K7" i="53" s="1"/>
  <c r="I33" i="52"/>
  <c r="G52" i="52" s="1"/>
  <c r="E78" i="52"/>
  <c r="E77" i="52"/>
  <c r="F77" i="52" s="1"/>
  <c r="E76" i="52"/>
  <c r="F76" i="52" s="1"/>
  <c r="G76" i="52" s="1"/>
  <c r="E72" i="52"/>
  <c r="E71" i="52"/>
  <c r="E70" i="52"/>
  <c r="E69" i="52"/>
  <c r="E68" i="52"/>
  <c r="E67" i="52"/>
  <c r="E60" i="52"/>
  <c r="E59" i="52"/>
  <c r="E58" i="52"/>
  <c r="E57" i="52"/>
  <c r="H53" i="52"/>
  <c r="K52" i="52"/>
  <c r="H52" i="52"/>
  <c r="H51" i="52"/>
  <c r="H50" i="52"/>
  <c r="H49" i="52"/>
  <c r="F48" i="52"/>
  <c r="G48" i="52" s="1"/>
  <c r="H42" i="52"/>
  <c r="G42" i="52"/>
  <c r="F42" i="52"/>
  <c r="H41" i="52"/>
  <c r="G41" i="52"/>
  <c r="F41" i="52"/>
  <c r="H40" i="52"/>
  <c r="G40" i="52"/>
  <c r="K50" i="52" s="1"/>
  <c r="F40" i="52"/>
  <c r="H39" i="52"/>
  <c r="G39" i="52"/>
  <c r="F39" i="52"/>
  <c r="H38" i="52"/>
  <c r="G38" i="52"/>
  <c r="F38" i="52"/>
  <c r="K48" i="52" s="1"/>
  <c r="E33" i="52"/>
  <c r="H30" i="52"/>
  <c r="G30" i="52"/>
  <c r="H28" i="52"/>
  <c r="G28" i="52"/>
  <c r="H27" i="52"/>
  <c r="G27" i="52"/>
  <c r="H26" i="52"/>
  <c r="G26" i="52"/>
  <c r="H22" i="52"/>
  <c r="G22" i="52"/>
  <c r="H20" i="52"/>
  <c r="G20" i="52"/>
  <c r="H19" i="52"/>
  <c r="G19" i="52"/>
  <c r="H18" i="52"/>
  <c r="G18" i="52"/>
  <c r="G17" i="52"/>
  <c r="H16" i="52"/>
  <c r="G16" i="52"/>
  <c r="H15" i="52"/>
  <c r="G14" i="52"/>
  <c r="E8" i="52"/>
  <c r="H29" i="52" s="1"/>
  <c r="E7" i="52"/>
  <c r="J6" i="52"/>
  <c r="E6" i="52"/>
  <c r="F6" i="52" s="1"/>
  <c r="I33" i="51"/>
  <c r="G52" i="51"/>
  <c r="E78" i="51"/>
  <c r="E77" i="51"/>
  <c r="F77" i="51" s="1"/>
  <c r="E76" i="51"/>
  <c r="E72" i="51"/>
  <c r="E71" i="51"/>
  <c r="E70" i="51"/>
  <c r="E69" i="51"/>
  <c r="E68" i="51"/>
  <c r="E67" i="51"/>
  <c r="E60" i="51"/>
  <c r="E59" i="51"/>
  <c r="E58" i="51"/>
  <c r="E57" i="51"/>
  <c r="H53" i="51"/>
  <c r="K52" i="51"/>
  <c r="H52" i="51"/>
  <c r="H51" i="51"/>
  <c r="H50" i="51"/>
  <c r="H49" i="51"/>
  <c r="F48" i="51"/>
  <c r="H42" i="51"/>
  <c r="G42" i="51"/>
  <c r="F42" i="51"/>
  <c r="H41" i="51"/>
  <c r="G41" i="51"/>
  <c r="F41" i="51"/>
  <c r="H40" i="51"/>
  <c r="G40" i="51"/>
  <c r="F40" i="51"/>
  <c r="H39" i="51"/>
  <c r="G39" i="51"/>
  <c r="F39" i="51"/>
  <c r="H38" i="51"/>
  <c r="G38" i="51"/>
  <c r="F38" i="51"/>
  <c r="K48" i="51" s="1"/>
  <c r="E33" i="51"/>
  <c r="H30" i="51"/>
  <c r="G30" i="51"/>
  <c r="H28" i="51"/>
  <c r="G28" i="51"/>
  <c r="H27" i="51"/>
  <c r="G27" i="51"/>
  <c r="H26" i="51"/>
  <c r="G26" i="51"/>
  <c r="H22" i="51"/>
  <c r="G22" i="51"/>
  <c r="H20" i="51"/>
  <c r="G20" i="51"/>
  <c r="H19" i="51"/>
  <c r="G19" i="51"/>
  <c r="H18" i="51"/>
  <c r="G18" i="51"/>
  <c r="H16" i="51"/>
  <c r="G16" i="51"/>
  <c r="H15" i="51"/>
  <c r="G15" i="51"/>
  <c r="E8" i="51"/>
  <c r="H29" i="51" s="1"/>
  <c r="E7" i="51"/>
  <c r="J6" i="51"/>
  <c r="E6" i="51"/>
  <c r="F6" i="51" s="1"/>
  <c r="I33" i="50"/>
  <c r="G52" i="50" s="1"/>
  <c r="E78" i="50"/>
  <c r="E77" i="50"/>
  <c r="F77" i="50" s="1"/>
  <c r="E76" i="50"/>
  <c r="F76" i="50" s="1"/>
  <c r="E72" i="50"/>
  <c r="E71" i="50"/>
  <c r="E70" i="50"/>
  <c r="E69" i="50"/>
  <c r="E68" i="50"/>
  <c r="E67" i="50"/>
  <c r="E60" i="50"/>
  <c r="E59" i="50"/>
  <c r="E58" i="50"/>
  <c r="E57" i="50"/>
  <c r="H53" i="50"/>
  <c r="H52" i="50"/>
  <c r="H51" i="50"/>
  <c r="H50" i="50"/>
  <c r="H49" i="50"/>
  <c r="F48" i="50"/>
  <c r="G48" i="50" s="1"/>
  <c r="H42" i="50"/>
  <c r="G42" i="50"/>
  <c r="F42" i="50"/>
  <c r="H41" i="50"/>
  <c r="G41" i="50"/>
  <c r="F41" i="50"/>
  <c r="H40" i="50"/>
  <c r="G40" i="50"/>
  <c r="F40" i="50"/>
  <c r="H39" i="50"/>
  <c r="G39" i="50"/>
  <c r="F39" i="50"/>
  <c r="K49" i="50" s="1"/>
  <c r="H38" i="50"/>
  <c r="G38" i="50"/>
  <c r="F38" i="50"/>
  <c r="E33" i="50"/>
  <c r="H30" i="50"/>
  <c r="G30" i="50"/>
  <c r="G29" i="50"/>
  <c r="H27" i="50"/>
  <c r="G27" i="50"/>
  <c r="H25" i="50"/>
  <c r="H21" i="50"/>
  <c r="G21" i="50"/>
  <c r="H19" i="50"/>
  <c r="G19" i="50"/>
  <c r="H18" i="50"/>
  <c r="G18" i="50"/>
  <c r="H17" i="50"/>
  <c r="G17" i="50"/>
  <c r="G15" i="50"/>
  <c r="E8" i="50"/>
  <c r="H29" i="50" s="1"/>
  <c r="E7" i="50"/>
  <c r="G7" i="50" s="1"/>
  <c r="J6" i="50"/>
  <c r="E6" i="50"/>
  <c r="F6" i="50" s="1"/>
  <c r="I33" i="49"/>
  <c r="G51" i="49"/>
  <c r="E78" i="49"/>
  <c r="E77" i="49"/>
  <c r="F77" i="49" s="1"/>
  <c r="E76" i="49"/>
  <c r="F76" i="49" s="1"/>
  <c r="G76" i="49" s="1"/>
  <c r="E72" i="49"/>
  <c r="E71" i="49"/>
  <c r="E70" i="49"/>
  <c r="E69" i="49"/>
  <c r="E68" i="49"/>
  <c r="E67" i="49"/>
  <c r="E61" i="49"/>
  <c r="E59" i="49"/>
  <c r="E58" i="49"/>
  <c r="E57" i="49"/>
  <c r="H53" i="49"/>
  <c r="H52" i="49"/>
  <c r="H51" i="49"/>
  <c r="H50" i="49"/>
  <c r="H49" i="49"/>
  <c r="F48" i="49"/>
  <c r="G48" i="49" s="1"/>
  <c r="H42" i="49"/>
  <c r="G42" i="49"/>
  <c r="G52" i="49" s="1"/>
  <c r="F42" i="49"/>
  <c r="H41" i="49"/>
  <c r="G41" i="49"/>
  <c r="F41" i="49"/>
  <c r="H40" i="49"/>
  <c r="G40" i="49"/>
  <c r="F40" i="49"/>
  <c r="H39" i="49"/>
  <c r="G39" i="49"/>
  <c r="F39" i="49"/>
  <c r="K49" i="49" s="1"/>
  <c r="H38" i="49"/>
  <c r="G38" i="49"/>
  <c r="F38" i="49"/>
  <c r="K48" i="49" s="1"/>
  <c r="E33" i="49"/>
  <c r="H30" i="49"/>
  <c r="G30" i="49"/>
  <c r="H28" i="49"/>
  <c r="G28" i="49"/>
  <c r="H27" i="49"/>
  <c r="G27" i="49"/>
  <c r="H26" i="49"/>
  <c r="G21" i="49"/>
  <c r="H20" i="49"/>
  <c r="G20" i="49"/>
  <c r="H19" i="49"/>
  <c r="G19" i="49"/>
  <c r="H18" i="49"/>
  <c r="G18" i="49"/>
  <c r="G17" i="49"/>
  <c r="E8" i="49"/>
  <c r="H29" i="49" s="1"/>
  <c r="E7" i="49"/>
  <c r="G7" i="49" s="1"/>
  <c r="J6" i="49"/>
  <c r="E6" i="49"/>
  <c r="F6" i="49" s="1"/>
  <c r="F9" i="49" s="1"/>
  <c r="I33" i="48"/>
  <c r="G52" i="48" s="1"/>
  <c r="E78" i="48"/>
  <c r="E77" i="48"/>
  <c r="F77" i="48" s="1"/>
  <c r="E76" i="48"/>
  <c r="F76" i="48" s="1"/>
  <c r="G76" i="48" s="1"/>
  <c r="E72" i="48"/>
  <c r="E71" i="48"/>
  <c r="E70" i="48"/>
  <c r="E69" i="48"/>
  <c r="E68" i="48"/>
  <c r="E67" i="48"/>
  <c r="E60" i="48"/>
  <c r="E59" i="48"/>
  <c r="E58" i="48"/>
  <c r="E57" i="48"/>
  <c r="H53" i="48"/>
  <c r="K52" i="48"/>
  <c r="H52" i="48"/>
  <c r="H51" i="48"/>
  <c r="H50" i="48"/>
  <c r="H49" i="48"/>
  <c r="F48" i="48"/>
  <c r="G48" i="48" s="1"/>
  <c r="H42" i="48"/>
  <c r="G42" i="48"/>
  <c r="F42" i="48"/>
  <c r="H41" i="48"/>
  <c r="G41" i="48"/>
  <c r="F41" i="48"/>
  <c r="H40" i="48"/>
  <c r="G40" i="48"/>
  <c r="F40" i="48"/>
  <c r="H39" i="48"/>
  <c r="G39" i="48"/>
  <c r="F39" i="48"/>
  <c r="H38" i="48"/>
  <c r="G38" i="48"/>
  <c r="F38" i="48"/>
  <c r="K48" i="48" s="1"/>
  <c r="E33" i="48"/>
  <c r="G30" i="48"/>
  <c r="G27" i="48"/>
  <c r="H26" i="48"/>
  <c r="G26" i="48"/>
  <c r="H23" i="48"/>
  <c r="G14" i="48"/>
  <c r="E8" i="48"/>
  <c r="G23" i="48" s="1"/>
  <c r="E7" i="48"/>
  <c r="J6" i="48"/>
  <c r="E6" i="48"/>
  <c r="F6" i="48" s="1"/>
  <c r="I33" i="47"/>
  <c r="G52" i="47" s="1"/>
  <c r="E78" i="47"/>
  <c r="E77" i="47"/>
  <c r="F77" i="47" s="1"/>
  <c r="E76" i="47"/>
  <c r="F76" i="47" s="1"/>
  <c r="G76" i="47" s="1"/>
  <c r="E72" i="47"/>
  <c r="E71" i="47"/>
  <c r="E70" i="47"/>
  <c r="E69" i="47"/>
  <c r="E68" i="47"/>
  <c r="E67" i="47"/>
  <c r="E60" i="47"/>
  <c r="E59" i="47"/>
  <c r="E58" i="47"/>
  <c r="E57" i="47"/>
  <c r="H53" i="47"/>
  <c r="K52" i="47"/>
  <c r="H52" i="47"/>
  <c r="H51" i="47"/>
  <c r="H50" i="47"/>
  <c r="H49" i="47"/>
  <c r="F48" i="47"/>
  <c r="H42" i="47"/>
  <c r="G42" i="47"/>
  <c r="F42" i="47"/>
  <c r="H41" i="47"/>
  <c r="G41" i="47"/>
  <c r="F41" i="47"/>
  <c r="H40" i="47"/>
  <c r="G40" i="47"/>
  <c r="F40" i="47"/>
  <c r="H39" i="47"/>
  <c r="G39" i="47"/>
  <c r="F39" i="47"/>
  <c r="K49" i="47" s="1"/>
  <c r="H38" i="47"/>
  <c r="G38" i="47"/>
  <c r="F38" i="47"/>
  <c r="K48" i="47" s="1"/>
  <c r="E33" i="47"/>
  <c r="H30" i="47"/>
  <c r="G30" i="47"/>
  <c r="H28" i="47"/>
  <c r="G28" i="47"/>
  <c r="H27" i="47"/>
  <c r="G27" i="47"/>
  <c r="J27" i="47" s="1"/>
  <c r="H26" i="47"/>
  <c r="G23" i="47"/>
  <c r="H22" i="47"/>
  <c r="G22" i="47"/>
  <c r="H20" i="47"/>
  <c r="G20" i="47"/>
  <c r="H19" i="47"/>
  <c r="G19" i="47"/>
  <c r="H18" i="47"/>
  <c r="G18" i="47"/>
  <c r="H16" i="47"/>
  <c r="G16" i="47"/>
  <c r="H15" i="47"/>
  <c r="E8" i="47"/>
  <c r="H29" i="47" s="1"/>
  <c r="E7" i="47"/>
  <c r="J6" i="47"/>
  <c r="F6" i="47"/>
  <c r="F9" i="47" s="1"/>
  <c r="E6" i="47"/>
  <c r="I33" i="46"/>
  <c r="E78" i="46"/>
  <c r="E77" i="46"/>
  <c r="F77" i="46" s="1"/>
  <c r="E76" i="46"/>
  <c r="F76" i="46" s="1"/>
  <c r="G76" i="46" s="1"/>
  <c r="E72" i="46"/>
  <c r="E71" i="46"/>
  <c r="E70" i="46"/>
  <c r="E69" i="46"/>
  <c r="E68" i="46"/>
  <c r="E67" i="46"/>
  <c r="E61" i="46"/>
  <c r="E60" i="46"/>
  <c r="E59" i="46"/>
  <c r="E58" i="46"/>
  <c r="E57" i="46"/>
  <c r="H53" i="46"/>
  <c r="K52" i="46"/>
  <c r="H52" i="46"/>
  <c r="H51" i="46"/>
  <c r="H50" i="46"/>
  <c r="H49" i="46"/>
  <c r="F48" i="46"/>
  <c r="G48" i="46" s="1"/>
  <c r="H42" i="46"/>
  <c r="G42" i="46"/>
  <c r="F42" i="46"/>
  <c r="H41" i="46"/>
  <c r="G41" i="46"/>
  <c r="F41" i="46"/>
  <c r="H40" i="46"/>
  <c r="G40" i="46"/>
  <c r="F40" i="46"/>
  <c r="H39" i="46"/>
  <c r="G39" i="46"/>
  <c r="F39" i="46"/>
  <c r="H38" i="46"/>
  <c r="G38" i="46"/>
  <c r="F38" i="46"/>
  <c r="K48" i="46" s="1"/>
  <c r="E33" i="46"/>
  <c r="H30" i="46"/>
  <c r="G30" i="46"/>
  <c r="H28" i="46"/>
  <c r="G28" i="46"/>
  <c r="H27" i="46"/>
  <c r="G27" i="46"/>
  <c r="H26" i="46"/>
  <c r="G26" i="46"/>
  <c r="G20" i="46"/>
  <c r="H19" i="46"/>
  <c r="G19" i="46"/>
  <c r="H18" i="46"/>
  <c r="G18" i="46"/>
  <c r="H16" i="46"/>
  <c r="G16" i="46"/>
  <c r="H15" i="46"/>
  <c r="G15" i="46"/>
  <c r="E8" i="46"/>
  <c r="H29" i="46" s="1"/>
  <c r="E7" i="46"/>
  <c r="K7" i="46" s="1"/>
  <c r="J6" i="46"/>
  <c r="E6" i="46"/>
  <c r="F6" i="46" s="1"/>
  <c r="I33" i="45"/>
  <c r="G52" i="45" s="1"/>
  <c r="E78" i="45"/>
  <c r="E77" i="45"/>
  <c r="F77" i="45" s="1"/>
  <c r="E76" i="45"/>
  <c r="F76" i="45" s="1"/>
  <c r="G76" i="45" s="1"/>
  <c r="E72" i="45"/>
  <c r="E71" i="45"/>
  <c r="E70" i="45"/>
  <c r="E69" i="45"/>
  <c r="E68" i="45"/>
  <c r="E67" i="45"/>
  <c r="E60" i="45"/>
  <c r="E59" i="45"/>
  <c r="E58" i="45"/>
  <c r="E57" i="45"/>
  <c r="H53" i="45"/>
  <c r="K52" i="45"/>
  <c r="H52" i="45"/>
  <c r="H51" i="45"/>
  <c r="H50" i="45"/>
  <c r="H49" i="45"/>
  <c r="F48" i="45"/>
  <c r="G48" i="45" s="1"/>
  <c r="H42" i="45"/>
  <c r="G42" i="45"/>
  <c r="F42" i="45"/>
  <c r="H41" i="45"/>
  <c r="G41" i="45"/>
  <c r="F41" i="45"/>
  <c r="H40" i="45"/>
  <c r="G40" i="45"/>
  <c r="F40" i="45"/>
  <c r="H39" i="45"/>
  <c r="G39" i="45"/>
  <c r="F39" i="45"/>
  <c r="H38" i="45"/>
  <c r="G38" i="45"/>
  <c r="K48" i="45" s="1"/>
  <c r="F38" i="45"/>
  <c r="E33" i="45"/>
  <c r="G27" i="45"/>
  <c r="H26" i="45"/>
  <c r="G26" i="45"/>
  <c r="H23" i="45"/>
  <c r="E8" i="45"/>
  <c r="H29" i="45" s="1"/>
  <c r="E7" i="45"/>
  <c r="J6" i="45"/>
  <c r="E6" i="45"/>
  <c r="F6" i="45" s="1"/>
  <c r="I33" i="44"/>
  <c r="G52" i="44" s="1"/>
  <c r="E78" i="44"/>
  <c r="E77" i="44"/>
  <c r="F77" i="44" s="1"/>
  <c r="E76" i="44"/>
  <c r="F76" i="44" s="1"/>
  <c r="G76" i="44" s="1"/>
  <c r="E72" i="44"/>
  <c r="E71" i="44"/>
  <c r="E70" i="44"/>
  <c r="E69" i="44"/>
  <c r="E68" i="44"/>
  <c r="E67" i="44"/>
  <c r="E60" i="44"/>
  <c r="E59" i="44"/>
  <c r="E58" i="44"/>
  <c r="E57" i="44"/>
  <c r="H53" i="44"/>
  <c r="K52" i="44"/>
  <c r="H52" i="44"/>
  <c r="H51" i="44"/>
  <c r="H50" i="44"/>
  <c r="H49" i="44"/>
  <c r="F48" i="44"/>
  <c r="G48" i="44" s="1"/>
  <c r="H42" i="44"/>
  <c r="G42" i="44"/>
  <c r="F42" i="44"/>
  <c r="H41" i="44"/>
  <c r="G41" i="44"/>
  <c r="F41" i="44"/>
  <c r="H40" i="44"/>
  <c r="G40" i="44"/>
  <c r="F40" i="44"/>
  <c r="H39" i="44"/>
  <c r="G39" i="44"/>
  <c r="F39" i="44"/>
  <c r="H38" i="44"/>
  <c r="G38" i="44"/>
  <c r="F38" i="44"/>
  <c r="K48" i="44" s="1"/>
  <c r="E33" i="44"/>
  <c r="H30" i="44"/>
  <c r="G30" i="44"/>
  <c r="H28" i="44"/>
  <c r="G28" i="44"/>
  <c r="H27" i="44"/>
  <c r="G27" i="44"/>
  <c r="H26" i="44"/>
  <c r="G26" i="44"/>
  <c r="G23" i="44"/>
  <c r="H22" i="44"/>
  <c r="G22" i="44"/>
  <c r="H20" i="44"/>
  <c r="G20" i="44"/>
  <c r="H19" i="44"/>
  <c r="G19" i="44"/>
  <c r="H18" i="44"/>
  <c r="G18" i="44"/>
  <c r="H16" i="44"/>
  <c r="G16" i="44"/>
  <c r="H15" i="44"/>
  <c r="G15" i="44"/>
  <c r="E8" i="44"/>
  <c r="H29" i="44" s="1"/>
  <c r="E7" i="44"/>
  <c r="J6" i="44"/>
  <c r="E6" i="44"/>
  <c r="F6" i="44" s="1"/>
  <c r="I33" i="43"/>
  <c r="G52" i="43" s="1"/>
  <c r="E78" i="43"/>
  <c r="E77" i="43"/>
  <c r="F77" i="43" s="1"/>
  <c r="E76" i="43"/>
  <c r="F76" i="43" s="1"/>
  <c r="E72" i="43"/>
  <c r="E71" i="43"/>
  <c r="E70" i="43"/>
  <c r="E69" i="43"/>
  <c r="E68" i="43"/>
  <c r="E67" i="43"/>
  <c r="E60" i="43"/>
  <c r="E59" i="43"/>
  <c r="E58" i="43"/>
  <c r="E57" i="43"/>
  <c r="H53" i="43"/>
  <c r="H52" i="43"/>
  <c r="H51" i="43"/>
  <c r="H50" i="43"/>
  <c r="H49" i="43"/>
  <c r="F48" i="43"/>
  <c r="G48" i="43" s="1"/>
  <c r="H42" i="43"/>
  <c r="G42" i="43"/>
  <c r="F42" i="43"/>
  <c r="H41" i="43"/>
  <c r="G41" i="43"/>
  <c r="F41" i="43"/>
  <c r="K51" i="43" s="1"/>
  <c r="H40" i="43"/>
  <c r="G40" i="43"/>
  <c r="F40" i="43"/>
  <c r="H39" i="43"/>
  <c r="G39" i="43"/>
  <c r="F39" i="43"/>
  <c r="K49" i="43" s="1"/>
  <c r="H38" i="43"/>
  <c r="G38" i="43"/>
  <c r="F38" i="43"/>
  <c r="K48" i="43" s="1"/>
  <c r="E33" i="43"/>
  <c r="H30" i="43"/>
  <c r="G30" i="43"/>
  <c r="G29" i="43"/>
  <c r="G27" i="43"/>
  <c r="H22" i="43"/>
  <c r="G22" i="43"/>
  <c r="G21" i="43"/>
  <c r="H20" i="43"/>
  <c r="G20" i="43"/>
  <c r="G19" i="43"/>
  <c r="H18" i="43"/>
  <c r="G18" i="43"/>
  <c r="G17" i="43"/>
  <c r="H16" i="43"/>
  <c r="G16" i="43"/>
  <c r="E8" i="43"/>
  <c r="H29" i="43" s="1"/>
  <c r="E7" i="43"/>
  <c r="J6" i="43"/>
  <c r="E6" i="43"/>
  <c r="F6" i="43" s="1"/>
  <c r="I33" i="42"/>
  <c r="E78" i="42"/>
  <c r="E77" i="42"/>
  <c r="F77" i="42" s="1"/>
  <c r="E76" i="42"/>
  <c r="F76" i="42" s="1"/>
  <c r="G76" i="42" s="1"/>
  <c r="E72" i="42"/>
  <c r="E71" i="42"/>
  <c r="E70" i="42"/>
  <c r="E69" i="42"/>
  <c r="E68" i="42"/>
  <c r="E67" i="42"/>
  <c r="E61" i="42"/>
  <c r="E60" i="42"/>
  <c r="E59" i="42"/>
  <c r="E58" i="42"/>
  <c r="E57" i="42"/>
  <c r="H53" i="42"/>
  <c r="K52" i="42"/>
  <c r="H52" i="42"/>
  <c r="H51" i="42"/>
  <c r="H50" i="42"/>
  <c r="H49" i="42"/>
  <c r="F48" i="42"/>
  <c r="G48" i="42" s="1"/>
  <c r="H42" i="42"/>
  <c r="G42" i="42"/>
  <c r="F42" i="42"/>
  <c r="H41" i="42"/>
  <c r="G41" i="42"/>
  <c r="F41" i="42"/>
  <c r="H40" i="42"/>
  <c r="G40" i="42"/>
  <c r="F40" i="42"/>
  <c r="H39" i="42"/>
  <c r="G39" i="42"/>
  <c r="F39" i="42"/>
  <c r="K49" i="42" s="1"/>
  <c r="H38" i="42"/>
  <c r="G38" i="42"/>
  <c r="F38" i="42"/>
  <c r="K48" i="42" s="1"/>
  <c r="E33" i="42"/>
  <c r="H30" i="42"/>
  <c r="G30" i="42"/>
  <c r="G29" i="42"/>
  <c r="H28" i="42"/>
  <c r="G28" i="42"/>
  <c r="H27" i="42"/>
  <c r="G27" i="42"/>
  <c r="H26" i="42"/>
  <c r="G21" i="42"/>
  <c r="H20" i="42"/>
  <c r="G20" i="42"/>
  <c r="H19" i="42"/>
  <c r="G19" i="42"/>
  <c r="H18" i="42"/>
  <c r="G18" i="42"/>
  <c r="G17" i="42"/>
  <c r="E8" i="42"/>
  <c r="H29" i="42" s="1"/>
  <c r="E7" i="42"/>
  <c r="J6" i="42"/>
  <c r="E6" i="42"/>
  <c r="F6" i="42" s="1"/>
  <c r="I33" i="41"/>
  <c r="G52" i="41" s="1"/>
  <c r="E78" i="41"/>
  <c r="E77" i="41"/>
  <c r="F77" i="41" s="1"/>
  <c r="E76" i="41"/>
  <c r="F76" i="41" s="1"/>
  <c r="G76" i="41" s="1"/>
  <c r="E72" i="41"/>
  <c r="E71" i="41"/>
  <c r="E70" i="41"/>
  <c r="E69" i="41"/>
  <c r="E68" i="41"/>
  <c r="E67" i="41"/>
  <c r="E60" i="41"/>
  <c r="E59" i="41"/>
  <c r="E58" i="41"/>
  <c r="E57" i="41"/>
  <c r="H53" i="41"/>
  <c r="K52" i="41"/>
  <c r="H52" i="41"/>
  <c r="H51" i="41"/>
  <c r="H50" i="41"/>
  <c r="H49" i="41"/>
  <c r="F48" i="41"/>
  <c r="H42" i="41"/>
  <c r="G42" i="41"/>
  <c r="F42" i="41"/>
  <c r="H41" i="41"/>
  <c r="G41" i="41"/>
  <c r="F41" i="41"/>
  <c r="H40" i="41"/>
  <c r="G40" i="41"/>
  <c r="F40" i="41"/>
  <c r="H39" i="41"/>
  <c r="G39" i="41"/>
  <c r="F39" i="41"/>
  <c r="H38" i="41"/>
  <c r="G38" i="41"/>
  <c r="F38" i="41"/>
  <c r="K48" i="41" s="1"/>
  <c r="E33" i="41"/>
  <c r="E8" i="41"/>
  <c r="G29" i="41" s="1"/>
  <c r="E7" i="41"/>
  <c r="J6" i="41"/>
  <c r="K7" i="41" s="1"/>
  <c r="E6" i="41"/>
  <c r="I33" i="40"/>
  <c r="G52" i="40" s="1"/>
  <c r="E78" i="40"/>
  <c r="E77" i="40"/>
  <c r="F77" i="40" s="1"/>
  <c r="E76" i="40"/>
  <c r="E71" i="40"/>
  <c r="E70" i="40"/>
  <c r="E69" i="40"/>
  <c r="E68" i="40"/>
  <c r="E67" i="40"/>
  <c r="E60" i="40"/>
  <c r="E59" i="40"/>
  <c r="E58" i="40"/>
  <c r="E57" i="40"/>
  <c r="H53" i="40"/>
  <c r="H52" i="40"/>
  <c r="H51" i="40"/>
  <c r="H50" i="40"/>
  <c r="H49" i="40"/>
  <c r="F48" i="40"/>
  <c r="G48" i="40" s="1"/>
  <c r="H42" i="40"/>
  <c r="G42" i="40"/>
  <c r="F42" i="40"/>
  <c r="G53" i="40" s="1"/>
  <c r="H41" i="40"/>
  <c r="G41" i="40"/>
  <c r="F41" i="40"/>
  <c r="H40" i="40"/>
  <c r="G40" i="40"/>
  <c r="F40" i="40"/>
  <c r="H39" i="40"/>
  <c r="G39" i="40"/>
  <c r="F39" i="40"/>
  <c r="H38" i="40"/>
  <c r="G38" i="40"/>
  <c r="F38" i="40"/>
  <c r="K48" i="40" s="1"/>
  <c r="E33" i="40"/>
  <c r="H30" i="40"/>
  <c r="G30" i="40"/>
  <c r="G29" i="40"/>
  <c r="H28" i="40"/>
  <c r="G27" i="40"/>
  <c r="H24" i="40"/>
  <c r="G23" i="40"/>
  <c r="H22" i="40"/>
  <c r="G22" i="40"/>
  <c r="G21" i="40"/>
  <c r="H20" i="40"/>
  <c r="G19" i="40"/>
  <c r="H18" i="40"/>
  <c r="G18" i="40"/>
  <c r="G17" i="40"/>
  <c r="H16" i="40"/>
  <c r="G15" i="40"/>
  <c r="H14" i="40"/>
  <c r="E8" i="40"/>
  <c r="H29" i="40" s="1"/>
  <c r="E7" i="40"/>
  <c r="J6" i="40"/>
  <c r="E6" i="40"/>
  <c r="F6" i="40" s="1"/>
  <c r="I33" i="39"/>
  <c r="G52" i="39" s="1"/>
  <c r="E78" i="39"/>
  <c r="E77" i="39"/>
  <c r="F77" i="39" s="1"/>
  <c r="E76" i="39"/>
  <c r="F76" i="39" s="1"/>
  <c r="G76" i="39" s="1"/>
  <c r="E72" i="39"/>
  <c r="E71" i="39"/>
  <c r="E70" i="39"/>
  <c r="E69" i="39"/>
  <c r="E68" i="39"/>
  <c r="E67" i="39"/>
  <c r="E60" i="39"/>
  <c r="E59" i="39"/>
  <c r="E58" i="39"/>
  <c r="E57" i="39"/>
  <c r="H53" i="39"/>
  <c r="H52" i="39"/>
  <c r="H51" i="39"/>
  <c r="H50" i="39"/>
  <c r="H49" i="39"/>
  <c r="F48" i="39"/>
  <c r="G48" i="39" s="1"/>
  <c r="H42" i="39"/>
  <c r="G42" i="39"/>
  <c r="F42" i="39"/>
  <c r="K52" i="39" s="1"/>
  <c r="H41" i="39"/>
  <c r="G41" i="39"/>
  <c r="F41" i="39"/>
  <c r="H40" i="39"/>
  <c r="G40" i="39"/>
  <c r="F40" i="39"/>
  <c r="H39" i="39"/>
  <c r="G39" i="39"/>
  <c r="F39" i="39"/>
  <c r="H38" i="39"/>
  <c r="G38" i="39"/>
  <c r="F38" i="39"/>
  <c r="K48" i="39" s="1"/>
  <c r="E33" i="39"/>
  <c r="H30" i="39"/>
  <c r="G30" i="39"/>
  <c r="H28" i="39"/>
  <c r="G28" i="39"/>
  <c r="H27" i="39"/>
  <c r="G27" i="39"/>
  <c r="H26" i="39"/>
  <c r="G26" i="39"/>
  <c r="G23" i="39"/>
  <c r="H22" i="39"/>
  <c r="G22" i="39"/>
  <c r="H20" i="39"/>
  <c r="G20" i="39"/>
  <c r="H19" i="39"/>
  <c r="G19" i="39"/>
  <c r="H18" i="39"/>
  <c r="G18" i="39"/>
  <c r="H16" i="39"/>
  <c r="G16" i="39"/>
  <c r="H15" i="39"/>
  <c r="G15" i="39"/>
  <c r="E8" i="39"/>
  <c r="H29" i="39" s="1"/>
  <c r="E7" i="39"/>
  <c r="J6" i="39"/>
  <c r="E6" i="39"/>
  <c r="F6" i="39" s="1"/>
  <c r="I33" i="38"/>
  <c r="G52" i="38" s="1"/>
  <c r="E78" i="38"/>
  <c r="E77" i="38"/>
  <c r="F77" i="38" s="1"/>
  <c r="E76" i="38"/>
  <c r="E72" i="38"/>
  <c r="E71" i="38"/>
  <c r="E70" i="38"/>
  <c r="E69" i="38"/>
  <c r="E68" i="38"/>
  <c r="E67" i="38"/>
  <c r="E60" i="38"/>
  <c r="E59" i="38"/>
  <c r="E58" i="38"/>
  <c r="E57" i="38"/>
  <c r="H53" i="38"/>
  <c r="K52" i="38"/>
  <c r="H52" i="38"/>
  <c r="H51" i="38"/>
  <c r="H50" i="38"/>
  <c r="H49" i="38"/>
  <c r="F48" i="38"/>
  <c r="H42" i="38"/>
  <c r="G42" i="38"/>
  <c r="F42" i="38"/>
  <c r="H41" i="38"/>
  <c r="G41" i="38"/>
  <c r="F41" i="38"/>
  <c r="H40" i="38"/>
  <c r="G40" i="38"/>
  <c r="F40" i="38"/>
  <c r="H39" i="38"/>
  <c r="G39" i="38"/>
  <c r="F39" i="38"/>
  <c r="K49" i="38" s="1"/>
  <c r="H38" i="38"/>
  <c r="G38" i="38"/>
  <c r="F38" i="38"/>
  <c r="K48" i="38" s="1"/>
  <c r="E33" i="38"/>
  <c r="H30" i="38"/>
  <c r="G30" i="38"/>
  <c r="H28" i="38"/>
  <c r="G28" i="38"/>
  <c r="H27" i="38"/>
  <c r="G27" i="38"/>
  <c r="H26" i="38"/>
  <c r="G26" i="38"/>
  <c r="G23" i="38"/>
  <c r="H22" i="38"/>
  <c r="G22" i="38"/>
  <c r="H20" i="38"/>
  <c r="G20" i="38"/>
  <c r="H19" i="38"/>
  <c r="G19" i="38"/>
  <c r="H18" i="38"/>
  <c r="G18" i="38"/>
  <c r="H16" i="38"/>
  <c r="G16" i="38"/>
  <c r="H15" i="38"/>
  <c r="G15" i="38"/>
  <c r="E8" i="38"/>
  <c r="H24" i="38" s="1"/>
  <c r="E7" i="38"/>
  <c r="J6" i="38"/>
  <c r="E6" i="38"/>
  <c r="F6" i="38" s="1"/>
  <c r="I33" i="37"/>
  <c r="G52" i="37" s="1"/>
  <c r="E78" i="37"/>
  <c r="E77" i="37"/>
  <c r="F77" i="37" s="1"/>
  <c r="E76" i="37"/>
  <c r="F76" i="37" s="1"/>
  <c r="G76" i="37" s="1"/>
  <c r="E72" i="37"/>
  <c r="E71" i="37"/>
  <c r="E70" i="37"/>
  <c r="E69" i="37"/>
  <c r="E68" i="37"/>
  <c r="E67" i="37"/>
  <c r="E60" i="37"/>
  <c r="E59" i="37"/>
  <c r="E58" i="37"/>
  <c r="E57" i="37"/>
  <c r="H53" i="37"/>
  <c r="H52" i="37"/>
  <c r="H51" i="37"/>
  <c r="H50" i="37"/>
  <c r="H49" i="37"/>
  <c r="F48" i="37"/>
  <c r="H42" i="37"/>
  <c r="G42" i="37"/>
  <c r="F42" i="37"/>
  <c r="H41" i="37"/>
  <c r="G41" i="37"/>
  <c r="F41" i="37"/>
  <c r="H40" i="37"/>
  <c r="G40" i="37"/>
  <c r="F40" i="37"/>
  <c r="H39" i="37"/>
  <c r="G39" i="37"/>
  <c r="F39" i="37"/>
  <c r="H38" i="37"/>
  <c r="G38" i="37"/>
  <c r="F38" i="37"/>
  <c r="K48" i="37" s="1"/>
  <c r="E33" i="37"/>
  <c r="H30" i="37"/>
  <c r="G30" i="37"/>
  <c r="H28" i="37"/>
  <c r="G28" i="37"/>
  <c r="H27" i="37"/>
  <c r="G27" i="37"/>
  <c r="H26" i="37"/>
  <c r="G26" i="37"/>
  <c r="G23" i="37"/>
  <c r="H22" i="37"/>
  <c r="G22" i="37"/>
  <c r="H20" i="37"/>
  <c r="G20" i="37"/>
  <c r="H19" i="37"/>
  <c r="G19" i="37"/>
  <c r="H18" i="37"/>
  <c r="G18" i="37"/>
  <c r="H16" i="37"/>
  <c r="G16" i="37"/>
  <c r="H15" i="37"/>
  <c r="G15" i="37"/>
  <c r="E8" i="37"/>
  <c r="H29" i="37" s="1"/>
  <c r="E7" i="37"/>
  <c r="J6" i="37"/>
  <c r="E6" i="37"/>
  <c r="F6" i="37" s="1"/>
  <c r="I33" i="36"/>
  <c r="E78" i="36"/>
  <c r="E77" i="36"/>
  <c r="F77" i="36" s="1"/>
  <c r="E76" i="36"/>
  <c r="F76" i="36" s="1"/>
  <c r="G76" i="36" s="1"/>
  <c r="E72" i="36"/>
  <c r="E71" i="36"/>
  <c r="E70" i="36"/>
  <c r="E69" i="36"/>
  <c r="E68" i="36"/>
  <c r="E67" i="36"/>
  <c r="E61" i="36"/>
  <c r="E60" i="36"/>
  <c r="E59" i="36"/>
  <c r="E58" i="36"/>
  <c r="E57" i="36"/>
  <c r="H53" i="36"/>
  <c r="H52" i="36"/>
  <c r="H51" i="36"/>
  <c r="H50" i="36"/>
  <c r="H49" i="36"/>
  <c r="F48" i="36"/>
  <c r="G48" i="36" s="1"/>
  <c r="H42" i="36"/>
  <c r="G42" i="36"/>
  <c r="F42" i="36"/>
  <c r="K52" i="36" s="1"/>
  <c r="H41" i="36"/>
  <c r="G41" i="36"/>
  <c r="F41" i="36"/>
  <c r="H40" i="36"/>
  <c r="G40" i="36"/>
  <c r="F40" i="36"/>
  <c r="K50" i="36" s="1"/>
  <c r="H39" i="36"/>
  <c r="G39" i="36"/>
  <c r="F39" i="36"/>
  <c r="K49" i="36" s="1"/>
  <c r="H38" i="36"/>
  <c r="G38" i="36"/>
  <c r="F38" i="36"/>
  <c r="K48" i="36" s="1"/>
  <c r="E33" i="36"/>
  <c r="H30" i="36"/>
  <c r="G30" i="36"/>
  <c r="H28" i="36"/>
  <c r="G28" i="36"/>
  <c r="H27" i="36"/>
  <c r="G27" i="36"/>
  <c r="H26" i="36"/>
  <c r="G23" i="36"/>
  <c r="H22" i="36"/>
  <c r="G22" i="36"/>
  <c r="H20" i="36"/>
  <c r="G20" i="36"/>
  <c r="H19" i="36"/>
  <c r="G19" i="36"/>
  <c r="H18" i="36"/>
  <c r="G18" i="36"/>
  <c r="H16" i="36"/>
  <c r="G16" i="36"/>
  <c r="H15" i="36"/>
  <c r="E8" i="36"/>
  <c r="H29" i="36" s="1"/>
  <c r="E7" i="36"/>
  <c r="J6" i="36"/>
  <c r="E6" i="36"/>
  <c r="F6" i="36" s="1"/>
  <c r="O63" i="37" a="1"/>
  <c r="O63" i="50" a="1"/>
  <c r="O63" i="36" a="1"/>
  <c r="P65" i="47" a="1"/>
  <c r="O64" i="51" a="1"/>
  <c r="O63" i="41" a="1"/>
  <c r="O64" i="48" a="1"/>
  <c r="O63" i="46" a="1"/>
  <c r="O64" i="45" a="1"/>
  <c r="O63" i="40" a="1"/>
  <c r="P67" i="37" a="1"/>
  <c r="P65" i="48" a="1"/>
  <c r="O63" i="44" a="1"/>
  <c r="O64" i="53" a="1"/>
  <c r="O68" i="43" a="1"/>
  <c r="O68" i="45" a="1"/>
  <c r="O66" i="50" a="1"/>
  <c r="O66" i="44" a="1"/>
  <c r="P65" i="35" a="1"/>
  <c r="O68" i="44" a="1"/>
  <c r="O63" i="51" a="1"/>
  <c r="P67" i="47" a="1"/>
  <c r="P65" i="42" a="1"/>
  <c r="P65" i="45" a="1"/>
  <c r="O64" i="42" a="1"/>
  <c r="O63" i="35" a="1"/>
  <c r="P67" i="43" a="1"/>
  <c r="P65" i="49" a="1"/>
  <c r="O68" i="52" a="1"/>
  <c r="O66" i="41" a="1"/>
  <c r="P65" i="36" a="1"/>
  <c r="O68" i="49" a="1"/>
  <c r="O63" i="45" a="1"/>
  <c r="P67" i="52" a="1"/>
  <c r="O68" i="36" a="1"/>
  <c r="O68" i="40" a="1"/>
  <c r="O66" i="52" a="1"/>
  <c r="O66" i="49" a="1"/>
  <c r="O63" i="39" a="1"/>
  <c r="O66" i="42" a="1"/>
  <c r="O64" i="47" a="1"/>
  <c r="O66" i="46" a="1"/>
  <c r="O64" i="41" a="1"/>
  <c r="O64" i="36" a="1"/>
  <c r="P67" i="38" a="1"/>
  <c r="O64" i="35" a="1"/>
  <c r="O68" i="53" a="1"/>
  <c r="P67" i="48" a="1"/>
  <c r="O68" i="35" a="1"/>
  <c r="P65" i="37" a="1"/>
  <c r="O68" i="54" a="1"/>
  <c r="O64" i="54" a="1"/>
  <c r="P65" i="54" a="1"/>
  <c r="O68" i="41" a="1"/>
  <c r="O66" i="37" a="1"/>
  <c r="P67" i="40" a="1"/>
  <c r="O68" i="38" a="1"/>
  <c r="O64" i="39" a="1"/>
  <c r="P67" i="39" a="1"/>
  <c r="O64" i="52" a="1"/>
  <c r="O68" i="50" a="1"/>
  <c r="P65" i="51" a="1"/>
  <c r="O63" i="52" a="1"/>
  <c r="P67" i="50" a="1"/>
  <c r="P65" i="52" a="1"/>
  <c r="O64" i="50" a="1"/>
  <c r="O63" i="47" a="1"/>
  <c r="P67" i="49" a="1"/>
  <c r="O63" i="49" a="1"/>
  <c r="O63" i="54" a="1"/>
  <c r="P67" i="36" a="1"/>
  <c r="P67" i="51" a="1"/>
  <c r="P67" i="42" a="1"/>
  <c r="O68" i="51" a="1"/>
  <c r="O66" i="43" a="1"/>
  <c r="O63" i="48" a="1"/>
  <c r="P65" i="41" a="1"/>
  <c r="O64" i="38" a="1"/>
  <c r="O63" i="38" a="1"/>
  <c r="O68" i="46" a="1"/>
  <c r="P67" i="53" a="1"/>
  <c r="O63" i="53" a="1"/>
  <c r="O66" i="40" a="1"/>
  <c r="O63" i="43" a="1"/>
  <c r="O68" i="39" a="1"/>
  <c r="P67" i="54" a="1"/>
  <c r="P67" i="46" a="1"/>
  <c r="P65" i="43" a="1"/>
  <c r="O68" i="42" a="1"/>
  <c r="O68" i="48" a="1"/>
  <c r="O66" i="48" a="1"/>
  <c r="O68" i="47" a="1"/>
  <c r="O66" i="54" a="1"/>
  <c r="O64" i="46" a="1"/>
  <c r="P65" i="38" a="1"/>
  <c r="P67" i="41" a="1"/>
  <c r="O64" i="43" a="1"/>
  <c r="O66" i="51" a="1"/>
  <c r="O66" i="36" a="1"/>
  <c r="P65" i="44" a="1"/>
  <c r="O66" i="45" a="1"/>
  <c r="P65" i="46" a="1"/>
  <c r="O64" i="49" a="1"/>
  <c r="O64" i="40" a="1"/>
  <c r="P65" i="53" a="1"/>
  <c r="P67" i="45" a="1"/>
  <c r="P65" i="40" a="1"/>
  <c r="O66" i="53" a="1"/>
  <c r="O66" i="35" a="1"/>
  <c r="P65" i="39" a="1"/>
  <c r="P67" i="35" a="1"/>
  <c r="O68" i="37" a="1"/>
  <c r="O66" i="39" a="1"/>
  <c r="O64" i="44" a="1"/>
  <c r="O66" i="38" a="1"/>
  <c r="O64" i="37" a="1"/>
  <c r="O63" i="42" a="1"/>
  <c r="P67" i="44" a="1"/>
  <c r="O66" i="47" a="1"/>
  <c r="P65" i="50" a="1"/>
  <c r="O63" i="54" l="1"/>
  <c r="O64" i="54"/>
  <c r="P65" i="54"/>
  <c r="O66" i="54"/>
  <c r="P67" i="54"/>
  <c r="O68" i="54"/>
  <c r="Q49" i="54"/>
  <c r="Q50" i="54"/>
  <c r="O60" i="54" s="1"/>
  <c r="Q51" i="54"/>
  <c r="Q52" i="54"/>
  <c r="O39" i="54"/>
  <c r="O48" i="54"/>
  <c r="O52" i="54"/>
  <c r="P39" i="54"/>
  <c r="P48" i="54"/>
  <c r="P52" i="54"/>
  <c r="Q48" i="54"/>
  <c r="O40" i="54"/>
  <c r="O49" i="54"/>
  <c r="P40" i="54"/>
  <c r="P49" i="54"/>
  <c r="O41" i="54"/>
  <c r="O50" i="54"/>
  <c r="P41" i="54"/>
  <c r="P50" i="54"/>
  <c r="P38" i="54"/>
  <c r="P42" i="54"/>
  <c r="P51" i="54"/>
  <c r="O63" i="53"/>
  <c r="O64" i="53"/>
  <c r="P65" i="53"/>
  <c r="O66" i="53"/>
  <c r="P67" i="53"/>
  <c r="O68" i="53"/>
  <c r="Q50" i="53"/>
  <c r="Q51" i="53"/>
  <c r="O39" i="53"/>
  <c r="O48" i="53"/>
  <c r="O52" i="53"/>
  <c r="P39" i="53"/>
  <c r="P48" i="53"/>
  <c r="P52" i="53"/>
  <c r="Q48" i="53"/>
  <c r="O60" i="53" s="1"/>
  <c r="O40" i="53"/>
  <c r="O49" i="53"/>
  <c r="Q40" i="53"/>
  <c r="Q49" i="53"/>
  <c r="O41" i="53"/>
  <c r="P41" i="53"/>
  <c r="P50" i="53"/>
  <c r="O38" i="53"/>
  <c r="O42" i="53"/>
  <c r="O51" i="53"/>
  <c r="P38" i="53"/>
  <c r="P42" i="53"/>
  <c r="P51" i="53"/>
  <c r="O63" i="52"/>
  <c r="O64" i="52"/>
  <c r="P65" i="52"/>
  <c r="O66" i="52"/>
  <c r="P67" i="52"/>
  <c r="O68" i="52"/>
  <c r="Q49" i="52"/>
  <c r="Q51" i="52"/>
  <c r="Q39" i="52"/>
  <c r="Q48" i="52"/>
  <c r="Q52" i="52"/>
  <c r="O40" i="52"/>
  <c r="O49" i="52"/>
  <c r="O48" i="52"/>
  <c r="P40" i="52"/>
  <c r="P49" i="52"/>
  <c r="O59" i="52"/>
  <c r="Q38" i="52" s="1"/>
  <c r="O41" i="52"/>
  <c r="O50" i="52"/>
  <c r="O52" i="52"/>
  <c r="P39" i="52"/>
  <c r="P41" i="52"/>
  <c r="P50" i="52"/>
  <c r="O38" i="52"/>
  <c r="O42" i="52"/>
  <c r="O51" i="52"/>
  <c r="P38" i="52"/>
  <c r="O58" i="52" s="1"/>
  <c r="P42" i="52"/>
  <c r="P51" i="52"/>
  <c r="O63" i="51"/>
  <c r="O64" i="51"/>
  <c r="P65" i="51"/>
  <c r="O66" i="51"/>
  <c r="P67" i="51"/>
  <c r="O68" i="51"/>
  <c r="Q49" i="51"/>
  <c r="Q50" i="51"/>
  <c r="Q51" i="51"/>
  <c r="O39" i="51"/>
  <c r="O48" i="51"/>
  <c r="O52" i="51"/>
  <c r="Q39" i="51"/>
  <c r="O60" i="51" s="1"/>
  <c r="Q48" i="51"/>
  <c r="Q52" i="51"/>
  <c r="O40" i="51"/>
  <c r="O49" i="51"/>
  <c r="P48" i="51"/>
  <c r="P40" i="51"/>
  <c r="P49" i="51"/>
  <c r="O41" i="51"/>
  <c r="O50" i="51"/>
  <c r="P41" i="51"/>
  <c r="P50" i="51"/>
  <c r="O38" i="51"/>
  <c r="O42" i="51"/>
  <c r="O51" i="51"/>
  <c r="P38" i="51"/>
  <c r="P42" i="51"/>
  <c r="P51" i="51"/>
  <c r="O63" i="50"/>
  <c r="O64" i="50"/>
  <c r="P65" i="50"/>
  <c r="O66" i="50"/>
  <c r="P67" i="50"/>
  <c r="O68" i="50"/>
  <c r="Q49" i="50"/>
  <c r="Q50" i="50"/>
  <c r="Q51" i="50"/>
  <c r="Q52" i="50"/>
  <c r="P39" i="50"/>
  <c r="P48" i="50"/>
  <c r="P52" i="50"/>
  <c r="O52" i="50"/>
  <c r="Q39" i="50"/>
  <c r="O60" i="50" s="1"/>
  <c r="Q48" i="50"/>
  <c r="O48" i="50"/>
  <c r="O40" i="50"/>
  <c r="O49" i="50"/>
  <c r="P40" i="50"/>
  <c r="P49" i="50"/>
  <c r="O41" i="50"/>
  <c r="O50" i="50"/>
  <c r="P41" i="50"/>
  <c r="P50" i="50"/>
  <c r="O38" i="50"/>
  <c r="O42" i="50"/>
  <c r="O51" i="50"/>
  <c r="P38" i="50"/>
  <c r="P42" i="50"/>
  <c r="P51" i="50"/>
  <c r="O63" i="49"/>
  <c r="O64" i="49"/>
  <c r="P65" i="49"/>
  <c r="O66" i="49"/>
  <c r="P67" i="49"/>
  <c r="O68" i="49"/>
  <c r="Q40" i="49"/>
  <c r="Q49" i="49"/>
  <c r="Q50" i="49"/>
  <c r="Q51" i="49"/>
  <c r="Q38" i="49"/>
  <c r="Q39" i="49"/>
  <c r="Q48" i="49"/>
  <c r="Q52" i="49"/>
  <c r="P52" i="49"/>
  <c r="P48" i="49"/>
  <c r="O40" i="49"/>
  <c r="O49" i="49"/>
  <c r="P39" i="49"/>
  <c r="P40" i="49"/>
  <c r="P49" i="49"/>
  <c r="O59" i="49"/>
  <c r="O50" i="49"/>
  <c r="P41" i="49"/>
  <c r="P50" i="49"/>
  <c r="O38" i="49"/>
  <c r="O57" i="49" s="1"/>
  <c r="O61" i="49" s="1"/>
  <c r="P38" i="49"/>
  <c r="O64" i="48"/>
  <c r="O63" i="48"/>
  <c r="P65" i="48"/>
  <c r="O66" i="48"/>
  <c r="P67" i="48"/>
  <c r="O68" i="48"/>
  <c r="Q41" i="48"/>
  <c r="O60" i="48" s="1"/>
  <c r="Q49" i="48"/>
  <c r="Q50" i="48"/>
  <c r="Q51" i="48"/>
  <c r="Q52" i="48"/>
  <c r="P39" i="48"/>
  <c r="P48" i="48"/>
  <c r="P52" i="48"/>
  <c r="O52" i="48"/>
  <c r="Q39" i="48"/>
  <c r="Q48" i="48"/>
  <c r="O48" i="48"/>
  <c r="O40" i="48"/>
  <c r="O49" i="48"/>
  <c r="P40" i="48"/>
  <c r="P49" i="48"/>
  <c r="O41" i="48"/>
  <c r="O50" i="48"/>
  <c r="P41" i="48"/>
  <c r="P50" i="48"/>
  <c r="O38" i="48"/>
  <c r="O42" i="48"/>
  <c r="O51" i="48"/>
  <c r="P38" i="48"/>
  <c r="P42" i="48"/>
  <c r="P51" i="48"/>
  <c r="O63" i="47"/>
  <c r="O64" i="47"/>
  <c r="P65" i="47"/>
  <c r="O66" i="47"/>
  <c r="P67" i="47"/>
  <c r="O68" i="47"/>
  <c r="O59" i="47"/>
  <c r="Q39" i="47" s="1"/>
  <c r="O48" i="47"/>
  <c r="Q48" i="47"/>
  <c r="O49" i="47"/>
  <c r="P40" i="47"/>
  <c r="Q49" i="47"/>
  <c r="O52" i="47"/>
  <c r="P52" i="47"/>
  <c r="P39" i="47"/>
  <c r="O38" i="47"/>
  <c r="O42" i="47"/>
  <c r="O51" i="47"/>
  <c r="O40" i="47"/>
  <c r="P38" i="47"/>
  <c r="P42" i="47"/>
  <c r="P51" i="47"/>
  <c r="O63" i="46"/>
  <c r="O64" i="46"/>
  <c r="P65" i="46"/>
  <c r="O66" i="46"/>
  <c r="P67" i="46"/>
  <c r="O68" i="46"/>
  <c r="Q42" i="46"/>
  <c r="Q49" i="46"/>
  <c r="Q50" i="46"/>
  <c r="Q51" i="46"/>
  <c r="Q52" i="46"/>
  <c r="Q38" i="46"/>
  <c r="O60" i="46" s="1"/>
  <c r="O39" i="46"/>
  <c r="O48" i="46"/>
  <c r="O52" i="46"/>
  <c r="P39" i="46"/>
  <c r="P48" i="46"/>
  <c r="P52" i="46"/>
  <c r="Q48" i="46"/>
  <c r="P40" i="46"/>
  <c r="P49" i="46"/>
  <c r="P41" i="46"/>
  <c r="P50" i="46"/>
  <c r="O38" i="46"/>
  <c r="O42" i="46"/>
  <c r="O51" i="46"/>
  <c r="P38" i="46"/>
  <c r="P42" i="46"/>
  <c r="P51" i="46"/>
  <c r="O64" i="45"/>
  <c r="O63" i="45"/>
  <c r="P65" i="45"/>
  <c r="O66" i="45"/>
  <c r="P67" i="45"/>
  <c r="O68" i="45"/>
  <c r="Q49" i="45"/>
  <c r="Q52" i="45"/>
  <c r="Q51" i="45"/>
  <c r="Q50" i="45"/>
  <c r="O39" i="45"/>
  <c r="O48" i="45"/>
  <c r="O52" i="45"/>
  <c r="P39" i="45"/>
  <c r="P48" i="45"/>
  <c r="P52" i="45"/>
  <c r="Q48" i="45"/>
  <c r="O40" i="45"/>
  <c r="O49" i="45"/>
  <c r="P41" i="45"/>
  <c r="P50" i="45"/>
  <c r="O50" i="45"/>
  <c r="Q41" i="45"/>
  <c r="O60" i="45" s="1"/>
  <c r="O38" i="45"/>
  <c r="O42" i="45"/>
  <c r="O51" i="45"/>
  <c r="P38" i="45"/>
  <c r="O58" i="45" s="1"/>
  <c r="P42" i="45"/>
  <c r="P51" i="45"/>
  <c r="O64" i="44"/>
  <c r="O63" i="44"/>
  <c r="P65" i="44"/>
  <c r="O66" i="44"/>
  <c r="P67" i="44"/>
  <c r="O68" i="44"/>
  <c r="Q40" i="44"/>
  <c r="Q51" i="44"/>
  <c r="Q50" i="44"/>
  <c r="Q38" i="44"/>
  <c r="Q49" i="44"/>
  <c r="P39" i="44"/>
  <c r="P48" i="44"/>
  <c r="P52" i="44"/>
  <c r="Q39" i="44"/>
  <c r="O40" i="44"/>
  <c r="O49" i="44"/>
  <c r="P40" i="44"/>
  <c r="P49" i="44"/>
  <c r="O59" i="44"/>
  <c r="Q48" i="44" s="1"/>
  <c r="O41" i="44"/>
  <c r="O50" i="44"/>
  <c r="P41" i="44"/>
  <c r="P50" i="44"/>
  <c r="O38" i="44"/>
  <c r="O42" i="44"/>
  <c r="O51" i="44"/>
  <c r="P38" i="44"/>
  <c r="P42" i="44"/>
  <c r="P51" i="44"/>
  <c r="O63" i="43"/>
  <c r="O64" i="43"/>
  <c r="P65" i="43"/>
  <c r="O66" i="43"/>
  <c r="P67" i="43"/>
  <c r="O68" i="43"/>
  <c r="Q49" i="43"/>
  <c r="O60" i="43" s="1"/>
  <c r="Q50" i="43"/>
  <c r="Q52" i="43"/>
  <c r="Q51" i="43"/>
  <c r="O39" i="43"/>
  <c r="O48" i="43"/>
  <c r="O52" i="43"/>
  <c r="P39" i="43"/>
  <c r="P48" i="43"/>
  <c r="P52" i="43"/>
  <c r="Q48" i="43"/>
  <c r="O40" i="43"/>
  <c r="O49" i="43"/>
  <c r="P40" i="43"/>
  <c r="P49" i="43"/>
  <c r="O41" i="43"/>
  <c r="O50" i="43"/>
  <c r="P41" i="43"/>
  <c r="P50" i="43"/>
  <c r="O38" i="43"/>
  <c r="O42" i="43"/>
  <c r="O51" i="43"/>
  <c r="P38" i="43"/>
  <c r="P42" i="43"/>
  <c r="P51" i="43"/>
  <c r="O63" i="42"/>
  <c r="O64" i="42"/>
  <c r="O66" i="42"/>
  <c r="P65" i="42"/>
  <c r="P67" i="42"/>
  <c r="O68" i="42"/>
  <c r="Q41" i="42"/>
  <c r="Q42" i="42"/>
  <c r="Q50" i="42"/>
  <c r="Q51" i="42"/>
  <c r="Q38" i="42"/>
  <c r="Q52" i="42"/>
  <c r="Q39" i="42"/>
  <c r="Q40" i="42"/>
  <c r="Q49" i="42"/>
  <c r="Q48" i="42"/>
  <c r="O59" i="42"/>
  <c r="O41" i="42"/>
  <c r="O50" i="42"/>
  <c r="P41" i="42"/>
  <c r="P50" i="42"/>
  <c r="P52" i="42"/>
  <c r="O49" i="42"/>
  <c r="P40" i="42"/>
  <c r="O52" i="42"/>
  <c r="O48" i="42"/>
  <c r="O38" i="42"/>
  <c r="O42" i="42"/>
  <c r="O51" i="42"/>
  <c r="O39" i="42"/>
  <c r="P38" i="42"/>
  <c r="P42" i="42"/>
  <c r="P51" i="42"/>
  <c r="O63" i="41"/>
  <c r="O64" i="41"/>
  <c r="P65" i="41"/>
  <c r="O66" i="41"/>
  <c r="P67" i="41"/>
  <c r="O68" i="41"/>
  <c r="Q51" i="41"/>
  <c r="Q49" i="41"/>
  <c r="O60" i="41" s="1"/>
  <c r="Q52" i="41"/>
  <c r="Q50" i="41"/>
  <c r="O39" i="41"/>
  <c r="O48" i="41"/>
  <c r="O52" i="41"/>
  <c r="P39" i="41"/>
  <c r="P48" i="41"/>
  <c r="P52" i="41"/>
  <c r="Q48" i="41"/>
  <c r="O40" i="41"/>
  <c r="O49" i="41"/>
  <c r="P40" i="41"/>
  <c r="P49" i="41"/>
  <c r="O41" i="41"/>
  <c r="O50" i="41"/>
  <c r="P41" i="41"/>
  <c r="P50" i="41"/>
  <c r="O38" i="41"/>
  <c r="O42" i="41"/>
  <c r="O51" i="41"/>
  <c r="P38" i="41"/>
  <c r="P42" i="41"/>
  <c r="P51" i="41"/>
  <c r="O63" i="40"/>
  <c r="O64" i="40"/>
  <c r="P65" i="40"/>
  <c r="O66" i="40"/>
  <c r="P67" i="40"/>
  <c r="O68" i="40"/>
  <c r="Q39" i="40"/>
  <c r="Q48" i="40"/>
  <c r="Q52" i="40"/>
  <c r="P52" i="40"/>
  <c r="P48" i="40"/>
  <c r="O40" i="40"/>
  <c r="O49" i="40"/>
  <c r="P39" i="40"/>
  <c r="P40" i="40"/>
  <c r="P49" i="40"/>
  <c r="O59" i="40"/>
  <c r="Q38" i="40" s="1"/>
  <c r="O41" i="40"/>
  <c r="O50" i="40"/>
  <c r="P41" i="40"/>
  <c r="O58" i="40" s="1"/>
  <c r="P50" i="40"/>
  <c r="O38" i="40"/>
  <c r="O42" i="40"/>
  <c r="O51" i="40"/>
  <c r="O64" i="39"/>
  <c r="O63" i="39"/>
  <c r="P65" i="39"/>
  <c r="O66" i="39"/>
  <c r="P67" i="39"/>
  <c r="O68" i="39"/>
  <c r="Q41" i="39"/>
  <c r="Q49" i="39"/>
  <c r="Q38" i="39"/>
  <c r="Q50" i="39"/>
  <c r="Q39" i="39"/>
  <c r="Q48" i="39"/>
  <c r="Q52" i="39"/>
  <c r="Q51" i="39"/>
  <c r="O48" i="39"/>
  <c r="O40" i="39"/>
  <c r="O49" i="39"/>
  <c r="P52" i="39"/>
  <c r="P40" i="39"/>
  <c r="P49" i="39"/>
  <c r="P39" i="39"/>
  <c r="O59" i="39"/>
  <c r="Q40" i="39" s="1"/>
  <c r="P48" i="39"/>
  <c r="O41" i="39"/>
  <c r="O50" i="39"/>
  <c r="O52" i="39"/>
  <c r="P41" i="39"/>
  <c r="P50" i="39"/>
  <c r="O39" i="39"/>
  <c r="O38" i="39"/>
  <c r="O42" i="39"/>
  <c r="O51" i="39"/>
  <c r="P38" i="39"/>
  <c r="P42" i="39"/>
  <c r="P51" i="39"/>
  <c r="O64" i="38"/>
  <c r="O63" i="38"/>
  <c r="P65" i="38"/>
  <c r="O66" i="38"/>
  <c r="P67" i="38"/>
  <c r="O68" i="38"/>
  <c r="Q50" i="38"/>
  <c r="Q51" i="38"/>
  <c r="Q49" i="38"/>
  <c r="Q39" i="38"/>
  <c r="O60" i="38" s="1"/>
  <c r="Q48" i="38"/>
  <c r="Q52" i="38"/>
  <c r="P48" i="38"/>
  <c r="O40" i="38"/>
  <c r="O49" i="38"/>
  <c r="P40" i="38"/>
  <c r="P49" i="38"/>
  <c r="O52" i="38"/>
  <c r="O48" i="38"/>
  <c r="O41" i="38"/>
  <c r="O50" i="38"/>
  <c r="P41" i="38"/>
  <c r="P50" i="38"/>
  <c r="P39" i="38"/>
  <c r="O38" i="38"/>
  <c r="O42" i="38"/>
  <c r="O51" i="38"/>
  <c r="P38" i="38"/>
  <c r="P42" i="38"/>
  <c r="P51" i="38"/>
  <c r="O63" i="37"/>
  <c r="O64" i="37"/>
  <c r="P65" i="37"/>
  <c r="O66" i="37"/>
  <c r="P67" i="37"/>
  <c r="O68" i="37"/>
  <c r="Q51" i="37"/>
  <c r="Q50" i="37"/>
  <c r="Q52" i="37"/>
  <c r="Q38" i="37"/>
  <c r="O60" i="37" s="1"/>
  <c r="O39" i="37"/>
  <c r="O48" i="37"/>
  <c r="O52" i="37"/>
  <c r="P39" i="37"/>
  <c r="P48" i="37"/>
  <c r="P52" i="37"/>
  <c r="Q48" i="37"/>
  <c r="Q40" i="37"/>
  <c r="Q49" i="37"/>
  <c r="P40" i="37"/>
  <c r="Q41" i="37"/>
  <c r="O38" i="37"/>
  <c r="O42" i="37"/>
  <c r="O51" i="37"/>
  <c r="P38" i="37"/>
  <c r="P42" i="37"/>
  <c r="P51" i="37"/>
  <c r="O64" i="36"/>
  <c r="O63" i="36"/>
  <c r="P65" i="36"/>
  <c r="O66" i="36"/>
  <c r="P67" i="36"/>
  <c r="O68" i="36"/>
  <c r="Q50" i="36"/>
  <c r="Q40" i="36"/>
  <c r="Q42" i="36"/>
  <c r="Q51" i="36"/>
  <c r="Q41" i="36"/>
  <c r="Q38" i="36"/>
  <c r="Q39" i="36"/>
  <c r="Q48" i="36"/>
  <c r="Q52" i="36"/>
  <c r="P52" i="36"/>
  <c r="O40" i="36"/>
  <c r="O49" i="36"/>
  <c r="P48" i="36"/>
  <c r="P40" i="36"/>
  <c r="P49" i="36"/>
  <c r="O59" i="36"/>
  <c r="Q49" i="36" s="1"/>
  <c r="O39" i="36"/>
  <c r="O38" i="36"/>
  <c r="O42" i="36"/>
  <c r="O51" i="36"/>
  <c r="P38" i="36"/>
  <c r="P42" i="36"/>
  <c r="P51" i="36"/>
  <c r="O64" i="35"/>
  <c r="O63" i="35"/>
  <c r="P65" i="35"/>
  <c r="O66" i="35"/>
  <c r="P67" i="35"/>
  <c r="O68" i="35"/>
  <c r="Q51" i="35"/>
  <c r="Q50" i="35"/>
  <c r="Q52" i="35"/>
  <c r="Q49" i="35"/>
  <c r="O60" i="35" s="1"/>
  <c r="O39" i="35"/>
  <c r="O48" i="35"/>
  <c r="O52" i="35"/>
  <c r="P39" i="35"/>
  <c r="P48" i="35"/>
  <c r="P52" i="35"/>
  <c r="Q48" i="35"/>
  <c r="O40" i="35"/>
  <c r="O49" i="35"/>
  <c r="P40" i="35"/>
  <c r="P49" i="35"/>
  <c r="O41" i="35"/>
  <c r="O50" i="35"/>
  <c r="P41" i="35"/>
  <c r="P50" i="35"/>
  <c r="O38" i="35"/>
  <c r="O42" i="35"/>
  <c r="O51" i="35"/>
  <c r="P38" i="35"/>
  <c r="P42" i="35"/>
  <c r="P51" i="35"/>
  <c r="F76" i="54"/>
  <c r="G76" i="54" s="1"/>
  <c r="K48" i="54"/>
  <c r="K51" i="54"/>
  <c r="G53" i="54"/>
  <c r="F9" i="54"/>
  <c r="J18" i="54" s="1"/>
  <c r="K22" i="54"/>
  <c r="K7" i="54"/>
  <c r="H23" i="54"/>
  <c r="G14" i="54"/>
  <c r="G24" i="54"/>
  <c r="H14" i="54"/>
  <c r="K14" i="54" s="1"/>
  <c r="H24" i="54"/>
  <c r="G15" i="54"/>
  <c r="G26" i="54"/>
  <c r="H15" i="54"/>
  <c r="K15" i="54" s="1"/>
  <c r="H26" i="54"/>
  <c r="G16" i="54"/>
  <c r="J16" i="54" s="1"/>
  <c r="G27" i="54"/>
  <c r="J27" i="54" s="1"/>
  <c r="F61" i="54"/>
  <c r="F72" i="54"/>
  <c r="I50" i="54"/>
  <c r="K50" i="54"/>
  <c r="G7" i="54"/>
  <c r="G17" i="54"/>
  <c r="G21" i="54"/>
  <c r="G25" i="54"/>
  <c r="G29" i="54"/>
  <c r="H17" i="54"/>
  <c r="H21" i="54"/>
  <c r="H25" i="54"/>
  <c r="K48" i="53"/>
  <c r="K49" i="53"/>
  <c r="K51" i="53"/>
  <c r="G53" i="53"/>
  <c r="H22" i="53"/>
  <c r="G23" i="53"/>
  <c r="H23" i="53"/>
  <c r="G14" i="53"/>
  <c r="G24" i="53"/>
  <c r="H14" i="53"/>
  <c r="H24" i="53"/>
  <c r="G76" i="53"/>
  <c r="F6" i="53"/>
  <c r="K50" i="53"/>
  <c r="G17" i="53"/>
  <c r="G25" i="53"/>
  <c r="G21" i="53"/>
  <c r="G29" i="53"/>
  <c r="H17" i="53"/>
  <c r="H21" i="53"/>
  <c r="H25" i="53"/>
  <c r="K49" i="52"/>
  <c r="G53" i="52"/>
  <c r="K51" i="52"/>
  <c r="F9" i="52"/>
  <c r="K15" i="52"/>
  <c r="J26" i="52"/>
  <c r="K26" i="52"/>
  <c r="I53" i="52"/>
  <c r="I40" i="52"/>
  <c r="K16" i="52"/>
  <c r="F57" i="52"/>
  <c r="K27" i="52"/>
  <c r="J18" i="52"/>
  <c r="J28" i="52"/>
  <c r="I41" i="52"/>
  <c r="F59" i="52"/>
  <c r="K18" i="52"/>
  <c r="K28" i="52"/>
  <c r="F60" i="52"/>
  <c r="G23" i="52"/>
  <c r="J23" i="52" s="1"/>
  <c r="H23" i="52"/>
  <c r="J16" i="52"/>
  <c r="K7" i="52"/>
  <c r="G7" i="52"/>
  <c r="H7" i="52" s="1"/>
  <c r="H14" i="52"/>
  <c r="G24" i="52"/>
  <c r="G15" i="52"/>
  <c r="J15" i="52" s="1"/>
  <c r="H24" i="52"/>
  <c r="J30" i="52"/>
  <c r="F61" i="52"/>
  <c r="K19" i="52"/>
  <c r="K30" i="52"/>
  <c r="I42" i="52"/>
  <c r="F67" i="52"/>
  <c r="J13" i="52"/>
  <c r="J27" i="52"/>
  <c r="J19" i="52"/>
  <c r="F71" i="52"/>
  <c r="F58" i="52"/>
  <c r="I50" i="52"/>
  <c r="G32" i="52"/>
  <c r="K13" i="52"/>
  <c r="J17" i="52"/>
  <c r="J20" i="52"/>
  <c r="F68" i="52"/>
  <c r="K20" i="52"/>
  <c r="F69" i="52"/>
  <c r="J22" i="52"/>
  <c r="F70" i="52"/>
  <c r="I8" i="52"/>
  <c r="K22" i="52"/>
  <c r="I38" i="52"/>
  <c r="I49" i="52"/>
  <c r="K29" i="52"/>
  <c r="F72" i="52"/>
  <c r="K23" i="52"/>
  <c r="K14" i="52"/>
  <c r="J24" i="52"/>
  <c r="I39" i="52"/>
  <c r="I51" i="52"/>
  <c r="J14" i="52"/>
  <c r="K24" i="52"/>
  <c r="I52" i="52"/>
  <c r="H33" i="52"/>
  <c r="G21" i="52"/>
  <c r="J21" i="52" s="1"/>
  <c r="G25" i="52"/>
  <c r="J25" i="52" s="1"/>
  <c r="G29" i="52"/>
  <c r="J29" i="52" s="1"/>
  <c r="H17" i="52"/>
  <c r="K17" i="52" s="1"/>
  <c r="H21" i="52"/>
  <c r="K21" i="52" s="1"/>
  <c r="H25" i="52"/>
  <c r="K25" i="52" s="1"/>
  <c r="F76" i="51"/>
  <c r="G76" i="51" s="1"/>
  <c r="K50" i="51"/>
  <c r="G48" i="51"/>
  <c r="K49" i="51"/>
  <c r="G53" i="51"/>
  <c r="K51" i="51"/>
  <c r="K7" i="51"/>
  <c r="G7" i="51"/>
  <c r="G23" i="51"/>
  <c r="H23" i="51"/>
  <c r="G14" i="51"/>
  <c r="G24" i="51"/>
  <c r="H14" i="51"/>
  <c r="K14" i="51" s="1"/>
  <c r="H24" i="51"/>
  <c r="K24" i="51" s="1"/>
  <c r="F9" i="51"/>
  <c r="F67" i="51" s="1"/>
  <c r="H7" i="51"/>
  <c r="K20" i="51"/>
  <c r="F69" i="51"/>
  <c r="J26" i="51"/>
  <c r="K15" i="51"/>
  <c r="J28" i="51"/>
  <c r="K19" i="51"/>
  <c r="G17" i="51"/>
  <c r="G21" i="51"/>
  <c r="G25" i="51"/>
  <c r="G29" i="51"/>
  <c r="H17" i="51"/>
  <c r="K17" i="51" s="1"/>
  <c r="H21" i="51"/>
  <c r="K21" i="51" s="1"/>
  <c r="H25" i="51"/>
  <c r="K25" i="51" s="1"/>
  <c r="G76" i="50"/>
  <c r="K52" i="50"/>
  <c r="K48" i="50"/>
  <c r="K51" i="50"/>
  <c r="G53" i="50"/>
  <c r="K50" i="50"/>
  <c r="G22" i="50"/>
  <c r="K7" i="50"/>
  <c r="H22" i="50"/>
  <c r="G23" i="50"/>
  <c r="G14" i="50"/>
  <c r="H23" i="50"/>
  <c r="H14" i="50"/>
  <c r="K14" i="50" s="1"/>
  <c r="G25" i="50"/>
  <c r="H15" i="50"/>
  <c r="K15" i="50" s="1"/>
  <c r="G26" i="50"/>
  <c r="J26" i="50" s="1"/>
  <c r="F9" i="50"/>
  <c r="F57" i="50" s="1"/>
  <c r="G16" i="50"/>
  <c r="H26" i="50"/>
  <c r="K26" i="50" s="1"/>
  <c r="J16" i="50"/>
  <c r="H7" i="50"/>
  <c r="I50" i="50"/>
  <c r="F71" i="50"/>
  <c r="I51" i="50"/>
  <c r="G20" i="50"/>
  <c r="G24" i="50"/>
  <c r="G28" i="50"/>
  <c r="H16" i="50"/>
  <c r="H20" i="50"/>
  <c r="H24" i="50"/>
  <c r="H28" i="50"/>
  <c r="K51" i="49"/>
  <c r="G53" i="49"/>
  <c r="K50" i="49"/>
  <c r="K52" i="49"/>
  <c r="K18" i="49"/>
  <c r="K27" i="49"/>
  <c r="F58" i="49"/>
  <c r="J28" i="49"/>
  <c r="I41" i="49"/>
  <c r="F59" i="49"/>
  <c r="I53" i="49"/>
  <c r="K28" i="49"/>
  <c r="J27" i="49"/>
  <c r="I40" i="49"/>
  <c r="G22" i="49"/>
  <c r="J22" i="49" s="1"/>
  <c r="H22" i="49"/>
  <c r="K22" i="49" s="1"/>
  <c r="J18" i="49"/>
  <c r="K19" i="49"/>
  <c r="G14" i="49"/>
  <c r="J14" i="49" s="1"/>
  <c r="G23" i="49"/>
  <c r="J23" i="49" s="1"/>
  <c r="H14" i="49"/>
  <c r="H23" i="49"/>
  <c r="F57" i="49"/>
  <c r="K7" i="49"/>
  <c r="G15" i="49"/>
  <c r="J15" i="49" s="1"/>
  <c r="G24" i="49"/>
  <c r="J24" i="49" s="1"/>
  <c r="H15" i="49"/>
  <c r="H24" i="49"/>
  <c r="J19" i="49"/>
  <c r="G16" i="49"/>
  <c r="J16" i="49" s="1"/>
  <c r="G25" i="49"/>
  <c r="J25" i="49" s="1"/>
  <c r="K26" i="49"/>
  <c r="H16" i="49"/>
  <c r="K16" i="49" s="1"/>
  <c r="G26" i="49"/>
  <c r="J26" i="49" s="1"/>
  <c r="F61" i="49"/>
  <c r="F68" i="49"/>
  <c r="F69" i="49"/>
  <c r="K29" i="49"/>
  <c r="F70" i="49"/>
  <c r="I38" i="49"/>
  <c r="I49" i="49"/>
  <c r="F71" i="49"/>
  <c r="I42" i="49"/>
  <c r="K14" i="49"/>
  <c r="K23" i="49"/>
  <c r="F72" i="49"/>
  <c r="J20" i="49"/>
  <c r="K30" i="49"/>
  <c r="I50" i="49"/>
  <c r="F60" i="49"/>
  <c r="I51" i="49"/>
  <c r="K13" i="49"/>
  <c r="J21" i="49"/>
  <c r="G32" i="49"/>
  <c r="J13" i="49"/>
  <c r="J17" i="49"/>
  <c r="K20" i="49"/>
  <c r="I39" i="49"/>
  <c r="J30" i="49"/>
  <c r="K15" i="49"/>
  <c r="K24" i="49"/>
  <c r="I52" i="49"/>
  <c r="F67" i="49"/>
  <c r="H33" i="49"/>
  <c r="I8" i="49" s="1"/>
  <c r="H7" i="49"/>
  <c r="G29" i="49"/>
  <c r="J29" i="49" s="1"/>
  <c r="H17" i="49"/>
  <c r="K17" i="49" s="1"/>
  <c r="H21" i="49"/>
  <c r="K21" i="49" s="1"/>
  <c r="H25" i="49"/>
  <c r="K25" i="49" s="1"/>
  <c r="G53" i="48"/>
  <c r="K49" i="48"/>
  <c r="K51" i="48"/>
  <c r="K50" i="48"/>
  <c r="F9" i="48"/>
  <c r="K23" i="48" s="1"/>
  <c r="G15" i="48"/>
  <c r="H15" i="48"/>
  <c r="K7" i="48"/>
  <c r="H14" i="48"/>
  <c r="K14" i="48" s="1"/>
  <c r="G18" i="48"/>
  <c r="H18" i="48"/>
  <c r="H30" i="48"/>
  <c r="K30" i="48" s="1"/>
  <c r="G19" i="48"/>
  <c r="J19" i="48" s="1"/>
  <c r="H19" i="48"/>
  <c r="K19" i="48" s="1"/>
  <c r="H27" i="48"/>
  <c r="G22" i="48"/>
  <c r="J22" i="48" s="1"/>
  <c r="H22" i="48"/>
  <c r="K22" i="48" s="1"/>
  <c r="I41" i="48"/>
  <c r="F58" i="48"/>
  <c r="J14" i="48"/>
  <c r="H33" i="48"/>
  <c r="J27" i="48"/>
  <c r="J15" i="48"/>
  <c r="J23" i="48"/>
  <c r="G32" i="48"/>
  <c r="F70" i="48"/>
  <c r="F57" i="48"/>
  <c r="I40" i="48"/>
  <c r="F69" i="48"/>
  <c r="I53" i="48"/>
  <c r="I49" i="48"/>
  <c r="K13" i="48"/>
  <c r="J13" i="48"/>
  <c r="K27" i="48"/>
  <c r="K26" i="48"/>
  <c r="F67" i="48"/>
  <c r="F68" i="48"/>
  <c r="J26" i="48"/>
  <c r="J30" i="48"/>
  <c r="J18" i="48"/>
  <c r="F71" i="48"/>
  <c r="I39" i="48"/>
  <c r="I51" i="48"/>
  <c r="F60" i="48"/>
  <c r="K15" i="48"/>
  <c r="K18" i="48"/>
  <c r="I50" i="48"/>
  <c r="F72" i="48"/>
  <c r="G7" i="48"/>
  <c r="G16" i="48"/>
  <c r="J16" i="48" s="1"/>
  <c r="G20" i="48"/>
  <c r="J20" i="48" s="1"/>
  <c r="G24" i="48"/>
  <c r="J24" i="48" s="1"/>
  <c r="G28" i="48"/>
  <c r="J28" i="48" s="1"/>
  <c r="H16" i="48"/>
  <c r="K16" i="48" s="1"/>
  <c r="H20" i="48"/>
  <c r="K20" i="48" s="1"/>
  <c r="H24" i="48"/>
  <c r="K24" i="48" s="1"/>
  <c r="H28" i="48"/>
  <c r="K28" i="48" s="1"/>
  <c r="I38" i="48"/>
  <c r="I42" i="48"/>
  <c r="F61" i="48"/>
  <c r="G17" i="48"/>
  <c r="G21" i="48"/>
  <c r="J21" i="48" s="1"/>
  <c r="G25" i="48"/>
  <c r="J25" i="48" s="1"/>
  <c r="G29" i="48"/>
  <c r="J29" i="48" s="1"/>
  <c r="H17" i="48"/>
  <c r="K17" i="48" s="1"/>
  <c r="H21" i="48"/>
  <c r="K21" i="48" s="1"/>
  <c r="H25" i="48"/>
  <c r="K25" i="48" s="1"/>
  <c r="H29" i="48"/>
  <c r="K29" i="48" s="1"/>
  <c r="G48" i="47"/>
  <c r="G53" i="47"/>
  <c r="K51" i="47"/>
  <c r="K50" i="47"/>
  <c r="I53" i="47"/>
  <c r="K27" i="47"/>
  <c r="K15" i="47"/>
  <c r="K16" i="47"/>
  <c r="J16" i="47"/>
  <c r="J18" i="47"/>
  <c r="J28" i="47"/>
  <c r="I41" i="47"/>
  <c r="K28" i="47"/>
  <c r="F59" i="47"/>
  <c r="J19" i="47"/>
  <c r="J30" i="47"/>
  <c r="F60" i="47"/>
  <c r="K19" i="47"/>
  <c r="I42" i="47"/>
  <c r="F61" i="47"/>
  <c r="J20" i="47"/>
  <c r="K7" i="47"/>
  <c r="G14" i="47"/>
  <c r="G24" i="47"/>
  <c r="J24" i="47" s="1"/>
  <c r="G7" i="47"/>
  <c r="H7" i="47" s="1"/>
  <c r="H14" i="47"/>
  <c r="K14" i="47" s="1"/>
  <c r="H24" i="47"/>
  <c r="K24" i="47" s="1"/>
  <c r="H23" i="47"/>
  <c r="K23" i="47" s="1"/>
  <c r="G15" i="47"/>
  <c r="J15" i="47" s="1"/>
  <c r="G26" i="47"/>
  <c r="J26" i="47" s="1"/>
  <c r="F67" i="47"/>
  <c r="K22" i="47"/>
  <c r="F57" i="47"/>
  <c r="I40" i="47"/>
  <c r="K18" i="47"/>
  <c r="K13" i="47"/>
  <c r="K30" i="47"/>
  <c r="F58" i="47"/>
  <c r="K26" i="47"/>
  <c r="F71" i="47"/>
  <c r="I50" i="47"/>
  <c r="G32" i="47"/>
  <c r="F70" i="47"/>
  <c r="J13" i="47"/>
  <c r="K20" i="47"/>
  <c r="F68" i="47"/>
  <c r="J22" i="47"/>
  <c r="F69" i="47"/>
  <c r="I38" i="47"/>
  <c r="I49" i="47"/>
  <c r="J23" i="47"/>
  <c r="K29" i="47"/>
  <c r="F72" i="47"/>
  <c r="J14" i="47"/>
  <c r="I39" i="47"/>
  <c r="I51" i="47"/>
  <c r="I52" i="47"/>
  <c r="H33" i="47"/>
  <c r="G17" i="47"/>
  <c r="J17" i="47" s="1"/>
  <c r="G21" i="47"/>
  <c r="J21" i="47" s="1"/>
  <c r="G25" i="47"/>
  <c r="J25" i="47" s="1"/>
  <c r="G29" i="47"/>
  <c r="J29" i="47" s="1"/>
  <c r="H17" i="47"/>
  <c r="K17" i="47" s="1"/>
  <c r="H21" i="47"/>
  <c r="K21" i="47" s="1"/>
  <c r="H25" i="47"/>
  <c r="K25" i="47" s="1"/>
  <c r="K50" i="46"/>
  <c r="K49" i="46"/>
  <c r="K51" i="46"/>
  <c r="G53" i="46"/>
  <c r="F9" i="46"/>
  <c r="J16" i="46" s="1"/>
  <c r="H20" i="46"/>
  <c r="G22" i="46"/>
  <c r="H22" i="46"/>
  <c r="G7" i="46"/>
  <c r="H7" i="46" s="1"/>
  <c r="G23" i="46"/>
  <c r="H23" i="46"/>
  <c r="G14" i="46"/>
  <c r="G24" i="46"/>
  <c r="H14" i="46"/>
  <c r="K14" i="46" s="1"/>
  <c r="H24" i="46"/>
  <c r="F69" i="46"/>
  <c r="F71" i="46"/>
  <c r="G17" i="46"/>
  <c r="G21" i="46"/>
  <c r="G25" i="46"/>
  <c r="G29" i="46"/>
  <c r="J29" i="46" s="1"/>
  <c r="H17" i="46"/>
  <c r="H21" i="46"/>
  <c r="H25" i="46"/>
  <c r="K49" i="45"/>
  <c r="K51" i="45"/>
  <c r="G53" i="45"/>
  <c r="K50" i="45"/>
  <c r="H27" i="45"/>
  <c r="G14" i="45"/>
  <c r="G30" i="45"/>
  <c r="F9" i="45" s="1"/>
  <c r="H14" i="45"/>
  <c r="H30" i="45"/>
  <c r="G15" i="45"/>
  <c r="K7" i="45"/>
  <c r="H15" i="45"/>
  <c r="K15" i="45" s="1"/>
  <c r="G18" i="45"/>
  <c r="J18" i="45" s="1"/>
  <c r="H18" i="45"/>
  <c r="G19" i="45"/>
  <c r="H19" i="45"/>
  <c r="K19" i="45" s="1"/>
  <c r="G22" i="45"/>
  <c r="J22" i="45" s="1"/>
  <c r="H22" i="45"/>
  <c r="K22" i="45" s="1"/>
  <c r="G23" i="45"/>
  <c r="G7" i="45"/>
  <c r="G16" i="45"/>
  <c r="G20" i="45"/>
  <c r="G24" i="45"/>
  <c r="G28" i="45"/>
  <c r="H16" i="45"/>
  <c r="H20" i="45"/>
  <c r="H24" i="45"/>
  <c r="H28" i="45"/>
  <c r="G17" i="45"/>
  <c r="G21" i="45"/>
  <c r="G25" i="45"/>
  <c r="G29" i="45"/>
  <c r="H17" i="45"/>
  <c r="H21" i="45"/>
  <c r="H25" i="45"/>
  <c r="K51" i="44"/>
  <c r="K50" i="44"/>
  <c r="K49" i="44"/>
  <c r="G53" i="44"/>
  <c r="K7" i="44"/>
  <c r="G7" i="44"/>
  <c r="F9" i="44"/>
  <c r="K27" i="44" s="1"/>
  <c r="H23" i="44"/>
  <c r="K23" i="44" s="1"/>
  <c r="K16" i="44"/>
  <c r="K18" i="44"/>
  <c r="G14" i="44"/>
  <c r="G24" i="44"/>
  <c r="J24" i="44" s="1"/>
  <c r="H14" i="44"/>
  <c r="H24" i="44"/>
  <c r="F72" i="44"/>
  <c r="K29" i="44"/>
  <c r="I50" i="44"/>
  <c r="H7" i="44"/>
  <c r="G17" i="44"/>
  <c r="G21" i="44"/>
  <c r="G25" i="44"/>
  <c r="G29" i="44"/>
  <c r="H17" i="44"/>
  <c r="H21" i="44"/>
  <c r="H25" i="44"/>
  <c r="K25" i="44" s="1"/>
  <c r="G76" i="43"/>
  <c r="K50" i="43"/>
  <c r="G53" i="43"/>
  <c r="K52" i="43"/>
  <c r="K7" i="43"/>
  <c r="G14" i="43"/>
  <c r="G25" i="43"/>
  <c r="J25" i="43" s="1"/>
  <c r="G23" i="43"/>
  <c r="H14" i="43"/>
  <c r="G26" i="43"/>
  <c r="F9" i="43"/>
  <c r="I53" i="43" s="1"/>
  <c r="G24" i="43"/>
  <c r="J24" i="43" s="1"/>
  <c r="G15" i="43"/>
  <c r="J15" i="43" s="1"/>
  <c r="H26" i="43"/>
  <c r="H33" i="43"/>
  <c r="G32" i="43"/>
  <c r="H15" i="43"/>
  <c r="H19" i="43"/>
  <c r="K19" i="43" s="1"/>
  <c r="H23" i="43"/>
  <c r="K23" i="43" s="1"/>
  <c r="H27" i="43"/>
  <c r="K27" i="43" s="1"/>
  <c r="G7" i="43"/>
  <c r="G28" i="43"/>
  <c r="H24" i="43"/>
  <c r="H28" i="43"/>
  <c r="H17" i="43"/>
  <c r="H21" i="43"/>
  <c r="H25" i="43"/>
  <c r="K50" i="42"/>
  <c r="K51" i="42"/>
  <c r="G53" i="42"/>
  <c r="K7" i="42"/>
  <c r="G22" i="42"/>
  <c r="G14" i="42"/>
  <c r="G23" i="42"/>
  <c r="H23" i="42"/>
  <c r="G15" i="42"/>
  <c r="H15" i="42"/>
  <c r="K15" i="42" s="1"/>
  <c r="G16" i="42"/>
  <c r="G25" i="42"/>
  <c r="F9" i="42"/>
  <c r="F59" i="42" s="1"/>
  <c r="H22" i="42"/>
  <c r="K22" i="42" s="1"/>
  <c r="H14" i="42"/>
  <c r="K14" i="42" s="1"/>
  <c r="G24" i="42"/>
  <c r="J24" i="42" s="1"/>
  <c r="H24" i="42"/>
  <c r="K24" i="42" s="1"/>
  <c r="H16" i="42"/>
  <c r="G26" i="42"/>
  <c r="G7" i="42"/>
  <c r="H17" i="42"/>
  <c r="H21" i="42"/>
  <c r="H25" i="42"/>
  <c r="K25" i="42" s="1"/>
  <c r="G48" i="41"/>
  <c r="K51" i="41"/>
  <c r="G53" i="41"/>
  <c r="K50" i="41"/>
  <c r="H17" i="41"/>
  <c r="H29" i="41"/>
  <c r="H21" i="41"/>
  <c r="H25" i="41"/>
  <c r="H26" i="41"/>
  <c r="G30" i="41"/>
  <c r="K49" i="41"/>
  <c r="G15" i="41"/>
  <c r="G19" i="41"/>
  <c r="G23" i="41"/>
  <c r="G27" i="41"/>
  <c r="H30" i="41"/>
  <c r="F6" i="41"/>
  <c r="H15" i="41"/>
  <c r="H19" i="41"/>
  <c r="H23" i="41"/>
  <c r="H27" i="41"/>
  <c r="H22" i="41"/>
  <c r="G14" i="41"/>
  <c r="G26" i="41"/>
  <c r="H14" i="41"/>
  <c r="G18" i="41"/>
  <c r="H18" i="41"/>
  <c r="G7" i="41"/>
  <c r="G16" i="41"/>
  <c r="G20" i="41"/>
  <c r="G24" i="41"/>
  <c r="G28" i="41"/>
  <c r="G22" i="41"/>
  <c r="H16" i="41"/>
  <c r="H20" i="41"/>
  <c r="H24" i="41"/>
  <c r="H28" i="41"/>
  <c r="G17" i="41"/>
  <c r="G21" i="41"/>
  <c r="G25" i="41"/>
  <c r="K49" i="40"/>
  <c r="K51" i="40"/>
  <c r="K52" i="40"/>
  <c r="F9" i="40"/>
  <c r="I42" i="40" s="1"/>
  <c r="I49" i="40"/>
  <c r="K7" i="40"/>
  <c r="G25" i="40"/>
  <c r="J25" i="40" s="1"/>
  <c r="G26" i="40"/>
  <c r="G14" i="40"/>
  <c r="H26" i="40"/>
  <c r="I39" i="40"/>
  <c r="H15" i="40"/>
  <c r="H19" i="40"/>
  <c r="H23" i="40"/>
  <c r="H27" i="40"/>
  <c r="K50" i="40"/>
  <c r="G7" i="40"/>
  <c r="G16" i="40"/>
  <c r="G20" i="40"/>
  <c r="G24" i="40"/>
  <c r="G28" i="40"/>
  <c r="F76" i="40"/>
  <c r="G76" i="40" s="1"/>
  <c r="H17" i="40"/>
  <c r="H21" i="40"/>
  <c r="H25" i="40"/>
  <c r="K50" i="39"/>
  <c r="K49" i="39"/>
  <c r="G53" i="39"/>
  <c r="K51" i="39"/>
  <c r="H23" i="39"/>
  <c r="K7" i="39"/>
  <c r="G24" i="39"/>
  <c r="F9" i="39"/>
  <c r="J26" i="39" s="1"/>
  <c r="G14" i="39"/>
  <c r="J14" i="39" s="1"/>
  <c r="H14" i="39"/>
  <c r="H24" i="39"/>
  <c r="K29" i="39"/>
  <c r="G7" i="39"/>
  <c r="G17" i="39"/>
  <c r="J17" i="39" s="1"/>
  <c r="G21" i="39"/>
  <c r="J21" i="39" s="1"/>
  <c r="G25" i="39"/>
  <c r="G29" i="39"/>
  <c r="H17" i="39"/>
  <c r="H21" i="39"/>
  <c r="H25" i="39"/>
  <c r="F76" i="38"/>
  <c r="G76" i="38" s="1"/>
  <c r="K50" i="38"/>
  <c r="G53" i="38"/>
  <c r="J18" i="38"/>
  <c r="I42" i="38"/>
  <c r="K18" i="38"/>
  <c r="G48" i="38"/>
  <c r="J26" i="38"/>
  <c r="K26" i="38"/>
  <c r="J27" i="38"/>
  <c r="J15" i="38"/>
  <c r="J28" i="38"/>
  <c r="F9" i="38"/>
  <c r="I53" i="38" s="1"/>
  <c r="J19" i="38"/>
  <c r="J30" i="38"/>
  <c r="K19" i="38"/>
  <c r="K30" i="38"/>
  <c r="F68" i="38"/>
  <c r="K20" i="38"/>
  <c r="F69" i="38"/>
  <c r="K7" i="38"/>
  <c r="H23" i="38"/>
  <c r="K23" i="38" s="1"/>
  <c r="G14" i="38"/>
  <c r="G24" i="38"/>
  <c r="H14" i="38"/>
  <c r="G32" i="38"/>
  <c r="F70" i="38"/>
  <c r="K13" i="38"/>
  <c r="J22" i="38"/>
  <c r="K22" i="38"/>
  <c r="I38" i="38"/>
  <c r="I49" i="38"/>
  <c r="F71" i="38"/>
  <c r="J23" i="38"/>
  <c r="F72" i="38"/>
  <c r="I51" i="38"/>
  <c r="K24" i="38"/>
  <c r="G7" i="38"/>
  <c r="K51" i="38"/>
  <c r="G17" i="38"/>
  <c r="J17" i="38" s="1"/>
  <c r="G21" i="38"/>
  <c r="J21" i="38" s="1"/>
  <c r="G25" i="38"/>
  <c r="J25" i="38" s="1"/>
  <c r="G29" i="38"/>
  <c r="J29" i="38" s="1"/>
  <c r="H17" i="38"/>
  <c r="K17" i="38" s="1"/>
  <c r="H21" i="38"/>
  <c r="H25" i="38"/>
  <c r="H29" i="38"/>
  <c r="G53" i="37"/>
  <c r="G48" i="37"/>
  <c r="K50" i="37"/>
  <c r="K49" i="37"/>
  <c r="K52" i="37"/>
  <c r="K51" i="37"/>
  <c r="F9" i="37"/>
  <c r="F59" i="37" s="1"/>
  <c r="K7" i="37"/>
  <c r="H23" i="37"/>
  <c r="K23" i="37" s="1"/>
  <c r="G14" i="37"/>
  <c r="G24" i="37"/>
  <c r="H14" i="37"/>
  <c r="H24" i="37"/>
  <c r="F71" i="37"/>
  <c r="J23" i="37"/>
  <c r="F72" i="37"/>
  <c r="G7" i="37"/>
  <c r="G17" i="37"/>
  <c r="J17" i="37" s="1"/>
  <c r="G21" i="37"/>
  <c r="J21" i="37" s="1"/>
  <c r="G25" i="37"/>
  <c r="G29" i="37"/>
  <c r="H17" i="37"/>
  <c r="H21" i="37"/>
  <c r="H25" i="37"/>
  <c r="K51" i="36"/>
  <c r="F9" i="36"/>
  <c r="K15" i="36" s="1"/>
  <c r="K7" i="36"/>
  <c r="H23" i="36"/>
  <c r="K23" i="36" s="1"/>
  <c r="G14" i="36"/>
  <c r="J14" i="36" s="1"/>
  <c r="G24" i="36"/>
  <c r="J24" i="36" s="1"/>
  <c r="H14" i="36"/>
  <c r="K14" i="36" s="1"/>
  <c r="H24" i="36"/>
  <c r="K24" i="36" s="1"/>
  <c r="G15" i="36"/>
  <c r="J15" i="36" s="1"/>
  <c r="G26" i="36"/>
  <c r="J13" i="36"/>
  <c r="F58" i="36"/>
  <c r="F71" i="36"/>
  <c r="K30" i="36"/>
  <c r="G32" i="36"/>
  <c r="K22" i="36"/>
  <c r="F68" i="36"/>
  <c r="J28" i="36"/>
  <c r="I42" i="36"/>
  <c r="F61" i="36"/>
  <c r="J20" i="36"/>
  <c r="F67" i="36"/>
  <c r="K20" i="36"/>
  <c r="J22" i="36"/>
  <c r="F69" i="36"/>
  <c r="I38" i="36"/>
  <c r="I51" i="36"/>
  <c r="J26" i="36"/>
  <c r="I52" i="36"/>
  <c r="G7" i="36"/>
  <c r="G53" i="36"/>
  <c r="G17" i="36"/>
  <c r="G21" i="36"/>
  <c r="G25" i="36"/>
  <c r="G29" i="36"/>
  <c r="H17" i="36"/>
  <c r="H21" i="36"/>
  <c r="H25" i="36"/>
  <c r="O67" i="38" a="1"/>
  <c r="O65" i="36" a="1"/>
  <c r="O67" i="48" a="1"/>
  <c r="O67" i="53" a="1"/>
  <c r="O65" i="37" a="1"/>
  <c r="O67" i="39" a="1"/>
  <c r="O65" i="49" a="1"/>
  <c r="O65" i="40" a="1"/>
  <c r="O65" i="52" a="1"/>
  <c r="O67" i="43" a="1"/>
  <c r="O65" i="41" a="1"/>
  <c r="O65" i="53" a="1"/>
  <c r="O67" i="52" a="1"/>
  <c r="O65" i="45" a="1"/>
  <c r="O67" i="45" a="1"/>
  <c r="O65" i="47" a="1"/>
  <c r="O67" i="49" a="1"/>
  <c r="O65" i="35" a="1"/>
  <c r="O67" i="41" a="1"/>
  <c r="O65" i="38" a="1"/>
  <c r="O65" i="51" a="1"/>
  <c r="O65" i="39" a="1"/>
  <c r="O67" i="54" a="1"/>
  <c r="O65" i="42" a="1"/>
  <c r="O67" i="40" a="1"/>
  <c r="O67" i="42" a="1"/>
  <c r="O65" i="46" a="1"/>
  <c r="O67" i="46" a="1"/>
  <c r="O67" i="37" a="1"/>
  <c r="O67" i="36" a="1"/>
  <c r="O65" i="48" a="1"/>
  <c r="O65" i="54" a="1"/>
  <c r="O65" i="44" a="1"/>
  <c r="O65" i="50" a="1"/>
  <c r="O67" i="51" a="1"/>
  <c r="O67" i="35" a="1"/>
  <c r="O67" i="44" a="1"/>
  <c r="O65" i="43" a="1"/>
  <c r="O67" i="50" a="1"/>
  <c r="O67" i="47" a="1"/>
  <c r="Q50" i="52" l="1"/>
  <c r="Q41" i="52"/>
  <c r="Q40" i="52"/>
  <c r="P64" i="53"/>
  <c r="P64" i="54"/>
  <c r="P64" i="52"/>
  <c r="O67" i="54"/>
  <c r="Q67" i="54" s="1"/>
  <c r="O65" i="54"/>
  <c r="Q65" i="54" s="1"/>
  <c r="O57" i="54"/>
  <c r="O61" i="54" s="1"/>
  <c r="O62" i="54" s="1"/>
  <c r="O58" i="54"/>
  <c r="O67" i="53"/>
  <c r="Q67" i="53" s="1"/>
  <c r="O65" i="53"/>
  <c r="Q65" i="53" s="1"/>
  <c r="O58" i="53"/>
  <c r="O57" i="53"/>
  <c r="O61" i="53" s="1"/>
  <c r="O62" i="53" s="1"/>
  <c r="O67" i="52"/>
  <c r="Q67" i="52" s="1"/>
  <c r="O65" i="52"/>
  <c r="Q65" i="52" s="1"/>
  <c r="O57" i="52"/>
  <c r="P64" i="48"/>
  <c r="O60" i="52"/>
  <c r="P64" i="51"/>
  <c r="O67" i="51"/>
  <c r="Q67" i="51" s="1"/>
  <c r="O65" i="51"/>
  <c r="Q65" i="51" s="1"/>
  <c r="P64" i="49"/>
  <c r="O58" i="51"/>
  <c r="O57" i="51"/>
  <c r="O61" i="51" s="1"/>
  <c r="O62" i="51" s="1"/>
  <c r="P64" i="46"/>
  <c r="P64" i="50"/>
  <c r="O67" i="50"/>
  <c r="Q67" i="50" s="1"/>
  <c r="O65" i="50"/>
  <c r="Q65" i="50" s="1"/>
  <c r="O58" i="50"/>
  <c r="O57" i="50"/>
  <c r="O61" i="50" s="1"/>
  <c r="O62" i="50" s="1"/>
  <c r="O67" i="49"/>
  <c r="Q67" i="49" s="1"/>
  <c r="O65" i="49"/>
  <c r="Q65" i="49" s="1"/>
  <c r="P64" i="47"/>
  <c r="O58" i="49"/>
  <c r="O60" i="49"/>
  <c r="O62" i="49"/>
  <c r="O67" i="48"/>
  <c r="Q67" i="48" s="1"/>
  <c r="O65" i="48"/>
  <c r="Q65" i="48" s="1"/>
  <c r="O57" i="48"/>
  <c r="O61" i="48" s="1"/>
  <c r="O62" i="48" s="1"/>
  <c r="O58" i="48"/>
  <c r="O67" i="47"/>
  <c r="Q67" i="47" s="1"/>
  <c r="O65" i="47"/>
  <c r="Q65" i="47" s="1"/>
  <c r="O58" i="47"/>
  <c r="Q51" i="47"/>
  <c r="Q52" i="47"/>
  <c r="Q38" i="47"/>
  <c r="O57" i="47"/>
  <c r="O61" i="47" s="1"/>
  <c r="Q50" i="47"/>
  <c r="Q41" i="47"/>
  <c r="Q40" i="47"/>
  <c r="O67" i="46"/>
  <c r="Q67" i="46" s="1"/>
  <c r="O65" i="46"/>
  <c r="Q65" i="46" s="1"/>
  <c r="P64" i="41"/>
  <c r="P64" i="43"/>
  <c r="O58" i="46"/>
  <c r="O57" i="46"/>
  <c r="O61" i="46" s="1"/>
  <c r="O62" i="46" s="1"/>
  <c r="O67" i="45"/>
  <c r="Q67" i="45" s="1"/>
  <c r="O65" i="45"/>
  <c r="Q65" i="45" s="1"/>
  <c r="P64" i="44"/>
  <c r="O57" i="45"/>
  <c r="O61" i="45" s="1"/>
  <c r="O62" i="45" s="1"/>
  <c r="P64" i="45"/>
  <c r="O67" i="44"/>
  <c r="Q67" i="44" s="1"/>
  <c r="O65" i="44"/>
  <c r="Q65" i="44" s="1"/>
  <c r="O57" i="44"/>
  <c r="O61" i="44" s="1"/>
  <c r="O58" i="44"/>
  <c r="Q41" i="44"/>
  <c r="O60" i="44" s="1"/>
  <c r="P64" i="40"/>
  <c r="P64" i="42"/>
  <c r="Q52" i="44"/>
  <c r="O67" i="43"/>
  <c r="Q67" i="43" s="1"/>
  <c r="O65" i="43"/>
  <c r="Q65" i="43" s="1"/>
  <c r="O57" i="43"/>
  <c r="O61" i="43" s="1"/>
  <c r="O62" i="43" s="1"/>
  <c r="O58" i="43"/>
  <c r="O67" i="42"/>
  <c r="Q67" i="42" s="1"/>
  <c r="O65" i="42"/>
  <c r="Q65" i="42" s="1"/>
  <c r="O60" i="42"/>
  <c r="O58" i="42"/>
  <c r="O57" i="42"/>
  <c r="O61" i="42" s="1"/>
  <c r="O62" i="42" s="1"/>
  <c r="O67" i="41"/>
  <c r="Q67" i="41" s="1"/>
  <c r="O65" i="41"/>
  <c r="Q65" i="41" s="1"/>
  <c r="O58" i="41"/>
  <c r="O57" i="41"/>
  <c r="O61" i="41" s="1"/>
  <c r="O62" i="41" s="1"/>
  <c r="P64" i="39"/>
  <c r="O67" i="40"/>
  <c r="Q67" i="40" s="1"/>
  <c r="O65" i="40"/>
  <c r="Q65" i="40" s="1"/>
  <c r="O57" i="40"/>
  <c r="O61" i="40" s="1"/>
  <c r="Q41" i="40"/>
  <c r="Q51" i="40"/>
  <c r="Q40" i="40"/>
  <c r="O60" i="40" s="1"/>
  <c r="Q50" i="40"/>
  <c r="Q49" i="40"/>
  <c r="O67" i="39"/>
  <c r="Q67" i="39" s="1"/>
  <c r="O65" i="39"/>
  <c r="Q65" i="39" s="1"/>
  <c r="O58" i="39"/>
  <c r="O57" i="39"/>
  <c r="O61" i="39" s="1"/>
  <c r="O60" i="39"/>
  <c r="O67" i="38"/>
  <c r="Q67" i="38" s="1"/>
  <c r="O65" i="38"/>
  <c r="Q65" i="38" s="1"/>
  <c r="O57" i="38"/>
  <c r="O61" i="38" s="1"/>
  <c r="O62" i="38" s="1"/>
  <c r="O58" i="38"/>
  <c r="P64" i="37"/>
  <c r="P64" i="38"/>
  <c r="O67" i="37"/>
  <c r="Q67" i="37" s="1"/>
  <c r="O65" i="37"/>
  <c r="Q65" i="37" s="1"/>
  <c r="O58" i="37"/>
  <c r="O57" i="37"/>
  <c r="O61" i="37" s="1"/>
  <c r="O62" i="37" s="1"/>
  <c r="O67" i="36"/>
  <c r="Q67" i="36" s="1"/>
  <c r="O65" i="36"/>
  <c r="Q65" i="36" s="1"/>
  <c r="O60" i="36"/>
  <c r="O58" i="36"/>
  <c r="O57" i="36"/>
  <c r="O61" i="36" s="1"/>
  <c r="O62" i="36" s="1"/>
  <c r="P64" i="36"/>
  <c r="O67" i="35"/>
  <c r="Q67" i="35" s="1"/>
  <c r="O65" i="35"/>
  <c r="Q65" i="35" s="1"/>
  <c r="O58" i="35"/>
  <c r="O57" i="35"/>
  <c r="O61" i="35" s="1"/>
  <c r="O62" i="35" s="1"/>
  <c r="P64" i="35"/>
  <c r="K20" i="54"/>
  <c r="J15" i="54"/>
  <c r="F67" i="54"/>
  <c r="J20" i="54"/>
  <c r="K25" i="54"/>
  <c r="I39" i="54"/>
  <c r="J22" i="54"/>
  <c r="K30" i="54"/>
  <c r="K24" i="54"/>
  <c r="G32" i="54"/>
  <c r="F58" i="54"/>
  <c r="F60" i="54"/>
  <c r="J30" i="54"/>
  <c r="I49" i="54"/>
  <c r="H33" i="54"/>
  <c r="I8" i="54" s="1"/>
  <c r="I52" i="54"/>
  <c r="F71" i="54"/>
  <c r="J26" i="54"/>
  <c r="J13" i="54"/>
  <c r="F68" i="54"/>
  <c r="K16" i="54"/>
  <c r="J24" i="54"/>
  <c r="J14" i="54"/>
  <c r="J17" i="54"/>
  <c r="K18" i="54"/>
  <c r="I42" i="54"/>
  <c r="K21" i="54"/>
  <c r="J29" i="54"/>
  <c r="J19" i="54"/>
  <c r="F57" i="54"/>
  <c r="J21" i="54"/>
  <c r="F70" i="54"/>
  <c r="K28" i="54"/>
  <c r="F69" i="54"/>
  <c r="K27" i="54"/>
  <c r="I53" i="54"/>
  <c r="J23" i="54"/>
  <c r="K13" i="54"/>
  <c r="K19" i="54"/>
  <c r="K23" i="54"/>
  <c r="I38" i="54"/>
  <c r="I41" i="54"/>
  <c r="J28" i="54"/>
  <c r="K26" i="54"/>
  <c r="K17" i="54"/>
  <c r="J25" i="54"/>
  <c r="K29" i="54"/>
  <c r="I40" i="54"/>
  <c r="I51" i="54"/>
  <c r="F59" i="54"/>
  <c r="H7" i="54"/>
  <c r="F9" i="53"/>
  <c r="K21" i="53" s="1"/>
  <c r="H7" i="53"/>
  <c r="K17" i="53"/>
  <c r="J29" i="53"/>
  <c r="J21" i="53"/>
  <c r="J25" i="53"/>
  <c r="J17" i="53"/>
  <c r="J23" i="51"/>
  <c r="K27" i="51"/>
  <c r="I40" i="51"/>
  <c r="I52" i="51"/>
  <c r="F72" i="51"/>
  <c r="J29" i="51"/>
  <c r="I39" i="51"/>
  <c r="K26" i="51"/>
  <c r="K13" i="51"/>
  <c r="J13" i="51"/>
  <c r="G32" i="51"/>
  <c r="J25" i="51"/>
  <c r="J24" i="51"/>
  <c r="J15" i="51"/>
  <c r="F60" i="51"/>
  <c r="J21" i="51"/>
  <c r="J14" i="51"/>
  <c r="F71" i="51"/>
  <c r="F58" i="51"/>
  <c r="I51" i="51"/>
  <c r="J17" i="51"/>
  <c r="K23" i="51"/>
  <c r="I49" i="51"/>
  <c r="I53" i="51"/>
  <c r="J16" i="51"/>
  <c r="K29" i="51"/>
  <c r="F68" i="51"/>
  <c r="F70" i="51"/>
  <c r="K22" i="51"/>
  <c r="F61" i="51"/>
  <c r="I42" i="51"/>
  <c r="J30" i="51"/>
  <c r="J20" i="51"/>
  <c r="I38" i="51"/>
  <c r="I50" i="51"/>
  <c r="J22" i="51"/>
  <c r="K28" i="51"/>
  <c r="K30" i="51"/>
  <c r="J19" i="51"/>
  <c r="J18" i="51"/>
  <c r="H33" i="51"/>
  <c r="I8" i="51" s="1"/>
  <c r="F59" i="51"/>
  <c r="K18" i="51"/>
  <c r="K16" i="51"/>
  <c r="F57" i="51"/>
  <c r="I41" i="51"/>
  <c r="J27" i="51"/>
  <c r="K28" i="50"/>
  <c r="K20" i="50"/>
  <c r="K17" i="50"/>
  <c r="F68" i="50"/>
  <c r="F67" i="50"/>
  <c r="K16" i="50"/>
  <c r="K21" i="50"/>
  <c r="K27" i="50"/>
  <c r="K24" i="50"/>
  <c r="J13" i="50"/>
  <c r="K13" i="50"/>
  <c r="J19" i="50"/>
  <c r="K23" i="50"/>
  <c r="K25" i="50"/>
  <c r="J14" i="50"/>
  <c r="J23" i="50"/>
  <c r="I41" i="50"/>
  <c r="K30" i="50"/>
  <c r="J15" i="50"/>
  <c r="F59" i="50"/>
  <c r="K22" i="50"/>
  <c r="I39" i="50"/>
  <c r="F72" i="50"/>
  <c r="J22" i="50"/>
  <c r="J28" i="50"/>
  <c r="J25" i="50"/>
  <c r="K18" i="50"/>
  <c r="J24" i="50"/>
  <c r="K29" i="50"/>
  <c r="F60" i="50"/>
  <c r="J17" i="50"/>
  <c r="J29" i="50"/>
  <c r="H33" i="50"/>
  <c r="I8" i="50" s="1"/>
  <c r="J27" i="50"/>
  <c r="F70" i="50"/>
  <c r="F61" i="50"/>
  <c r="J20" i="50"/>
  <c r="I49" i="50"/>
  <c r="G32" i="50"/>
  <c r="I42" i="50"/>
  <c r="I38" i="50"/>
  <c r="J18" i="50"/>
  <c r="I40" i="50"/>
  <c r="J21" i="50"/>
  <c r="I53" i="50"/>
  <c r="J30" i="50"/>
  <c r="F69" i="50"/>
  <c r="K19" i="50"/>
  <c r="F58" i="50"/>
  <c r="I52" i="50"/>
  <c r="J17" i="48"/>
  <c r="I52" i="48"/>
  <c r="F59" i="48"/>
  <c r="I8" i="48"/>
  <c r="H7" i="48"/>
  <c r="I8" i="47"/>
  <c r="J20" i="46"/>
  <c r="I41" i="46"/>
  <c r="J24" i="46"/>
  <c r="K22" i="46"/>
  <c r="K26" i="46"/>
  <c r="K28" i="46"/>
  <c r="F59" i="46"/>
  <c r="J28" i="46"/>
  <c r="I38" i="46"/>
  <c r="J21" i="46"/>
  <c r="K15" i="46"/>
  <c r="J23" i="46"/>
  <c r="I49" i="46"/>
  <c r="F68" i="46"/>
  <c r="J18" i="46"/>
  <c r="J15" i="46"/>
  <c r="I51" i="46"/>
  <c r="F58" i="46"/>
  <c r="F61" i="46"/>
  <c r="F67" i="46"/>
  <c r="I39" i="46"/>
  <c r="I42" i="46"/>
  <c r="K27" i="46"/>
  <c r="J25" i="46"/>
  <c r="I40" i="46"/>
  <c r="K23" i="46"/>
  <c r="K20" i="46"/>
  <c r="I52" i="46"/>
  <c r="J19" i="46"/>
  <c r="K18" i="46"/>
  <c r="K25" i="46"/>
  <c r="I50" i="46"/>
  <c r="K30" i="46"/>
  <c r="J30" i="46"/>
  <c r="K16" i="46"/>
  <c r="J14" i="46"/>
  <c r="F70" i="46"/>
  <c r="J22" i="46"/>
  <c r="H33" i="46"/>
  <c r="I8" i="46" s="1"/>
  <c r="F60" i="46"/>
  <c r="K24" i="46"/>
  <c r="G32" i="46"/>
  <c r="K21" i="46"/>
  <c r="K29" i="46"/>
  <c r="K19" i="46"/>
  <c r="J26" i="46"/>
  <c r="J17" i="46"/>
  <c r="I53" i="46"/>
  <c r="J13" i="46"/>
  <c r="K13" i="46"/>
  <c r="F57" i="46"/>
  <c r="K17" i="46"/>
  <c r="F72" i="46"/>
  <c r="J27" i="46"/>
  <c r="I41" i="45"/>
  <c r="F72" i="45"/>
  <c r="J30" i="45"/>
  <c r="J14" i="45"/>
  <c r="K14" i="45"/>
  <c r="I51" i="45"/>
  <c r="K23" i="45"/>
  <c r="I42" i="45"/>
  <c r="J23" i="45"/>
  <c r="F61" i="45"/>
  <c r="H33" i="45"/>
  <c r="I8" i="45" s="1"/>
  <c r="J27" i="45"/>
  <c r="K30" i="45"/>
  <c r="K18" i="45"/>
  <c r="F60" i="45"/>
  <c r="J15" i="45"/>
  <c r="F58" i="45"/>
  <c r="I50" i="45"/>
  <c r="G32" i="45"/>
  <c r="J13" i="45"/>
  <c r="K29" i="45"/>
  <c r="I40" i="45"/>
  <c r="F59" i="45"/>
  <c r="J26" i="45"/>
  <c r="I38" i="45"/>
  <c r="K26" i="45"/>
  <c r="K13" i="45"/>
  <c r="I52" i="45"/>
  <c r="I53" i="45"/>
  <c r="F69" i="45"/>
  <c r="K27" i="45"/>
  <c r="F70" i="45"/>
  <c r="F67" i="45"/>
  <c r="I39" i="45"/>
  <c r="F68" i="45"/>
  <c r="F71" i="45"/>
  <c r="I49" i="45"/>
  <c r="F57" i="45"/>
  <c r="J19" i="45"/>
  <c r="J24" i="45"/>
  <c r="J25" i="45"/>
  <c r="J21" i="45"/>
  <c r="J17" i="45"/>
  <c r="K25" i="45"/>
  <c r="K21" i="45"/>
  <c r="K17" i="45"/>
  <c r="J16" i="45"/>
  <c r="K28" i="45"/>
  <c r="J28" i="45"/>
  <c r="J20" i="45"/>
  <c r="J29" i="45"/>
  <c r="K24" i="45"/>
  <c r="K20" i="45"/>
  <c r="K16" i="45"/>
  <c r="H7" i="45"/>
  <c r="K28" i="44"/>
  <c r="I49" i="44"/>
  <c r="K30" i="44"/>
  <c r="J16" i="44"/>
  <c r="I38" i="44"/>
  <c r="J17" i="44"/>
  <c r="I53" i="44"/>
  <c r="F61" i="44"/>
  <c r="F69" i="44"/>
  <c r="G32" i="44"/>
  <c r="J13" i="44"/>
  <c r="K24" i="44"/>
  <c r="K14" i="44"/>
  <c r="J23" i="44"/>
  <c r="J14" i="44"/>
  <c r="K26" i="44"/>
  <c r="F70" i="44"/>
  <c r="I42" i="44"/>
  <c r="F57" i="44"/>
  <c r="I41" i="44"/>
  <c r="H33" i="44"/>
  <c r="I8" i="44" s="1"/>
  <c r="F67" i="44"/>
  <c r="J28" i="44"/>
  <c r="I52" i="44"/>
  <c r="J15" i="44"/>
  <c r="J20" i="44"/>
  <c r="F60" i="44"/>
  <c r="J19" i="44"/>
  <c r="J22" i="44"/>
  <c r="J29" i="44"/>
  <c r="J26" i="44"/>
  <c r="K15" i="44"/>
  <c r="K21" i="44"/>
  <c r="J18" i="44"/>
  <c r="K22" i="44"/>
  <c r="F58" i="44"/>
  <c r="F71" i="44"/>
  <c r="J27" i="44"/>
  <c r="K17" i="44"/>
  <c r="I40" i="44"/>
  <c r="F59" i="44"/>
  <c r="K20" i="44"/>
  <c r="J25" i="44"/>
  <c r="I51" i="44"/>
  <c r="J30" i="44"/>
  <c r="F68" i="44"/>
  <c r="J21" i="44"/>
  <c r="I39" i="44"/>
  <c r="K13" i="44"/>
  <c r="K19" i="44"/>
  <c r="J13" i="43"/>
  <c r="K26" i="43"/>
  <c r="F69" i="43"/>
  <c r="J26" i="43"/>
  <c r="J29" i="43"/>
  <c r="I50" i="43"/>
  <c r="K17" i="43"/>
  <c r="I41" i="43"/>
  <c r="K14" i="43"/>
  <c r="J19" i="43"/>
  <c r="F72" i="43"/>
  <c r="K29" i="43"/>
  <c r="F59" i="43"/>
  <c r="K13" i="43"/>
  <c r="I49" i="43"/>
  <c r="I42" i="43"/>
  <c r="K15" i="43"/>
  <c r="I52" i="43"/>
  <c r="K25" i="43"/>
  <c r="J14" i="43"/>
  <c r="I39" i="43"/>
  <c r="I38" i="43"/>
  <c r="J22" i="43"/>
  <c r="F61" i="43"/>
  <c r="K18" i="43"/>
  <c r="J23" i="43"/>
  <c r="F58" i="43"/>
  <c r="I51" i="43"/>
  <c r="F70" i="43"/>
  <c r="K21" i="43"/>
  <c r="F68" i="43"/>
  <c r="K28" i="43"/>
  <c r="K20" i="43"/>
  <c r="F67" i="43"/>
  <c r="K30" i="43"/>
  <c r="J21" i="43"/>
  <c r="J27" i="43"/>
  <c r="K24" i="43"/>
  <c r="F71" i="43"/>
  <c r="J17" i="43"/>
  <c r="F60" i="43"/>
  <c r="K16" i="43"/>
  <c r="J28" i="43"/>
  <c r="K22" i="43"/>
  <c r="J16" i="43"/>
  <c r="J18" i="43"/>
  <c r="J30" i="43"/>
  <c r="I40" i="43"/>
  <c r="J20" i="43"/>
  <c r="F57" i="43"/>
  <c r="I8" i="43"/>
  <c r="H7" i="43"/>
  <c r="F70" i="42"/>
  <c r="J16" i="42"/>
  <c r="I50" i="42"/>
  <c r="F67" i="42"/>
  <c r="F72" i="42"/>
  <c r="K20" i="42"/>
  <c r="F58" i="42"/>
  <c r="I41" i="42"/>
  <c r="F71" i="42"/>
  <c r="K26" i="42"/>
  <c r="J28" i="42"/>
  <c r="I42" i="42"/>
  <c r="J25" i="42"/>
  <c r="J18" i="42"/>
  <c r="J15" i="42"/>
  <c r="F61" i="42"/>
  <c r="J27" i="42"/>
  <c r="K27" i="42"/>
  <c r="I38" i="42"/>
  <c r="K23" i="42"/>
  <c r="F60" i="42"/>
  <c r="J13" i="42"/>
  <c r="I52" i="42"/>
  <c r="K19" i="42"/>
  <c r="K16" i="42"/>
  <c r="F69" i="42"/>
  <c r="K30" i="42"/>
  <c r="I53" i="42"/>
  <c r="I39" i="42"/>
  <c r="K21" i="42"/>
  <c r="K29" i="42"/>
  <c r="K17" i="42"/>
  <c r="K18" i="42"/>
  <c r="J19" i="42"/>
  <c r="H33" i="42"/>
  <c r="I49" i="42"/>
  <c r="J29" i="42"/>
  <c r="F57" i="42"/>
  <c r="G32" i="42"/>
  <c r="J17" i="42"/>
  <c r="J20" i="42"/>
  <c r="J23" i="42"/>
  <c r="J21" i="42"/>
  <c r="J26" i="42"/>
  <c r="J14" i="42"/>
  <c r="K13" i="42"/>
  <c r="K28" i="42"/>
  <c r="I51" i="42"/>
  <c r="J30" i="42"/>
  <c r="F68" i="42"/>
  <c r="I40" i="42"/>
  <c r="J22" i="42"/>
  <c r="I8" i="42"/>
  <c r="H7" i="42"/>
  <c r="F9" i="41"/>
  <c r="J20" i="41" s="1"/>
  <c r="H7" i="41"/>
  <c r="J14" i="40"/>
  <c r="K18" i="40"/>
  <c r="K26" i="40"/>
  <c r="K24" i="40"/>
  <c r="I38" i="40"/>
  <c r="F71" i="40"/>
  <c r="F58" i="40"/>
  <c r="F59" i="40"/>
  <c r="J23" i="40"/>
  <c r="J28" i="40"/>
  <c r="J26" i="40"/>
  <c r="J19" i="40"/>
  <c r="J20" i="40"/>
  <c r="J16" i="40"/>
  <c r="F70" i="40"/>
  <c r="F69" i="40"/>
  <c r="K25" i="40"/>
  <c r="K23" i="40"/>
  <c r="I41" i="40"/>
  <c r="K20" i="40"/>
  <c r="I53" i="40"/>
  <c r="J13" i="40"/>
  <c r="F57" i="40"/>
  <c r="H33" i="40"/>
  <c r="F68" i="40"/>
  <c r="K27" i="40"/>
  <c r="K13" i="40"/>
  <c r="J30" i="40"/>
  <c r="K21" i="40"/>
  <c r="K19" i="40"/>
  <c r="J18" i="40"/>
  <c r="F67" i="40"/>
  <c r="J27" i="40"/>
  <c r="K29" i="40"/>
  <c r="K15" i="40"/>
  <c r="J29" i="40"/>
  <c r="K16" i="40"/>
  <c r="F61" i="40"/>
  <c r="F60" i="40"/>
  <c r="I51" i="40"/>
  <c r="I52" i="40"/>
  <c r="J24" i="40"/>
  <c r="K28" i="40"/>
  <c r="I50" i="40"/>
  <c r="K22" i="40"/>
  <c r="J17" i="40"/>
  <c r="J15" i="40"/>
  <c r="K30" i="40"/>
  <c r="G32" i="40"/>
  <c r="J22" i="40"/>
  <c r="K17" i="40"/>
  <c r="I40" i="40"/>
  <c r="J21" i="40"/>
  <c r="K14" i="40"/>
  <c r="I8" i="40"/>
  <c r="H7" i="40"/>
  <c r="J19" i="39"/>
  <c r="K23" i="39"/>
  <c r="J23" i="39"/>
  <c r="K28" i="39"/>
  <c r="F71" i="39"/>
  <c r="I49" i="39"/>
  <c r="K27" i="39"/>
  <c r="I38" i="39"/>
  <c r="J27" i="39"/>
  <c r="K22" i="39"/>
  <c r="K14" i="39"/>
  <c r="K13" i="39"/>
  <c r="F60" i="39"/>
  <c r="I51" i="39"/>
  <c r="I53" i="39"/>
  <c r="F61" i="39"/>
  <c r="F68" i="39"/>
  <c r="J28" i="39"/>
  <c r="J20" i="39"/>
  <c r="K30" i="39"/>
  <c r="H33" i="39"/>
  <c r="K19" i="39"/>
  <c r="K15" i="39"/>
  <c r="F70" i="39"/>
  <c r="J30" i="39"/>
  <c r="I52" i="39"/>
  <c r="J22" i="39"/>
  <c r="K18" i="39"/>
  <c r="F69" i="39"/>
  <c r="K24" i="39"/>
  <c r="J13" i="39"/>
  <c r="F58" i="39"/>
  <c r="F67" i="39"/>
  <c r="K16" i="39"/>
  <c r="G32" i="39"/>
  <c r="J16" i="39"/>
  <c r="J18" i="39"/>
  <c r="K25" i="39"/>
  <c r="I39" i="39"/>
  <c r="F72" i="39"/>
  <c r="F57" i="39"/>
  <c r="K21" i="39"/>
  <c r="J24" i="39"/>
  <c r="I41" i="39"/>
  <c r="K26" i="39"/>
  <c r="K17" i="39"/>
  <c r="F59" i="39"/>
  <c r="I40" i="39"/>
  <c r="J29" i="39"/>
  <c r="I50" i="39"/>
  <c r="K20" i="39"/>
  <c r="J15" i="39"/>
  <c r="J25" i="39"/>
  <c r="I42" i="39"/>
  <c r="I8" i="39"/>
  <c r="H7" i="39"/>
  <c r="J20" i="38"/>
  <c r="J16" i="38"/>
  <c r="K16" i="38"/>
  <c r="I39" i="38"/>
  <c r="H33" i="38"/>
  <c r="I8" i="38" s="1"/>
  <c r="J24" i="38"/>
  <c r="J13" i="38"/>
  <c r="K28" i="38"/>
  <c r="F59" i="38"/>
  <c r="I52" i="38"/>
  <c r="J14" i="38"/>
  <c r="F61" i="38"/>
  <c r="I41" i="38"/>
  <c r="K15" i="38"/>
  <c r="K29" i="38"/>
  <c r="I50" i="38"/>
  <c r="K14" i="38"/>
  <c r="F58" i="38"/>
  <c r="K27" i="38"/>
  <c r="K25" i="38"/>
  <c r="I40" i="38"/>
  <c r="F57" i="38"/>
  <c r="K21" i="38"/>
  <c r="F67" i="38"/>
  <c r="F60" i="38"/>
  <c r="H7" i="38"/>
  <c r="K27" i="37"/>
  <c r="K16" i="37"/>
  <c r="J16" i="37"/>
  <c r="K20" i="37"/>
  <c r="F57" i="37"/>
  <c r="I38" i="37"/>
  <c r="I52" i="37"/>
  <c r="J20" i="37"/>
  <c r="K15" i="37"/>
  <c r="K24" i="37"/>
  <c r="J22" i="37"/>
  <c r="J26" i="37"/>
  <c r="G32" i="37"/>
  <c r="F61" i="37"/>
  <c r="I51" i="37"/>
  <c r="F60" i="37"/>
  <c r="I39" i="37"/>
  <c r="K28" i="37"/>
  <c r="K19" i="37"/>
  <c r="J27" i="37"/>
  <c r="F68" i="37"/>
  <c r="J13" i="37"/>
  <c r="I40" i="37"/>
  <c r="I49" i="37"/>
  <c r="F69" i="37"/>
  <c r="H33" i="37"/>
  <c r="I8" i="37" s="1"/>
  <c r="K22" i="37"/>
  <c r="I53" i="37"/>
  <c r="F70" i="37"/>
  <c r="I42" i="37"/>
  <c r="K14" i="37"/>
  <c r="F67" i="37"/>
  <c r="K26" i="37"/>
  <c r="K13" i="37"/>
  <c r="J15" i="37"/>
  <c r="K25" i="37"/>
  <c r="J24" i="37"/>
  <c r="K18" i="37"/>
  <c r="K21" i="37"/>
  <c r="J14" i="37"/>
  <c r="I41" i="37"/>
  <c r="K30" i="37"/>
  <c r="K17" i="37"/>
  <c r="I50" i="37"/>
  <c r="J28" i="37"/>
  <c r="J30" i="37"/>
  <c r="J29" i="37"/>
  <c r="J18" i="37"/>
  <c r="J19" i="37"/>
  <c r="J25" i="37"/>
  <c r="K29" i="37"/>
  <c r="F58" i="37"/>
  <c r="H7" i="37"/>
  <c r="K19" i="36"/>
  <c r="I39" i="36"/>
  <c r="I50" i="36"/>
  <c r="F57" i="36"/>
  <c r="K25" i="36"/>
  <c r="J30" i="36"/>
  <c r="K18" i="36"/>
  <c r="K27" i="36"/>
  <c r="K21" i="36"/>
  <c r="J19" i="36"/>
  <c r="K16" i="36"/>
  <c r="K17" i="36"/>
  <c r="F72" i="36"/>
  <c r="F59" i="36"/>
  <c r="K13" i="36"/>
  <c r="I53" i="36"/>
  <c r="J29" i="36"/>
  <c r="K28" i="36"/>
  <c r="K26" i="36"/>
  <c r="J27" i="36"/>
  <c r="J25" i="36"/>
  <c r="K29" i="36"/>
  <c r="I41" i="36"/>
  <c r="H33" i="36"/>
  <c r="I8" i="36" s="1"/>
  <c r="J16" i="36"/>
  <c r="J21" i="36"/>
  <c r="J23" i="36"/>
  <c r="J18" i="36"/>
  <c r="F60" i="36"/>
  <c r="I40" i="36"/>
  <c r="J17" i="36"/>
  <c r="I49" i="36"/>
  <c r="F70" i="36"/>
  <c r="H7" i="36"/>
  <c r="O61" i="52" l="1"/>
  <c r="O62" i="52"/>
  <c r="O60" i="47"/>
  <c r="O62" i="47" s="1"/>
  <c r="O62" i="44"/>
  <c r="O62" i="40"/>
  <c r="O62" i="39"/>
  <c r="J20" i="53"/>
  <c r="J24" i="53"/>
  <c r="G32" i="53"/>
  <c r="J28" i="53"/>
  <c r="K13" i="53"/>
  <c r="J13" i="53"/>
  <c r="J19" i="53"/>
  <c r="J26" i="53"/>
  <c r="K29" i="53"/>
  <c r="H33" i="53"/>
  <c r="I8" i="53" s="1"/>
  <c r="J30" i="53"/>
  <c r="K15" i="53"/>
  <c r="K23" i="53"/>
  <c r="F61" i="53"/>
  <c r="J16" i="53"/>
  <c r="I50" i="53"/>
  <c r="J15" i="53"/>
  <c r="F58" i="53"/>
  <c r="K22" i="53"/>
  <c r="I40" i="53"/>
  <c r="K28" i="53"/>
  <c r="K16" i="53"/>
  <c r="F57" i="53"/>
  <c r="J22" i="53"/>
  <c r="I52" i="53"/>
  <c r="K19" i="53"/>
  <c r="K26" i="53"/>
  <c r="F59" i="53"/>
  <c r="F70" i="53"/>
  <c r="K30" i="53"/>
  <c r="I38" i="53"/>
  <c r="I41" i="53"/>
  <c r="J23" i="53"/>
  <c r="I42" i="53"/>
  <c r="I49" i="53"/>
  <c r="J14" i="53"/>
  <c r="F69" i="53"/>
  <c r="F67" i="53"/>
  <c r="F71" i="53"/>
  <c r="I39" i="53"/>
  <c r="F68" i="53"/>
  <c r="J18" i="53"/>
  <c r="I51" i="53"/>
  <c r="F60" i="53"/>
  <c r="K14" i="53"/>
  <c r="K24" i="53"/>
  <c r="F72" i="53"/>
  <c r="K20" i="53"/>
  <c r="K18" i="53"/>
  <c r="J27" i="53"/>
  <c r="I53" i="53"/>
  <c r="K27" i="53"/>
  <c r="K25" i="53"/>
  <c r="F60" i="41"/>
  <c r="I51" i="41"/>
  <c r="F70" i="41"/>
  <c r="H33" i="41"/>
  <c r="I8" i="41" s="1"/>
  <c r="J30" i="41"/>
  <c r="K13" i="41"/>
  <c r="F57" i="41"/>
  <c r="I38" i="41"/>
  <c r="F67" i="41"/>
  <c r="J13" i="41"/>
  <c r="I41" i="41"/>
  <c r="J17" i="41"/>
  <c r="F58" i="41"/>
  <c r="F71" i="41"/>
  <c r="J18" i="41"/>
  <c r="K17" i="41"/>
  <c r="K24" i="41"/>
  <c r="K16" i="41"/>
  <c r="J14" i="41"/>
  <c r="J28" i="41"/>
  <c r="J29" i="41"/>
  <c r="K20" i="41"/>
  <c r="K22" i="41"/>
  <c r="J21" i="41"/>
  <c r="F68" i="41"/>
  <c r="I40" i="41"/>
  <c r="K27" i="41"/>
  <c r="I42" i="41"/>
  <c r="J25" i="41"/>
  <c r="F59" i="41"/>
  <c r="K19" i="41"/>
  <c r="K15" i="41"/>
  <c r="G32" i="41"/>
  <c r="I53" i="41"/>
  <c r="K28" i="41"/>
  <c r="I49" i="41"/>
  <c r="J19" i="41"/>
  <c r="J22" i="41"/>
  <c r="F61" i="41"/>
  <c r="K25" i="41"/>
  <c r="K26" i="41"/>
  <c r="F69" i="41"/>
  <c r="K30" i="41"/>
  <c r="J23" i="41"/>
  <c r="F72" i="41"/>
  <c r="I50" i="41"/>
  <c r="J15" i="41"/>
  <c r="K29" i="41"/>
  <c r="K23" i="41"/>
  <c r="J26" i="41"/>
  <c r="K18" i="41"/>
  <c r="K21" i="41"/>
  <c r="K14" i="41"/>
  <c r="J24" i="41"/>
  <c r="I39" i="41"/>
  <c r="J27" i="41"/>
  <c r="I52" i="41"/>
  <c r="J16" i="41"/>
  <c r="E78" i="35"/>
  <c r="E77" i="35"/>
  <c r="F77" i="35" s="1"/>
  <c r="E76" i="35"/>
  <c r="F76" i="35" s="1"/>
  <c r="G76" i="35" s="1"/>
  <c r="E72" i="35"/>
  <c r="E71" i="35"/>
  <c r="E70" i="35"/>
  <c r="E69" i="35"/>
  <c r="E68" i="35"/>
  <c r="E67" i="35"/>
  <c r="E61" i="35"/>
  <c r="E60" i="35"/>
  <c r="E59" i="35"/>
  <c r="E58" i="35"/>
  <c r="E57" i="35"/>
  <c r="H53" i="35"/>
  <c r="H52" i="35"/>
  <c r="H51" i="35"/>
  <c r="H50" i="35"/>
  <c r="H49" i="35"/>
  <c r="F48" i="35"/>
  <c r="G48" i="35" s="1"/>
  <c r="H42" i="35"/>
  <c r="G42" i="35"/>
  <c r="K52" i="35" s="1"/>
  <c r="F42" i="35"/>
  <c r="H41" i="35"/>
  <c r="G41" i="35"/>
  <c r="F41" i="35"/>
  <c r="H40" i="35"/>
  <c r="G40" i="35"/>
  <c r="K50" i="35" s="1"/>
  <c r="F40" i="35"/>
  <c r="H39" i="35"/>
  <c r="G39" i="35"/>
  <c r="F39" i="35"/>
  <c r="H38" i="35"/>
  <c r="G38" i="35"/>
  <c r="F38" i="35"/>
  <c r="E33" i="35"/>
  <c r="I33" i="35" s="1"/>
  <c r="H30" i="35"/>
  <c r="G30" i="35"/>
  <c r="H28" i="35"/>
  <c r="G28" i="35"/>
  <c r="H27" i="35"/>
  <c r="G27" i="35"/>
  <c r="H26" i="35"/>
  <c r="G26" i="35"/>
  <c r="H24" i="35"/>
  <c r="G24" i="35"/>
  <c r="H23" i="35"/>
  <c r="G23" i="35"/>
  <c r="H22" i="35"/>
  <c r="G22" i="35"/>
  <c r="H20" i="35"/>
  <c r="G20" i="35"/>
  <c r="H19" i="35"/>
  <c r="G19" i="35"/>
  <c r="H18" i="35"/>
  <c r="G18" i="35"/>
  <c r="H16" i="35"/>
  <c r="G16" i="35"/>
  <c r="H15" i="35"/>
  <c r="G15" i="35"/>
  <c r="H14" i="35"/>
  <c r="G14" i="35"/>
  <c r="E8" i="35"/>
  <c r="H29" i="35" s="1"/>
  <c r="E7" i="35"/>
  <c r="K7" i="35" s="1"/>
  <c r="J6" i="35"/>
  <c r="E6" i="35"/>
  <c r="F6" i="35" s="1"/>
  <c r="K48" i="35" l="1"/>
  <c r="K49" i="35"/>
  <c r="K51" i="35"/>
  <c r="I41" i="35"/>
  <c r="K26" i="35"/>
  <c r="I42" i="35"/>
  <c r="J15" i="35"/>
  <c r="F58" i="35"/>
  <c r="J18" i="35"/>
  <c r="K18" i="35"/>
  <c r="J30" i="35"/>
  <c r="F68" i="35"/>
  <c r="F69" i="35"/>
  <c r="K15" i="35"/>
  <c r="F59" i="35"/>
  <c r="I53" i="35"/>
  <c r="I40" i="35"/>
  <c r="F60" i="35"/>
  <c r="F61" i="35"/>
  <c r="F67" i="35"/>
  <c r="K30" i="35"/>
  <c r="H33" i="35"/>
  <c r="K20" i="35"/>
  <c r="K14" i="35"/>
  <c r="J26" i="35"/>
  <c r="J27" i="35"/>
  <c r="K16" i="35"/>
  <c r="J28" i="35"/>
  <c r="K28" i="35"/>
  <c r="J19" i="35"/>
  <c r="K19" i="35"/>
  <c r="J20" i="35"/>
  <c r="F9" i="35"/>
  <c r="K24" i="35" s="1"/>
  <c r="J13" i="35"/>
  <c r="G32" i="35"/>
  <c r="K13" i="35"/>
  <c r="F70" i="35"/>
  <c r="F57" i="35"/>
  <c r="I39" i="35"/>
  <c r="J22" i="35"/>
  <c r="I50" i="35"/>
  <c r="I49" i="35"/>
  <c r="F71" i="35"/>
  <c r="K22" i="35"/>
  <c r="I38" i="35"/>
  <c r="F72" i="35"/>
  <c r="J23" i="35"/>
  <c r="K29" i="35"/>
  <c r="K23" i="35"/>
  <c r="I51" i="35"/>
  <c r="J14" i="35"/>
  <c r="J24" i="35"/>
  <c r="I52" i="35"/>
  <c r="G53" i="35"/>
  <c r="G7" i="35"/>
  <c r="G21" i="35"/>
  <c r="J21" i="35" s="1"/>
  <c r="G25" i="35"/>
  <c r="J25" i="35" s="1"/>
  <c r="H17" i="35"/>
  <c r="K17" i="35" s="1"/>
  <c r="H25" i="35"/>
  <c r="K25" i="35" s="1"/>
  <c r="G17" i="35"/>
  <c r="J17" i="35" s="1"/>
  <c r="G29" i="35"/>
  <c r="J29" i="35" s="1"/>
  <c r="H21" i="35"/>
  <c r="K21" i="35" s="1"/>
  <c r="J16" i="35" l="1"/>
  <c r="K27" i="35"/>
  <c r="I8" i="35"/>
  <c r="H7" i="3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<sst xmlns="http://schemas.openxmlformats.org/spreadsheetml/2006/main" count="2443" uniqueCount="123">
  <si>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</si>
  <si>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</si>
  <si>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</si>
  <si>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</si>
  <si>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</si>
  <si>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</si>
  <si>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</si>
  <si>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</si>
  <si>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</si>
  <si>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</si>
  <si>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</si>
  <si>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</si>
  <si>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</si>
  <si>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</si>
  <si>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</si>
  <si>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</si>
  <si>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</si>
  <si>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</si>
  <si>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</si>
  <si>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</si>
  <si>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</si>
  <si>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</si>
  <si>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</si>
  <si>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</si>
  <si>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</si>
  <si>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</si>
  <si>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</si>
  <si>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</si>
  <si>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</si>
  <si>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</si>
  <si>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</si>
  <si>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</si>
  <si>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</si>
  <si>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</si>
  <si>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</si>
  <si>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</si>
  <si>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</si>
  <si>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</si>
  <si>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</si>
  <si>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</si>
  <si>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</si>
  <si>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</si>
  <si>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</si>
  <si>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</si>
  <si>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</si>
  <si>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</si>
  <si>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</si>
  <si>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</si>
  <si>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</si>
  <si>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</si>
  <si>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</si>
  <si>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</si>
  <si>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</si>
  <si>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</si>
  <si>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</si>
  <si>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</si>
  <si>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</si>
  <si>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</si>
  <si>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</si>
  <si>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</si>
  <si>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</si>
  <si>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</si>
  <si>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</si>
  <si>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</si>
  <si>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G6-1</t>
  </si>
  <si>
    <t>G6-2</t>
  </si>
  <si>
    <t>G6-3</t>
  </si>
  <si>
    <t>G6-4</t>
  </si>
  <si>
    <t>G6-5</t>
  </si>
  <si>
    <t>G6-6</t>
  </si>
  <si>
    <t>G6-7</t>
  </si>
  <si>
    <t>G6-8</t>
  </si>
  <si>
    <t>G6-9</t>
  </si>
  <si>
    <t>G6-10</t>
  </si>
  <si>
    <t>G6-11</t>
  </si>
  <si>
    <t>G6-12</t>
  </si>
  <si>
    <t>G6-13</t>
  </si>
  <si>
    <t>G6-14</t>
  </si>
  <si>
    <t>G6-15</t>
  </si>
  <si>
    <t>G6-16</t>
  </si>
  <si>
    <t>G6-17</t>
  </si>
  <si>
    <t>G6-18</t>
  </si>
  <si>
    <t>G6-19</t>
  </si>
  <si>
    <t>G6-20</t>
  </si>
  <si>
    <t>Rv(6)</t>
  </si>
  <si>
    <t>Rt(6)</t>
  </si>
  <si>
    <t>done</t>
  </si>
  <si>
    <t>Rp(6)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</si>
  <si>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</si>
  <si>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</si>
  <si>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</si>
  <si>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</si>
  <si>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</si>
  <si>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</si>
  <si>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</si>
  <si>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</si>
  <si>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</si>
  <si>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</si>
  <si>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</si>
  <si>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</si>
  <si>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</si>
  <si>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</si>
  <si>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</si>
  <si>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</si>
  <si>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</si>
  <si>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</si>
  <si>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</si>
  <si>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</si>
  <si>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</si>
  <si>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</si>
  <si>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</si>
  <si>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</si>
  <si>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</si>
  <si>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</si>
  <si>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</si>
  <si>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</si>
  <si>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N49</t>
  </si>
  <si>
    <t>N41</t>
  </si>
  <si>
    <t>N52</t>
  </si>
  <si>
    <t>N40</t>
  </si>
  <si>
    <t>N48</t>
  </si>
  <si>
    <t>N51</t>
  </si>
  <si>
    <t>higher on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</si>
</sst>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0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8894-BE50-2046-ADEB-9DA0029A179B}">
  <dimension ref="A1:Q79"/>
  <sheetViews>
    <sheetView tabSelected="1"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64</v>
      </c>
    </row>
    <row r="4" spans="1:11" x14ac:dyDescent="0.2">
      <c r="B4" s="8">
        <v>2</v>
      </c>
      <c r="C4" s="8">
        <v>463.5</v>
      </c>
      <c r="D4" s="8">
        <v>69.5</v>
      </c>
    </row>
    <row r="5" spans="1:11" x14ac:dyDescent="0.2">
      <c r="A5" t="s">
        <v>47</v>
      </c>
      <c r="B5" s="8">
        <v>3</v>
      </c>
      <c r="C5" s="8">
        <v>171.5</v>
      </c>
      <c r="D5" s="8">
        <v>762.5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252.5</v>
      </c>
      <c r="D6" s="8">
        <v>759.5</v>
      </c>
      <c r="E6" s="3">
        <f>SQRT(((C6-C5)^2)+((D6-D5)^2))</f>
        <v>81.055536516637773</v>
      </c>
      <c r="F6" s="2">
        <f>E6*E8</f>
        <v>30.070004545639907</v>
      </c>
      <c r="J6" s="3">
        <f>SQRT(((C5-C7)^2)+((D5-D7)^2))</f>
        <v>91.706052144883003</v>
      </c>
    </row>
    <row r="7" spans="1:11" x14ac:dyDescent="0.2">
      <c r="A7" t="s">
        <v>5</v>
      </c>
      <c r="B7" s="8">
        <v>5</v>
      </c>
      <c r="C7" s="8">
        <v>254.5</v>
      </c>
      <c r="D7" s="8">
        <v>723.5</v>
      </c>
      <c r="E7" s="3">
        <f>SQRT(((D6-D7)^2)+((C6-C7)^2))</f>
        <v>36.055512754639892</v>
      </c>
      <c r="G7" s="2">
        <f>E7*E8</f>
        <v>13.37588373380089</v>
      </c>
      <c r="H7" s="2">
        <f>G7/F6</f>
        <v>0.44482479919479651</v>
      </c>
      <c r="K7" s="2">
        <f>180-((360/(2*PI())*ACOS(((E7^2)+(E6^2)-(J6^2))/(2*E6*E7))))</f>
        <v>84.699073483474308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0.37098026659126021</v>
      </c>
      <c r="I8" s="2">
        <f>MAX(G7,H33)</f>
        <v>13.37588373380089</v>
      </c>
    </row>
    <row r="9" spans="1:11" x14ac:dyDescent="0.2">
      <c r="A9" t="s">
        <v>59</v>
      </c>
      <c r="F9" s="3">
        <f>F6/G30</f>
        <v>0.23016245609823324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182</v>
      </c>
      <c r="D13" s="8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204.16667000000001</v>
      </c>
      <c r="D14" s="8">
        <v>558.16669000000002</v>
      </c>
      <c r="G14" s="3">
        <f>(C14-C$13)*$E$8</f>
        <v>8.2233971460404938</v>
      </c>
      <c r="H14" s="3">
        <f>-(D14-D$13)*$E$8</f>
        <v>5.1318850316395395</v>
      </c>
      <c r="J14" s="2">
        <f t="shared" ref="J14:K30" si="0">G14*$F$9</f>
        <v>1.8927172846038818</v>
      </c>
      <c r="K14" s="2">
        <f t="shared" si="0"/>
        <v>1.1811672632959158</v>
      </c>
    </row>
    <row r="15" spans="1:11" x14ac:dyDescent="0.2">
      <c r="B15" s="8">
        <v>3</v>
      </c>
      <c r="C15" s="8">
        <v>225.5</v>
      </c>
      <c r="D15" s="8">
        <v>577.5</v>
      </c>
      <c r="G15" s="3">
        <f t="shared" ref="G15:G30" si="1">(C15-C$13)*$E$8</f>
        <v>16.137641596719821</v>
      </c>
      <c r="H15" s="3">
        <f t="shared" ref="H15:H30" si="2">-(D15-D$13)*$E$8</f>
        <v>-2.0403914662519314</v>
      </c>
      <c r="J15" s="2">
        <f t="shared" si="0"/>
        <v>3.7142792255340482</v>
      </c>
      <c r="K15" s="2">
        <f t="shared" si="0"/>
        <v>-0.46962151127441992</v>
      </c>
    </row>
    <row r="16" spans="1:11" x14ac:dyDescent="0.2">
      <c r="B16" s="8">
        <v>4</v>
      </c>
      <c r="C16" s="8">
        <v>244.16667000000001</v>
      </c>
      <c r="D16" s="8">
        <v>551.5</v>
      </c>
      <c r="G16" s="3">
        <f t="shared" si="1"/>
        <v>23.062607809690903</v>
      </c>
      <c r="H16" s="3">
        <f t="shared" si="2"/>
        <v>7.6050954651208347</v>
      </c>
      <c r="J16" s="2">
        <f t="shared" si="0"/>
        <v>5.3081464575087534</v>
      </c>
      <c r="K16" s="2">
        <f t="shared" si="0"/>
        <v>1.7504074511137468</v>
      </c>
    </row>
    <row r="17" spans="1:11" x14ac:dyDescent="0.2">
      <c r="B17" s="8">
        <v>5</v>
      </c>
      <c r="C17" s="8">
        <v>264.83334000000002</v>
      </c>
      <c r="D17" s="8">
        <v>577.5</v>
      </c>
      <c r="G17" s="3">
        <f t="shared" si="1"/>
        <v>30.729534555844506</v>
      </c>
      <c r="H17" s="3">
        <f t="shared" si="2"/>
        <v>-2.0403914662519314</v>
      </c>
      <c r="J17" s="2">
        <f t="shared" si="0"/>
        <v>7.0727851481287027</v>
      </c>
      <c r="K17" s="2">
        <f t="shared" si="0"/>
        <v>-0.46962151127441992</v>
      </c>
    </row>
    <row r="18" spans="1:11" x14ac:dyDescent="0.2">
      <c r="B18" s="8">
        <v>6</v>
      </c>
      <c r="C18" s="8">
        <v>285.5</v>
      </c>
      <c r="D18" s="8">
        <v>558.83330999999998</v>
      </c>
      <c r="G18" s="3">
        <f t="shared" si="1"/>
        <v>38.396457592195432</v>
      </c>
      <c r="H18" s="3">
        <f t="shared" si="2"/>
        <v>4.8845821663244857</v>
      </c>
      <c r="J18" s="2">
        <f t="shared" si="0"/>
        <v>8.8374229848913561</v>
      </c>
      <c r="K18" s="2">
        <f t="shared" si="0"/>
        <v>1.1242474284148725</v>
      </c>
    </row>
    <row r="19" spans="1:11" x14ac:dyDescent="0.2">
      <c r="B19" s="8">
        <v>7</v>
      </c>
      <c r="C19" s="8">
        <v>308.16665999999998</v>
      </c>
      <c r="D19" s="8">
        <v>575.5</v>
      </c>
      <c r="G19" s="3">
        <f t="shared" si="1"/>
        <v>46.805341161728876</v>
      </c>
      <c r="H19" s="3">
        <f t="shared" si="2"/>
        <v>-1.2984309330694108</v>
      </c>
      <c r="J19" s="2">
        <f t="shared" si="0"/>
        <v>10.772832280299252</v>
      </c>
      <c r="K19" s="2">
        <f t="shared" si="0"/>
        <v>-0.2988500526291763</v>
      </c>
    </row>
    <row r="20" spans="1:11" x14ac:dyDescent="0.2">
      <c r="B20" s="8">
        <v>8</v>
      </c>
      <c r="C20" s="8">
        <v>328.16669000000002</v>
      </c>
      <c r="D20" s="8">
        <v>558.83330999999998</v>
      </c>
      <c r="G20" s="3">
        <f t="shared" si="1"/>
        <v>54.224957622962094</v>
      </c>
      <c r="H20" s="3">
        <f t="shared" si="2"/>
        <v>4.8845821663244857</v>
      </c>
      <c r="J20" s="2">
        <f t="shared" si="0"/>
        <v>12.48054942832357</v>
      </c>
      <c r="K20" s="2">
        <f t="shared" si="0"/>
        <v>1.1242474284148725</v>
      </c>
    </row>
    <row r="21" spans="1:11" x14ac:dyDescent="0.2">
      <c r="B21" s="8">
        <v>9</v>
      </c>
      <c r="C21" s="8">
        <v>348.16669000000002</v>
      </c>
      <c r="D21" s="8">
        <v>575.5</v>
      </c>
      <c r="G21" s="3">
        <f t="shared" si="1"/>
        <v>61.644562954787297</v>
      </c>
      <c r="H21" s="3">
        <f t="shared" si="2"/>
        <v>-1.2984309330694108</v>
      </c>
      <c r="J21" s="2">
        <f t="shared" si="0"/>
        <v>14.188264014776006</v>
      </c>
      <c r="K21" s="2">
        <f t="shared" si="0"/>
        <v>-0.2988500526291763</v>
      </c>
    </row>
    <row r="22" spans="1:11" x14ac:dyDescent="0.2">
      <c r="B22" s="8">
        <v>10</v>
      </c>
      <c r="C22" s="8">
        <v>370.83330999999998</v>
      </c>
      <c r="D22" s="8">
        <v>562.83330999999998</v>
      </c>
      <c r="G22" s="3">
        <f t="shared" si="1"/>
        <v>70.05343168511007</v>
      </c>
      <c r="H22" s="3">
        <f t="shared" si="2"/>
        <v>3.4006610999594451</v>
      </c>
      <c r="J22" s="2">
        <f t="shared" si="0"/>
        <v>16.123669894754727</v>
      </c>
      <c r="K22" s="2">
        <f t="shared" si="0"/>
        <v>0.78270451112438533</v>
      </c>
    </row>
    <row r="23" spans="1:11" x14ac:dyDescent="0.2">
      <c r="B23" s="8">
        <v>11</v>
      </c>
      <c r="C23" s="8">
        <v>391.5</v>
      </c>
      <c r="D23" s="8">
        <v>579.5</v>
      </c>
      <c r="G23" s="3">
        <f t="shared" si="1"/>
        <v>77.720365850869015</v>
      </c>
      <c r="H23" s="3">
        <f t="shared" si="2"/>
        <v>-2.7823519994344514</v>
      </c>
      <c r="J23" s="2">
        <f t="shared" si="0"/>
        <v>17.888310293089265</v>
      </c>
      <c r="K23" s="2">
        <f t="shared" si="0"/>
        <v>-0.64039296991966344</v>
      </c>
    </row>
    <row r="24" spans="1:11" x14ac:dyDescent="0.2">
      <c r="B24" s="8">
        <v>12</v>
      </c>
      <c r="C24" s="8">
        <v>412.16669000000002</v>
      </c>
      <c r="D24" s="8">
        <v>522.16669000000002</v>
      </c>
      <c r="G24" s="3">
        <f t="shared" si="1"/>
        <v>85.387300016627947</v>
      </c>
      <c r="H24" s="3">
        <f t="shared" si="2"/>
        <v>18.487174628924908</v>
      </c>
      <c r="J24" s="2">
        <f t="shared" si="0"/>
        <v>19.652950691423801</v>
      </c>
      <c r="K24" s="2">
        <f t="shared" si="0"/>
        <v>4.2550535189103007</v>
      </c>
    </row>
    <row r="25" spans="1:11" x14ac:dyDescent="0.2">
      <c r="B25" s="8">
        <v>13</v>
      </c>
      <c r="C25" s="8">
        <v>432.83330999999998</v>
      </c>
      <c r="D25" s="8">
        <v>492.83334000000002</v>
      </c>
      <c r="G25" s="3">
        <f t="shared" si="1"/>
        <v>93.054208213768206</v>
      </c>
      <c r="H25" s="3">
        <f t="shared" si="2"/>
        <v>29.369268631939647</v>
      </c>
      <c r="J25" s="2">
        <f t="shared" si="0"/>
        <v>21.41758511275728</v>
      </c>
      <c r="K25" s="2">
        <f t="shared" si="0"/>
        <v>6.7597030021360274</v>
      </c>
    </row>
    <row r="26" spans="1:11" x14ac:dyDescent="0.2">
      <c r="B26" s="8">
        <v>14</v>
      </c>
      <c r="C26" s="8">
        <v>454.16665999999998</v>
      </c>
      <c r="D26" s="8">
        <v>479.5</v>
      </c>
      <c r="G26" s="3">
        <f t="shared" si="1"/>
        <v>100.96846008405286</v>
      </c>
      <c r="H26" s="3">
        <f t="shared" si="2"/>
        <v>34.315674659691567</v>
      </c>
      <c r="J26" s="2">
        <f t="shared" si="0"/>
        <v>23.239148761402031</v>
      </c>
      <c r="K26" s="2">
        <f t="shared" si="0"/>
        <v>7.8981799623425148</v>
      </c>
    </row>
    <row r="27" spans="1:11" x14ac:dyDescent="0.2">
      <c r="B27" s="8">
        <v>15</v>
      </c>
      <c r="C27" s="8">
        <v>474.83334000000002</v>
      </c>
      <c r="D27" s="8">
        <v>456.83334000000002</v>
      </c>
      <c r="G27" s="3">
        <f t="shared" si="1"/>
        <v>108.63539054000915</v>
      </c>
      <c r="H27" s="3">
        <f t="shared" si="2"/>
        <v>42.724558229225018</v>
      </c>
      <c r="J27" s="2">
        <f t="shared" si="0"/>
        <v>25.003788305879279</v>
      </c>
      <c r="K27" s="2">
        <f t="shared" si="0"/>
        <v>9.8335892577504129</v>
      </c>
    </row>
    <row r="28" spans="1:11" x14ac:dyDescent="0.2">
      <c r="B28" s="8">
        <v>16</v>
      </c>
      <c r="C28" s="8">
        <v>494.16665999999998</v>
      </c>
      <c r="D28" s="8">
        <v>436.16665999999998</v>
      </c>
      <c r="G28" s="3">
        <f t="shared" si="1"/>
        <v>115.80767074770328</v>
      </c>
      <c r="H28" s="3">
        <f t="shared" si="2"/>
        <v>50.391488685181294</v>
      </c>
      <c r="J28" s="2">
        <f t="shared" si="0"/>
        <v>26.654577934306907</v>
      </c>
      <c r="K28" s="2">
        <f t="shared" si="0"/>
        <v>11.598228802227657</v>
      </c>
    </row>
    <row r="29" spans="1:11" x14ac:dyDescent="0.2">
      <c r="B29" s="8">
        <v>17</v>
      </c>
      <c r="C29" s="8">
        <v>514.83336999999995</v>
      </c>
      <c r="D29" s="8">
        <v>419.5</v>
      </c>
      <c r="G29" s="3">
        <f t="shared" si="1"/>
        <v>123.47461233306753</v>
      </c>
      <c r="H29" s="3">
        <f t="shared" si="2"/>
        <v>56.574490655167182</v>
      </c>
      <c r="J29" s="2">
        <f t="shared" si="0"/>
        <v>28.419220040356024</v>
      </c>
      <c r="K29" s="2">
        <f t="shared" si="0"/>
        <v>13.021323721699824</v>
      </c>
    </row>
    <row r="30" spans="1:11" x14ac:dyDescent="0.2">
      <c r="B30" s="8">
        <v>18</v>
      </c>
      <c r="C30" s="8">
        <v>534.16663000000005</v>
      </c>
      <c r="D30" s="8">
        <v>412.83334000000002</v>
      </c>
      <c r="G30" s="3">
        <f t="shared" si="1"/>
        <v>130.64687028194572</v>
      </c>
      <c r="H30" s="3">
        <f t="shared" si="2"/>
        <v>59.047689959240465</v>
      </c>
      <c r="J30" s="2">
        <f t="shared" si="0"/>
        <v>30.070004545639907</v>
      </c>
      <c r="K30" s="2">
        <f t="shared" si="0"/>
        <v>13.590561347945771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391</v>
      </c>
      <c r="D32" s="8">
        <v>571</v>
      </c>
      <c r="G32" s="2">
        <f>(C32-C$13)*$E$8*$F$9</f>
        <v>17.845617428427953</v>
      </c>
      <c r="I32" t="s">
        <v>16</v>
      </c>
    </row>
    <row r="33" spans="1:17" x14ac:dyDescent="0.2">
      <c r="A33" t="s">
        <v>17</v>
      </c>
      <c r="B33" s="8">
        <v>2</v>
      </c>
      <c r="C33" s="8">
        <v>390.83334000000002</v>
      </c>
      <c r="D33" s="8">
        <v>724.16669000000002</v>
      </c>
      <c r="E33" s="3">
        <f>D33-D32</f>
        <v>153.16669000000002</v>
      </c>
      <c r="H33" s="2">
        <f>E33*E8*$F$9</f>
        <v>13.078249533581925</v>
      </c>
      <c r="I33" s="9">
        <f>-(360/(2*PI()))*(ATAN((-E53+E33)/(-D53+D33))-(0))</f>
        <v>51.93601736179167</v>
      </c>
      <c r="J33" t="s">
        <v>86</v>
      </c>
    </row>
    <row r="34" spans="1:17" x14ac:dyDescent="0.2">
      <c r="B34" s="8"/>
      <c r="C34" s="8"/>
      <c r="D34" s="8"/>
      <c r="J34" s="13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5</v>
      </c>
      <c r="D37" s="8"/>
      <c r="E37" s="8"/>
    </row>
    <row r="38" spans="1:17" x14ac:dyDescent="0.2">
      <c r="B38" t="s">
        <v>23</v>
      </c>
      <c r="C38" s="8">
        <v>1</v>
      </c>
      <c r="D38" s="8">
        <v>201</v>
      </c>
      <c r="E38" s="8">
        <v>556</v>
      </c>
      <c r="F38" s="2">
        <f>(360/(2*PI()))*(ATAN((E49-E38)/(D49-D38))-(PI()/2))</f>
        <v>-43.754635733231652</v>
      </c>
      <c r="G38" s="2">
        <f>-(360/(2*PI()))*(ATAN((-E48+E38)/(-D48+D38))-(0))</f>
        <v>63.43494882292201</v>
      </c>
      <c r="H38" s="4">
        <f>D38-C13</f>
        <v>19</v>
      </c>
      <c r="I38" s="5">
        <f>H38*$E$8*$F$9</f>
        <v>1.622328857129814</v>
      </c>
      <c r="J38" s="11" t="s">
        <v>53</v>
      </c>
      <c r="N38" s="15">
        <f>IF(E38&gt;0,-(E38-D$13)*$E$8*$F$9,"")</f>
        <v>1.3661716691619488</v>
      </c>
      <c r="O38">
        <f>IF(N38="","",N38*N38)</f>
        <v>1.8664250296207452</v>
      </c>
      <c r="P38">
        <f>IF(N38="","",ABS(N38))</f>
        <v>1.3661716691619488</v>
      </c>
      <c r="Q38">
        <f>IF(N38="","",ABS(N38-O$59))</f>
        <v>0.84816530973811366</v>
      </c>
    </row>
    <row r="39" spans="1:17" x14ac:dyDescent="0.2">
      <c r="B39" t="s">
        <v>24</v>
      </c>
      <c r="C39" s="8">
        <v>2</v>
      </c>
      <c r="D39" s="8">
        <v>244.16667000000001</v>
      </c>
      <c r="E39" s="8">
        <v>552.16669000000002</v>
      </c>
      <c r="F39" s="2">
        <f t="shared" ref="F39:F42" si="3">(360/(2*PI()))*(ATAN((E50-E39)/(D50-D39))-(PI()/2))</f>
        <v>-47.792705681047508</v>
      </c>
      <c r="G39" s="2">
        <f t="shared" ref="G39:G42" si="4">-(360/(2*PI()))*(ATAN((-E49+E39)/(-D49+D39))-(0))</f>
        <v>52.907134727337159</v>
      </c>
      <c r="H39" s="3">
        <f>D39-D38</f>
        <v>43.166670000000011</v>
      </c>
      <c r="I39" s="5">
        <f>H39*$E$8*$F$9</f>
        <v>3.6858176003789391</v>
      </c>
      <c r="J39" s="11" t="s">
        <v>53</v>
      </c>
      <c r="N39" s="18">
        <f t="shared" ref="N39:N42" si="5">IF(E39&gt;0,-(E39-D$13)*$E$8*$F$9,"")</f>
        <v>1.6934816392316465</v>
      </c>
      <c r="O39">
        <f t="shared" ref="O39:O42" si="6">IF(N39="","",N39*N39)</f>
        <v>2.8678800624147045</v>
      </c>
      <c r="P39">
        <f t="shared" ref="P39:P42" si="7">IF(N39="","",ABS(N39))</f>
        <v>1.6934816392316465</v>
      </c>
      <c r="Q39">
        <f t="shared" ref="Q39:Q42" si="8">IF(N39="","",ABS(N39-O$59))</f>
        <v>1.1754752798078114</v>
      </c>
    </row>
    <row r="40" spans="1:17" x14ac:dyDescent="0.2">
      <c r="B40" t="s">
        <v>25</v>
      </c>
      <c r="C40" s="8">
        <v>3</v>
      </c>
      <c r="D40" s="8">
        <v>296.83334000000002</v>
      </c>
      <c r="E40" s="8">
        <v>557.5</v>
      </c>
      <c r="F40" s="2">
        <f t="shared" si="3"/>
        <v>-42.137579771249108</v>
      </c>
      <c r="G40" s="2">
        <f t="shared" si="4"/>
        <v>40.732138685817979</v>
      </c>
      <c r="H40" s="3">
        <f t="shared" ref="H40:H42" si="9">D40-D39</f>
        <v>52.666670000000011</v>
      </c>
      <c r="I40" s="5">
        <f>H40*$E$8*$F$9</f>
        <v>4.4969820289438465</v>
      </c>
      <c r="J40" s="11" t="s">
        <v>53</v>
      </c>
      <c r="N40" s="15">
        <f t="shared" si="5"/>
        <v>1.2380930751780159</v>
      </c>
      <c r="O40">
        <f t="shared" si="6"/>
        <v>1.5328744628037563</v>
      </c>
      <c r="P40">
        <f t="shared" si="7"/>
        <v>1.2380930751780159</v>
      </c>
      <c r="Q40">
        <f t="shared" si="8"/>
        <v>0.72008671575418082</v>
      </c>
    </row>
    <row r="41" spans="1:17" x14ac:dyDescent="0.2">
      <c r="B41" t="s">
        <v>26</v>
      </c>
      <c r="C41" s="8">
        <v>4</v>
      </c>
      <c r="D41" s="8">
        <v>330.83330999999998</v>
      </c>
      <c r="E41" s="8">
        <v>552.83330999999998</v>
      </c>
      <c r="F41" s="2">
        <f t="shared" si="3"/>
        <v>-38.659787292255309</v>
      </c>
      <c r="G41" s="2">
        <f t="shared" si="4"/>
        <v>41.185991715016279</v>
      </c>
      <c r="H41" s="3">
        <f t="shared" si="9"/>
        <v>33.999969999999962</v>
      </c>
      <c r="I41" s="5">
        <f>H41*$E$8*$F$9</f>
        <v>2.9031122353972583</v>
      </c>
      <c r="J41" s="11" t="s">
        <v>53</v>
      </c>
      <c r="N41" s="15">
        <f t="shared" si="5"/>
        <v>1.6365618043506034</v>
      </c>
      <c r="O41">
        <f t="shared" si="6"/>
        <v>2.6783345394593026</v>
      </c>
      <c r="P41">
        <f t="shared" si="7"/>
        <v>1.6365618043506034</v>
      </c>
      <c r="Q41">
        <f t="shared" si="8"/>
        <v>1.1185554449267683</v>
      </c>
    </row>
    <row r="42" spans="1:17" x14ac:dyDescent="0.2">
      <c r="B42" t="s">
        <v>27</v>
      </c>
      <c r="C42" s="8">
        <v>5</v>
      </c>
      <c r="D42" s="8">
        <v>362.83330999999998</v>
      </c>
      <c r="E42" s="8">
        <v>557.5</v>
      </c>
      <c r="F42" s="2">
        <f t="shared" si="3"/>
        <v>-52.696081931783347</v>
      </c>
      <c r="G42" s="2">
        <f t="shared" si="4"/>
        <v>54.462403506071979</v>
      </c>
      <c r="H42" s="3">
        <f t="shared" si="9"/>
        <v>32</v>
      </c>
      <c r="I42" s="5">
        <f>H42*$E$8*$F$9</f>
        <v>2.7323433383238975</v>
      </c>
      <c r="J42" s="11" t="s">
        <v>53</v>
      </c>
      <c r="N42" s="15">
        <f t="shared" si="5"/>
        <v>1.2380930751780159</v>
      </c>
      <c r="O42">
        <f t="shared" si="6"/>
        <v>1.5328744628037563</v>
      </c>
      <c r="P42">
        <f t="shared" si="7"/>
        <v>1.2380930751780159</v>
      </c>
      <c r="Q42">
        <f t="shared" si="8"/>
        <v>0.72008671575418082</v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$C$32-D42</f>
        <v>28.166690000000017</v>
      </c>
      <c r="I44" s="16">
        <f>H44*$E$8*$F$9</f>
        <v>2.4050333682541991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6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190</v>
      </c>
      <c r="E48" s="8">
        <v>578</v>
      </c>
      <c r="F48" s="2">
        <f>(360/(2*PI()))*(ATAN((E48-D$13)/(D48-C$13))-(PI()/2))</f>
        <v>-53.13010235415598</v>
      </c>
      <c r="G48" s="2">
        <f>IF((90-F48-G38&gt;180),90-F48-G38-180,90-F48-G38)</f>
        <v>79.69515353123397</v>
      </c>
      <c r="H48" s="3" t="s">
        <v>31</v>
      </c>
      <c r="I48" s="6" t="s">
        <v>31</v>
      </c>
      <c r="K48" s="2">
        <f>IF((90-G38-F38&gt;180),90-G38-F38-180,90-G38-F38)</f>
        <v>70.319686910309642</v>
      </c>
      <c r="N48" s="15">
        <f>IF(E48&gt;0,-(E48-D$13)*$E$8*$F$9,"")</f>
        <v>-0.5123143759357307</v>
      </c>
      <c r="O48">
        <f>IF(N48="","",N48*N48)</f>
        <v>0.26246601979041723</v>
      </c>
      <c r="P48">
        <f>IF(N48="","",ABS(N48))</f>
        <v>0.5123143759357307</v>
      </c>
      <c r="Q48">
        <f>IF(N48="","",ABS(N48-O$59))</f>
        <v>1.0303207353595658</v>
      </c>
    </row>
    <row r="49" spans="1:17" x14ac:dyDescent="0.2">
      <c r="B49" t="s">
        <v>32</v>
      </c>
      <c r="C49" s="8">
        <v>2</v>
      </c>
      <c r="D49" s="8">
        <v>223.5</v>
      </c>
      <c r="E49" s="8">
        <v>579.5</v>
      </c>
      <c r="G49" s="15">
        <f>IF((90-F38-G39&gt;180),90-F38-G39-180,90-F38-G39)</f>
        <v>80.847501005894486</v>
      </c>
      <c r="H49" s="3">
        <f>D49-D48</f>
        <v>33.5</v>
      </c>
      <c r="I49" s="5">
        <f>H49*$E$8*$F$9</f>
        <v>2.8604219323078302</v>
      </c>
      <c r="K49" s="2">
        <f t="shared" ref="K49:K52" si="10">IF((90-G39-F39&gt;180),90-G39-F39-180,90-G39-F39)</f>
        <v>84.885570953710356</v>
      </c>
      <c r="N49" s="15">
        <f t="shared" ref="N49:N52" si="11">IF(E49&gt;0,-(E49-D$13)*$E$8*$F$9,"")</f>
        <v>-0.64039296991966344</v>
      </c>
      <c r="O49">
        <f t="shared" ref="O49:O52" si="12">IF(N49="","",N49*N49)</f>
        <v>0.41010315592252694</v>
      </c>
      <c r="P49">
        <f t="shared" ref="P49:P52" si="13">IF(N49="","",ABS(N49))</f>
        <v>0.64039296991966344</v>
      </c>
      <c r="Q49">
        <f t="shared" ref="Q49:Q52" si="14">IF(N49="","",ABS(N49-O$59))</f>
        <v>1.1583993293434984</v>
      </c>
    </row>
    <row r="50" spans="1:17" x14ac:dyDescent="0.2">
      <c r="B50" t="s">
        <v>33</v>
      </c>
      <c r="C50" s="8">
        <v>3</v>
      </c>
      <c r="D50" s="8">
        <v>272.83334000000002</v>
      </c>
      <c r="E50" s="8">
        <v>578.16669000000002</v>
      </c>
      <c r="G50" s="15">
        <f>IF((90-F39-G40&gt;180),90-F39-G40-180,90-F39-G40)</f>
        <v>97.060566995229522</v>
      </c>
      <c r="H50" s="3">
        <f t="shared" ref="H50:H53" si="15">D50-D49</f>
        <v>49.333340000000021</v>
      </c>
      <c r="I50" s="5">
        <f>H50*$E$8*$F$9</f>
        <v>4.212363215820873</v>
      </c>
      <c r="K50" s="2">
        <f t="shared" si="10"/>
        <v>91.405441085431136</v>
      </c>
      <c r="N50" s="18">
        <f t="shared" si="11"/>
        <v>-0.52654732315651998</v>
      </c>
      <c r="O50">
        <f t="shared" si="12"/>
        <v>0.27725208352329667</v>
      </c>
      <c r="P50">
        <f t="shared" si="13"/>
        <v>0.52654732315651998</v>
      </c>
      <c r="Q50">
        <f t="shared" si="14"/>
        <v>1.044553682580355</v>
      </c>
    </row>
    <row r="51" spans="1:17" x14ac:dyDescent="0.2">
      <c r="B51" t="s">
        <v>34</v>
      </c>
      <c r="C51" s="8">
        <v>4</v>
      </c>
      <c r="D51" s="8">
        <v>309.5</v>
      </c>
      <c r="E51" s="8">
        <v>571.5</v>
      </c>
      <c r="G51" s="15">
        <f>IF((90-F40-G41&gt;180),90-F40-G41-180,90-F40-G41)</f>
        <v>90.951588056232822</v>
      </c>
      <c r="H51" s="3">
        <f t="shared" si="15"/>
        <v>36.666659999999979</v>
      </c>
      <c r="I51" s="5">
        <f>H51*$E$8*$F$9</f>
        <v>3.1308095059246015</v>
      </c>
      <c r="K51" s="2">
        <f t="shared" si="10"/>
        <v>87.473795577239031</v>
      </c>
      <c r="N51" s="15">
        <f t="shared" si="11"/>
        <v>4.2692864661310899E-2</v>
      </c>
      <c r="O51">
        <f t="shared" si="12"/>
        <v>1.822680692989009E-3</v>
      </c>
      <c r="P51">
        <f t="shared" si="13"/>
        <v>4.2692864661310899E-2</v>
      </c>
      <c r="Q51">
        <f t="shared" si="14"/>
        <v>0.47531349476252421</v>
      </c>
    </row>
    <row r="52" spans="1:17" x14ac:dyDescent="0.2">
      <c r="B52" t="s">
        <v>35</v>
      </c>
      <c r="C52" s="8">
        <v>5</v>
      </c>
      <c r="D52" s="8">
        <v>349.5</v>
      </c>
      <c r="E52" s="8">
        <v>576.16669000000002</v>
      </c>
      <c r="G52" s="15">
        <f>IF((90-F41-G42&gt;180),90-F41-G42-180,90-F41-G42)</f>
        <v>74.197383786183337</v>
      </c>
      <c r="H52" s="3">
        <f t="shared" si="15"/>
        <v>40</v>
      </c>
      <c r="I52" s="5">
        <f>H52*$E$8*$F$9</f>
        <v>3.4154291729048718</v>
      </c>
      <c r="K52" s="2">
        <f t="shared" si="10"/>
        <v>88.233678425711361</v>
      </c>
      <c r="N52" s="15">
        <f t="shared" si="11"/>
        <v>-0.35577586451127641</v>
      </c>
      <c r="O52">
        <f t="shared" si="12"/>
        <v>0.12657646576874609</v>
      </c>
      <c r="P52">
        <f t="shared" si="13"/>
        <v>0.35577586451127641</v>
      </c>
      <c r="Q52">
        <f t="shared" si="14"/>
        <v>0.87378222393511151</v>
      </c>
    </row>
    <row r="53" spans="1:17" x14ac:dyDescent="0.2">
      <c r="B53" s="14" t="s">
        <v>84</v>
      </c>
      <c r="C53" s="8">
        <v>6</v>
      </c>
      <c r="D53" s="8">
        <v>390.83330999999998</v>
      </c>
      <c r="E53" s="8">
        <v>578.83330999999998</v>
      </c>
      <c r="G53" s="9">
        <f>IF((90-F42-$I$33&gt;180),90-F42-$I$33-180,90-F42-$I$33)</f>
        <v>90.76006456999167</v>
      </c>
      <c r="H53" s="3">
        <f t="shared" si="15"/>
        <v>41.333309999999983</v>
      </c>
      <c r="I53" s="5">
        <f>H53*$E$8*$F$9</f>
        <v>3.5292748196680153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115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 t="shared" ref="F57:F62" si="16">E57*$E$8*$F$9</f>
        <v>1.8784860450976797</v>
      </c>
      <c r="N57" t="s">
        <v>98</v>
      </c>
      <c r="O57" s="2">
        <f>SQRT((1/(C$37+C$47+2))*SUM(O38:O42,O48:O52))</f>
        <v>0.94285201395309293</v>
      </c>
    </row>
    <row r="58" spans="1:17" x14ac:dyDescent="0.2">
      <c r="B58" t="s">
        <v>39</v>
      </c>
      <c r="E58" s="3">
        <f t="shared" ref="E58:E61" si="17">E49-E39</f>
        <v>27.333309999999983</v>
      </c>
      <c r="F58" s="2">
        <f t="shared" si="16"/>
        <v>2.3338746091513101</v>
      </c>
      <c r="N58" t="s">
        <v>99</v>
      </c>
      <c r="O58" s="2">
        <f>SUM(P38:P42,P48:P52)</f>
        <v>9.2501246612847297</v>
      </c>
    </row>
    <row r="59" spans="1:17" x14ac:dyDescent="0.2">
      <c r="B59" t="s">
        <v>40</v>
      </c>
      <c r="E59" s="3">
        <f t="shared" si="17"/>
        <v>20.666690000000017</v>
      </c>
      <c r="F59" s="2">
        <f t="shared" si="16"/>
        <v>1.764640398334536</v>
      </c>
      <c r="N59" t="s">
        <v>100</v>
      </c>
      <c r="O59" s="2">
        <f>AVERAGE(N48:N52,N38:N42)</f>
        <v>0.51800635942383511</v>
      </c>
    </row>
    <row r="60" spans="1:17" x14ac:dyDescent="0.2">
      <c r="B60" t="s">
        <v>41</v>
      </c>
      <c r="E60" s="3">
        <f t="shared" si="17"/>
        <v>18.666690000000017</v>
      </c>
      <c r="F60" s="2">
        <f t="shared" si="16"/>
        <v>1.5938689396892924</v>
      </c>
      <c r="N60" t="s">
        <v>101</v>
      </c>
      <c r="O60" s="2">
        <f>(1/(C$37+C$47+2))*SUM(Q38:Q42,Q48:Q52)</f>
        <v>0.70497991784323921</v>
      </c>
    </row>
    <row r="61" spans="1:17" x14ac:dyDescent="0.2">
      <c r="B61" t="s">
        <v>42</v>
      </c>
      <c r="E61" s="3">
        <f t="shared" si="17"/>
        <v>18.666690000000017</v>
      </c>
      <c r="F61" s="2">
        <f t="shared" si="16"/>
        <v>1.5938689396892924</v>
      </c>
      <c r="N61" t="s">
        <v>102</v>
      </c>
      <c r="O61" s="2">
        <f>ABS((O57*O57)-(O59*O59))</f>
        <v>0.62063933181186792</v>
      </c>
    </row>
    <row r="62" spans="1:17" x14ac:dyDescent="0.2">
      <c r="B62" t="s">
        <v>85</v>
      </c>
      <c r="E62" s="17">
        <f>E53-D$32</f>
        <v>7.8333099999999831</v>
      </c>
      <c r="F62" s="2">
        <f t="shared" si="16"/>
        <v>0.66885288736018511</v>
      </c>
      <c r="N62" t="s">
        <v>103</v>
      </c>
      <c r="O62" s="2">
        <f>(SQRT(ABS(O61)))/O60</f>
        <v>1.1174880857785698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5.3081464575087534</v>
      </c>
    </row>
    <row r="64" spans="1:17" x14ac:dyDescent="0.2">
      <c r="N64" t="s">
        <v>105</v>
      </c>
      <c r="O64" s="19" cm="1">
        <f t="array" aca="1" ref="O64" ca="1">(INDIRECT(O56)-C$13)*E$8*F$9</f>
        <v>3.5435077668888044</v>
      </c>
      <c r="P64" s="19" t="str">
        <f ca="1">IF(O64&gt;O63,"Type B",IF(O64&lt;63,"Type A","ugh"))</f>
        <v>Type A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64.06679432437619</v>
      </c>
      <c r="P65" s="19" cm="1">
        <f t="array" aca="1" ref="P65" ca="1">(360/(2*PI()))*ATAN(ABS(INDIRECT(P56))/(ABS(C$32-INDIRECT(O56))*E$8*F$9))</f>
        <v>2.5637702114650041</v>
      </c>
      <c r="Q65" s="2">
        <f ca="1">180-O65-P65</f>
        <v>113.36943546415881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12.651326349796545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18">E67*$E$8*$F$9</f>
        <v>-0.5123143759357307</v>
      </c>
      <c r="N67" t="s">
        <v>109</v>
      </c>
      <c r="O67" s="19" cm="1">
        <f t="array" aca="1" ref="O67" ca="1">(360/(2*PI()))*ATAN((ABS(INDIRECT(P55))+ABS(INDIRECT(P56))/(ABS(O63-O64))))</f>
        <v>64.06679432437619</v>
      </c>
      <c r="P67" s="19" cm="1">
        <f t="array" aca="1" ref="P67" ca="1">(360/(2*PI()))*ATAN(ABS(INDIRECT(P56))/(ABS(0-INDIRECT(O56))*E$8*F$9))</f>
        <v>1.9219559589314319</v>
      </c>
      <c r="Q67" s="2">
        <f ca="1">180-O67-P67</f>
        <v>114.01124971669238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 t="shared" si="18"/>
        <v>-2.0065646390816121</v>
      </c>
      <c r="N68" t="s">
        <v>110</v>
      </c>
      <c r="O68" s="19" cm="1">
        <f t="array" aca="1" ref="O68" ca="1">SQRT((INDIRECT(P55)*INDIRECT(P55))+((INDIRECT(O55)-C$13)*(INDIRECT(O55)-C$13)*E$8*F$9*E$8*F$9)           )</f>
        <v>5.5717410992236021</v>
      </c>
    </row>
    <row r="69" spans="1:17" x14ac:dyDescent="0.2">
      <c r="B69" t="s">
        <v>40</v>
      </c>
      <c r="E69" s="3">
        <f t="shared" ref="E69:E72" si="19">E39-E50</f>
        <v>-26</v>
      </c>
      <c r="F69" s="2">
        <f t="shared" si="18"/>
        <v>-2.2200289623881666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9"/>
        <v>-14</v>
      </c>
      <c r="F70" s="2">
        <f t="shared" si="18"/>
        <v>-1.1954002105167052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9"/>
        <v>-23.333380000000034</v>
      </c>
      <c r="F71" s="2">
        <f t="shared" si="18"/>
        <v>-1.9923376688618797</v>
      </c>
    </row>
    <row r="72" spans="1:17" x14ac:dyDescent="0.2">
      <c r="B72" s="14" t="s">
        <v>85</v>
      </c>
      <c r="E72" s="3">
        <f t="shared" si="19"/>
        <v>-21.333309999999983</v>
      </c>
      <c r="F72" s="2">
        <f t="shared" si="18"/>
        <v>-1.8215602332155794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182</v>
      </c>
      <c r="D76" s="8">
        <v>572</v>
      </c>
      <c r="E76" s="3">
        <f>(D77-D76  )</f>
        <v>-12.5</v>
      </c>
      <c r="F76" s="3">
        <f>ATAN(E76/E77)</f>
        <v>-0.51996777383358228</v>
      </c>
      <c r="G76" s="2">
        <f>((PI()/2)-F76-F77)*(360/(2*PI()))</f>
        <v>104.67687324429895</v>
      </c>
    </row>
    <row r="77" spans="1:17" x14ac:dyDescent="0.2">
      <c r="A77" t="s">
        <v>62</v>
      </c>
      <c r="B77" s="8">
        <v>2</v>
      </c>
      <c r="C77" s="8">
        <v>204.16667000000001</v>
      </c>
      <c r="D77" s="8">
        <v>559.5</v>
      </c>
      <c r="E77" s="3">
        <f>AVERAGE(C77,C78)-C76</f>
        <v>21.833335000000005</v>
      </c>
      <c r="F77" s="3">
        <f>ATAN(E77/E78)</f>
        <v>0.26380801182270369</v>
      </c>
    </row>
    <row r="78" spans="1:17" x14ac:dyDescent="0.2">
      <c r="A78" t="s">
        <v>63</v>
      </c>
      <c r="B78" s="8">
        <v>3</v>
      </c>
      <c r="C78" s="8">
        <v>203.5</v>
      </c>
      <c r="D78" s="8">
        <v>652.83330999999998</v>
      </c>
      <c r="E78" s="3">
        <f>D78-D76</f>
        <v>80.833309999999983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499C-AA51-A74C-93F4-64A6778BD643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64</v>
      </c>
    </row>
    <row r="4" spans="1:11" x14ac:dyDescent="0.2">
      <c r="B4" s="8">
        <v>2</v>
      </c>
      <c r="C4" s="8">
        <v>461.5</v>
      </c>
      <c r="D4" s="8">
        <v>69.5</v>
      </c>
    </row>
    <row r="5" spans="1:11" x14ac:dyDescent="0.2">
      <c r="A5" t="s">
        <v>47</v>
      </c>
      <c r="B5" s="8">
        <v>3</v>
      </c>
      <c r="C5" s="8">
        <v>192.5</v>
      </c>
      <c r="D5" s="8">
        <v>710.5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273.5</v>
      </c>
      <c r="D6" s="8">
        <v>706.5</v>
      </c>
      <c r="E6" s="3">
        <f>SQRT(((C6-C5)^2)+((D6-D5)^2))</f>
        <v>81.09870529176159</v>
      </c>
      <c r="F6" s="2">
        <f>E6*E8</f>
        <v>30.539099679147771</v>
      </c>
      <c r="J6" s="3">
        <f>SQRT(((C5-C7)^2)+((D5-D7)^2))</f>
        <v>85.14693182963201</v>
      </c>
    </row>
    <row r="7" spans="1:11" x14ac:dyDescent="0.2">
      <c r="A7" t="s">
        <v>5</v>
      </c>
      <c r="B7" s="8">
        <v>5</v>
      </c>
      <c r="C7" s="8">
        <v>263.5</v>
      </c>
      <c r="D7" s="8">
        <v>663.5</v>
      </c>
      <c r="E7" s="3">
        <f>SQRT(((D6-D7)^2)+((C6-C7)^2))</f>
        <v>44.147480109288232</v>
      </c>
      <c r="G7" s="2">
        <f>E7*E8</f>
        <v>16.624486060416878</v>
      </c>
      <c r="H7" s="2">
        <f>G7/F6</f>
        <v>0.54436726148047343</v>
      </c>
      <c r="K7" s="2">
        <f>180-((360/(2*PI())*ACOS(((E7^2)+(E6^2)-(J6^2))/(2*E6*E7))))</f>
        <v>100.26476848618556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0.37656704344761083</v>
      </c>
      <c r="I8" s="2">
        <f>MAX(G7,H33)</f>
        <v>16.624486060416878</v>
      </c>
    </row>
    <row r="9" spans="1:11" x14ac:dyDescent="0.2">
      <c r="A9" t="s">
        <v>59</v>
      </c>
      <c r="F9" s="3">
        <f>F6/G30</f>
        <v>0.12428920351227829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606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574.5</v>
      </c>
      <c r="G14" s="3">
        <f>(C14-C$13)*$E$8</f>
        <v>14.497831172733017</v>
      </c>
      <c r="H14" s="3">
        <f>-(D14-D$13)*$E$8</f>
        <v>11.861861868599741</v>
      </c>
      <c r="J14" s="2">
        <f t="shared" ref="J14:K30" si="0">G14*$F$9</f>
        <v>1.8019238891144662</v>
      </c>
      <c r="K14" s="2">
        <f t="shared" si="0"/>
        <v>1.4743013638209268</v>
      </c>
    </row>
    <row r="15" spans="1:11" x14ac:dyDescent="0.2">
      <c r="B15" s="8">
        <v>3</v>
      </c>
      <c r="C15" s="8">
        <v>109.5</v>
      </c>
      <c r="D15" s="8">
        <v>611.5</v>
      </c>
      <c r="G15" s="3">
        <f t="shared" ref="G15:G30" si="1">(C15-C$13)*$E$8</f>
        <v>27.677677693399396</v>
      </c>
      <c r="H15" s="3">
        <f t="shared" ref="H15:H30" si="2">-(D15-D$13)*$E$8</f>
        <v>-2.0711187389618595</v>
      </c>
      <c r="J15" s="2">
        <f t="shared" si="0"/>
        <v>3.4400365155821628</v>
      </c>
      <c r="K15" s="2">
        <f t="shared" si="0"/>
        <v>-0.25741769844492374</v>
      </c>
    </row>
    <row r="16" spans="1:11" x14ac:dyDescent="0.2">
      <c r="B16" s="8">
        <v>4</v>
      </c>
      <c r="C16" s="8">
        <v>150.5</v>
      </c>
      <c r="D16" s="8">
        <v>551.5</v>
      </c>
      <c r="G16" s="3">
        <f t="shared" si="1"/>
        <v>43.116926474751438</v>
      </c>
      <c r="H16" s="3">
        <f t="shared" si="2"/>
        <v>20.52290386789479</v>
      </c>
      <c r="J16" s="2">
        <f t="shared" si="0"/>
        <v>5.3589684494443208</v>
      </c>
      <c r="K16" s="2">
        <f t="shared" si="0"/>
        <v>2.5507753754996987</v>
      </c>
    </row>
    <row r="17" spans="1:11" x14ac:dyDescent="0.2">
      <c r="B17" s="8">
        <v>5</v>
      </c>
      <c r="C17" s="8">
        <v>187.5</v>
      </c>
      <c r="D17" s="8">
        <v>611.5</v>
      </c>
      <c r="G17" s="3">
        <f t="shared" si="1"/>
        <v>57.049907082313041</v>
      </c>
      <c r="H17" s="3">
        <f t="shared" si="2"/>
        <v>-2.0711187389618595</v>
      </c>
      <c r="J17" s="2">
        <f t="shared" si="0"/>
        <v>7.090687511710172</v>
      </c>
      <c r="K17" s="2">
        <f t="shared" si="0"/>
        <v>-0.25741769844492374</v>
      </c>
    </row>
    <row r="18" spans="1:11" x14ac:dyDescent="0.2">
      <c r="B18" s="8">
        <v>6</v>
      </c>
      <c r="C18" s="8">
        <v>227.5</v>
      </c>
      <c r="D18" s="8">
        <v>565.5</v>
      </c>
      <c r="G18" s="3">
        <f t="shared" si="1"/>
        <v>72.112588820217468</v>
      </c>
      <c r="H18" s="3">
        <f t="shared" si="2"/>
        <v>15.250965259628238</v>
      </c>
      <c r="J18" s="2">
        <f t="shared" si="0"/>
        <v>8.9628162276732528</v>
      </c>
      <c r="K18" s="2">
        <f t="shared" si="0"/>
        <v>1.8955303249126201</v>
      </c>
    </row>
    <row r="19" spans="1:11" x14ac:dyDescent="0.2">
      <c r="B19" s="8">
        <v>7</v>
      </c>
      <c r="C19" s="8">
        <v>267.5</v>
      </c>
      <c r="D19" s="8">
        <v>579.5</v>
      </c>
      <c r="G19" s="3">
        <f t="shared" si="1"/>
        <v>87.175270558121909</v>
      </c>
      <c r="H19" s="3">
        <f t="shared" si="2"/>
        <v>9.9790266513616874</v>
      </c>
      <c r="J19" s="2">
        <f t="shared" si="0"/>
        <v>10.834944943636335</v>
      </c>
      <c r="K19" s="2">
        <f t="shared" si="0"/>
        <v>1.2402852743255417</v>
      </c>
    </row>
    <row r="20" spans="1:11" x14ac:dyDescent="0.2">
      <c r="B20" s="8">
        <v>8</v>
      </c>
      <c r="C20" s="8">
        <v>302.5</v>
      </c>
      <c r="D20" s="8">
        <v>546.5</v>
      </c>
      <c r="G20" s="3">
        <f t="shared" si="1"/>
        <v>100.35511707878828</v>
      </c>
      <c r="H20" s="3">
        <f t="shared" si="2"/>
        <v>22.405739085132844</v>
      </c>
      <c r="J20" s="2">
        <f t="shared" si="0"/>
        <v>12.473057570104032</v>
      </c>
      <c r="K20" s="2">
        <f t="shared" si="0"/>
        <v>2.784791464995084</v>
      </c>
    </row>
    <row r="21" spans="1:11" x14ac:dyDescent="0.2">
      <c r="B21" s="8">
        <v>9</v>
      </c>
      <c r="C21" s="8">
        <v>339.5</v>
      </c>
      <c r="D21" s="8">
        <v>626.5</v>
      </c>
      <c r="G21" s="3">
        <f t="shared" si="1"/>
        <v>114.28809768634989</v>
      </c>
      <c r="H21" s="3">
        <f t="shared" si="2"/>
        <v>-7.7196243906760218</v>
      </c>
      <c r="J21" s="2">
        <f t="shared" si="0"/>
        <v>14.204776632369883</v>
      </c>
      <c r="K21" s="2">
        <f t="shared" si="0"/>
        <v>-0.95946596693107933</v>
      </c>
    </row>
    <row r="22" spans="1:11" x14ac:dyDescent="0.2">
      <c r="B22" s="8">
        <v>10</v>
      </c>
      <c r="C22" s="8">
        <v>382.5</v>
      </c>
      <c r="D22" s="8">
        <v>581.5</v>
      </c>
      <c r="G22" s="3">
        <f t="shared" si="1"/>
        <v>130.48048055459716</v>
      </c>
      <c r="H22" s="3">
        <f t="shared" si="2"/>
        <v>9.2258925644664647</v>
      </c>
      <c r="J22" s="2">
        <f t="shared" si="0"/>
        <v>16.217315002030197</v>
      </c>
      <c r="K22" s="2">
        <f t="shared" si="0"/>
        <v>1.1466788385273874</v>
      </c>
    </row>
    <row r="23" spans="1:11" x14ac:dyDescent="0.2">
      <c r="B23" s="8">
        <v>11</v>
      </c>
      <c r="C23" s="8">
        <v>420.5</v>
      </c>
      <c r="D23" s="8">
        <v>498.5</v>
      </c>
      <c r="G23" s="3">
        <f t="shared" si="1"/>
        <v>144.79002820560638</v>
      </c>
      <c r="H23" s="3">
        <f t="shared" si="2"/>
        <v>40.480957170618161</v>
      </c>
      <c r="J23" s="2">
        <f t="shared" si="0"/>
        <v>17.995837282195126</v>
      </c>
      <c r="K23" s="2">
        <f t="shared" si="0"/>
        <v>5.0313459241507816</v>
      </c>
    </row>
    <row r="24" spans="1:11" x14ac:dyDescent="0.2">
      <c r="B24" s="8">
        <v>12</v>
      </c>
      <c r="C24" s="8">
        <v>454.5</v>
      </c>
      <c r="D24" s="8">
        <v>403.5</v>
      </c>
      <c r="G24" s="3">
        <f t="shared" si="1"/>
        <v>157.59330768282513</v>
      </c>
      <c r="H24" s="3">
        <f t="shared" si="2"/>
        <v>76.254826298141197</v>
      </c>
      <c r="J24" s="2">
        <f t="shared" si="0"/>
        <v>19.587146690763742</v>
      </c>
      <c r="K24" s="2">
        <f t="shared" si="0"/>
        <v>9.4776516245631015</v>
      </c>
    </row>
    <row r="25" spans="1:11" x14ac:dyDescent="0.2">
      <c r="B25" s="8">
        <v>13</v>
      </c>
      <c r="C25" s="8">
        <v>495.5</v>
      </c>
      <c r="D25" s="8">
        <v>347.5</v>
      </c>
      <c r="G25" s="3">
        <f t="shared" si="1"/>
        <v>173.03255646417716</v>
      </c>
      <c r="H25" s="3">
        <f t="shared" si="2"/>
        <v>97.342580731207406</v>
      </c>
      <c r="J25" s="2">
        <f t="shared" si="0"/>
        <v>21.5060786246259</v>
      </c>
      <c r="K25" s="2">
        <f t="shared" si="0"/>
        <v>12.098631826911417</v>
      </c>
    </row>
    <row r="26" spans="1:11" x14ac:dyDescent="0.2">
      <c r="B26" s="8">
        <v>14</v>
      </c>
      <c r="C26" s="8">
        <v>532.5</v>
      </c>
      <c r="D26" s="8">
        <v>312.5</v>
      </c>
      <c r="G26" s="3">
        <f t="shared" si="1"/>
        <v>186.96553707173877</v>
      </c>
      <c r="H26" s="3">
        <f t="shared" si="2"/>
        <v>110.52242725187378</v>
      </c>
      <c r="J26" s="2">
        <f t="shared" si="0"/>
        <v>23.237797686891749</v>
      </c>
      <c r="K26" s="2">
        <f t="shared" si="0"/>
        <v>13.736744453379112</v>
      </c>
    </row>
    <row r="27" spans="1:11" x14ac:dyDescent="0.2">
      <c r="B27" s="8">
        <v>15</v>
      </c>
      <c r="C27" s="8">
        <v>570.5</v>
      </c>
      <c r="D27" s="8">
        <v>262.5</v>
      </c>
      <c r="G27" s="3">
        <f t="shared" si="1"/>
        <v>201.27508472274798</v>
      </c>
      <c r="H27" s="3">
        <f t="shared" si="2"/>
        <v>129.35077942425431</v>
      </c>
      <c r="J27" s="2">
        <f t="shared" si="0"/>
        <v>25.016319967056678</v>
      </c>
      <c r="K27" s="2">
        <f t="shared" si="0"/>
        <v>16.076905348332964</v>
      </c>
    </row>
    <row r="28" spans="1:11" x14ac:dyDescent="0.2">
      <c r="B28" s="8">
        <v>16</v>
      </c>
      <c r="C28" s="8">
        <v>608.5</v>
      </c>
      <c r="D28" s="8">
        <v>247.5</v>
      </c>
      <c r="G28" s="3">
        <f t="shared" si="1"/>
        <v>215.58463237375719</v>
      </c>
      <c r="H28" s="3">
        <f t="shared" si="2"/>
        <v>134.99928507596849</v>
      </c>
      <c r="J28" s="2">
        <f t="shared" si="0"/>
        <v>26.794842247221606</v>
      </c>
      <c r="K28" s="2">
        <f t="shared" si="0"/>
        <v>16.77895361681912</v>
      </c>
    </row>
    <row r="29" spans="1:11" x14ac:dyDescent="0.2">
      <c r="B29" s="8">
        <v>17</v>
      </c>
      <c r="C29" s="8">
        <v>649.5</v>
      </c>
      <c r="D29" s="8">
        <v>260.5</v>
      </c>
      <c r="G29" s="3">
        <f t="shared" si="1"/>
        <v>231.02388115510925</v>
      </c>
      <c r="H29" s="3">
        <f t="shared" si="2"/>
        <v>130.10391351114953</v>
      </c>
      <c r="J29" s="2">
        <f t="shared" si="0"/>
        <v>28.713774181083767</v>
      </c>
      <c r="K29" s="2">
        <f t="shared" si="0"/>
        <v>16.170511784131119</v>
      </c>
    </row>
    <row r="30" spans="1:11" x14ac:dyDescent="0.2">
      <c r="B30" s="8">
        <v>18</v>
      </c>
      <c r="C30" s="8">
        <v>688.5</v>
      </c>
      <c r="D30" s="8">
        <v>279.5</v>
      </c>
      <c r="G30" s="3">
        <f t="shared" si="1"/>
        <v>245.70999584956607</v>
      </c>
      <c r="H30" s="3">
        <f t="shared" si="2"/>
        <v>122.94913968564494</v>
      </c>
      <c r="J30" s="2">
        <f t="shared" si="0"/>
        <v>30.539099679147771</v>
      </c>
      <c r="K30" s="2">
        <f t="shared" si="0"/>
        <v>15.281250644048654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</v>
      </c>
      <c r="D32" s="8">
        <v>590</v>
      </c>
      <c r="G32" s="2">
        <f>(C32-C$13)*$E$8*$F$9</f>
        <v>16.147110175181577</v>
      </c>
      <c r="I32" t="s">
        <v>16</v>
      </c>
    </row>
    <row r="33" spans="1:17" x14ac:dyDescent="0.2">
      <c r="A33" t="s">
        <v>17</v>
      </c>
      <c r="B33" s="8">
        <v>2</v>
      </c>
      <c r="C33" s="8">
        <v>380.5</v>
      </c>
      <c r="D33" s="8">
        <v>830.5</v>
      </c>
      <c r="E33" s="3">
        <f>D33-D32</f>
        <v>240.5</v>
      </c>
      <c r="H33" s="2">
        <f>E33*E8*$F$9</f>
        <v>11.25617390472803</v>
      </c>
      <c r="I33" s="9">
        <f>-(360/(2*PI()))*(ATAN((-E53+E33)/(-D53+D33))-(0))</f>
        <v>38.02620644103731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5</v>
      </c>
      <c r="D37" s="8"/>
      <c r="E37" s="8"/>
    </row>
    <row r="38" spans="1:17" x14ac:dyDescent="0.2">
      <c r="B38" t="s">
        <v>23</v>
      </c>
      <c r="C38" s="8">
        <v>1</v>
      </c>
      <c r="D38" s="8">
        <v>74</v>
      </c>
      <c r="E38" s="8">
        <v>577</v>
      </c>
      <c r="F38" s="2">
        <f>(360/(2*PI()))*(ATAN((E49-E38)/(D49-D38))-(PI()/2))</f>
        <v>-47.973731082480107</v>
      </c>
      <c r="G38" s="2">
        <f>-(360/(2*PI()))*(ATAN((-E48+E38)/(-D48+D38))-(0))</f>
        <v>57.425942865427494</v>
      </c>
      <c r="H38" s="4">
        <f>D38-C13</f>
        <v>38</v>
      </c>
      <c r="I38" s="5">
        <f>H38*$E$8*$F$9</f>
        <v>1.7785222801649276</v>
      </c>
      <c r="J38" s="11" t="s">
        <v>53</v>
      </c>
      <c r="N38" s="15">
        <f>IF(E38&gt;0,-(E38-D$13)*$E$8*$F$9,"")</f>
        <v>1.3572933190732344</v>
      </c>
      <c r="O38">
        <f>IF(N38="","",N38*N38)</f>
        <v>1.8422451540008369</v>
      </c>
      <c r="P38">
        <f>IF(N38="","",ABS(N38))</f>
        <v>1.3572933190732344</v>
      </c>
      <c r="Q38">
        <f>IF(N38="","",ABS(N38-O$59))</f>
        <v>0.47739282257058602</v>
      </c>
    </row>
    <row r="39" spans="1:17" x14ac:dyDescent="0.2">
      <c r="B39" t="s">
        <v>24</v>
      </c>
      <c r="C39" s="8">
        <v>2</v>
      </c>
      <c r="D39" s="8">
        <v>156.5</v>
      </c>
      <c r="E39" s="8">
        <v>550.5</v>
      </c>
      <c r="F39" s="2">
        <f t="shared" ref="F39:F42" si="3">(360/(2*PI()))*(ATAN((E50-E39)/(D50-D39))-(PI()/2))</f>
        <v>-34.5085229876684</v>
      </c>
      <c r="G39" s="2">
        <f t="shared" ref="G39:G42" si="4">-(360/(2*PI()))*(ATAN((-E49+E39)/(-D49+D39))-(0))</f>
        <v>56.309932474020215</v>
      </c>
      <c r="H39" s="3">
        <f>D39-D38</f>
        <v>82.5</v>
      </c>
      <c r="I39" s="5">
        <f>H39*$E$8*$F$9</f>
        <v>3.8612654766738563</v>
      </c>
      <c r="J39" s="11" t="s">
        <v>53</v>
      </c>
      <c r="N39" s="18">
        <f t="shared" ref="N39:N42" si="5">IF(E39&gt;0,-(E39-D$13)*$E$8*$F$9,"")</f>
        <v>2.5975785933987758</v>
      </c>
      <c r="O39">
        <f t="shared" ref="O39:O42" si="6">IF(N39="","",N39*N39)</f>
        <v>6.7474145488835626</v>
      </c>
      <c r="P39">
        <f t="shared" ref="P39:P42" si="7">IF(N39="","",ABS(N39))</f>
        <v>2.5975785933987758</v>
      </c>
      <c r="Q39">
        <f t="shared" ref="Q39:Q42" si="8">IF(N39="","",ABS(N39-O$59))</f>
        <v>1.7176780968961274</v>
      </c>
    </row>
    <row r="40" spans="1:17" x14ac:dyDescent="0.2">
      <c r="B40" t="s">
        <v>25</v>
      </c>
      <c r="C40" s="8">
        <v>3</v>
      </c>
      <c r="D40" s="8">
        <v>218.5</v>
      </c>
      <c r="E40" s="8">
        <v>563.5</v>
      </c>
      <c r="F40" s="2">
        <f t="shared" si="3"/>
        <v>-55.619655276155129</v>
      </c>
      <c r="G40" s="2">
        <f t="shared" si="4"/>
        <v>70.559965171823805</v>
      </c>
      <c r="H40" s="3">
        <f t="shared" ref="H40:H42" si="9">D40-D39</f>
        <v>62</v>
      </c>
      <c r="I40" s="5">
        <f>H40*$E$8*$F$9</f>
        <v>2.9017995097427765</v>
      </c>
      <c r="J40" s="11" t="s">
        <v>53</v>
      </c>
      <c r="N40" s="15">
        <f t="shared" si="5"/>
        <v>1.9891367607107744</v>
      </c>
      <c r="O40">
        <f t="shared" si="6"/>
        <v>3.9566650528109526</v>
      </c>
      <c r="P40">
        <f t="shared" si="7"/>
        <v>1.9891367607107744</v>
      </c>
      <c r="Q40">
        <f t="shared" si="8"/>
        <v>1.1092362642081262</v>
      </c>
    </row>
    <row r="41" spans="1:17" x14ac:dyDescent="0.2">
      <c r="B41" t="s">
        <v>26</v>
      </c>
      <c r="C41" s="8">
        <v>4</v>
      </c>
      <c r="D41" s="8">
        <v>323.5</v>
      </c>
      <c r="E41" s="8">
        <v>541.5</v>
      </c>
      <c r="F41" s="2">
        <f t="shared" si="3"/>
        <v>-14.774550275046582</v>
      </c>
      <c r="G41" s="2">
        <f t="shared" si="4"/>
        <v>35.618489839251765</v>
      </c>
      <c r="H41" s="3">
        <f t="shared" si="9"/>
        <v>105</v>
      </c>
      <c r="I41" s="5">
        <f>H41*$E$8*$F$9</f>
        <v>4.9143378794030896</v>
      </c>
      <c r="J41" s="11" t="s">
        <v>53</v>
      </c>
      <c r="N41" s="15">
        <f t="shared" si="5"/>
        <v>3.0188075544904689</v>
      </c>
      <c r="O41">
        <f t="shared" si="6"/>
        <v>9.113199051048726</v>
      </c>
      <c r="P41">
        <f t="shared" si="7"/>
        <v>3.0188075544904689</v>
      </c>
      <c r="Q41">
        <f t="shared" si="8"/>
        <v>2.1389070579878204</v>
      </c>
    </row>
    <row r="42" spans="1:17" x14ac:dyDescent="0.2">
      <c r="B42" t="s">
        <v>27</v>
      </c>
      <c r="C42" s="8">
        <v>5</v>
      </c>
      <c r="D42" s="8">
        <v>363.5</v>
      </c>
      <c r="E42" s="8">
        <v>576.5</v>
      </c>
      <c r="F42" s="2">
        <f t="shared" si="3"/>
        <v>-61.389540334034791</v>
      </c>
      <c r="G42" s="2">
        <f t="shared" si="4"/>
        <v>74.054604099077153</v>
      </c>
      <c r="H42" s="3">
        <f t="shared" si="9"/>
        <v>40</v>
      </c>
      <c r="I42" s="5">
        <f>H42*$E$8*$F$9</f>
        <v>1.8721287159630819</v>
      </c>
      <c r="J42" s="11" t="s">
        <v>53</v>
      </c>
      <c r="N42" s="15">
        <f t="shared" si="5"/>
        <v>1.3806949280227727</v>
      </c>
      <c r="O42">
        <f t="shared" si="6"/>
        <v>1.9063184842678096</v>
      </c>
      <c r="P42">
        <f t="shared" si="7"/>
        <v>1.3806949280227727</v>
      </c>
      <c r="Q42">
        <f t="shared" si="8"/>
        <v>0.50079443152012437</v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$C$32-D42</f>
        <v>17.5</v>
      </c>
      <c r="I44" s="16">
        <f>H44*$E$8*$F$9</f>
        <v>0.8190563132338482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6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51</v>
      </c>
      <c r="E48" s="8">
        <v>613</v>
      </c>
      <c r="F48" s="2">
        <f>(360/(2*PI()))*(ATAN((E48-D$13)/(D48-C$13))-(PI()/2))</f>
        <v>-64.98310652189997</v>
      </c>
      <c r="G48" s="2">
        <f>IF((90-F48-G38&gt;180),90-F48-G38-180,90-F48-G38)</f>
        <v>97.557163656472483</v>
      </c>
      <c r="H48" s="3" t="s">
        <v>31</v>
      </c>
      <c r="I48" s="6" t="s">
        <v>31</v>
      </c>
      <c r="K48" s="2">
        <f>IF((90-G38-F38&gt;180),90-G38-F38-180,90-G38-F38)</f>
        <v>80.547788217052613</v>
      </c>
      <c r="N48" s="15">
        <f>IF(E48&gt;0,-(E48-D$13)*$E$8*$F$9,"")</f>
        <v>-0.3276225252935393</v>
      </c>
      <c r="O48">
        <f>IF(N48="","",N48*N48)</f>
        <v>0.10733651907971579</v>
      </c>
      <c r="P48">
        <f>IF(N48="","",ABS(N48))</f>
        <v>0.3276225252935393</v>
      </c>
      <c r="Q48">
        <f>IF(N48="","",ABS(N48-O$59))</f>
        <v>1.2075230217961876</v>
      </c>
    </row>
    <row r="49" spans="1:17" x14ac:dyDescent="0.2">
      <c r="B49" t="s">
        <v>32</v>
      </c>
      <c r="C49" s="8">
        <v>2</v>
      </c>
      <c r="D49" s="8">
        <v>114.5</v>
      </c>
      <c r="E49" s="8">
        <v>613.5</v>
      </c>
      <c r="G49" s="15">
        <f>IF((90-F38-G39&gt;180),90-F38-G39-180,90-F38-G39)</f>
        <v>81.663798608459885</v>
      </c>
      <c r="H49" s="3">
        <f>D49-D48</f>
        <v>63.5</v>
      </c>
      <c r="I49" s="5">
        <f>H49*$E$8*$F$9</f>
        <v>2.9720043365913926</v>
      </c>
      <c r="K49" s="2">
        <f t="shared" ref="K49:K52" si="10">IF((90-G39-F39&gt;180),90-G39-F39-180,90-G39-F39)</f>
        <v>68.198590513648185</v>
      </c>
      <c r="N49" s="15">
        <f t="shared" ref="N49:N52" si="11">IF(E49&gt;0,-(E49-D$13)*$E$8*$F$9,"")</f>
        <v>-0.35102413424307782</v>
      </c>
      <c r="O49">
        <f t="shared" ref="O49:O52" si="12">IF(N49="","",N49*N49)</f>
        <v>0.12321794282110232</v>
      </c>
      <c r="P49">
        <f t="shared" ref="P49:P52" si="13">IF(N49="","",ABS(N49))</f>
        <v>0.35102413424307782</v>
      </c>
      <c r="Q49">
        <f t="shared" ref="Q49:Q52" si="14">IF(N49="","",ABS(N49-O$59))</f>
        <v>1.2309246307457262</v>
      </c>
    </row>
    <row r="50" spans="1:17" x14ac:dyDescent="0.2">
      <c r="B50" t="s">
        <v>33</v>
      </c>
      <c r="C50" s="8">
        <v>3</v>
      </c>
      <c r="D50" s="8">
        <v>200.5</v>
      </c>
      <c r="E50" s="8">
        <v>614.5</v>
      </c>
      <c r="G50" s="15">
        <f>IF((90-F39-G40&gt;180),90-F39-G40-180,90-F39-G40)</f>
        <v>53.948557815844595</v>
      </c>
      <c r="H50" s="3">
        <f t="shared" ref="H50:H53" si="15">D50-D49</f>
        <v>86</v>
      </c>
      <c r="I50" s="5">
        <f>H50*$E$8*$F$9</f>
        <v>4.0250767393206255</v>
      </c>
      <c r="K50" s="2">
        <f t="shared" si="10"/>
        <v>75.059690104331324</v>
      </c>
      <c r="N50" s="18">
        <f t="shared" si="11"/>
        <v>-0.39782735214215487</v>
      </c>
      <c r="O50">
        <f t="shared" si="12"/>
        <v>0.15826660211243809</v>
      </c>
      <c r="P50">
        <f t="shared" si="13"/>
        <v>0.39782735214215487</v>
      </c>
      <c r="Q50">
        <f t="shared" si="14"/>
        <v>1.2777278486448032</v>
      </c>
    </row>
    <row r="51" spans="1:17" x14ac:dyDescent="0.2">
      <c r="B51" t="s">
        <v>34</v>
      </c>
      <c r="C51" s="8">
        <v>4</v>
      </c>
      <c r="D51" s="8">
        <v>256.5</v>
      </c>
      <c r="E51" s="8">
        <v>589.5</v>
      </c>
      <c r="G51" s="15">
        <f>IF((90-F40-G41&gt;180),90-F40-G41-180,90-F40-G41)</f>
        <v>110.00116543690336</v>
      </c>
      <c r="H51" s="3">
        <f t="shared" si="15"/>
        <v>56</v>
      </c>
      <c r="I51" s="5">
        <f>H51*$E$8*$F$9</f>
        <v>2.6209802023483144</v>
      </c>
      <c r="K51" s="2">
        <f t="shared" si="10"/>
        <v>69.156060435794814</v>
      </c>
      <c r="N51" s="15">
        <f t="shared" si="11"/>
        <v>0.77225309533477127</v>
      </c>
      <c r="O51">
        <f t="shared" si="12"/>
        <v>0.59637484325413537</v>
      </c>
      <c r="P51">
        <f t="shared" si="13"/>
        <v>0.77225309533477127</v>
      </c>
      <c r="Q51">
        <f t="shared" si="14"/>
        <v>0.10764740116787708</v>
      </c>
    </row>
    <row r="52" spans="1:17" x14ac:dyDescent="0.2">
      <c r="B52" t="s">
        <v>35</v>
      </c>
      <c r="C52" s="8">
        <v>5</v>
      </c>
      <c r="D52" s="8">
        <v>347.5</v>
      </c>
      <c r="E52" s="8">
        <v>632.5</v>
      </c>
      <c r="G52" s="15">
        <f>IF((90-F41-G42&gt;180),90-F41-G42-180,90-F41-G42)</f>
        <v>30.719946175969426</v>
      </c>
      <c r="H52" s="3">
        <f t="shared" si="15"/>
        <v>91</v>
      </c>
      <c r="I52" s="5">
        <f>H52*$E$8*$F$9</f>
        <v>4.2590928288160104</v>
      </c>
      <c r="K52" s="2">
        <f t="shared" si="10"/>
        <v>77.334936234957638</v>
      </c>
      <c r="N52" s="15">
        <f t="shared" si="11"/>
        <v>-1.2402852743255417</v>
      </c>
      <c r="O52">
        <f t="shared" si="12"/>
        <v>1.5383075617087842</v>
      </c>
      <c r="P52">
        <f t="shared" si="13"/>
        <v>1.2402852743255417</v>
      </c>
      <c r="Q52">
        <f t="shared" si="14"/>
        <v>2.1201857708281899</v>
      </c>
    </row>
    <row r="53" spans="1:17" x14ac:dyDescent="0.2">
      <c r="B53" s="14" t="s">
        <v>84</v>
      </c>
      <c r="C53" s="8">
        <v>6</v>
      </c>
      <c r="D53" s="8">
        <v>385.5</v>
      </c>
      <c r="E53" s="8">
        <v>588.5</v>
      </c>
      <c r="G53" s="9">
        <f>IF((90-F42-$I$33&gt;180),90-F42-$I$33-180,90-F42-$I$33)</f>
        <v>113.36333389299747</v>
      </c>
      <c r="H53" s="3">
        <f t="shared" si="15"/>
        <v>38</v>
      </c>
      <c r="I53" s="5">
        <f>H53*$E$8*$F$9</f>
        <v>1.7785222801649276</v>
      </c>
      <c r="K53" s="14"/>
    </row>
    <row r="54" spans="1:17" x14ac:dyDescent="0.2">
      <c r="C54" s="8"/>
      <c r="D54" s="8"/>
      <c r="E54" s="8"/>
      <c r="G54" s="1" t="s">
        <v>28</v>
      </c>
    </row>
    <row r="55" spans="1:17" x14ac:dyDescent="0.2">
      <c r="N55" s="9" t="s">
        <v>95</v>
      </c>
      <c r="O55" t="str">
        <f>"D"&amp;MID(P55,2,99)</f>
        <v>D41</v>
      </c>
      <c r="P55" s="9" t="s">
        <v>117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 t="shared" ref="F57:F62" si="16">E57*$E$8*$F$9</f>
        <v>1.6849158443667736</v>
      </c>
      <c r="N57" t="s">
        <v>98</v>
      </c>
      <c r="O57" s="2">
        <f>SQRT((1/(C$37+C$47+2))*SUM(O38:O42,O48:O52))</f>
        <v>1.4166413627902839</v>
      </c>
    </row>
    <row r="58" spans="1:17" x14ac:dyDescent="0.2">
      <c r="B58" t="s">
        <v>39</v>
      </c>
      <c r="E58" s="3">
        <f t="shared" ref="E58:E61" si="17">E49-E39</f>
        <v>63</v>
      </c>
      <c r="F58" s="2">
        <f t="shared" si="16"/>
        <v>2.9486027276418536</v>
      </c>
      <c r="N58" t="s">
        <v>99</v>
      </c>
      <c r="O58" s="2">
        <f>SUM(P38:P42,P48:P52)</f>
        <v>13.432523537035111</v>
      </c>
    </row>
    <row r="59" spans="1:17" x14ac:dyDescent="0.2">
      <c r="B59" t="s">
        <v>40</v>
      </c>
      <c r="E59" s="3">
        <f t="shared" si="17"/>
        <v>51</v>
      </c>
      <c r="F59" s="2">
        <f t="shared" si="16"/>
        <v>2.3869641128529291</v>
      </c>
      <c r="N59" t="s">
        <v>100</v>
      </c>
      <c r="O59" s="2">
        <f>AVERAGE(N48:N52,N38:N42)</f>
        <v>0.87990049650264834</v>
      </c>
    </row>
    <row r="60" spans="1:17" x14ac:dyDescent="0.2">
      <c r="B60" t="s">
        <v>41</v>
      </c>
      <c r="E60" s="3">
        <f t="shared" si="17"/>
        <v>48</v>
      </c>
      <c r="F60" s="2">
        <f t="shared" si="16"/>
        <v>2.2465544591556981</v>
      </c>
      <c r="N60" t="s">
        <v>101</v>
      </c>
      <c r="O60" s="2">
        <f>(1/(C$37+C$47+2))*SUM(Q38:Q42,Q48:Q52)</f>
        <v>0.9144628727973515</v>
      </c>
    </row>
    <row r="61" spans="1:17" x14ac:dyDescent="0.2">
      <c r="B61" t="s">
        <v>42</v>
      </c>
      <c r="E61" s="3">
        <f t="shared" si="17"/>
        <v>56</v>
      </c>
      <c r="F61" s="2">
        <f t="shared" si="16"/>
        <v>2.6209802023483144</v>
      </c>
      <c r="N61" t="s">
        <v>102</v>
      </c>
      <c r="O61" s="2">
        <f>ABS((O57*O57)-(O59*O59))</f>
        <v>1.2326478670227057</v>
      </c>
    </row>
    <row r="62" spans="1:17" x14ac:dyDescent="0.2">
      <c r="B62" t="s">
        <v>85</v>
      </c>
      <c r="E62" s="17">
        <f>E53-D$32</f>
        <v>-1.5</v>
      </c>
      <c r="F62" s="2">
        <f t="shared" si="16"/>
        <v>-7.0204826848615565E-2</v>
      </c>
      <c r="N62" t="s">
        <v>103</v>
      </c>
      <c r="O62" s="2">
        <f>(SQRT(ABS(O61)))/O60</f>
        <v>1.2140971411150494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13.455925145984651</v>
      </c>
    </row>
    <row r="64" spans="1:17" x14ac:dyDescent="0.2">
      <c r="N64" t="s">
        <v>105</v>
      </c>
      <c r="O64" s="19" cm="1">
        <f t="array" aca="1" ref="O64" ca="1">(INDIRECT(O56)-C$13)*E$8*F$9</f>
        <v>14.579202375562499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76.366559488654588</v>
      </c>
      <c r="P65" s="19" cm="1">
        <f t="array" aca="1" ref="P65" ca="1">(360/(2*PI()))*ATAN(ABS(INDIRECT(P56))/(ABS(C$32-INDIRECT(O56))*E$8*F$9))</f>
        <v>38.345574953993406</v>
      </c>
      <c r="Q65" s="2">
        <f ca="1">180-O65-P65</f>
        <v>65.287865557352006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4.0442151169815892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 t="shared" ref="F67:F72" si="18">E67*$E$8*$F$9</f>
        <v>-0.3276225252935393</v>
      </c>
      <c r="N67" t="s">
        <v>109</v>
      </c>
      <c r="O67" s="19" cm="1">
        <f t="array" aca="1" ref="O67" ca="1">(360/(2*PI()))*ATAN((ABS(INDIRECT(P55))+ABS(INDIRECT(P56))/(ABS(O63-O64))))</f>
        <v>76.366559488654588</v>
      </c>
      <c r="P67" s="19" cm="1">
        <f t="array" aca="1" ref="P67" ca="1">(360/(2*PI()))*ATAN(ABS(INDIRECT(P56))/(ABS(0-INDIRECT(O56))*E$8*F$9))</f>
        <v>4.360878041270789</v>
      </c>
      <c r="Q67" s="2">
        <f ca="1">180-O67-P67</f>
        <v>99.272562470074618</v>
      </c>
    </row>
    <row r="68" spans="1:17" x14ac:dyDescent="0.2">
      <c r="B68" t="s">
        <v>39</v>
      </c>
      <c r="C68" t="s">
        <v>43</v>
      </c>
      <c r="E68" s="3">
        <f>E38-E49</f>
        <v>-36.5</v>
      </c>
      <c r="F68" s="2">
        <f t="shared" si="18"/>
        <v>-1.7083174533163121</v>
      </c>
      <c r="N68" t="s">
        <v>110</v>
      </c>
      <c r="O68" s="19" cm="1">
        <f t="array" aca="1" ref="O68" ca="1">SQRT((INDIRECT(P55)*INDIRECT(P55))+((INDIRECT(O55)-C$13)*(INDIRECT(O55)-C$13)*E$8*F$9*E$8*F$9)           )</f>
        <v>13.790399580338155</v>
      </c>
    </row>
    <row r="69" spans="1:17" x14ac:dyDescent="0.2">
      <c r="B69" t="s">
        <v>40</v>
      </c>
      <c r="E69" s="3">
        <f t="shared" ref="E69:E72" si="19">E39-E50</f>
        <v>-64</v>
      </c>
      <c r="F69" s="2">
        <f t="shared" si="18"/>
        <v>-2.9954059455409308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9"/>
        <v>-26</v>
      </c>
      <c r="F70" s="2">
        <f t="shared" si="18"/>
        <v>-1.2168836653760031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9"/>
        <v>-91</v>
      </c>
      <c r="F71" s="2">
        <f t="shared" si="18"/>
        <v>-4.2590928288160104</v>
      </c>
    </row>
    <row r="72" spans="1:17" x14ac:dyDescent="0.2">
      <c r="B72" s="14" t="s">
        <v>85</v>
      </c>
      <c r="E72" s="3">
        <f t="shared" si="19"/>
        <v>-12</v>
      </c>
      <c r="F72" s="2">
        <f t="shared" si="18"/>
        <v>-0.56163861478892452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604</v>
      </c>
      <c r="E76" s="3">
        <f>(D77-D76  )</f>
        <v>-30.5</v>
      </c>
      <c r="F76" s="3">
        <f>ATAN(E76/E77)</f>
        <v>-0.68939787302796307</v>
      </c>
      <c r="G76" s="2">
        <f>((PI()/2)-F76-F77)*(360/(2*PI()))</f>
        <v>113.31706711459279</v>
      </c>
    </row>
    <row r="77" spans="1:17" x14ac:dyDescent="0.2">
      <c r="A77" t="s">
        <v>62</v>
      </c>
      <c r="B77" s="8">
        <v>2</v>
      </c>
      <c r="C77" s="8">
        <v>73.5</v>
      </c>
      <c r="D77" s="8">
        <v>573.5</v>
      </c>
      <c r="E77" s="3">
        <f>AVERAGE(C77,C78)-C76</f>
        <v>37</v>
      </c>
      <c r="F77" s="3">
        <f>ATAN(E77/E78)</f>
        <v>0.28243827996982523</v>
      </c>
    </row>
    <row r="78" spans="1:17" x14ac:dyDescent="0.2">
      <c r="A78" t="s">
        <v>63</v>
      </c>
      <c r="B78" s="8">
        <v>3</v>
      </c>
      <c r="C78" s="8">
        <v>72.5</v>
      </c>
      <c r="D78" s="8">
        <v>731.5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9269-A519-7547-9A73-E8D9FD054431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65</v>
      </c>
    </row>
    <row r="4" spans="1:11" x14ac:dyDescent="0.2">
      <c r="B4" s="8">
        <v>2</v>
      </c>
      <c r="C4" s="8">
        <v>461.5</v>
      </c>
      <c r="D4" s="8">
        <v>70.5</v>
      </c>
    </row>
    <row r="5" spans="1:11" x14ac:dyDescent="0.2">
      <c r="A5" t="s">
        <v>47</v>
      </c>
      <c r="B5" s="8">
        <v>3</v>
      </c>
      <c r="C5" s="8">
        <v>210.5</v>
      </c>
      <c r="D5" s="8">
        <v>765.5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290.5</v>
      </c>
      <c r="D6" s="8">
        <v>765.5</v>
      </c>
      <c r="E6" s="3">
        <f>SQRT(((C6-C5)^2)+((D6-D5)^2))</f>
        <v>80</v>
      </c>
      <c r="F6" s="2">
        <f>E6*E8</f>
        <v>30.125363475808868</v>
      </c>
      <c r="J6" s="3">
        <f>SQRT(((C5-C7)^2)+((D5-D7)^2))</f>
        <v>87.235313950257549</v>
      </c>
    </row>
    <row r="7" spans="1:11" x14ac:dyDescent="0.2">
      <c r="A7" t="s">
        <v>5</v>
      </c>
      <c r="B7" s="8">
        <v>5</v>
      </c>
      <c r="C7" s="8">
        <v>287.5</v>
      </c>
      <c r="D7" s="8">
        <v>724.5</v>
      </c>
      <c r="E7" s="3">
        <f>SQRT(((D6-D7)^2)+((C6-C7)^2))</f>
        <v>41.109609582188931</v>
      </c>
      <c r="G7" s="2">
        <f>E7*E8</f>
        <v>15.480524137650457</v>
      </c>
      <c r="H7" s="2">
        <f>G7/F6</f>
        <v>0.51387011977736163</v>
      </c>
      <c r="K7" s="2">
        <f>180-((360/(2*PI())*ACOS(((E7^2)+(E6^2)-(J6^2))/(2*E6*E7))))</f>
        <v>94.18491612511842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0.37656704344761083</v>
      </c>
      <c r="I8" s="2">
        <f>MAX(G7,H33)</f>
        <v>15.480524137650457</v>
      </c>
    </row>
    <row r="9" spans="1:11" x14ac:dyDescent="0.2">
      <c r="A9" t="s">
        <v>59</v>
      </c>
      <c r="F9" s="3">
        <f>F6/G30</f>
        <v>0.12112036336109008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31</v>
      </c>
      <c r="D13" s="8">
        <v>541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588.5</v>
      </c>
      <c r="G14" s="3">
        <f>(C14-C$13)*$E$8</f>
        <v>14.874398216180628</v>
      </c>
      <c r="H14" s="3">
        <f>-(D14-D$13)*$E$8</f>
        <v>-17.886934563761514</v>
      </c>
      <c r="J14" s="2">
        <f t="shared" ref="J14:K30" si="0">G14*$F$9</f>
        <v>1.8015925167213478</v>
      </c>
      <c r="K14" s="2">
        <f t="shared" si="0"/>
        <v>-2.166472013778836</v>
      </c>
    </row>
    <row r="15" spans="1:11" x14ac:dyDescent="0.2">
      <c r="B15" s="8">
        <v>3</v>
      </c>
      <c r="C15" s="8">
        <v>108.5</v>
      </c>
      <c r="D15" s="8">
        <v>571.5</v>
      </c>
      <c r="G15" s="3">
        <f t="shared" ref="G15:G30" si="1">(C15-C$13)*$E$8</f>
        <v>29.183945867189838</v>
      </c>
      <c r="H15" s="3">
        <f t="shared" ref="H15:H30" si="2">-(D15-D$13)*$E$8</f>
        <v>-11.485294825152129</v>
      </c>
      <c r="J15" s="2">
        <f t="shared" si="0"/>
        <v>3.5347701277444163</v>
      </c>
      <c r="K15" s="2">
        <f t="shared" si="0"/>
        <v>-1.3911030825316735</v>
      </c>
    </row>
    <row r="16" spans="1:11" x14ac:dyDescent="0.2">
      <c r="B16" s="8">
        <v>4</v>
      </c>
      <c r="C16" s="8">
        <v>147.5</v>
      </c>
      <c r="D16" s="8">
        <v>513.5</v>
      </c>
      <c r="G16" s="3">
        <f t="shared" si="1"/>
        <v>43.87006056164666</v>
      </c>
      <c r="H16" s="3">
        <f t="shared" si="2"/>
        <v>10.355593694809297</v>
      </c>
      <c r="J16" s="2">
        <f t="shared" si="0"/>
        <v>5.3135576758996708</v>
      </c>
      <c r="K16" s="2">
        <f t="shared" si="0"/>
        <v>1.2542732711351154</v>
      </c>
    </row>
    <row r="17" spans="1:11" x14ac:dyDescent="0.2">
      <c r="B17" s="8">
        <v>5</v>
      </c>
      <c r="C17" s="8">
        <v>187.5</v>
      </c>
      <c r="D17" s="8">
        <v>593.5</v>
      </c>
      <c r="G17" s="3">
        <f t="shared" si="1"/>
        <v>58.932742299551094</v>
      </c>
      <c r="H17" s="3">
        <f t="shared" si="2"/>
        <v>-19.769769780999567</v>
      </c>
      <c r="J17" s="2">
        <f t="shared" si="0"/>
        <v>7.1379551611871124</v>
      </c>
      <c r="K17" s="2">
        <f t="shared" si="0"/>
        <v>-2.3945216994397658</v>
      </c>
    </row>
    <row r="18" spans="1:11" x14ac:dyDescent="0.2">
      <c r="B18" s="8">
        <v>6</v>
      </c>
      <c r="C18" s="8">
        <v>225.5</v>
      </c>
      <c r="D18" s="8">
        <v>542.5</v>
      </c>
      <c r="G18" s="3">
        <f t="shared" si="1"/>
        <v>73.242289950560306</v>
      </c>
      <c r="H18" s="3">
        <f t="shared" si="2"/>
        <v>-0.56485056517141619</v>
      </c>
      <c r="J18" s="2">
        <f t="shared" si="0"/>
        <v>8.8711327722101814</v>
      </c>
      <c r="K18" s="2">
        <f t="shared" si="0"/>
        <v>-6.841490569827903E-2</v>
      </c>
    </row>
    <row r="19" spans="1:11" x14ac:dyDescent="0.2">
      <c r="B19" s="8">
        <v>7</v>
      </c>
      <c r="C19" s="8">
        <v>264.5</v>
      </c>
      <c r="D19" s="8">
        <v>569.5</v>
      </c>
      <c r="G19" s="3">
        <f t="shared" si="1"/>
        <v>87.928404645017125</v>
      </c>
      <c r="H19" s="3">
        <f t="shared" si="2"/>
        <v>-10.732160738256908</v>
      </c>
      <c r="J19" s="2">
        <f t="shared" si="0"/>
        <v>10.649920320365435</v>
      </c>
      <c r="K19" s="2">
        <f t="shared" si="0"/>
        <v>-1.2998832082673015</v>
      </c>
    </row>
    <row r="20" spans="1:11" x14ac:dyDescent="0.2">
      <c r="B20" s="8">
        <v>8</v>
      </c>
      <c r="C20" s="8">
        <v>304.5</v>
      </c>
      <c r="D20" s="8">
        <v>535.5</v>
      </c>
      <c r="G20" s="3">
        <f t="shared" si="1"/>
        <v>102.99108638292157</v>
      </c>
      <c r="H20" s="3">
        <f t="shared" si="2"/>
        <v>2.0711187389618595</v>
      </c>
      <c r="J20" s="2">
        <f t="shared" si="0"/>
        <v>12.474317805652877</v>
      </c>
      <c r="K20" s="2">
        <f t="shared" si="0"/>
        <v>0.25085465422702308</v>
      </c>
    </row>
    <row r="21" spans="1:11" x14ac:dyDescent="0.2">
      <c r="B21" s="8">
        <v>9</v>
      </c>
      <c r="C21" s="8">
        <v>340.5</v>
      </c>
      <c r="D21" s="8">
        <v>548.5</v>
      </c>
      <c r="G21" s="3">
        <f t="shared" si="1"/>
        <v>116.54749994703555</v>
      </c>
      <c r="H21" s="3">
        <f t="shared" si="2"/>
        <v>-2.8242528258570814</v>
      </c>
      <c r="J21" s="2">
        <f t="shared" si="0"/>
        <v>14.116275542411573</v>
      </c>
      <c r="K21" s="2">
        <f t="shared" si="0"/>
        <v>-0.34207452849139519</v>
      </c>
    </row>
    <row r="22" spans="1:11" x14ac:dyDescent="0.2">
      <c r="B22" s="8">
        <v>10</v>
      </c>
      <c r="C22" s="8">
        <v>382.5</v>
      </c>
      <c r="D22" s="8">
        <v>570.5</v>
      </c>
      <c r="G22" s="3">
        <f t="shared" si="1"/>
        <v>132.3633157718352</v>
      </c>
      <c r="H22" s="3">
        <f t="shared" si="2"/>
        <v>-11.10872778170452</v>
      </c>
      <c r="J22" s="2">
        <f t="shared" si="0"/>
        <v>16.031892901963385</v>
      </c>
      <c r="K22" s="2">
        <f t="shared" si="0"/>
        <v>-1.3454931453994876</v>
      </c>
    </row>
    <row r="23" spans="1:11" x14ac:dyDescent="0.2">
      <c r="B23" s="8">
        <v>11</v>
      </c>
      <c r="C23" s="8">
        <v>421.5</v>
      </c>
      <c r="D23" s="8">
        <v>584.5</v>
      </c>
      <c r="G23" s="3">
        <f t="shared" si="1"/>
        <v>147.04943046629202</v>
      </c>
      <c r="H23" s="3">
        <f t="shared" si="2"/>
        <v>-16.380666389971072</v>
      </c>
      <c r="J23" s="2">
        <f t="shared" si="0"/>
        <v>17.810680450118639</v>
      </c>
      <c r="K23" s="2">
        <f t="shared" si="0"/>
        <v>-1.9840322652500919</v>
      </c>
    </row>
    <row r="24" spans="1:11" x14ac:dyDescent="0.2">
      <c r="B24" s="8">
        <v>12</v>
      </c>
      <c r="C24" s="8">
        <v>457.5</v>
      </c>
      <c r="D24" s="8">
        <v>413.5</v>
      </c>
      <c r="G24" s="3">
        <f t="shared" si="1"/>
        <v>160.60584403040602</v>
      </c>
      <c r="H24" s="3">
        <f t="shared" si="2"/>
        <v>48.012298039570382</v>
      </c>
      <c r="J24" s="2">
        <f t="shared" si="0"/>
        <v>19.452638186877337</v>
      </c>
      <c r="K24" s="2">
        <f t="shared" si="0"/>
        <v>5.8152669843537179</v>
      </c>
    </row>
    <row r="25" spans="1:11" x14ac:dyDescent="0.2">
      <c r="B25" s="8">
        <v>13</v>
      </c>
      <c r="C25" s="8">
        <v>498.5</v>
      </c>
      <c r="D25" s="8">
        <v>336.5</v>
      </c>
      <c r="G25" s="3">
        <f t="shared" si="1"/>
        <v>176.04509281175805</v>
      </c>
      <c r="H25" s="3">
        <f t="shared" si="2"/>
        <v>77.007960385036412</v>
      </c>
      <c r="J25" s="2">
        <f t="shared" si="0"/>
        <v>21.322645609296963</v>
      </c>
      <c r="K25" s="2">
        <f t="shared" si="0"/>
        <v>9.32723214353204</v>
      </c>
    </row>
    <row r="26" spans="1:11" x14ac:dyDescent="0.2">
      <c r="B26" s="8">
        <v>14</v>
      </c>
      <c r="C26" s="8">
        <v>536.5</v>
      </c>
      <c r="D26" s="8">
        <v>310.5</v>
      </c>
      <c r="G26" s="3">
        <f t="shared" si="1"/>
        <v>190.35464046276726</v>
      </c>
      <c r="H26" s="3">
        <f t="shared" si="2"/>
        <v>86.798703514674301</v>
      </c>
      <c r="J26" s="2">
        <f t="shared" si="0"/>
        <v>23.055823220320033</v>
      </c>
      <c r="K26" s="2">
        <f t="shared" si="0"/>
        <v>10.513090508968878</v>
      </c>
    </row>
    <row r="27" spans="1:11" x14ac:dyDescent="0.2">
      <c r="B27" s="8">
        <v>15</v>
      </c>
      <c r="C27" s="8">
        <v>574.5</v>
      </c>
      <c r="D27" s="8">
        <v>278.5</v>
      </c>
      <c r="G27" s="3">
        <f t="shared" si="1"/>
        <v>204.66418811377648</v>
      </c>
      <c r="H27" s="3">
        <f t="shared" si="2"/>
        <v>98.848848904997837</v>
      </c>
      <c r="J27" s="2">
        <f t="shared" si="0"/>
        <v>24.789000831343103</v>
      </c>
      <c r="K27" s="2">
        <f t="shared" si="0"/>
        <v>11.972608497198829</v>
      </c>
    </row>
    <row r="28" spans="1:11" x14ac:dyDescent="0.2">
      <c r="B28" s="8">
        <v>16</v>
      </c>
      <c r="C28" s="8">
        <v>612.5</v>
      </c>
      <c r="D28" s="8">
        <v>233.5</v>
      </c>
      <c r="G28" s="3">
        <f t="shared" si="1"/>
        <v>218.97373576478569</v>
      </c>
      <c r="H28" s="3">
        <f t="shared" si="2"/>
        <v>115.79436586014033</v>
      </c>
      <c r="J28" s="2">
        <f t="shared" si="0"/>
        <v>26.522178442366169</v>
      </c>
      <c r="K28" s="2">
        <f t="shared" si="0"/>
        <v>14.025055668147202</v>
      </c>
    </row>
    <row r="29" spans="1:11" x14ac:dyDescent="0.2">
      <c r="B29" s="8">
        <v>17</v>
      </c>
      <c r="C29" s="8">
        <v>654.5</v>
      </c>
      <c r="D29" s="8">
        <v>207.5</v>
      </c>
      <c r="G29" s="3">
        <f t="shared" si="1"/>
        <v>234.78955158958536</v>
      </c>
      <c r="H29" s="3">
        <f t="shared" si="2"/>
        <v>125.58510898977821</v>
      </c>
      <c r="J29" s="2">
        <f t="shared" si="0"/>
        <v>28.437795801917986</v>
      </c>
      <c r="K29" s="2">
        <f t="shared" si="0"/>
        <v>15.210914033584038</v>
      </c>
    </row>
    <row r="30" spans="1:11" x14ac:dyDescent="0.2">
      <c r="B30" s="8">
        <v>18</v>
      </c>
      <c r="C30" s="8">
        <v>691.5</v>
      </c>
      <c r="D30" s="8">
        <v>230.5</v>
      </c>
      <c r="G30" s="3">
        <f t="shared" si="1"/>
        <v>248.72253219714696</v>
      </c>
      <c r="H30" s="3">
        <f t="shared" si="2"/>
        <v>116.92406699048315</v>
      </c>
      <c r="J30" s="2">
        <f t="shared" si="0"/>
        <v>30.125363475808868</v>
      </c>
      <c r="K30" s="2">
        <f t="shared" si="0"/>
        <v>14.161885479543759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435</v>
      </c>
      <c r="D32" s="8">
        <v>540</v>
      </c>
      <c r="G32" s="2">
        <f>(C32-C$13)*$E$8*$F$9</f>
        <v>18.426414601403152</v>
      </c>
      <c r="I32" t="s">
        <v>16</v>
      </c>
    </row>
    <row r="33" spans="1:17" x14ac:dyDescent="0.2">
      <c r="A33" t="s">
        <v>17</v>
      </c>
      <c r="B33" s="8">
        <v>2</v>
      </c>
      <c r="C33" s="8">
        <v>439.5</v>
      </c>
      <c r="D33" s="8">
        <v>855.5</v>
      </c>
      <c r="E33" s="3">
        <f>D33-D32</f>
        <v>315.5</v>
      </c>
      <c r="H33" s="2">
        <f>E33*E8*$F$9</f>
        <v>14.38993516520469</v>
      </c>
      <c r="I33" s="9">
        <f>-(360/(2*PI()))*(ATAN((-E52+E33)/(-D52+D33))-(0))</f>
        <v>32.075241876387942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156</v>
      </c>
      <c r="E38" s="8">
        <v>509</v>
      </c>
      <c r="F38" s="2">
        <f>(360/(2*PI()))*(ATAN((E49-E38)/(D49-D38))-(PI()/2))</f>
        <v>-14.71204700933399</v>
      </c>
      <c r="G38" s="2">
        <f>-(360/(2*PI()))*(ATAN((-E48+E38)/(-D48+D38))-(0))</f>
        <v>57.23611150941634</v>
      </c>
      <c r="H38" s="4">
        <f>D38-C13</f>
        <v>125</v>
      </c>
      <c r="I38" s="5">
        <f>H38*$E$8*$F$9</f>
        <v>5.7012421415232524</v>
      </c>
      <c r="J38" s="11" t="s">
        <v>53</v>
      </c>
      <c r="N38" s="15">
        <f>IF(E38&gt;0,-(E38-D$13)*$E$8*$F$9,"")</f>
        <v>1.4595179882299527</v>
      </c>
      <c r="O38">
        <f>IF(N38="","",N38*N38)</f>
        <v>2.1301927579668085</v>
      </c>
      <c r="P38">
        <f>IF(N38="","",ABS(N38))</f>
        <v>1.4595179882299527</v>
      </c>
      <c r="Q38">
        <f>IF(N38="","",ABS(N38-O$59))</f>
        <v>2.5060126568739989</v>
      </c>
    </row>
    <row r="39" spans="1:17" x14ac:dyDescent="0.2">
      <c r="B39" t="s">
        <v>24</v>
      </c>
      <c r="C39" s="8">
        <v>2</v>
      </c>
      <c r="D39" s="8">
        <v>231.5</v>
      </c>
      <c r="E39" s="8">
        <v>532.5</v>
      </c>
      <c r="F39" s="2">
        <f t="shared" ref="F39:F42" si="3">(360/(2*PI()))*(ATAN((E50-E39)/(D50-D39))-(PI()/2))</f>
        <v>-44.236101539070006</v>
      </c>
      <c r="G39" s="2">
        <f t="shared" ref="G39:G42" si="4">-(360/(2*PI()))*(ATAN((-E49+E39)/(-D49+D39))-(0))</f>
        <v>51.766174822553054</v>
      </c>
      <c r="H39" s="3">
        <f>D39-D38</f>
        <v>75.5</v>
      </c>
      <c r="I39" s="5">
        <f>H39*$E$8*$F$9</f>
        <v>3.4435502534800446</v>
      </c>
      <c r="J39" s="11" t="s">
        <v>53</v>
      </c>
      <c r="N39" s="18">
        <f t="shared" ref="N39:N42" si="5">IF(E39&gt;0,-(E39-D$13)*$E$8*$F$9,"")</f>
        <v>0.38768446562358116</v>
      </c>
      <c r="O39">
        <f t="shared" ref="O39:O42" si="6">IF(N39="","",N39*N39)</f>
        <v>0.15029924488584168</v>
      </c>
      <c r="P39">
        <f t="shared" ref="P39:P42" si="7">IF(N39="","",ABS(N39))</f>
        <v>0.38768446562358116</v>
      </c>
      <c r="Q39">
        <f t="shared" ref="Q39:Q42" si="8">IF(N39="","",ABS(N39-O$59))</f>
        <v>1.4341791342676271</v>
      </c>
    </row>
    <row r="40" spans="1:17" x14ac:dyDescent="0.2">
      <c r="B40" t="s">
        <v>25</v>
      </c>
      <c r="C40" s="8">
        <v>3</v>
      </c>
      <c r="D40" s="8">
        <v>325.5</v>
      </c>
      <c r="E40" s="8">
        <v>507.5</v>
      </c>
      <c r="F40" s="2">
        <f t="shared" si="3"/>
        <v>-18.778033222445536</v>
      </c>
      <c r="G40" s="2">
        <f t="shared" si="4"/>
        <v>47.862405226111754</v>
      </c>
      <c r="H40" s="3">
        <f t="shared" ref="H40:H42" si="9">D40-D39</f>
        <v>94</v>
      </c>
      <c r="I40" s="5">
        <f>H40*$E$8*$F$9</f>
        <v>4.2873340904254862</v>
      </c>
      <c r="J40" s="11" t="s">
        <v>53</v>
      </c>
      <c r="N40" s="15">
        <f t="shared" si="5"/>
        <v>1.5279328939282317</v>
      </c>
      <c r="O40">
        <f t="shared" si="6"/>
        <v>2.3345789283479008</v>
      </c>
      <c r="P40">
        <f t="shared" si="7"/>
        <v>1.5279328939282317</v>
      </c>
      <c r="Q40">
        <f t="shared" si="8"/>
        <v>2.5744275625722777</v>
      </c>
    </row>
    <row r="41" spans="1:17" x14ac:dyDescent="0.2">
      <c r="B41" t="s">
        <v>26</v>
      </c>
      <c r="C41" s="8">
        <v>4</v>
      </c>
      <c r="D41" s="8">
        <v>394.5</v>
      </c>
      <c r="E41" s="8">
        <v>547.5</v>
      </c>
      <c r="F41" s="2">
        <f t="shared" si="3"/>
        <v>-22.890551656248331</v>
      </c>
      <c r="G41" s="2">
        <f t="shared" si="4"/>
        <v>59.743562836470744</v>
      </c>
      <c r="H41" s="3">
        <f t="shared" si="9"/>
        <v>69</v>
      </c>
      <c r="I41" s="5">
        <f>H41*$E$8*$F$9</f>
        <v>3.1470856621208352</v>
      </c>
      <c r="J41" s="11" t="s">
        <v>53</v>
      </c>
      <c r="N41" s="15">
        <f t="shared" si="5"/>
        <v>-0.29646459135920916</v>
      </c>
      <c r="O41">
        <f t="shared" si="6"/>
        <v>8.7891253929782878E-2</v>
      </c>
      <c r="P41">
        <f t="shared" si="7"/>
        <v>0.29646459135920916</v>
      </c>
      <c r="Q41">
        <f t="shared" si="8"/>
        <v>0.75003007728483673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-55.089185852164569</v>
      </c>
      <c r="H42" s="3">
        <f t="shared" si="9"/>
        <v>-394.5</v>
      </c>
      <c r="I42" s="5">
        <f>H42*$E$8*$F$9</f>
        <v>-17.993120198647386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40.5</v>
      </c>
      <c r="I44" s="16">
        <f>H44*$E$8*$F$9</f>
        <v>1.8472024538535337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610</v>
      </c>
      <c r="F48" s="2">
        <f>(360/(2*PI()))*(ATAN((E48-D$13)/(D48-C$13))-(PI()/2))</f>
        <v>-41.009086901570221</v>
      </c>
      <c r="G48" s="2">
        <f>IF((90-F48-G38&gt;180),90-F48-G38-180,90-F48-G38)</f>
        <v>73.772975392153882</v>
      </c>
      <c r="H48" s="3" t="s">
        <v>31</v>
      </c>
      <c r="I48" s="6" t="s">
        <v>31</v>
      </c>
      <c r="K48" s="2">
        <f>IF((90-G38-F38&gt;180),90-G38-F38-180,90-G38-F38)</f>
        <v>47.475935499917654</v>
      </c>
      <c r="N48" s="15">
        <f>IF(E48&gt;0,-(E48-D$13)*$E$8*$F$9,"")</f>
        <v>-3.1470856621208352</v>
      </c>
      <c r="O48">
        <f>IF(N48="","",N48*N48)</f>
        <v>9.9041481647265357</v>
      </c>
      <c r="P48">
        <f>IF(N48="","",ABS(N48))</f>
        <v>3.1470856621208352</v>
      </c>
      <c r="Q48">
        <f>IF(N48="","",ABS(N48-O$59))</f>
        <v>2.1005909934767892</v>
      </c>
    </row>
    <row r="49" spans="1:17" x14ac:dyDescent="0.2">
      <c r="B49" t="s">
        <v>32</v>
      </c>
      <c r="C49" s="8">
        <v>2</v>
      </c>
      <c r="D49" s="8">
        <v>179.5</v>
      </c>
      <c r="E49" s="8">
        <v>598.5</v>
      </c>
      <c r="G49" s="15">
        <f>IF((90-F38-G39&gt;180),90-F38-G39-180,90-F38-G39)</f>
        <v>52.945872186780932</v>
      </c>
      <c r="H49" s="3">
        <f>D49-D48</f>
        <v>88.5</v>
      </c>
      <c r="I49" s="5">
        <f>H49*$E$8*$F$9</f>
        <v>4.0364794361984622</v>
      </c>
      <c r="K49" s="2">
        <f t="shared" ref="K49:K52" si="10">IF((90-G39-F39&gt;180),90-G39-F39-180,90-G39-F39)</f>
        <v>82.469926716516952</v>
      </c>
      <c r="N49" s="15">
        <f t="shared" ref="N49:N52" si="11">IF(E49&gt;0,-(E49-D$13)*$E$8*$F$9,"")</f>
        <v>-2.6225713851006964</v>
      </c>
      <c r="O49">
        <f t="shared" ref="O49:O52" si="12">IF(N49="","",N49*N49)</f>
        <v>6.8778806699489854</v>
      </c>
      <c r="P49">
        <f t="shared" ref="P49:P52" si="13">IF(N49="","",ABS(N49))</f>
        <v>2.6225713851006964</v>
      </c>
      <c r="Q49">
        <f t="shared" ref="Q49:Q52" si="14">IF(N49="","",ABS(N49-O$59))</f>
        <v>1.5760767164566505</v>
      </c>
    </row>
    <row r="50" spans="1:17" x14ac:dyDescent="0.2">
      <c r="B50" t="s">
        <v>33</v>
      </c>
      <c r="C50" s="8">
        <v>3</v>
      </c>
      <c r="D50" s="8">
        <v>268.5</v>
      </c>
      <c r="E50" s="8">
        <v>570.5</v>
      </c>
      <c r="G50" s="15">
        <f>IF((90-F39-G40&gt;180),90-F39-G40-180,90-F39-G40)</f>
        <v>86.373696312958259</v>
      </c>
      <c r="H50" s="3">
        <f t="shared" ref="H50:H53" si="15">D50-D49</f>
        <v>89</v>
      </c>
      <c r="I50" s="5">
        <f>H50*$E$8*$F$9</f>
        <v>4.059284404764556</v>
      </c>
      <c r="K50" s="2">
        <f t="shared" si="10"/>
        <v>60.915627996333782</v>
      </c>
      <c r="N50" s="15">
        <f t="shared" si="11"/>
        <v>-1.3454931453994876</v>
      </c>
      <c r="O50">
        <f t="shared" si="12"/>
        <v>1.8103518043170068</v>
      </c>
      <c r="P50">
        <f t="shared" si="13"/>
        <v>1.3454931453994876</v>
      </c>
      <c r="Q50">
        <f t="shared" si="14"/>
        <v>0.29899847675544167</v>
      </c>
    </row>
    <row r="51" spans="1:17" x14ac:dyDescent="0.2">
      <c r="B51" t="s">
        <v>34</v>
      </c>
      <c r="C51" s="8">
        <v>4</v>
      </c>
      <c r="D51" s="8">
        <v>359.5</v>
      </c>
      <c r="E51" s="8">
        <v>607.5</v>
      </c>
      <c r="G51" s="15">
        <f>IF((90-F40-G41&gt;180),90-F40-G41-180,90-F40-G41)</f>
        <v>49.034470385974799</v>
      </c>
      <c r="H51" s="3">
        <f t="shared" si="15"/>
        <v>91</v>
      </c>
      <c r="I51" s="5">
        <f>H51*$E$8*$F$9</f>
        <v>4.1505042790289277</v>
      </c>
      <c r="K51" s="2">
        <f t="shared" si="10"/>
        <v>53.14698881977759</v>
      </c>
      <c r="N51" s="15">
        <f t="shared" si="11"/>
        <v>-3.0330608192903701</v>
      </c>
      <c r="O51">
        <f t="shared" si="12"/>
        <v>9.1994579335143705</v>
      </c>
      <c r="P51">
        <f t="shared" si="13"/>
        <v>3.0330608192903701</v>
      </c>
      <c r="Q51">
        <f t="shared" si="14"/>
        <v>1.9865661506463241</v>
      </c>
    </row>
    <row r="52" spans="1:17" x14ac:dyDescent="0.2">
      <c r="B52" t="s">
        <v>35</v>
      </c>
      <c r="C52" s="8">
        <v>5</v>
      </c>
      <c r="D52" s="8">
        <v>413.5</v>
      </c>
      <c r="E52" s="8">
        <v>592.5</v>
      </c>
      <c r="G52" s="9">
        <f>IF((90-F41-$I$33&gt;180),90-F41-$I$33-180,90-F41-$I$33)</f>
        <v>80.815309779860399</v>
      </c>
      <c r="H52" s="3">
        <f t="shared" si="15"/>
        <v>54</v>
      </c>
      <c r="I52" s="5">
        <f>H52*$E$8*$F$9</f>
        <v>2.4629366051380455</v>
      </c>
      <c r="K52" s="2" t="e">
        <f t="shared" si="10"/>
        <v>#DIV/0!</v>
      </c>
      <c r="N52" s="15">
        <f t="shared" si="11"/>
        <v>-2.3489117623075799</v>
      </c>
      <c r="O52">
        <f t="shared" si="12"/>
        <v>5.5173864671069008</v>
      </c>
      <c r="P52">
        <f t="shared" si="13"/>
        <v>2.3489117623075799</v>
      </c>
      <c r="Q52">
        <f t="shared" si="14"/>
        <v>1.302417093663534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-413.5</v>
      </c>
      <c r="I53" s="5">
        <f>H53*$E$8*$F$9</f>
        <v>-18.859709004158919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D48</v>
      </c>
      <c r="P56" s="9" t="s">
        <v>120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101</v>
      </c>
      <c r="F57" s="2">
        <f>E57*$E$8*$F$9</f>
        <v>4.6066036503507881</v>
      </c>
      <c r="N57" t="s">
        <v>98</v>
      </c>
      <c r="O57" s="2">
        <f>SQRT((1/(C$37+C$47+2))*SUM(O38:O42,O48:O52))</f>
        <v>1.8589387789993648</v>
      </c>
    </row>
    <row r="58" spans="1:17" x14ac:dyDescent="0.2">
      <c r="B58" t="s">
        <v>39</v>
      </c>
      <c r="E58" s="3">
        <f t="shared" ref="E58:E60" si="16">E49-E39</f>
        <v>66</v>
      </c>
      <c r="F58" s="2">
        <f>E58*$E$8*$F$9</f>
        <v>3.0102558507242776</v>
      </c>
      <c r="N58" t="s">
        <v>99</v>
      </c>
      <c r="O58" s="2">
        <f>SUM(P38:P42,P48:P52)</f>
        <v>16.168722713359941</v>
      </c>
    </row>
    <row r="59" spans="1:17" x14ac:dyDescent="0.2">
      <c r="B59" t="s">
        <v>40</v>
      </c>
      <c r="E59" s="3">
        <f t="shared" si="16"/>
        <v>63</v>
      </c>
      <c r="F59" s="2">
        <f>E59*$E$8*$F$9</f>
        <v>2.8734260393277191</v>
      </c>
      <c r="N59" t="s">
        <v>100</v>
      </c>
      <c r="O59" s="2">
        <f>AVERAGE(N48:N52,N38:N42)</f>
        <v>-1.0464946686440459</v>
      </c>
    </row>
    <row r="60" spans="1:17" x14ac:dyDescent="0.2">
      <c r="B60" t="s">
        <v>41</v>
      </c>
      <c r="E60" s="3">
        <f t="shared" si="16"/>
        <v>60</v>
      </c>
      <c r="F60" s="2">
        <f>E60*$E$8*$F$9</f>
        <v>2.7365962279311615</v>
      </c>
      <c r="N60" t="s">
        <v>101</v>
      </c>
      <c r="O60" s="2">
        <f>(1/(C$37+C$47+2))*SUM(Q38:Q42,Q48:Q52)</f>
        <v>1.3208453510906801</v>
      </c>
    </row>
    <row r="61" spans="1:17" x14ac:dyDescent="0.2">
      <c r="B61" t="s">
        <v>42</v>
      </c>
      <c r="E61" s="17">
        <f>E52-D$32</f>
        <v>52.5</v>
      </c>
      <c r="F61" s="2">
        <f>E61*$E$8*$F$9</f>
        <v>2.3945216994397658</v>
      </c>
      <c r="N61" t="s">
        <v>102</v>
      </c>
      <c r="O61" s="2">
        <f>ABS((O57*O57)-(O59*O59))</f>
        <v>2.3605022925672374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1.1631888789350417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13.432126485428782</v>
      </c>
    </row>
    <row r="64" spans="1:17" x14ac:dyDescent="0.2">
      <c r="N64" t="s">
        <v>105</v>
      </c>
      <c r="O64" s="19" cm="1">
        <f t="array" aca="1" ref="O64" ca="1">(INDIRECT(O56)-C$13)*E$8*F$9</f>
        <v>2.7365962279311615</v>
      </c>
      <c r="P64" s="19" t="str">
        <f ca="1">IF(O64&gt;O63,"Type B",IF(O64&lt;63,"Type A","ugh"))</f>
        <v>Type A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61.242265645981639</v>
      </c>
      <c r="P65" s="19" cm="1">
        <f t="array" aca="1" ref="P65" ca="1">(360/(2*PI()))*ATAN(ABS(INDIRECT(P56))/(ABS(C$32-INDIRECT(O56))*E$8*F$9))</f>
        <v>11.341959178070379</v>
      </c>
      <c r="Q65" s="2">
        <f ca="1">180-O65-P65</f>
        <v>107.41577517594799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5.2227859149797355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-69</v>
      </c>
      <c r="F67" s="2">
        <f t="shared" ref="F67:F72" si="17">E67*$E$8*$F$9</f>
        <v>-3.1470856621208352</v>
      </c>
      <c r="N67" t="s">
        <v>109</v>
      </c>
      <c r="O67" s="19" cm="1">
        <f t="array" aca="1" ref="O67" ca="1">(360/(2*PI()))*ATAN((ABS(INDIRECT(P55))+ABS(INDIRECT(P56))/(ABS(O63-O64))))</f>
        <v>61.242265645981639</v>
      </c>
      <c r="P67" s="19" cm="1">
        <f t="array" aca="1" ref="P67" ca="1">(360/(2*PI()))*ATAN(ABS(INDIRECT(P56))/(ABS(0-INDIRECT(O56))*E$8*F$9))</f>
        <v>37.170923489940392</v>
      </c>
      <c r="Q67" s="2">
        <f ca="1">180-O67-P67</f>
        <v>81.586810864077975</v>
      </c>
    </row>
    <row r="68" spans="1:17" x14ac:dyDescent="0.2">
      <c r="B68" t="s">
        <v>39</v>
      </c>
      <c r="C68" t="s">
        <v>43</v>
      </c>
      <c r="E68" s="3">
        <f>E38-E49</f>
        <v>-89.5</v>
      </c>
      <c r="F68" s="2">
        <f t="shared" si="17"/>
        <v>-4.0820893733306489</v>
      </c>
      <c r="N68" t="s">
        <v>110</v>
      </c>
      <c r="O68" s="19" cm="1">
        <f t="array" aca="1" ref="O68" ca="1">SQRT((INDIRECT(P55)*INDIRECT(P55))+((INDIRECT(O55)-C$13)*(INDIRECT(O55)-C$13)*E$8*F$9*E$8*F$9)           )</f>
        <v>13.518749973607223</v>
      </c>
    </row>
    <row r="69" spans="1:17" x14ac:dyDescent="0.2">
      <c r="B69" t="s">
        <v>40</v>
      </c>
      <c r="E69" s="3">
        <f t="shared" ref="E69:E72" si="18">E39-E50</f>
        <v>-38</v>
      </c>
      <c r="F69" s="2">
        <f t="shared" si="17"/>
        <v>-1.7331776110230688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-100</v>
      </c>
      <c r="F70" s="2">
        <f t="shared" si="17"/>
        <v>-4.5609937132186023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-45</v>
      </c>
      <c r="F71" s="2">
        <f t="shared" si="17"/>
        <v>-2.0524471709483709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32</v>
      </c>
      <c r="D76" s="8">
        <v>542</v>
      </c>
      <c r="E76" s="3">
        <f>(D77-D76  )</f>
        <v>49.5</v>
      </c>
      <c r="F76" s="3">
        <f>ATAN(E76/E77)</f>
        <v>0.91607773981256713</v>
      </c>
      <c r="G76" s="2">
        <f>((PI()/2)-F76-F77)*(360/(2*PI()))</f>
        <v>25.87459672275661</v>
      </c>
    </row>
    <row r="77" spans="1:17" x14ac:dyDescent="0.2">
      <c r="A77" t="s">
        <v>62</v>
      </c>
      <c r="B77" s="8">
        <v>2</v>
      </c>
      <c r="C77" s="8">
        <v>70.5</v>
      </c>
      <c r="D77" s="8">
        <v>591.5</v>
      </c>
      <c r="E77" s="3">
        <f>AVERAGE(C77,C78)-C76</f>
        <v>38</v>
      </c>
      <c r="F77" s="3">
        <f>ATAN(E77/E78)</f>
        <v>0.20312168154449214</v>
      </c>
    </row>
    <row r="78" spans="1:17" x14ac:dyDescent="0.2">
      <c r="A78" t="s">
        <v>63</v>
      </c>
      <c r="B78" s="8">
        <v>3</v>
      </c>
      <c r="C78" s="8">
        <v>69.5</v>
      </c>
      <c r="D78" s="8">
        <v>726.5</v>
      </c>
      <c r="E78" s="3">
        <f>D78-D76</f>
        <v>184.5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4D39-6020-794D-BB28-27DE6CA3BD46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63</v>
      </c>
    </row>
    <row r="4" spans="1:11" x14ac:dyDescent="0.2">
      <c r="B4" s="8">
        <v>2</v>
      </c>
      <c r="C4" s="8">
        <v>462.5</v>
      </c>
      <c r="D4" s="8">
        <v>70.5</v>
      </c>
    </row>
    <row r="5" spans="1:11" x14ac:dyDescent="0.2">
      <c r="A5" t="s">
        <v>47</v>
      </c>
      <c r="B5" s="8">
        <v>3</v>
      </c>
      <c r="C5" s="8">
        <v>172.5</v>
      </c>
      <c r="D5" s="8">
        <v>667.5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254.5</v>
      </c>
      <c r="D6" s="8">
        <v>664.5</v>
      </c>
      <c r="E6" s="3">
        <f>SQRT(((C6-C5)^2)+((D6-D5)^2))</f>
        <v>82.054859697643749</v>
      </c>
      <c r="F6" s="2">
        <f>E6*E8</f>
        <v>30.777630410373597</v>
      </c>
      <c r="J6" s="3">
        <f>SQRT(((C5-C7)^2)+((D5-D7)^2))</f>
        <v>88.549421229051518</v>
      </c>
    </row>
    <row r="7" spans="1:11" x14ac:dyDescent="0.2">
      <c r="A7" t="s">
        <v>5</v>
      </c>
      <c r="B7" s="8">
        <v>5</v>
      </c>
      <c r="C7" s="8">
        <v>251.5</v>
      </c>
      <c r="D7" s="8">
        <v>627.5</v>
      </c>
      <c r="E7" s="3">
        <f>SQRT(((D6-D7)^2)+((C6-C7)^2))</f>
        <v>37.12142238654117</v>
      </c>
      <c r="G7" s="2">
        <f>E7*E8</f>
        <v>13.923726428029473</v>
      </c>
      <c r="H7" s="2">
        <f>G7/F6</f>
        <v>0.45239760963977538</v>
      </c>
      <c r="K7" s="2">
        <f>180-((360/(2*PI())*ACOS(((E7^2)+(E6^2)-(J6^2))/(2*E6*E7))))</f>
        <v>92.540210862278798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0.37508601591402629</v>
      </c>
      <c r="I8" s="2">
        <f>MAX(G7,H33)</f>
        <v>15.25789721040176</v>
      </c>
    </row>
    <row r="9" spans="1:11" x14ac:dyDescent="0.2">
      <c r="A9" t="s">
        <v>59</v>
      </c>
      <c r="F9" s="3">
        <f>F6/G30</f>
        <v>0.12692167006596095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604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638.5</v>
      </c>
      <c r="G14" s="3">
        <f>(C14-C$13)*$E$8</f>
        <v>14.065725596775986</v>
      </c>
      <c r="H14" s="3">
        <f>-(D14-D$13)*$E$8</f>
        <v>-12.940467549033906</v>
      </c>
      <c r="J14" s="2">
        <f t="shared" ref="J14:K30" si="0">G14*$F$9</f>
        <v>1.7852453834323432</v>
      </c>
      <c r="K14" s="2">
        <f t="shared" si="0"/>
        <v>-1.6424257527577557</v>
      </c>
    </row>
    <row r="15" spans="1:11" x14ac:dyDescent="0.2">
      <c r="B15" s="8">
        <v>3</v>
      </c>
      <c r="C15" s="8">
        <v>112.5</v>
      </c>
      <c r="D15" s="8">
        <v>585.5</v>
      </c>
      <c r="G15" s="3">
        <f t="shared" ref="G15:G30" si="1">(C15-C$13)*$E$8</f>
        <v>28.318994201508985</v>
      </c>
      <c r="H15" s="3">
        <f t="shared" ref="H15:H30" si="2">-(D15-D$13)*$E$8</f>
        <v>6.9390912944094865</v>
      </c>
      <c r="J15" s="2">
        <f t="shared" si="0"/>
        <v>3.5942940386437847</v>
      </c>
      <c r="K15" s="2">
        <f t="shared" si="0"/>
        <v>0.88072105582662275</v>
      </c>
    </row>
    <row r="16" spans="1:11" x14ac:dyDescent="0.2">
      <c r="B16" s="8">
        <v>4</v>
      </c>
      <c r="C16" s="8">
        <v>149.5</v>
      </c>
      <c r="D16" s="8">
        <v>610.5</v>
      </c>
      <c r="G16" s="3">
        <f t="shared" si="1"/>
        <v>42.197176790327958</v>
      </c>
      <c r="H16" s="3">
        <f t="shared" si="2"/>
        <v>-2.4380591034411707</v>
      </c>
      <c r="J16" s="2">
        <f t="shared" si="0"/>
        <v>5.3557361502970302</v>
      </c>
      <c r="K16" s="2">
        <f t="shared" si="0"/>
        <v>-0.3094425331282728</v>
      </c>
    </row>
    <row r="17" spans="1:11" x14ac:dyDescent="0.2">
      <c r="B17" s="8">
        <v>5</v>
      </c>
      <c r="C17" s="8">
        <v>188.5</v>
      </c>
      <c r="D17" s="8">
        <v>641.5</v>
      </c>
      <c r="G17" s="3">
        <f t="shared" si="1"/>
        <v>56.825531410974982</v>
      </c>
      <c r="H17" s="3">
        <f t="shared" si="2"/>
        <v>-14.065725596775986</v>
      </c>
      <c r="J17" s="2">
        <f t="shared" si="0"/>
        <v>7.2123913490666665</v>
      </c>
      <c r="K17" s="2">
        <f t="shared" si="0"/>
        <v>-1.7852453834323432</v>
      </c>
    </row>
    <row r="18" spans="1:11" x14ac:dyDescent="0.2">
      <c r="B18" s="8">
        <v>6</v>
      </c>
      <c r="C18" s="8">
        <v>226.5</v>
      </c>
      <c r="D18" s="8">
        <v>635.5</v>
      </c>
      <c r="G18" s="3">
        <f t="shared" si="1"/>
        <v>71.078800015707984</v>
      </c>
      <c r="H18" s="3">
        <f t="shared" si="2"/>
        <v>-11.815209501291829</v>
      </c>
      <c r="J18" s="2">
        <f t="shared" si="0"/>
        <v>9.0214400042781087</v>
      </c>
      <c r="K18" s="2">
        <f t="shared" si="0"/>
        <v>-1.4996061220831685</v>
      </c>
    </row>
    <row r="19" spans="1:11" x14ac:dyDescent="0.2">
      <c r="B19" s="8">
        <v>7</v>
      </c>
      <c r="C19" s="8">
        <v>266.5</v>
      </c>
      <c r="D19" s="8">
        <v>613.5</v>
      </c>
      <c r="G19" s="3">
        <f t="shared" si="1"/>
        <v>86.082240652269036</v>
      </c>
      <c r="H19" s="3">
        <f t="shared" si="2"/>
        <v>-3.56331715118325</v>
      </c>
      <c r="J19" s="2">
        <f t="shared" si="0"/>
        <v>10.925701746605942</v>
      </c>
      <c r="K19" s="2">
        <f t="shared" si="0"/>
        <v>-0.45226216380286033</v>
      </c>
    </row>
    <row r="20" spans="1:11" x14ac:dyDescent="0.2">
      <c r="B20" s="8">
        <v>8</v>
      </c>
      <c r="C20" s="8">
        <v>305.5</v>
      </c>
      <c r="D20" s="8">
        <v>586.5</v>
      </c>
      <c r="G20" s="3">
        <f t="shared" si="1"/>
        <v>100.71059527291607</v>
      </c>
      <c r="H20" s="3">
        <f t="shared" si="2"/>
        <v>6.5640052784954603</v>
      </c>
      <c r="J20" s="2">
        <f t="shared" si="0"/>
        <v>12.782356945375579</v>
      </c>
      <c r="K20" s="2">
        <f t="shared" si="0"/>
        <v>0.83311451226842692</v>
      </c>
    </row>
    <row r="21" spans="1:11" x14ac:dyDescent="0.2">
      <c r="B21" s="8">
        <v>9</v>
      </c>
      <c r="C21" s="8">
        <v>341.5</v>
      </c>
      <c r="D21" s="8">
        <v>674.5</v>
      </c>
      <c r="G21" s="3">
        <f t="shared" si="1"/>
        <v>114.213691845821</v>
      </c>
      <c r="H21" s="3">
        <f t="shared" si="2"/>
        <v>-26.443564121938852</v>
      </c>
      <c r="J21" s="2">
        <f t="shared" si="0"/>
        <v>14.496192513470627</v>
      </c>
      <c r="K21" s="2">
        <f t="shared" si="0"/>
        <v>-3.3562613208528052</v>
      </c>
    </row>
    <row r="22" spans="1:11" x14ac:dyDescent="0.2">
      <c r="B22" s="8">
        <v>10</v>
      </c>
      <c r="C22" s="8">
        <v>378.5</v>
      </c>
      <c r="D22" s="8">
        <v>668.5</v>
      </c>
      <c r="G22" s="3">
        <f t="shared" si="1"/>
        <v>128.09187443463998</v>
      </c>
      <c r="H22" s="3">
        <f t="shared" si="2"/>
        <v>-24.193048026454697</v>
      </c>
      <c r="J22" s="2">
        <f t="shared" si="0"/>
        <v>16.257634625123874</v>
      </c>
      <c r="K22" s="2">
        <f t="shared" si="0"/>
        <v>-3.0706220595036307</v>
      </c>
    </row>
    <row r="23" spans="1:11" x14ac:dyDescent="0.2">
      <c r="B23" s="8">
        <v>11</v>
      </c>
      <c r="C23" s="8">
        <v>420.5</v>
      </c>
      <c r="D23" s="8">
        <v>574.5</v>
      </c>
      <c r="G23" s="3">
        <f t="shared" si="1"/>
        <v>143.84548710302909</v>
      </c>
      <c r="H23" s="3">
        <f t="shared" si="2"/>
        <v>11.065037469463777</v>
      </c>
      <c r="J23" s="2">
        <f t="shared" si="0"/>
        <v>18.257109454568099</v>
      </c>
      <c r="K23" s="2">
        <f t="shared" si="0"/>
        <v>1.4043930349667768</v>
      </c>
    </row>
    <row r="24" spans="1:11" x14ac:dyDescent="0.2">
      <c r="B24" s="8">
        <v>12</v>
      </c>
      <c r="C24" s="8">
        <v>456.5</v>
      </c>
      <c r="D24" s="8">
        <v>487.5</v>
      </c>
      <c r="G24" s="3">
        <f t="shared" si="1"/>
        <v>157.34858367593404</v>
      </c>
      <c r="H24" s="3">
        <f t="shared" si="2"/>
        <v>43.697520853984066</v>
      </c>
      <c r="J24" s="2">
        <f t="shared" si="0"/>
        <v>19.970945022663148</v>
      </c>
      <c r="K24" s="2">
        <f t="shared" si="0"/>
        <v>5.5461623245298135</v>
      </c>
    </row>
    <row r="25" spans="1:11" x14ac:dyDescent="0.2">
      <c r="B25" s="8">
        <v>13</v>
      </c>
      <c r="C25" s="8">
        <v>496.5</v>
      </c>
      <c r="D25" s="8">
        <v>433.5</v>
      </c>
      <c r="G25" s="3">
        <f t="shared" si="1"/>
        <v>172.35202431249508</v>
      </c>
      <c r="H25" s="3">
        <f t="shared" si="2"/>
        <v>63.952165713341486</v>
      </c>
      <c r="J25" s="2">
        <f t="shared" si="0"/>
        <v>21.875206764990978</v>
      </c>
      <c r="K25" s="2">
        <f t="shared" si="0"/>
        <v>8.116915676672388</v>
      </c>
    </row>
    <row r="26" spans="1:11" x14ac:dyDescent="0.2">
      <c r="B26" s="8">
        <v>14</v>
      </c>
      <c r="C26" s="8">
        <v>534.5</v>
      </c>
      <c r="D26" s="8">
        <v>399.5</v>
      </c>
      <c r="G26" s="3">
        <f t="shared" si="1"/>
        <v>186.60529291722807</v>
      </c>
      <c r="H26" s="3">
        <f t="shared" si="2"/>
        <v>76.70509025441838</v>
      </c>
      <c r="J26" s="2">
        <f t="shared" si="0"/>
        <v>23.684255420202419</v>
      </c>
      <c r="K26" s="2">
        <f t="shared" si="0"/>
        <v>9.735538157651046</v>
      </c>
    </row>
    <row r="27" spans="1:11" x14ac:dyDescent="0.2">
      <c r="B27" s="8">
        <v>15</v>
      </c>
      <c r="C27" s="8">
        <v>572.5</v>
      </c>
      <c r="D27" s="8">
        <v>382.5</v>
      </c>
      <c r="G27" s="3">
        <f t="shared" si="1"/>
        <v>200.85856152196109</v>
      </c>
      <c r="H27" s="3">
        <f t="shared" si="2"/>
        <v>83.08155252495682</v>
      </c>
      <c r="J27" s="2">
        <f t="shared" si="0"/>
        <v>25.493304075413864</v>
      </c>
      <c r="K27" s="2">
        <f t="shared" si="0"/>
        <v>10.544849398140373</v>
      </c>
    </row>
    <row r="28" spans="1:11" x14ac:dyDescent="0.2">
      <c r="B28" s="8">
        <v>16</v>
      </c>
      <c r="C28" s="8">
        <v>608.5</v>
      </c>
      <c r="D28" s="8">
        <v>350.5</v>
      </c>
      <c r="G28" s="3">
        <f t="shared" si="1"/>
        <v>214.36165809486602</v>
      </c>
      <c r="H28" s="3">
        <f t="shared" si="2"/>
        <v>95.08430503420567</v>
      </c>
      <c r="J28" s="2">
        <f t="shared" si="0"/>
        <v>27.20713964350891</v>
      </c>
      <c r="K28" s="2">
        <f t="shared" si="0"/>
        <v>12.068258792002641</v>
      </c>
    </row>
    <row r="29" spans="1:11" x14ac:dyDescent="0.2">
      <c r="B29" s="8">
        <v>17</v>
      </c>
      <c r="C29" s="8">
        <v>648.5</v>
      </c>
      <c r="D29" s="8">
        <v>308.5</v>
      </c>
      <c r="G29" s="3">
        <f t="shared" si="1"/>
        <v>229.36509873142708</v>
      </c>
      <c r="H29" s="3">
        <f t="shared" si="2"/>
        <v>110.83791770259477</v>
      </c>
      <c r="J29" s="2">
        <f t="shared" si="0"/>
        <v>29.111401385836746</v>
      </c>
      <c r="K29" s="2">
        <f t="shared" si="0"/>
        <v>14.067733621446864</v>
      </c>
    </row>
    <row r="30" spans="1:11" x14ac:dyDescent="0.2">
      <c r="B30" s="8">
        <v>18</v>
      </c>
      <c r="C30" s="8">
        <v>683.5</v>
      </c>
      <c r="D30" s="8">
        <v>327.5</v>
      </c>
      <c r="G30" s="3">
        <f t="shared" si="1"/>
        <v>242.493109288418</v>
      </c>
      <c r="H30" s="3">
        <f t="shared" si="2"/>
        <v>103.71128340022827</v>
      </c>
      <c r="J30" s="2">
        <f t="shared" si="0"/>
        <v>30.7776304103736</v>
      </c>
      <c r="K30" s="2">
        <f t="shared" si="0"/>
        <v>13.163209293841145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410</v>
      </c>
      <c r="D32" s="8">
        <v>604</v>
      </c>
      <c r="G32" s="2">
        <f>(C32-C$13)*$E$8*$F$9</f>
        <v>17.757240747207042</v>
      </c>
      <c r="I32" t="s">
        <v>16</v>
      </c>
    </row>
    <row r="33" spans="1:17" x14ac:dyDescent="0.2">
      <c r="A33" t="s">
        <v>17</v>
      </c>
      <c r="B33" s="8">
        <v>2</v>
      </c>
      <c r="C33" s="8">
        <v>408.5</v>
      </c>
      <c r="D33" s="8">
        <v>924.5</v>
      </c>
      <c r="E33" s="3">
        <f>D33-D32</f>
        <v>320.5</v>
      </c>
      <c r="H33" s="2">
        <f>E33*E8*$F$9</f>
        <v>15.25789721040176</v>
      </c>
      <c r="I33" s="9">
        <f>-(360/(2*PI()))*(ATAN((-E52+E33)/(-D52+D33))-(0))</f>
        <v>32.687554838565354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137</v>
      </c>
      <c r="E38" s="8">
        <v>576</v>
      </c>
      <c r="F38" s="2">
        <f>(360/(2*PI()))*(ATAN((E49-E38)/(D49-D38))-(PI()/2))</f>
        <v>-25.857731808533735</v>
      </c>
      <c r="G38" s="2">
        <f>-(360/(2*PI()))*(ATAN((-E48+E38)/(-D48+D38))-(0))</f>
        <v>48.270487923183566</v>
      </c>
      <c r="H38" s="4">
        <f>D38-C13</f>
        <v>100</v>
      </c>
      <c r="I38" s="5">
        <f>H38*$E$8*$F$9</f>
        <v>4.7606543558195824</v>
      </c>
      <c r="J38" s="11" t="s">
        <v>53</v>
      </c>
      <c r="N38" s="15">
        <f>IF(E38&gt;0,-(E38-D$13)*$E$8*$F$9,"")</f>
        <v>1.3329832196294831</v>
      </c>
      <c r="O38">
        <f>IF(N38="","",N38*N38)</f>
        <v>1.7768442638137827</v>
      </c>
      <c r="P38">
        <f>IF(N38="","",ABS(N38))</f>
        <v>1.3329832196294831</v>
      </c>
      <c r="Q38">
        <f>IF(N38="","",ABS(N38-O$59))</f>
        <v>2.8008516460071879</v>
      </c>
    </row>
    <row r="39" spans="1:17" x14ac:dyDescent="0.2">
      <c r="B39" t="s">
        <v>24</v>
      </c>
      <c r="C39" s="8">
        <v>2</v>
      </c>
      <c r="D39" s="8">
        <v>214.5</v>
      </c>
      <c r="E39" s="8">
        <v>603.5</v>
      </c>
      <c r="F39" s="2">
        <f t="shared" ref="F39:F42" si="3">(360/(2*PI()))*(ATAN((E50-E39)/(D50-D39))-(PI()/2))</f>
        <v>-25.866356794094518</v>
      </c>
      <c r="G39" s="2">
        <f t="shared" ref="G39:G42" si="4">-(360/(2*PI()))*(ATAN((-E49+E39)/(-D49+D39))-(0))</f>
        <v>54.865806943084372</v>
      </c>
      <c r="H39" s="3">
        <f>D39-D38</f>
        <v>77.5</v>
      </c>
      <c r="I39" s="5">
        <f>H39*$E$8*$F$9</f>
        <v>3.6895071257601764</v>
      </c>
      <c r="J39" s="11" t="s">
        <v>53</v>
      </c>
      <c r="N39" s="18">
        <f t="shared" ref="N39:N42" si="5">IF(E39&gt;0,-(E39-D$13)*$E$8*$F$9,"")</f>
        <v>2.3803271779097912E-2</v>
      </c>
      <c r="O39">
        <f t="shared" ref="O39:O42" si="6">IF(N39="","",N39*N39)</f>
        <v>5.6659574738959903E-4</v>
      </c>
      <c r="P39">
        <f t="shared" ref="P39:P42" si="7">IF(N39="","",ABS(N39))</f>
        <v>2.3803271779097912E-2</v>
      </c>
      <c r="Q39">
        <f t="shared" ref="Q39:Q42" si="8">IF(N39="","",ABS(N39-O$59))</f>
        <v>1.4916716981568026</v>
      </c>
    </row>
    <row r="40" spans="1:17" x14ac:dyDescent="0.2">
      <c r="B40" t="s">
        <v>25</v>
      </c>
      <c r="C40" s="8">
        <v>3</v>
      </c>
      <c r="D40" s="8">
        <v>312.5</v>
      </c>
      <c r="E40" s="8">
        <v>582.5</v>
      </c>
      <c r="F40" s="2">
        <f t="shared" si="3"/>
        <v>-5.4403320310055046</v>
      </c>
      <c r="G40" s="2">
        <f t="shared" si="4"/>
        <v>33.366366001059568</v>
      </c>
      <c r="H40" s="3">
        <f t="shared" ref="H40:H42" si="9">D40-D39</f>
        <v>98</v>
      </c>
      <c r="I40" s="5">
        <f>H40*$E$8*$F$9</f>
        <v>4.6654412687031908</v>
      </c>
      <c r="J40" s="11" t="s">
        <v>53</v>
      </c>
      <c r="N40" s="15">
        <f t="shared" si="5"/>
        <v>1.0235406865012102</v>
      </c>
      <c r="O40">
        <f t="shared" si="6"/>
        <v>1.0476355369233687</v>
      </c>
      <c r="P40">
        <f t="shared" si="7"/>
        <v>1.0235406865012102</v>
      </c>
      <c r="Q40">
        <f t="shared" si="8"/>
        <v>2.4914091128789151</v>
      </c>
    </row>
    <row r="41" spans="1:17" x14ac:dyDescent="0.2">
      <c r="B41" t="s">
        <v>26</v>
      </c>
      <c r="C41" s="8">
        <v>4</v>
      </c>
      <c r="D41" s="8">
        <v>364.5</v>
      </c>
      <c r="E41" s="8">
        <v>648.5</v>
      </c>
      <c r="F41" s="2">
        <f t="shared" si="3"/>
        <v>-29.475889003245747</v>
      </c>
      <c r="G41" s="2">
        <f t="shared" si="4"/>
        <v>42.87890360333855</v>
      </c>
      <c r="H41" s="3">
        <f t="shared" si="9"/>
        <v>52</v>
      </c>
      <c r="I41" s="5">
        <f>H41*$E$8*$F$9</f>
        <v>2.4755402650261824</v>
      </c>
      <c r="J41" s="11" t="s">
        <v>53</v>
      </c>
      <c r="N41" s="15">
        <f t="shared" si="5"/>
        <v>-2.1184911883397142</v>
      </c>
      <c r="O41">
        <f t="shared" si="6"/>
        <v>4.4880049150730139</v>
      </c>
      <c r="P41">
        <f t="shared" si="7"/>
        <v>2.1184911883397142</v>
      </c>
      <c r="Q41">
        <f t="shared" si="8"/>
        <v>0.65062276196200952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-60.656427076252058</v>
      </c>
      <c r="H42" s="3">
        <f t="shared" si="9"/>
        <v>-364.5</v>
      </c>
      <c r="I42" s="5">
        <f>H42*$E$8*$F$9</f>
        <v>-17.352585126962374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45.5</v>
      </c>
      <c r="I44" s="16">
        <f>H44*$E$8*$F$9</f>
        <v>2.16609773189791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71</v>
      </c>
      <c r="E48" s="8">
        <v>650</v>
      </c>
      <c r="F48" s="2">
        <f>(360/(2*PI()))*(ATAN((E48-D$13)/(D48-C$13))-(PI()/2))</f>
        <v>-36.469234390051859</v>
      </c>
      <c r="G48" s="2">
        <f>IF((90-F48-G38&gt;180),90-F48-G38-180,90-F48-G38)</f>
        <v>78.1987464668683</v>
      </c>
      <c r="H48" s="3" t="s">
        <v>31</v>
      </c>
      <c r="I48" s="6" t="s">
        <v>31</v>
      </c>
      <c r="K48" s="2">
        <f>IF((90-G38-F38&gt;180),90-G38-F38-180,90-G38-F38)</f>
        <v>67.587243885350176</v>
      </c>
      <c r="N48" s="15">
        <f>IF(E48&gt;0,-(E48-D$13)*$E$8*$F$9,"")</f>
        <v>-2.1899010036770079</v>
      </c>
      <c r="O48">
        <f>IF(N48="","",N48*N48)</f>
        <v>4.7956664059055667</v>
      </c>
      <c r="P48">
        <f>IF(N48="","",ABS(N48))</f>
        <v>2.1899010036770079</v>
      </c>
      <c r="Q48">
        <f>IF(N48="","",ABS(N48-O$59))</f>
        <v>0.72203257729930326</v>
      </c>
    </row>
    <row r="49" spans="1:17" x14ac:dyDescent="0.2">
      <c r="B49" t="s">
        <v>32</v>
      </c>
      <c r="C49" s="8">
        <v>2</v>
      </c>
      <c r="D49" s="8">
        <v>176.5</v>
      </c>
      <c r="E49" s="8">
        <v>657.5</v>
      </c>
      <c r="G49" s="15">
        <f>IF((90-F38-G39&gt;180),90-F38-G39-180,90-F38-G39)</f>
        <v>60.99192486544937</v>
      </c>
      <c r="H49" s="3">
        <f>D49-D48</f>
        <v>105.5</v>
      </c>
      <c r="I49" s="5">
        <f>H49*$E$8*$F$9</f>
        <v>5.0224903453896586</v>
      </c>
      <c r="K49" s="2">
        <f t="shared" ref="K49:K52" si="10">IF((90-G39-F39&gt;180),90-G39-F39-180,90-G39-F39)</f>
        <v>61.000549851010149</v>
      </c>
      <c r="N49" s="15">
        <f t="shared" ref="N49:N52" si="11">IF(E49&gt;0,-(E49-D$13)*$E$8*$F$9,"")</f>
        <v>-2.5469500803634761</v>
      </c>
      <c r="O49">
        <f t="shared" ref="O49:O52" si="12">IF(N49="","",N49*N49)</f>
        <v>6.4869547118635174</v>
      </c>
      <c r="P49">
        <f t="shared" ref="P49:P52" si="13">IF(N49="","",ABS(N49))</f>
        <v>2.5469500803634761</v>
      </c>
      <c r="Q49">
        <f t="shared" ref="Q49:Q52" si="14">IF(N49="","",ABS(N49-O$59))</f>
        <v>1.0790816539857715</v>
      </c>
    </row>
    <row r="50" spans="1:17" x14ac:dyDescent="0.2">
      <c r="B50" t="s">
        <v>33</v>
      </c>
      <c r="C50" s="8">
        <v>3</v>
      </c>
      <c r="D50" s="8">
        <v>230.5</v>
      </c>
      <c r="E50" s="8">
        <v>636.5</v>
      </c>
      <c r="G50" s="15">
        <f>IF((90-F39-G40&gt;180),90-F39-G40-180,90-F39-G40)</f>
        <v>82.499990793034954</v>
      </c>
      <c r="H50" s="3">
        <f t="shared" ref="H50:H53" si="15">D50-D49</f>
        <v>54</v>
      </c>
      <c r="I50" s="5">
        <f>H50*$E$8*$F$9</f>
        <v>2.5707533521425745</v>
      </c>
      <c r="K50" s="2">
        <f t="shared" si="10"/>
        <v>62.073966029945936</v>
      </c>
      <c r="N50" s="18">
        <f t="shared" si="11"/>
        <v>-1.5472126656413641</v>
      </c>
      <c r="O50">
        <f t="shared" si="12"/>
        <v>2.3938670327210554</v>
      </c>
      <c r="P50">
        <f t="shared" si="13"/>
        <v>1.5472126656413641</v>
      </c>
      <c r="Q50">
        <f t="shared" si="14"/>
        <v>7.9344239263659411E-2</v>
      </c>
    </row>
    <row r="51" spans="1:17" x14ac:dyDescent="0.2">
      <c r="B51" t="s">
        <v>34</v>
      </c>
      <c r="C51" s="8">
        <v>4</v>
      </c>
      <c r="D51" s="8">
        <v>322.5</v>
      </c>
      <c r="E51" s="8">
        <v>687.5</v>
      </c>
      <c r="G51" s="15">
        <f>IF((90-F40-G41&gt;180),90-F40-G41-180,90-F40-G41)</f>
        <v>52.561428427666961</v>
      </c>
      <c r="H51" s="3">
        <f t="shared" si="15"/>
        <v>92</v>
      </c>
      <c r="I51" s="5">
        <f>H51*$E$8*$F$9</f>
        <v>4.3798020073540158</v>
      </c>
      <c r="K51" s="2">
        <f t="shared" si="10"/>
        <v>76.596985399907197</v>
      </c>
      <c r="N51" s="15">
        <f t="shared" si="11"/>
        <v>-3.9751463871093509</v>
      </c>
      <c r="O51">
        <f t="shared" si="12"/>
        <v>15.801788798948525</v>
      </c>
      <c r="P51">
        <f t="shared" si="13"/>
        <v>3.9751463871093509</v>
      </c>
      <c r="Q51">
        <f t="shared" si="14"/>
        <v>2.5072779607316464</v>
      </c>
    </row>
    <row r="52" spans="1:17" x14ac:dyDescent="0.2">
      <c r="B52" t="s">
        <v>35</v>
      </c>
      <c r="C52" s="8">
        <v>5</v>
      </c>
      <c r="D52" s="8">
        <v>377.5</v>
      </c>
      <c r="E52" s="8">
        <v>671.5</v>
      </c>
      <c r="G52" s="9">
        <f>IF((90-F41-$I$33&gt;180),90-F41-$I$33-180,90-F41-$I$33)</f>
        <v>86.788334164680407</v>
      </c>
      <c r="H52" s="3">
        <f t="shared" si="15"/>
        <v>55</v>
      </c>
      <c r="I52" s="5">
        <f>H52*$E$8*$F$9</f>
        <v>2.6183598957007699</v>
      </c>
      <c r="K52" s="2" t="e">
        <f t="shared" si="10"/>
        <v>#DIV/0!</v>
      </c>
      <c r="N52" s="15">
        <f t="shared" si="11"/>
        <v>-3.2134416901782181</v>
      </c>
      <c r="O52">
        <f t="shared" si="12"/>
        <v>10.326207496175444</v>
      </c>
      <c r="P52">
        <f t="shared" si="13"/>
        <v>3.2134416901782181</v>
      </c>
      <c r="Q52">
        <f t="shared" si="14"/>
        <v>1.7455732638005135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-377.5</v>
      </c>
      <c r="I53" s="5">
        <f>H53*$E$8*$F$9</f>
        <v>-17.971470193218924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74</v>
      </c>
      <c r="F57" s="2">
        <f>E57*$E$8*$F$9</f>
        <v>3.522884223306491</v>
      </c>
      <c r="N57" t="s">
        <v>98</v>
      </c>
      <c r="O57" s="2">
        <f>SQRT((1/(C$37+C$47+2))*SUM(O38:O42,O48:O52))</f>
        <v>2.0696406310181148</v>
      </c>
    </row>
    <row r="58" spans="1:17" x14ac:dyDescent="0.2">
      <c r="B58" t="s">
        <v>39</v>
      </c>
      <c r="E58" s="3">
        <f t="shared" ref="E58:E60" si="16">E49-E39</f>
        <v>54</v>
      </c>
      <c r="F58" s="2">
        <f>E58*$E$8*$F$9</f>
        <v>2.5707533521425745</v>
      </c>
      <c r="N58" t="s">
        <v>99</v>
      </c>
      <c r="O58" s="2">
        <f>SUM(P38:P42,P48:P52)</f>
        <v>17.971470193218924</v>
      </c>
    </row>
    <row r="59" spans="1:17" x14ac:dyDescent="0.2">
      <c r="B59" t="s">
        <v>40</v>
      </c>
      <c r="E59" s="3">
        <f t="shared" si="16"/>
        <v>54</v>
      </c>
      <c r="F59" s="2">
        <f>E59*$E$8*$F$9</f>
        <v>2.5707533521425745</v>
      </c>
      <c r="N59" t="s">
        <v>100</v>
      </c>
      <c r="O59" s="2">
        <f>AVERAGE(N48:N52,N38:N42)</f>
        <v>-1.4678684263777046</v>
      </c>
    </row>
    <row r="60" spans="1:17" x14ac:dyDescent="0.2">
      <c r="B60" t="s">
        <v>41</v>
      </c>
      <c r="E60" s="3">
        <f t="shared" si="16"/>
        <v>39</v>
      </c>
      <c r="F60" s="2">
        <f>E60*$E$8*$F$9</f>
        <v>1.8566551987696369</v>
      </c>
      <c r="N60" t="s">
        <v>101</v>
      </c>
      <c r="O60" s="2">
        <f>(1/(C$37+C$47+2))*SUM(Q38:Q42,Q48:Q52)</f>
        <v>1.2334422649168917</v>
      </c>
    </row>
    <row r="61" spans="1:17" x14ac:dyDescent="0.2">
      <c r="B61" t="s">
        <v>42</v>
      </c>
      <c r="E61" s="17">
        <f>E52-D$32</f>
        <v>67.5</v>
      </c>
      <c r="F61" s="2">
        <f>E61*$E$8*$F$9</f>
        <v>3.2134416901782181</v>
      </c>
      <c r="N61" t="s">
        <v>102</v>
      </c>
      <c r="O61" s="2">
        <f>ABS((O57*O57)-(O59*O59))</f>
        <v>2.1287746244045018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1.1828945109756421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4.7606543558195824</v>
      </c>
    </row>
    <row r="64" spans="1:17" x14ac:dyDescent="0.2">
      <c r="N64" t="s">
        <v>105</v>
      </c>
      <c r="O64" s="19" cm="1">
        <f t="array" aca="1" ref="O64" ca="1">(INDIRECT(O56)-C$13)*E$8*F$9</f>
        <v>13.591668185864908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60.715621133192037</v>
      </c>
      <c r="P65" s="19" cm="1">
        <f t="array" aca="1" ref="P65" ca="1">(360/(2*PI()))*ATAN(ABS(INDIRECT(P56))/(ABS(C$32-INDIRECT(O56))*E$8*F$9))</f>
        <v>43.659992219100289</v>
      </c>
      <c r="Q65" s="2">
        <f ca="1">180-O65-P65</f>
        <v>75.624386647707681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13.064765673084668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-46</v>
      </c>
      <c r="F67" s="2">
        <f t="shared" ref="F67:F72" si="17">E67*$E$8*$F$9</f>
        <v>-2.1899010036770079</v>
      </c>
      <c r="N67" t="s">
        <v>109</v>
      </c>
      <c r="O67" s="19" cm="1">
        <f t="array" aca="1" ref="O67" ca="1">(360/(2*PI()))*ATAN((ABS(INDIRECT(P55))+ABS(INDIRECT(P56))/(ABS(O63-O64))))</f>
        <v>60.715621133192037</v>
      </c>
      <c r="P67" s="19" cm="1">
        <f t="array" aca="1" ref="P67" ca="1">(360/(2*PI()))*ATAN(ABS(INDIRECT(P56))/(ABS(0-INDIRECT(O56))*E$8*F$9))</f>
        <v>14.515956659041315</v>
      </c>
      <c r="Q67" s="2">
        <f ca="1">180-O67-P67</f>
        <v>104.76842220776666</v>
      </c>
    </row>
    <row r="68" spans="1:17" x14ac:dyDescent="0.2">
      <c r="B68" t="s">
        <v>39</v>
      </c>
      <c r="C68" t="s">
        <v>43</v>
      </c>
      <c r="E68" s="3">
        <f>E38-E49</f>
        <v>-81.5</v>
      </c>
      <c r="F68" s="2">
        <f t="shared" si="17"/>
        <v>-3.8799332999929597</v>
      </c>
      <c r="N68" t="s">
        <v>110</v>
      </c>
      <c r="O68" s="19" cm="1">
        <f t="array" aca="1" ref="O68" ca="1">SQRT((INDIRECT(P55)*INDIRECT(P55))+((INDIRECT(O55)-C$13)*(INDIRECT(O55)-C$13)*E$8*F$9*E$8*F$9)           )</f>
        <v>4.9437510211779214</v>
      </c>
    </row>
    <row r="69" spans="1:17" x14ac:dyDescent="0.2">
      <c r="B69" t="s">
        <v>40</v>
      </c>
      <c r="E69" s="3">
        <f t="shared" ref="E69:E72" si="18">E39-E50</f>
        <v>-33</v>
      </c>
      <c r="F69" s="2">
        <f t="shared" si="17"/>
        <v>-1.5710159374204622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-105</v>
      </c>
      <c r="F70" s="2">
        <f t="shared" si="17"/>
        <v>-4.9986870736105615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-23</v>
      </c>
      <c r="F71" s="2">
        <f t="shared" si="17"/>
        <v>-1.094950501838504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605</v>
      </c>
      <c r="E76" s="3">
        <f>(D77-D76  )</f>
        <v>40.5</v>
      </c>
      <c r="F76" s="3">
        <f>ATAN(E76/E77)</f>
        <v>0.84415398611317105</v>
      </c>
      <c r="G76" s="2">
        <f>((PI()/2)-F76-F77)*(360/(2*PI()))</f>
        <v>30.821309342268268</v>
      </c>
    </row>
    <row r="77" spans="1:17" x14ac:dyDescent="0.2">
      <c r="A77" t="s">
        <v>62</v>
      </c>
      <c r="B77" s="8">
        <v>2</v>
      </c>
      <c r="C77" s="8">
        <v>73.5</v>
      </c>
      <c r="D77" s="8">
        <v>645.5</v>
      </c>
      <c r="E77" s="3">
        <f>AVERAGE(C77,C78)-C76</f>
        <v>36</v>
      </c>
      <c r="F77" s="3">
        <f>ATAN(E77/E78)</f>
        <v>0.18870901288345632</v>
      </c>
    </row>
    <row r="78" spans="1:17" x14ac:dyDescent="0.2">
      <c r="A78" t="s">
        <v>63</v>
      </c>
      <c r="B78" s="8">
        <v>3</v>
      </c>
      <c r="C78" s="8">
        <v>72.5</v>
      </c>
      <c r="D78" s="8">
        <v>793.5</v>
      </c>
      <c r="E78" s="3">
        <f>D78-D76</f>
        <v>188.5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9BBB2-674C-D742-B279-6E5A3DA39D7B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63</v>
      </c>
    </row>
    <row r="4" spans="1:11" x14ac:dyDescent="0.2">
      <c r="B4" s="8">
        <v>2</v>
      </c>
      <c r="C4" s="8">
        <v>461.5</v>
      </c>
      <c r="D4" s="8">
        <v>71.5</v>
      </c>
    </row>
    <row r="5" spans="1:11" x14ac:dyDescent="0.2">
      <c r="A5" t="s">
        <v>47</v>
      </c>
      <c r="B5" s="8">
        <v>3</v>
      </c>
      <c r="C5" s="8">
        <v>105.5</v>
      </c>
      <c r="D5" s="8">
        <v>528.16663000000005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185.5</v>
      </c>
      <c r="D6" s="8">
        <v>530.16663000000005</v>
      </c>
      <c r="E6" s="3">
        <f>SQRT(((C6-C5)^2)+((D6-D5)^2))</f>
        <v>80.02499609497022</v>
      </c>
      <c r="F6" s="2">
        <f>E6*E8</f>
        <v>30.012879150842814</v>
      </c>
      <c r="J6" s="3">
        <f>SQRT(((C5-C7)^2)+((D5-D7)^2))</f>
        <v>84.677153891191352</v>
      </c>
    </row>
    <row r="7" spans="1:11" x14ac:dyDescent="0.2">
      <c r="A7" t="s">
        <v>5</v>
      </c>
      <c r="B7" s="8">
        <v>5</v>
      </c>
      <c r="C7" s="8">
        <v>180.83333999999999</v>
      </c>
      <c r="D7" s="8">
        <v>489.5</v>
      </c>
      <c r="E7" s="3">
        <f>SQRT(((D6-D7)^2)+((C6-C7)^2))</f>
        <v>40.933513300381442</v>
      </c>
      <c r="G7" s="2">
        <f>E7*E8</f>
        <v>15.351860641714943</v>
      </c>
      <c r="H7" s="2">
        <f>G7/F6</f>
        <v>0.51150909463092398</v>
      </c>
      <c r="K7" s="2">
        <f>180-((360/(2*PI())*ACOS(((E7^2)+(E6^2)-(J6^2))/(2*E6*E7))))</f>
        <v>97.97838354794618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0.37504380650296842</v>
      </c>
      <c r="I8" s="2">
        <f>MAX(G7,H33)</f>
        <v>15.351860641714943</v>
      </c>
    </row>
    <row r="9" spans="1:11" x14ac:dyDescent="0.2">
      <c r="A9" t="s">
        <v>59</v>
      </c>
      <c r="F9" s="3">
        <f>F6/G30</f>
        <v>0.1207924469358041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517.5</v>
      </c>
      <c r="G14" s="3">
        <f>(C14-C$13)*$E$8</f>
        <v>14.064142743861316</v>
      </c>
      <c r="H14" s="3">
        <f>-(D14-D$13)*$E$8</f>
        <v>-6.1882228072989793</v>
      </c>
      <c r="J14" s="2">
        <f t="shared" ref="J14:K30" si="0">G14*$F$9</f>
        <v>1.6988422160854422</v>
      </c>
      <c r="K14" s="2">
        <f t="shared" si="0"/>
        <v>-0.74749057507759464</v>
      </c>
    </row>
    <row r="15" spans="1:11" x14ac:dyDescent="0.2">
      <c r="B15" s="8">
        <v>3</v>
      </c>
      <c r="C15" s="8">
        <v>106.5</v>
      </c>
      <c r="D15" s="8">
        <v>512.5</v>
      </c>
      <c r="G15" s="3">
        <f t="shared" ref="G15:G30" si="1">(C15-C$13)*$E$8</f>
        <v>29.440938810483022</v>
      </c>
      <c r="H15" s="3">
        <f t="shared" ref="H15:H30" si="2">-(D15-D$13)*$E$8</f>
        <v>-4.3130037747841365</v>
      </c>
      <c r="J15" s="2">
        <f t="shared" si="0"/>
        <v>3.5562430390055257</v>
      </c>
      <c r="K15" s="2">
        <f t="shared" si="0"/>
        <v>-0.52097827959953558</v>
      </c>
    </row>
    <row r="16" spans="1:11" x14ac:dyDescent="0.2">
      <c r="B16" s="8">
        <v>4</v>
      </c>
      <c r="C16" s="8">
        <v>144.5</v>
      </c>
      <c r="D16" s="8">
        <v>474.5</v>
      </c>
      <c r="G16" s="3">
        <f t="shared" si="1"/>
        <v>43.692603457595823</v>
      </c>
      <c r="H16" s="3">
        <f t="shared" si="2"/>
        <v>9.9386608723286631</v>
      </c>
      <c r="J16" s="2">
        <f t="shared" si="0"/>
        <v>5.2777364846387744</v>
      </c>
      <c r="K16" s="2">
        <f t="shared" si="0"/>
        <v>1.2005151660337126</v>
      </c>
    </row>
    <row r="17" spans="1:11" x14ac:dyDescent="0.2">
      <c r="B17" s="8">
        <v>5</v>
      </c>
      <c r="C17" s="8">
        <v>181.5</v>
      </c>
      <c r="D17" s="8">
        <v>550.5</v>
      </c>
      <c r="G17" s="3">
        <f t="shared" si="1"/>
        <v>57.569224298205654</v>
      </c>
      <c r="H17" s="3">
        <f t="shared" si="2"/>
        <v>-18.564668421896936</v>
      </c>
      <c r="J17" s="2">
        <f t="shared" si="0"/>
        <v>6.9539274711764101</v>
      </c>
      <c r="K17" s="2">
        <f t="shared" si="0"/>
        <v>-2.2424717252327837</v>
      </c>
    </row>
    <row r="18" spans="1:11" x14ac:dyDescent="0.2">
      <c r="B18" s="8">
        <v>6</v>
      </c>
      <c r="C18" s="8">
        <v>222.5</v>
      </c>
      <c r="D18" s="8">
        <v>504.5</v>
      </c>
      <c r="G18" s="3">
        <f t="shared" si="1"/>
        <v>72.946020364827362</v>
      </c>
      <c r="H18" s="3">
        <f t="shared" si="2"/>
        <v>-1.3126533227603896</v>
      </c>
      <c r="J18" s="2">
        <f t="shared" si="0"/>
        <v>8.8113282940964943</v>
      </c>
      <c r="K18" s="2">
        <f t="shared" si="0"/>
        <v>-0.15855860683464129</v>
      </c>
    </row>
    <row r="19" spans="1:11" x14ac:dyDescent="0.2">
      <c r="B19" s="8">
        <v>7</v>
      </c>
      <c r="C19" s="8">
        <v>263.5</v>
      </c>
      <c r="D19" s="8">
        <v>519.5</v>
      </c>
      <c r="G19" s="3">
        <f t="shared" si="1"/>
        <v>88.32281643144907</v>
      </c>
      <c r="H19" s="3">
        <f t="shared" si="2"/>
        <v>-6.9383104203049157</v>
      </c>
      <c r="J19" s="2">
        <f t="shared" si="0"/>
        <v>10.668729117016579</v>
      </c>
      <c r="K19" s="2">
        <f t="shared" si="0"/>
        <v>-0.83809549326881816</v>
      </c>
    </row>
    <row r="20" spans="1:11" x14ac:dyDescent="0.2">
      <c r="B20" s="8">
        <v>8</v>
      </c>
      <c r="C20" s="8">
        <v>302.5</v>
      </c>
      <c r="D20" s="8">
        <v>488.5</v>
      </c>
      <c r="G20" s="3">
        <f t="shared" si="1"/>
        <v>102.94952488506483</v>
      </c>
      <c r="H20" s="3">
        <f t="shared" si="2"/>
        <v>4.6880475812871056</v>
      </c>
      <c r="J20" s="2">
        <f t="shared" si="0"/>
        <v>12.435525021745438</v>
      </c>
      <c r="K20" s="2">
        <f t="shared" si="0"/>
        <v>0.5662807386951475</v>
      </c>
    </row>
    <row r="21" spans="1:11" x14ac:dyDescent="0.2">
      <c r="B21" s="8">
        <v>9</v>
      </c>
      <c r="C21" s="8">
        <v>341.5</v>
      </c>
      <c r="D21" s="8">
        <v>485.5</v>
      </c>
      <c r="G21" s="3">
        <f t="shared" si="1"/>
        <v>117.57623333868059</v>
      </c>
      <c r="H21" s="3">
        <f t="shared" si="2"/>
        <v>5.8131790007960102</v>
      </c>
      <c r="J21" s="2">
        <f t="shared" si="0"/>
        <v>14.202320926474297</v>
      </c>
      <c r="K21" s="2">
        <f t="shared" si="0"/>
        <v>0.70218811598198272</v>
      </c>
    </row>
    <row r="22" spans="1:11" x14ac:dyDescent="0.2">
      <c r="B22" s="8">
        <v>10</v>
      </c>
      <c r="C22" s="8">
        <v>378.5</v>
      </c>
      <c r="D22" s="8">
        <v>528.5</v>
      </c>
      <c r="G22" s="3">
        <f t="shared" si="1"/>
        <v>131.45285417929043</v>
      </c>
      <c r="H22" s="3">
        <f t="shared" si="2"/>
        <v>-10.313704678831632</v>
      </c>
      <c r="J22" s="2">
        <f t="shared" si="0"/>
        <v>15.878511913011932</v>
      </c>
      <c r="K22" s="2">
        <f t="shared" si="0"/>
        <v>-1.2458176251293245</v>
      </c>
    </row>
    <row r="23" spans="1:11" x14ac:dyDescent="0.2">
      <c r="B23" s="8">
        <v>11</v>
      </c>
      <c r="C23" s="8">
        <v>418.5</v>
      </c>
      <c r="D23" s="8">
        <v>532.5</v>
      </c>
      <c r="G23" s="3">
        <f t="shared" si="1"/>
        <v>146.45460643940916</v>
      </c>
      <c r="H23" s="3">
        <f t="shared" si="2"/>
        <v>-11.813879904843505</v>
      </c>
      <c r="J23" s="2">
        <f t="shared" si="0"/>
        <v>17.690610276836406</v>
      </c>
      <c r="K23" s="2">
        <f t="shared" si="0"/>
        <v>-1.4270274615117715</v>
      </c>
    </row>
    <row r="24" spans="1:11" x14ac:dyDescent="0.2">
      <c r="B24" s="8">
        <v>12</v>
      </c>
      <c r="C24" s="8">
        <v>458.5</v>
      </c>
      <c r="D24" s="8">
        <v>449.5</v>
      </c>
      <c r="G24" s="3">
        <f t="shared" si="1"/>
        <v>161.4563586995279</v>
      </c>
      <c r="H24" s="3">
        <f t="shared" si="2"/>
        <v>19.314756034902874</v>
      </c>
      <c r="J24" s="2">
        <f t="shared" si="0"/>
        <v>19.502708640660877</v>
      </c>
      <c r="K24" s="2">
        <f t="shared" si="0"/>
        <v>2.3330766434240076</v>
      </c>
    </row>
    <row r="25" spans="1:11" x14ac:dyDescent="0.2">
      <c r="B25" s="8">
        <v>13</v>
      </c>
      <c r="C25" s="8">
        <v>497.5</v>
      </c>
      <c r="D25" s="8">
        <v>288.5</v>
      </c>
      <c r="G25" s="3">
        <f t="shared" si="1"/>
        <v>176.08306715314367</v>
      </c>
      <c r="H25" s="3">
        <f t="shared" si="2"/>
        <v>79.696808881880784</v>
      </c>
      <c r="J25" s="2">
        <f t="shared" si="0"/>
        <v>21.269504545389736</v>
      </c>
      <c r="K25" s="2">
        <f t="shared" si="0"/>
        <v>9.626772557817505</v>
      </c>
    </row>
    <row r="26" spans="1:11" x14ac:dyDescent="0.2">
      <c r="B26" s="8">
        <v>14</v>
      </c>
      <c r="C26" s="8">
        <v>536.5</v>
      </c>
      <c r="D26" s="8">
        <v>266.5</v>
      </c>
      <c r="G26" s="3">
        <f t="shared" si="1"/>
        <v>190.70977560675945</v>
      </c>
      <c r="H26" s="3">
        <f t="shared" si="2"/>
        <v>87.947772624946097</v>
      </c>
      <c r="J26" s="2">
        <f t="shared" si="0"/>
        <v>23.036300450118599</v>
      </c>
      <c r="K26" s="2">
        <f t="shared" si="0"/>
        <v>10.623426657920966</v>
      </c>
    </row>
    <row r="27" spans="1:11" x14ac:dyDescent="0.2">
      <c r="B27" s="8">
        <v>15</v>
      </c>
      <c r="C27" s="8">
        <v>575.5</v>
      </c>
      <c r="D27" s="8">
        <v>251.5</v>
      </c>
      <c r="G27" s="3">
        <f t="shared" si="1"/>
        <v>205.3364840603752</v>
      </c>
      <c r="H27" s="3">
        <f t="shared" si="2"/>
        <v>93.573429722490616</v>
      </c>
      <c r="J27" s="2">
        <f t="shared" si="0"/>
        <v>24.803096354847455</v>
      </c>
      <c r="K27" s="2">
        <f t="shared" si="0"/>
        <v>11.302963544355142</v>
      </c>
    </row>
    <row r="28" spans="1:11" x14ac:dyDescent="0.2">
      <c r="B28" s="8">
        <v>16</v>
      </c>
      <c r="C28" s="8">
        <v>612.5</v>
      </c>
      <c r="D28" s="8">
        <v>215.5</v>
      </c>
      <c r="G28" s="3">
        <f t="shared" si="1"/>
        <v>219.21310490098503</v>
      </c>
      <c r="H28" s="3">
        <f t="shared" si="2"/>
        <v>107.07500675659749</v>
      </c>
      <c r="J28" s="2">
        <f t="shared" si="0"/>
        <v>26.479287341385092</v>
      </c>
      <c r="K28" s="2">
        <f t="shared" si="0"/>
        <v>12.933852071797167</v>
      </c>
    </row>
    <row r="29" spans="1:11" x14ac:dyDescent="0.2">
      <c r="B29" s="8">
        <v>17</v>
      </c>
      <c r="C29" s="8">
        <v>653.5</v>
      </c>
      <c r="D29" s="8">
        <v>170.5</v>
      </c>
      <c r="G29" s="3">
        <f t="shared" si="1"/>
        <v>234.58990096760675</v>
      </c>
      <c r="H29" s="3">
        <f t="shared" si="2"/>
        <v>123.95197804923106</v>
      </c>
      <c r="J29" s="2">
        <f t="shared" si="0"/>
        <v>28.336688164305176</v>
      </c>
      <c r="K29" s="2">
        <f t="shared" si="0"/>
        <v>14.972462731099696</v>
      </c>
    </row>
    <row r="30" spans="1:11" x14ac:dyDescent="0.2">
      <c r="B30" s="8">
        <v>18</v>
      </c>
      <c r="C30" s="8">
        <v>690.5</v>
      </c>
      <c r="D30" s="8">
        <v>171.5</v>
      </c>
      <c r="G30" s="3">
        <f t="shared" si="1"/>
        <v>248.46652180821658</v>
      </c>
      <c r="H30" s="3">
        <f t="shared" si="2"/>
        <v>123.5769342427281</v>
      </c>
      <c r="J30" s="2">
        <f t="shared" si="0"/>
        <v>30.012879150842814</v>
      </c>
      <c r="K30" s="2">
        <f t="shared" si="0"/>
        <v>14.927160272004086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443</v>
      </c>
      <c r="D32" s="8">
        <v>503</v>
      </c>
      <c r="G32" s="2">
        <f>(C32-C$13)*$E$8*$F$9</f>
        <v>18.800520524678895</v>
      </c>
      <c r="I32" t="s">
        <v>16</v>
      </c>
    </row>
    <row r="33" spans="1:17" x14ac:dyDescent="0.2">
      <c r="A33" t="s">
        <v>17</v>
      </c>
      <c r="B33" s="8">
        <v>2</v>
      </c>
      <c r="C33" s="8">
        <v>443.5</v>
      </c>
      <c r="D33" s="8">
        <v>802.5</v>
      </c>
      <c r="E33" s="3">
        <f>D33-D32</f>
        <v>299.5</v>
      </c>
      <c r="H33" s="2">
        <f>E33*E8*$F$9</f>
        <v>13.568086499135733</v>
      </c>
      <c r="I33" s="9">
        <f>-(360/(2*PI()))*(ATAN((-E52+E33)/(-D52+D33))-(0))</f>
        <v>30.963756532073521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151</v>
      </c>
      <c r="E38" s="8">
        <v>471</v>
      </c>
      <c r="F38" s="2">
        <f>(360/(2*PI()))*(ATAN((E49-E38)/(D49-D38))-(PI()/2))</f>
        <v>-27.371980632180364</v>
      </c>
      <c r="G38" s="2">
        <f>-(360/(2*PI()))*(ATAN((-E48+E38)/(-D48+D38))-(0))</f>
        <v>43.210089391753932</v>
      </c>
      <c r="H38" s="4">
        <f>D38-C13</f>
        <v>123</v>
      </c>
      <c r="I38" s="5">
        <f>H38*$E$8*$F$9</f>
        <v>5.5722024687602509</v>
      </c>
      <c r="J38" s="11" t="s">
        <v>53</v>
      </c>
      <c r="N38" s="15">
        <f>IF(E38&gt;0,-(E38-D$13)*$E$8*$F$9,"")</f>
        <v>1.359073772868354</v>
      </c>
      <c r="O38">
        <f>IF(N38="","",N38*N38)</f>
        <v>1.8470815200986221</v>
      </c>
      <c r="P38">
        <f>IF(N38="","",ABS(N38))</f>
        <v>1.359073772868354</v>
      </c>
      <c r="Q38">
        <f>IF(N38="","",ABS(N38-O$59))</f>
        <v>2.0310602494532621</v>
      </c>
    </row>
    <row r="39" spans="1:17" x14ac:dyDescent="0.2">
      <c r="B39" t="s">
        <v>24</v>
      </c>
      <c r="C39" s="8">
        <v>2</v>
      </c>
      <c r="D39" s="8">
        <v>218.5</v>
      </c>
      <c r="E39" s="8">
        <v>499.5</v>
      </c>
      <c r="F39" s="2">
        <f t="shared" ref="F39:F42" si="3">(360/(2*PI()))*(ATAN((E50-E39)/(D50-D39))-(PI()/2))</f>
        <v>-65.056094736575417</v>
      </c>
      <c r="G39" s="2">
        <f t="shared" ref="G39:G42" si="4">-(360/(2*PI()))*(ATAN((-E49+E39)/(-D49+D39))-(0))</f>
        <v>53.569141879837645</v>
      </c>
      <c r="H39" s="3">
        <f>D39-D38</f>
        <v>67.5</v>
      </c>
      <c r="I39" s="5">
        <f>H39*$E$8*$F$9</f>
        <v>3.0579159889537961</v>
      </c>
      <c r="J39" s="11" t="s">
        <v>53</v>
      </c>
      <c r="N39" s="18">
        <f t="shared" ref="N39:N42" si="5">IF(E39&gt;0,-(E39-D$13)*$E$8*$F$9,"")</f>
        <v>6.7953688643417692E-2</v>
      </c>
      <c r="O39">
        <f t="shared" ref="O39:O42" si="6">IF(N39="","",N39*N39)</f>
        <v>4.6177038002465547E-3</v>
      </c>
      <c r="P39">
        <f t="shared" ref="P39:P42" si="7">IF(N39="","",ABS(N39))</f>
        <v>6.7953688643417692E-2</v>
      </c>
      <c r="Q39">
        <f t="shared" ref="Q39:Q42" si="8">IF(N39="","",ABS(N39-O$59))</f>
        <v>0.73994016522832595</v>
      </c>
    </row>
    <row r="40" spans="1:17" x14ac:dyDescent="0.2">
      <c r="B40" t="s">
        <v>25</v>
      </c>
      <c r="C40" s="8">
        <v>3</v>
      </c>
      <c r="D40" s="8">
        <v>322.5</v>
      </c>
      <c r="E40" s="8">
        <v>470.5</v>
      </c>
      <c r="F40" s="2">
        <f t="shared" si="3"/>
        <v>-24.22774531795417</v>
      </c>
      <c r="G40" s="2">
        <f t="shared" si="4"/>
        <v>38.774170935574233</v>
      </c>
      <c r="H40" s="3">
        <f t="shared" ref="H40:H42" si="9">D40-D39</f>
        <v>104</v>
      </c>
      <c r="I40" s="5">
        <f>H40*$E$8*$F$9</f>
        <v>4.7114557459436259</v>
      </c>
      <c r="J40" s="11" t="s">
        <v>53</v>
      </c>
      <c r="N40" s="15">
        <f t="shared" si="5"/>
        <v>1.3817250024161598</v>
      </c>
      <c r="O40">
        <f t="shared" si="6"/>
        <v>1.9091639823019368</v>
      </c>
      <c r="P40">
        <f t="shared" si="7"/>
        <v>1.3817250024161598</v>
      </c>
      <c r="Q40">
        <f t="shared" si="8"/>
        <v>2.053711479001068</v>
      </c>
    </row>
    <row r="41" spans="1:17" x14ac:dyDescent="0.2">
      <c r="B41" t="s">
        <v>26</v>
      </c>
      <c r="C41" s="8">
        <v>4</v>
      </c>
      <c r="D41" s="8">
        <v>380.5</v>
      </c>
      <c r="E41" s="8">
        <v>520.5</v>
      </c>
      <c r="F41" s="2">
        <f t="shared" si="3"/>
        <v>-59.349332042947132</v>
      </c>
      <c r="G41" s="2">
        <f t="shared" si="4"/>
        <v>53.74616226255521</v>
      </c>
      <c r="H41" s="3">
        <f t="shared" si="9"/>
        <v>58</v>
      </c>
      <c r="I41" s="5">
        <f>H41*$E$8*$F$9</f>
        <v>2.6275426275454841</v>
      </c>
      <c r="J41" s="11" t="s">
        <v>53</v>
      </c>
      <c r="N41" s="15">
        <f t="shared" si="5"/>
        <v>-0.88339795236442997</v>
      </c>
      <c r="O41">
        <f t="shared" si="6"/>
        <v>0.78039194224166764</v>
      </c>
      <c r="P41">
        <f t="shared" si="7"/>
        <v>0.88339795236442997</v>
      </c>
      <c r="Q41">
        <f t="shared" si="8"/>
        <v>0.21141147577952168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-52.781416298163492</v>
      </c>
      <c r="H42" s="3">
        <f t="shared" si="9"/>
        <v>-380.5</v>
      </c>
      <c r="I42" s="5">
        <f>H42*$E$8*$F$9</f>
        <v>-17.237585685880287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62.5</v>
      </c>
      <c r="I44" s="16">
        <f>H44*$E$8*$F$9</f>
        <v>2.8314036934757372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533</v>
      </c>
      <c r="F48" s="2">
        <f>(360/(2*PI()))*(ATAN((E48-D$13)/(D48-C$13))-(PI()/2))</f>
        <v>-60.689992929083871</v>
      </c>
      <c r="G48" s="2">
        <f>IF((90-F48-G38&gt;180),90-F48-G38-180,90-F48-G38)</f>
        <v>107.47990353732993</v>
      </c>
      <c r="H48" s="3" t="s">
        <v>31</v>
      </c>
      <c r="I48" s="6" t="s">
        <v>31</v>
      </c>
      <c r="K48" s="2">
        <f>IF((90-G38-F38&gt;180),90-G38-F38-180,90-G38-F38)</f>
        <v>74.161891240426428</v>
      </c>
      <c r="N48" s="15">
        <f>IF(E48&gt;0,-(E48-D$13)*$E$8*$F$9,"")</f>
        <v>-1.4496786910595774</v>
      </c>
      <c r="O48">
        <f>IF(N48="","",N48*N48)</f>
        <v>2.1015683073122093</v>
      </c>
      <c r="P48">
        <f>IF(N48="","",ABS(N48))</f>
        <v>1.4496786910595774</v>
      </c>
      <c r="Q48">
        <f>IF(N48="","",ABS(N48-O$59))</f>
        <v>0.77769221447466907</v>
      </c>
    </row>
    <row r="49" spans="1:17" x14ac:dyDescent="0.2">
      <c r="B49" t="s">
        <v>32</v>
      </c>
      <c r="C49" s="8">
        <v>2</v>
      </c>
      <c r="D49" s="8">
        <v>187.5</v>
      </c>
      <c r="E49" s="8">
        <v>541.5</v>
      </c>
      <c r="G49" s="15">
        <f>IF((90-F38-G39&gt;180),90-F38-G39-180,90-F38-G39)</f>
        <v>63.802838752342723</v>
      </c>
      <c r="H49" s="3">
        <f>D49-D48</f>
        <v>102.5</v>
      </c>
      <c r="I49" s="5">
        <f>H49*$E$8*$F$9</f>
        <v>4.6435020573002088</v>
      </c>
      <c r="K49" s="2">
        <f t="shared" ref="K49:K52" si="10">IF((90-G39-F39&gt;180),90-G39-F39-180,90-G39-F39)</f>
        <v>101.48695285673777</v>
      </c>
      <c r="N49" s="15">
        <f t="shared" ref="N49:N52" si="11">IF(E49&gt;0,-(E49-D$13)*$E$8*$F$9,"")</f>
        <v>-1.8347495933722777</v>
      </c>
      <c r="O49">
        <f t="shared" ref="O49:O52" si="12">IF(N49="","",N49*N49)</f>
        <v>3.3663060703797383</v>
      </c>
      <c r="P49">
        <f t="shared" ref="P49:P52" si="13">IF(N49="","",ABS(N49))</f>
        <v>1.8347495933722777</v>
      </c>
      <c r="Q49">
        <f t="shared" ref="Q49:Q52" si="14">IF(N49="","",ABS(N49-O$59))</f>
        <v>1.1627631167873695</v>
      </c>
    </row>
    <row r="50" spans="1:17" x14ac:dyDescent="0.2">
      <c r="B50" t="s">
        <v>33</v>
      </c>
      <c r="C50" s="8">
        <v>3</v>
      </c>
      <c r="D50" s="8">
        <v>261.5</v>
      </c>
      <c r="E50" s="8">
        <v>519.5</v>
      </c>
      <c r="G50" s="15">
        <f>IF((90-F39-G40&gt;180),90-F39-G40-180,90-F39-G40)</f>
        <v>116.28192380100117</v>
      </c>
      <c r="H50" s="3">
        <f t="shared" ref="H50:H53" si="15">D50-D49</f>
        <v>74</v>
      </c>
      <c r="I50" s="5">
        <f>H50*$E$8*$F$9</f>
        <v>3.3523819730752726</v>
      </c>
      <c r="K50" s="2">
        <f t="shared" si="10"/>
        <v>75.453574382379941</v>
      </c>
      <c r="N50" s="18">
        <f t="shared" si="11"/>
        <v>-0.83809549326881816</v>
      </c>
      <c r="O50">
        <f t="shared" si="12"/>
        <v>0.70240405583750365</v>
      </c>
      <c r="P50">
        <f t="shared" si="13"/>
        <v>0.83809549326881816</v>
      </c>
      <c r="Q50">
        <f t="shared" si="14"/>
        <v>0.16610901668390987</v>
      </c>
    </row>
    <row r="51" spans="1:17" x14ac:dyDescent="0.2">
      <c r="B51" t="s">
        <v>34</v>
      </c>
      <c r="C51" s="8">
        <v>4</v>
      </c>
      <c r="D51" s="8">
        <v>358.5</v>
      </c>
      <c r="E51" s="8">
        <v>550.5</v>
      </c>
      <c r="G51" s="15">
        <f>IF((90-F40-G41&gt;180),90-F40-G41-180,90-F40-G41)</f>
        <v>60.481583055398964</v>
      </c>
      <c r="H51" s="3">
        <f t="shared" si="15"/>
        <v>97</v>
      </c>
      <c r="I51" s="5">
        <f>H51*$E$8*$F$9</f>
        <v>4.394338532274344</v>
      </c>
      <c r="K51" s="2">
        <f t="shared" si="10"/>
        <v>95.603169780391923</v>
      </c>
      <c r="N51" s="15">
        <f t="shared" si="11"/>
        <v>-2.2424717252327837</v>
      </c>
      <c r="O51">
        <f t="shared" si="12"/>
        <v>5.0286794384684974</v>
      </c>
      <c r="P51">
        <f t="shared" si="13"/>
        <v>2.2424717252327837</v>
      </c>
      <c r="Q51">
        <f t="shared" si="14"/>
        <v>1.5704852486478753</v>
      </c>
    </row>
    <row r="52" spans="1:17" x14ac:dyDescent="0.2">
      <c r="B52" t="s">
        <v>35</v>
      </c>
      <c r="C52" s="8">
        <v>5</v>
      </c>
      <c r="D52" s="8">
        <v>407.5</v>
      </c>
      <c r="E52" s="8">
        <v>536.5</v>
      </c>
      <c r="G52" s="9">
        <f>IF((90-F41-$I$33&gt;180),90-F41-$I$33-180,90-F41-$I$33)</f>
        <v>118.38557551087362</v>
      </c>
      <c r="H52" s="3">
        <f t="shared" si="15"/>
        <v>49</v>
      </c>
      <c r="I52" s="5">
        <f>H52*$E$8*$F$9</f>
        <v>2.2198204956849779</v>
      </c>
      <c r="K52" s="2" t="e">
        <f t="shared" si="10"/>
        <v>#DIV/0!</v>
      </c>
      <c r="N52" s="15">
        <f t="shared" si="11"/>
        <v>-1.6082372978942188</v>
      </c>
      <c r="O52">
        <f t="shared" si="12"/>
        <v>2.5864272063380982</v>
      </c>
      <c r="P52">
        <f t="shared" si="13"/>
        <v>1.6082372978942188</v>
      </c>
      <c r="Q52">
        <f t="shared" si="14"/>
        <v>0.93625082130931048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-407.5</v>
      </c>
      <c r="I53" s="5">
        <f>H53*$E$8*$F$9</f>
        <v>-18.460752081461806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</v>
      </c>
      <c r="F57" s="2">
        <f>E57*$E$8*$F$9</f>
        <v>2.8087524639279309</v>
      </c>
      <c r="N57" t="s">
        <v>98</v>
      </c>
      <c r="O57" s="2">
        <f>SQRT((1/(C$37+C$47+2))*SUM(O38:O42,O48:O52))</f>
        <v>1.2907587700397045</v>
      </c>
    </row>
    <row r="58" spans="1:17" x14ac:dyDescent="0.2">
      <c r="B58" t="s">
        <v>39</v>
      </c>
      <c r="E58" s="3">
        <f t="shared" ref="E58:E60" si="16">E49-E39</f>
        <v>42</v>
      </c>
      <c r="F58" s="2">
        <f>E58*$E$8*$F$9</f>
        <v>1.9027032820156953</v>
      </c>
      <c r="N58" t="s">
        <v>99</v>
      </c>
      <c r="O58" s="2">
        <f>SUM(P38:P42,P48:P52)</f>
        <v>11.665383217120038</v>
      </c>
    </row>
    <row r="59" spans="1:17" x14ac:dyDescent="0.2">
      <c r="B59" t="s">
        <v>40</v>
      </c>
      <c r="E59" s="3">
        <f t="shared" si="16"/>
        <v>49</v>
      </c>
      <c r="F59" s="2">
        <f>E59*$E$8*$F$9</f>
        <v>2.2198204956849779</v>
      </c>
      <c r="N59" t="s">
        <v>100</v>
      </c>
      <c r="O59" s="2">
        <f>AVERAGE(N48:N52,N38:N42)</f>
        <v>-0.67198647658490829</v>
      </c>
    </row>
    <row r="60" spans="1:17" x14ac:dyDescent="0.2">
      <c r="B60" t="s">
        <v>41</v>
      </c>
      <c r="E60" s="3">
        <f t="shared" si="16"/>
        <v>30</v>
      </c>
      <c r="F60" s="2">
        <f>E60*$E$8*$F$9</f>
        <v>1.359073772868354</v>
      </c>
      <c r="N60" t="s">
        <v>101</v>
      </c>
      <c r="O60" s="2">
        <f>(1/(C$37+C$47+2))*SUM(Q38:Q42,Q48:Q52)</f>
        <v>0.87722034430593743</v>
      </c>
    </row>
    <row r="61" spans="1:17" x14ac:dyDescent="0.2">
      <c r="B61" t="s">
        <v>42</v>
      </c>
      <c r="E61" s="17">
        <f>E52-D$32</f>
        <v>33.5</v>
      </c>
      <c r="F61" s="2">
        <f>E61*$E$8*$F$9</f>
        <v>1.5176323797029949</v>
      </c>
      <c r="N61" t="s">
        <v>102</v>
      </c>
      <c r="O61" s="2">
        <f>ABS((O57*O57)-(O59*O59))</f>
        <v>1.2144923777214114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1.2562865250544257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13.341574203657673</v>
      </c>
    </row>
    <row r="64" spans="1:17" x14ac:dyDescent="0.2">
      <c r="N64" t="s">
        <v>105</v>
      </c>
      <c r="O64" s="19" cm="1">
        <f t="array" aca="1" ref="O64" ca="1">(INDIRECT(O56)-C$13)*E$8*F$9</f>
        <v>14.972462731099696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70.061796689511439</v>
      </c>
      <c r="P65" s="19" cm="1">
        <f t="array" aca="1" ref="P65" ca="1">(360/(2*PI()))*ATAN(ABS(INDIRECT(P56))/(ABS(C$32-INDIRECT(O56))*E$8*F$9))</f>
        <v>30.361721461626303</v>
      </c>
      <c r="Q65" s="2">
        <f ca="1">180-O65-P65</f>
        <v>79.576481848862258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5.6310974878875131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 t="shared" ref="F67:F72" si="17">E67*$E$8*$F$9</f>
        <v>-1.4496786910595774</v>
      </c>
      <c r="N67" t="s">
        <v>109</v>
      </c>
      <c r="O67" s="19" cm="1">
        <f t="array" aca="1" ref="O67" ca="1">(360/(2*PI()))*ATAN((ABS(INDIRECT(P55))+ABS(INDIRECT(P56))/(ABS(O63-O64))))</f>
        <v>70.061796689511439</v>
      </c>
      <c r="P67" s="19" cm="1">
        <f t="array" aca="1" ref="P67" ca="1">(360/(2*PI()))*ATAN(ABS(INDIRECT(P56))/(ABS(0-INDIRECT(O56))*E$8*F$9))</f>
        <v>7.8614254043610927</v>
      </c>
      <c r="Q67" s="2">
        <f ca="1">180-O67-P67</f>
        <v>102.07677790612746</v>
      </c>
    </row>
    <row r="68" spans="1:17" x14ac:dyDescent="0.2">
      <c r="B68" t="s">
        <v>39</v>
      </c>
      <c r="C68" t="s">
        <v>43</v>
      </c>
      <c r="E68" s="3">
        <f>E38-E49</f>
        <v>-70.5</v>
      </c>
      <c r="F68" s="2">
        <f t="shared" si="17"/>
        <v>-3.1938233662406312</v>
      </c>
      <c r="N68" t="s">
        <v>110</v>
      </c>
      <c r="O68" s="19" cm="1">
        <f t="array" aca="1" ref="O68" ca="1">SQRT((INDIRECT(P55)*INDIRECT(P55))+((INDIRECT(O55)-C$13)*(INDIRECT(O55)-C$13)*E$8*F$9*E$8*F$9)           )</f>
        <v>13.412932796894415</v>
      </c>
    </row>
    <row r="69" spans="1:17" x14ac:dyDescent="0.2">
      <c r="B69" t="s">
        <v>40</v>
      </c>
      <c r="E69" s="3">
        <f t="shared" ref="E69:E72" si="18">E39-E50</f>
        <v>-20</v>
      </c>
      <c r="F69" s="2">
        <f t="shared" si="17"/>
        <v>-0.90604918191223582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-80</v>
      </c>
      <c r="F70" s="2">
        <f t="shared" si="17"/>
        <v>-3.6241967276489433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-16</v>
      </c>
      <c r="F71" s="2">
        <f t="shared" si="17"/>
        <v>-0.72483934552978868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501</v>
      </c>
      <c r="E76" s="3">
        <f>(D77-D76  )</f>
        <v>12.5</v>
      </c>
      <c r="F76" s="3">
        <f>ATAN(E76/E77)</f>
        <v>0.31016806078798598</v>
      </c>
      <c r="G76" s="2">
        <f>((PI()/2)-F76-F77)*(360/(2*PI()))</f>
        <v>60.775722088731001</v>
      </c>
    </row>
    <row r="77" spans="1:17" x14ac:dyDescent="0.2">
      <c r="A77" t="s">
        <v>62</v>
      </c>
      <c r="B77" s="8">
        <v>2</v>
      </c>
      <c r="C77" s="8">
        <v>67.5</v>
      </c>
      <c r="D77" s="8">
        <v>513.5</v>
      </c>
      <c r="E77" s="3">
        <f>AVERAGE(C77,C78)-C76</f>
        <v>39</v>
      </c>
      <c r="F77" s="3">
        <f>ATAN(E77/E78)</f>
        <v>0.19989181028150932</v>
      </c>
    </row>
    <row r="78" spans="1:17" x14ac:dyDescent="0.2">
      <c r="A78" t="s">
        <v>63</v>
      </c>
      <c r="B78" s="8">
        <v>3</v>
      </c>
      <c r="C78" s="8">
        <v>66.5</v>
      </c>
      <c r="D78" s="8">
        <v>693.5</v>
      </c>
      <c r="E78" s="3">
        <f>D78-D76</f>
        <v>192.5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315D0-BE0B-824A-8EF4-FBEB2BF74272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63</v>
      </c>
    </row>
    <row r="4" spans="1:11" x14ac:dyDescent="0.2">
      <c r="B4" s="8">
        <v>2</v>
      </c>
      <c r="C4" s="8">
        <v>461.5</v>
      </c>
      <c r="D4" s="8">
        <v>70.833340000000007</v>
      </c>
    </row>
    <row r="5" spans="1:11" x14ac:dyDescent="0.2">
      <c r="A5" t="s">
        <v>47</v>
      </c>
      <c r="B5" s="8">
        <v>3</v>
      </c>
      <c r="C5" s="8">
        <v>175.5</v>
      </c>
      <c r="D5" s="8">
        <v>489.5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261.5</v>
      </c>
      <c r="D6" s="8">
        <v>486.83334000000002</v>
      </c>
      <c r="E6" s="3">
        <f>SQRT(((C6-C5)^2)+((D6-D5)^2))</f>
        <v>86.041333529621681</v>
      </c>
      <c r="F6" s="2">
        <f>E6*E8</f>
        <v>32.393185990493684</v>
      </c>
      <c r="J6" s="3">
        <f>SQRT(((C5-C7)^2)+((D5-D7)^2))</f>
        <v>88.566359301938121</v>
      </c>
    </row>
    <row r="7" spans="1:11" x14ac:dyDescent="0.2">
      <c r="A7" t="s">
        <v>5</v>
      </c>
      <c r="B7" s="8">
        <v>5</v>
      </c>
      <c r="C7" s="8">
        <v>255.5</v>
      </c>
      <c r="D7" s="8">
        <v>451.5</v>
      </c>
      <c r="E7" s="3">
        <f>SQRT(((D6-D7)^2)+((C6-C7)^2))</f>
        <v>35.839153387818769</v>
      </c>
      <c r="G7" s="2">
        <f>E7*E8</f>
        <v>13.492868064786139</v>
      </c>
      <c r="H7" s="2">
        <f>G7/F6</f>
        <v>0.41653414606225653</v>
      </c>
      <c r="K7" s="2">
        <f>180-((360/(2*PI())*ACOS(((E7^2)+(E6^2)-(J6^2))/(2*E6*E7))))</f>
        <v>97.861496512541862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0.37648400671686005</v>
      </c>
      <c r="I8" s="2">
        <f>MAX(G7,H33)</f>
        <v>14.5244503875989</v>
      </c>
    </row>
    <row r="9" spans="1:11" x14ac:dyDescent="0.2">
      <c r="A9" t="s">
        <v>59</v>
      </c>
      <c r="F9" s="3">
        <f>F6/G30</f>
        <v>0.12967797065504397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536.5</v>
      </c>
      <c r="G14" s="3">
        <f>(C14-C$13)*$E$8</f>
        <v>14.118150251882252</v>
      </c>
      <c r="H14" s="3">
        <f>-(D14-D$13)*$E$8</f>
        <v>-13.741666245165392</v>
      </c>
      <c r="J14" s="2">
        <f t="shared" ref="J14:K30" si="0">G14*$F$9</f>
        <v>1.8308130740670883</v>
      </c>
      <c r="K14" s="2">
        <f t="shared" si="0"/>
        <v>-1.7819913920919659</v>
      </c>
    </row>
    <row r="15" spans="1:11" x14ac:dyDescent="0.2">
      <c r="B15" s="8">
        <v>3</v>
      </c>
      <c r="C15" s="8">
        <v>106.5</v>
      </c>
      <c r="D15" s="8">
        <v>478.5</v>
      </c>
      <c r="G15" s="3">
        <f t="shared" ref="G15:G30" si="1">(C15-C$13)*$E$8</f>
        <v>29.553994527273513</v>
      </c>
      <c r="H15" s="3">
        <f t="shared" ref="H15:H30" si="2">-(D15-D$13)*$E$8</f>
        <v>8.094406144412492</v>
      </c>
      <c r="J15" s="2">
        <f t="shared" si="0"/>
        <v>3.8325020350471046</v>
      </c>
      <c r="K15" s="2">
        <f t="shared" si="0"/>
        <v>1.0496661624651307</v>
      </c>
    </row>
    <row r="16" spans="1:11" x14ac:dyDescent="0.2">
      <c r="B16" s="8">
        <v>4</v>
      </c>
      <c r="C16" s="8">
        <v>144.5</v>
      </c>
      <c r="D16" s="8">
        <v>519.5</v>
      </c>
      <c r="G16" s="3">
        <f t="shared" si="1"/>
        <v>43.860386782514198</v>
      </c>
      <c r="H16" s="3">
        <f t="shared" si="2"/>
        <v>-7.3414381309787711</v>
      </c>
      <c r="J16" s="2">
        <f t="shared" si="0"/>
        <v>5.6877259501017541</v>
      </c>
      <c r="K16" s="2">
        <f t="shared" si="0"/>
        <v>-0.95202279851488592</v>
      </c>
    </row>
    <row r="17" spans="1:11" x14ac:dyDescent="0.2">
      <c r="B17" s="8">
        <v>5</v>
      </c>
      <c r="C17" s="8">
        <v>184.5</v>
      </c>
      <c r="D17" s="8">
        <v>523.5</v>
      </c>
      <c r="G17" s="3">
        <f t="shared" si="1"/>
        <v>58.919747051188601</v>
      </c>
      <c r="H17" s="3">
        <f t="shared" si="2"/>
        <v>-8.8473741578462111</v>
      </c>
      <c r="J17" s="2">
        <f t="shared" si="0"/>
        <v>7.6405932291066483</v>
      </c>
      <c r="K17" s="2">
        <f t="shared" si="0"/>
        <v>-1.1473095264153752</v>
      </c>
    </row>
    <row r="18" spans="1:11" x14ac:dyDescent="0.2">
      <c r="B18" s="8">
        <v>6</v>
      </c>
      <c r="C18" s="8">
        <v>221.5</v>
      </c>
      <c r="D18" s="8">
        <v>509.5</v>
      </c>
      <c r="G18" s="3">
        <f t="shared" si="1"/>
        <v>72.849655299712424</v>
      </c>
      <c r="H18" s="3">
        <f t="shared" si="2"/>
        <v>-3.5765980638101706</v>
      </c>
      <c r="J18" s="2">
        <f t="shared" si="0"/>
        <v>9.4469954621861767</v>
      </c>
      <c r="K18" s="2">
        <f t="shared" si="0"/>
        <v>-0.46380597876366236</v>
      </c>
    </row>
    <row r="19" spans="1:11" x14ac:dyDescent="0.2">
      <c r="B19" s="8">
        <v>7</v>
      </c>
      <c r="C19" s="8">
        <v>260.5</v>
      </c>
      <c r="D19" s="8">
        <v>496.5</v>
      </c>
      <c r="G19" s="3">
        <f t="shared" si="1"/>
        <v>87.532531561669956</v>
      </c>
      <c r="H19" s="3">
        <f t="shared" si="2"/>
        <v>1.3176940235090102</v>
      </c>
      <c r="J19" s="2">
        <f t="shared" si="0"/>
        <v>11.351041059215946</v>
      </c>
      <c r="K19" s="2">
        <f t="shared" si="0"/>
        <v>0.17087588691292824</v>
      </c>
    </row>
    <row r="20" spans="1:11" x14ac:dyDescent="0.2">
      <c r="B20" s="8">
        <v>8</v>
      </c>
      <c r="C20" s="8">
        <v>301.5</v>
      </c>
      <c r="D20" s="8">
        <v>471.5</v>
      </c>
      <c r="G20" s="3">
        <f t="shared" si="1"/>
        <v>102.96837583706123</v>
      </c>
      <c r="H20" s="3">
        <f t="shared" si="2"/>
        <v>10.729794191430512</v>
      </c>
      <c r="J20" s="2">
        <f t="shared" si="0"/>
        <v>13.352730020195965</v>
      </c>
      <c r="K20" s="2">
        <f t="shared" si="0"/>
        <v>1.3914179362909871</v>
      </c>
    </row>
    <row r="21" spans="1:11" x14ac:dyDescent="0.2">
      <c r="B21" s="8">
        <v>9</v>
      </c>
      <c r="C21" s="8">
        <v>339.5</v>
      </c>
      <c r="D21" s="8">
        <v>540.5</v>
      </c>
      <c r="G21" s="3">
        <f t="shared" si="1"/>
        <v>117.27476809230191</v>
      </c>
      <c r="H21" s="3">
        <f t="shared" si="2"/>
        <v>-15.247602272032832</v>
      </c>
      <c r="J21" s="2">
        <f t="shared" si="0"/>
        <v>15.207953935250615</v>
      </c>
      <c r="K21" s="2">
        <f t="shared" si="0"/>
        <v>-1.9772781199924554</v>
      </c>
    </row>
    <row r="22" spans="1:11" x14ac:dyDescent="0.2">
      <c r="B22" s="8">
        <v>10</v>
      </c>
      <c r="C22" s="8">
        <v>380.5</v>
      </c>
      <c r="D22" s="8">
        <v>544.5</v>
      </c>
      <c r="G22" s="3">
        <f t="shared" si="1"/>
        <v>132.71061236769316</v>
      </c>
      <c r="H22" s="3">
        <f t="shared" si="2"/>
        <v>-16.753538298900274</v>
      </c>
      <c r="J22" s="2">
        <f t="shared" si="0"/>
        <v>17.20964289623063</v>
      </c>
      <c r="K22" s="2">
        <f t="shared" si="0"/>
        <v>-2.1725648478929451</v>
      </c>
    </row>
    <row r="23" spans="1:11" x14ac:dyDescent="0.2">
      <c r="B23" s="8">
        <v>11</v>
      </c>
      <c r="C23" s="8">
        <v>420.5</v>
      </c>
      <c r="D23" s="8">
        <v>446.5</v>
      </c>
      <c r="G23" s="3">
        <f t="shared" si="1"/>
        <v>147.76997263636758</v>
      </c>
      <c r="H23" s="3">
        <f t="shared" si="2"/>
        <v>20.141894359352012</v>
      </c>
      <c r="J23" s="2">
        <f t="shared" si="0"/>
        <v>19.162510175235525</v>
      </c>
      <c r="K23" s="2">
        <f t="shared" si="0"/>
        <v>2.6119599856690456</v>
      </c>
    </row>
    <row r="24" spans="1:11" x14ac:dyDescent="0.2">
      <c r="B24" s="8">
        <v>12</v>
      </c>
      <c r="C24" s="8">
        <v>460.5</v>
      </c>
      <c r="D24" s="8">
        <v>359.5</v>
      </c>
      <c r="G24" s="3">
        <f t="shared" si="1"/>
        <v>162.82933290504198</v>
      </c>
      <c r="H24" s="3">
        <f t="shared" si="2"/>
        <v>52.896002943718841</v>
      </c>
      <c r="J24" s="2">
        <f t="shared" si="0"/>
        <v>21.11537745424042</v>
      </c>
      <c r="K24" s="2">
        <f t="shared" si="0"/>
        <v>6.8594463175046911</v>
      </c>
    </row>
    <row r="25" spans="1:11" x14ac:dyDescent="0.2">
      <c r="B25" s="8">
        <v>13</v>
      </c>
      <c r="C25" s="8">
        <v>496.5</v>
      </c>
      <c r="D25" s="8">
        <v>324.5</v>
      </c>
      <c r="G25" s="3">
        <f t="shared" si="1"/>
        <v>176.38275714684895</v>
      </c>
      <c r="H25" s="3">
        <f t="shared" si="2"/>
        <v>66.072943178808941</v>
      </c>
      <c r="J25" s="2">
        <f t="shared" si="0"/>
        <v>22.872958005344824</v>
      </c>
      <c r="K25" s="2">
        <f t="shared" si="0"/>
        <v>8.568205186633973</v>
      </c>
    </row>
    <row r="26" spans="1:11" x14ac:dyDescent="0.2">
      <c r="B26" s="8">
        <v>14</v>
      </c>
      <c r="C26" s="8">
        <v>535.5</v>
      </c>
      <c r="D26" s="8">
        <v>284.5</v>
      </c>
      <c r="G26" s="3">
        <f t="shared" si="1"/>
        <v>191.06563340880649</v>
      </c>
      <c r="H26" s="3">
        <f t="shared" si="2"/>
        <v>81.132303447483338</v>
      </c>
      <c r="J26" s="2">
        <f t="shared" si="0"/>
        <v>24.777003602374595</v>
      </c>
      <c r="K26" s="2">
        <f t="shared" si="0"/>
        <v>10.521072465638866</v>
      </c>
    </row>
    <row r="27" spans="1:11" x14ac:dyDescent="0.2">
      <c r="B27" s="8">
        <v>15</v>
      </c>
      <c r="C27" s="8">
        <v>576.5</v>
      </c>
      <c r="D27" s="8">
        <v>250.5</v>
      </c>
      <c r="G27" s="3">
        <f t="shared" si="1"/>
        <v>206.50147768419774</v>
      </c>
      <c r="H27" s="3">
        <f t="shared" si="2"/>
        <v>93.932759675856587</v>
      </c>
      <c r="J27" s="2">
        <f t="shared" si="0"/>
        <v>26.77869256335461</v>
      </c>
      <c r="K27" s="2">
        <f t="shared" si="0"/>
        <v>12.181009652793028</v>
      </c>
    </row>
    <row r="28" spans="1:11" x14ac:dyDescent="0.2">
      <c r="B28" s="8">
        <v>16</v>
      </c>
      <c r="C28" s="8">
        <v>611.5</v>
      </c>
      <c r="D28" s="8">
        <v>227.5</v>
      </c>
      <c r="G28" s="3">
        <f t="shared" si="1"/>
        <v>219.67841791928785</v>
      </c>
      <c r="H28" s="3">
        <f t="shared" si="2"/>
        <v>102.59189183034437</v>
      </c>
      <c r="J28" s="2">
        <f t="shared" si="0"/>
        <v>28.487451432483894</v>
      </c>
      <c r="K28" s="2">
        <f t="shared" si="0"/>
        <v>13.303908338220841</v>
      </c>
    </row>
    <row r="29" spans="1:11" x14ac:dyDescent="0.2">
      <c r="B29" s="8">
        <v>17</v>
      </c>
      <c r="C29" s="8">
        <v>653.5</v>
      </c>
      <c r="D29" s="8">
        <v>223.5</v>
      </c>
      <c r="G29" s="3">
        <f t="shared" si="1"/>
        <v>235.49074620139595</v>
      </c>
      <c r="H29" s="3">
        <f t="shared" si="2"/>
        <v>104.09782785721181</v>
      </c>
      <c r="J29" s="2">
        <f t="shared" si="0"/>
        <v>30.53796207543903</v>
      </c>
      <c r="K29" s="2">
        <f t="shared" si="0"/>
        <v>13.499195066121331</v>
      </c>
    </row>
    <row r="30" spans="1:11" x14ac:dyDescent="0.2">
      <c r="B30" s="8">
        <v>18</v>
      </c>
      <c r="C30" s="8">
        <v>691.5</v>
      </c>
      <c r="D30" s="8">
        <v>236.5</v>
      </c>
      <c r="G30" s="3">
        <f t="shared" si="1"/>
        <v>249.79713845663665</v>
      </c>
      <c r="H30" s="3">
        <f t="shared" si="2"/>
        <v>99.203535769892625</v>
      </c>
      <c r="J30" s="2">
        <f t="shared" si="0"/>
        <v>32.393185990493684</v>
      </c>
      <c r="K30" s="2">
        <f t="shared" si="0"/>
        <v>12.86451320044474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501</v>
      </c>
      <c r="G32" s="2">
        <f>(C32-C$13)*$E$8*$F$9</f>
        <v>18.161665694745516</v>
      </c>
      <c r="I32" t="s">
        <v>16</v>
      </c>
    </row>
    <row r="33" spans="1:17" x14ac:dyDescent="0.2">
      <c r="A33" t="s">
        <v>17</v>
      </c>
      <c r="B33" s="8">
        <v>2</v>
      </c>
      <c r="C33" s="8">
        <v>398.5</v>
      </c>
      <c r="D33" s="8">
        <v>798.5</v>
      </c>
      <c r="E33" s="3">
        <f>D33-D32</f>
        <v>297.5</v>
      </c>
      <c r="H33" s="2">
        <f>E33*E8*$F$9</f>
        <v>14.5244503875989</v>
      </c>
      <c r="I33" s="9">
        <f>-(360/(2*PI()))*(ATAN((-E52+E33)/(-D52+D33))-(0))</f>
        <v>31.60013585653466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133</v>
      </c>
      <c r="E38" s="8">
        <v>468</v>
      </c>
      <c r="F38" s="2">
        <f>(360/(2*PI()))*(ATAN((E49-E38)/(D49-D38))-(PI()/2))</f>
        <v>-24.968987319102265</v>
      </c>
      <c r="G38" s="2">
        <f>-(360/(2*PI()))*(ATAN((-E48+E38)/(-D48+D38))-(0))</f>
        <v>48.416588191771346</v>
      </c>
      <c r="H38" s="4">
        <f>D38-C13</f>
        <v>105</v>
      </c>
      <c r="I38" s="5">
        <f>H38*$E$8*$F$9</f>
        <v>5.1262766073878474</v>
      </c>
      <c r="J38" s="11" t="s">
        <v>53</v>
      </c>
      <c r="N38" s="15">
        <f>IF(E38&gt;0,-(E38-D$13)*$E$8*$F$9,"")</f>
        <v>1.5622938232039154</v>
      </c>
      <c r="O38">
        <f>IF(N38="","",N38*N38)</f>
        <v>2.4407619900211071</v>
      </c>
      <c r="P38">
        <f>IF(N38="","",ABS(N38))</f>
        <v>1.5622938232039154</v>
      </c>
      <c r="Q38">
        <f>IF(N38="","",ABS(N38-O$59))</f>
        <v>2.4926180963965248</v>
      </c>
    </row>
    <row r="39" spans="1:17" x14ac:dyDescent="0.2">
      <c r="B39" t="s">
        <v>24</v>
      </c>
      <c r="C39" s="8">
        <v>2</v>
      </c>
      <c r="D39" s="8">
        <v>208.5</v>
      </c>
      <c r="E39" s="8">
        <v>493.5</v>
      </c>
      <c r="F39" s="2">
        <f t="shared" ref="F39:F42" si="3">(360/(2*PI()))*(ATAN((E50-E39)/(D50-D39))-(PI()/2))</f>
        <v>-54.462322208025618</v>
      </c>
      <c r="G39" s="2">
        <f t="shared" ref="G39:G42" si="4">-(360/(2*PI()))*(ATAN((-E49+E39)/(-D49+D39))-(0))</f>
        <v>41.633539336570202</v>
      </c>
      <c r="H39" s="3">
        <f>D39-D38</f>
        <v>75.5</v>
      </c>
      <c r="I39" s="5">
        <f>H39*$E$8*$F$9</f>
        <v>3.6860369891217375</v>
      </c>
      <c r="J39" s="11" t="s">
        <v>53</v>
      </c>
      <c r="N39" s="18">
        <f t="shared" ref="N39:N42" si="5">IF(E39&gt;0,-(E39-D$13)*$E$8*$F$9,"")</f>
        <v>0.31734093283829529</v>
      </c>
      <c r="O39">
        <f t="shared" ref="O39:O42" si="6">IF(N39="","",N39*N39)</f>
        <v>0.10070526765467944</v>
      </c>
      <c r="P39">
        <f t="shared" ref="P39:P42" si="7">IF(N39="","",ABS(N39))</f>
        <v>0.31734093283829529</v>
      </c>
      <c r="Q39">
        <f t="shared" ref="Q39:Q42" si="8">IF(N39="","",ABS(N39-O$59))</f>
        <v>1.2476652060309046</v>
      </c>
    </row>
    <row r="40" spans="1:17" x14ac:dyDescent="0.2">
      <c r="B40" t="s">
        <v>25</v>
      </c>
      <c r="C40" s="8">
        <v>3</v>
      </c>
      <c r="D40" s="8">
        <v>306.5</v>
      </c>
      <c r="E40" s="8">
        <v>474.5</v>
      </c>
      <c r="F40" s="2">
        <f t="shared" si="3"/>
        <v>-8.7461622625552007</v>
      </c>
      <c r="G40" s="2">
        <f t="shared" si="4"/>
        <v>29.124053494777428</v>
      </c>
      <c r="H40" s="3">
        <f t="shared" ref="H40:H42" si="9">D40-D39</f>
        <v>98</v>
      </c>
      <c r="I40" s="5">
        <f>H40*$E$8*$F$9</f>
        <v>4.7845248335619903</v>
      </c>
      <c r="J40" s="11" t="s">
        <v>53</v>
      </c>
      <c r="N40" s="15">
        <f t="shared" si="5"/>
        <v>1.2449528903656202</v>
      </c>
      <c r="O40">
        <f t="shared" si="6"/>
        <v>1.5499076992297118</v>
      </c>
      <c r="P40">
        <f t="shared" si="7"/>
        <v>1.2449528903656202</v>
      </c>
      <c r="Q40">
        <f t="shared" si="8"/>
        <v>2.1752771635582295</v>
      </c>
    </row>
    <row r="41" spans="1:17" x14ac:dyDescent="0.2">
      <c r="B41" t="s">
        <v>26</v>
      </c>
      <c r="C41" s="8">
        <v>4</v>
      </c>
      <c r="D41" s="8">
        <v>358.5</v>
      </c>
      <c r="E41" s="8">
        <v>532.5</v>
      </c>
      <c r="F41" s="2">
        <f t="shared" si="3"/>
        <v>-10.619655276155132</v>
      </c>
      <c r="G41" s="2">
        <f t="shared" si="4"/>
        <v>26.56505117707799</v>
      </c>
      <c r="H41" s="3">
        <f t="shared" si="9"/>
        <v>52</v>
      </c>
      <c r="I41" s="5">
        <f>H41*$E$8*$F$9</f>
        <v>2.5387274627063623</v>
      </c>
      <c r="J41" s="11" t="s">
        <v>53</v>
      </c>
      <c r="N41" s="15">
        <f t="shared" si="5"/>
        <v>-1.5867046641914766</v>
      </c>
      <c r="O41">
        <f t="shared" si="6"/>
        <v>2.5176316913669865</v>
      </c>
      <c r="P41">
        <f t="shared" si="7"/>
        <v>1.5867046641914766</v>
      </c>
      <c r="Q41">
        <f t="shared" si="8"/>
        <v>0.65638039099886736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-57.149500933179418</v>
      </c>
      <c r="H42" s="3">
        <f t="shared" si="9"/>
        <v>-358.5</v>
      </c>
      <c r="I42" s="5">
        <f>H42*$E$8*$F$9</f>
        <v>-17.502572988081361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41.5</v>
      </c>
      <c r="I44" s="16">
        <f>H44*$E$8*$F$9</f>
        <v>2.0260998019675776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70</v>
      </c>
      <c r="E48" s="8">
        <v>539</v>
      </c>
      <c r="F48" s="2">
        <f>(360/(2*PI()))*(ATAN((E48-D$13)/(D48-C$13))-(PI()/2))</f>
        <v>-47.12109639666145</v>
      </c>
      <c r="G48" s="2">
        <f>IF((90-F48-G38&gt;180),90-F48-G38-180,90-F48-G38)</f>
        <v>88.704508204890089</v>
      </c>
      <c r="H48" s="3" t="s">
        <v>31</v>
      </c>
      <c r="I48" s="6" t="s">
        <v>31</v>
      </c>
      <c r="K48" s="2">
        <f>IF((90-G38-F38&gt;180),90-G38-F38-180,90-G38-F38)</f>
        <v>66.552399127330915</v>
      </c>
      <c r="N48" s="15">
        <f>IF(E48&gt;0,-(E48-D$13)*$E$8*$F$9,"")</f>
        <v>-1.9040455970297718</v>
      </c>
      <c r="O48">
        <f>IF(N48="","",N48*N48)</f>
        <v>3.6253896355684603</v>
      </c>
      <c r="P48">
        <f>IF(N48="","",ABS(N48))</f>
        <v>1.9040455970297718</v>
      </c>
      <c r="Q48">
        <f>IF(N48="","",ABS(N48-O$59))</f>
        <v>0.97372132383716259</v>
      </c>
    </row>
    <row r="49" spans="1:17" x14ac:dyDescent="0.2">
      <c r="B49" t="s">
        <v>32</v>
      </c>
      <c r="C49" s="8">
        <v>2</v>
      </c>
      <c r="D49" s="8">
        <v>163.5</v>
      </c>
      <c r="E49" s="8">
        <v>533.5</v>
      </c>
      <c r="G49" s="15">
        <f>IF((90-F38-G39&gt;180),90-F38-G39-180,90-F38-G39)</f>
        <v>73.33544798253206</v>
      </c>
      <c r="H49" s="3">
        <f>D49-D48</f>
        <v>93.5</v>
      </c>
      <c r="I49" s="5">
        <f>H49*$E$8*$F$9</f>
        <v>4.5648272646739398</v>
      </c>
      <c r="K49" s="2">
        <f t="shared" ref="K49:K52" si="10">IF((90-G39-F39&gt;180),90-G39-F39-180,90-G39-F39)</f>
        <v>102.82878287145542</v>
      </c>
      <c r="N49" s="15">
        <f t="shared" ref="N49:N52" si="11">IF(E49&gt;0,-(E49-D$13)*$E$8*$F$9,"")</f>
        <v>-1.635526346166599</v>
      </c>
      <c r="O49">
        <f t="shared" ref="O49:O52" si="12">IF(N49="","",N49*N49)</f>
        <v>2.674946429005066</v>
      </c>
      <c r="P49">
        <f t="shared" ref="P49:P52" si="13">IF(N49="","",ABS(N49))</f>
        <v>1.635526346166599</v>
      </c>
      <c r="Q49">
        <f t="shared" ref="Q49:Q52" si="14">IF(N49="","",ABS(N49-O$59))</f>
        <v>0.70520207297398974</v>
      </c>
    </row>
    <row r="50" spans="1:17" x14ac:dyDescent="0.2">
      <c r="B50" t="s">
        <v>33</v>
      </c>
      <c r="C50" s="8">
        <v>3</v>
      </c>
      <c r="D50" s="8">
        <v>236.5</v>
      </c>
      <c r="E50" s="8">
        <v>513.5</v>
      </c>
      <c r="G50" s="15">
        <f>IF((90-F39-G40&gt;180),90-F39-G40-180,90-F39-G40)</f>
        <v>115.3382687132482</v>
      </c>
      <c r="H50" s="3">
        <f t="shared" ref="H50:H53" si="15">D50-D49</f>
        <v>73</v>
      </c>
      <c r="I50" s="5">
        <f>H50*$E$8*$F$9</f>
        <v>3.5639827841839318</v>
      </c>
      <c r="K50" s="2">
        <f t="shared" si="10"/>
        <v>69.622108767777775</v>
      </c>
      <c r="N50" s="18">
        <f t="shared" si="11"/>
        <v>-0.65909270666415187</v>
      </c>
      <c r="O50">
        <f t="shared" si="12"/>
        <v>0.43440319597787774</v>
      </c>
      <c r="P50">
        <f t="shared" si="13"/>
        <v>0.65909270666415187</v>
      </c>
      <c r="Q50">
        <f t="shared" si="14"/>
        <v>0.27123156652845737</v>
      </c>
    </row>
    <row r="51" spans="1:17" x14ac:dyDescent="0.2">
      <c r="B51" t="s">
        <v>34</v>
      </c>
      <c r="C51" s="8">
        <v>4</v>
      </c>
      <c r="D51" s="8">
        <v>318.5</v>
      </c>
      <c r="E51" s="8">
        <v>552.5</v>
      </c>
      <c r="G51" s="15">
        <f>IF((90-F40-G41&gt;180),90-F40-G41-180,90-F40-G41)</f>
        <v>72.181111085477212</v>
      </c>
      <c r="H51" s="3">
        <f t="shared" si="15"/>
        <v>82</v>
      </c>
      <c r="I51" s="5">
        <f>H51*$E$8*$F$9</f>
        <v>4.0033779219600332</v>
      </c>
      <c r="K51" s="2">
        <f t="shared" si="10"/>
        <v>74.054604099077139</v>
      </c>
      <c r="N51" s="15">
        <f t="shared" si="11"/>
        <v>-2.5631383036939237</v>
      </c>
      <c r="O51">
        <f t="shared" si="12"/>
        <v>6.569677963862965</v>
      </c>
      <c r="P51">
        <f t="shared" si="13"/>
        <v>2.5631383036939237</v>
      </c>
      <c r="Q51">
        <f t="shared" si="14"/>
        <v>1.6328140305013146</v>
      </c>
    </row>
    <row r="52" spans="1:17" x14ac:dyDescent="0.2">
      <c r="B52" t="s">
        <v>35</v>
      </c>
      <c r="C52" s="8">
        <v>5</v>
      </c>
      <c r="D52" s="8">
        <v>364.5</v>
      </c>
      <c r="E52" s="8">
        <v>564.5</v>
      </c>
      <c r="G52" s="9">
        <f>IF((90-F41-$I$33&gt;180),90-F41-$I$33-180,90-F41-$I$33)</f>
        <v>69.019519419620465</v>
      </c>
      <c r="H52" s="3">
        <f t="shared" si="15"/>
        <v>46</v>
      </c>
      <c r="I52" s="5">
        <f>H52*$E$8*$F$9</f>
        <v>2.245797370855628</v>
      </c>
      <c r="K52" s="2" t="e">
        <f t="shared" si="10"/>
        <v>#DIV/0!</v>
      </c>
      <c r="N52" s="15">
        <f t="shared" si="11"/>
        <v>-3.1489984873953918</v>
      </c>
      <c r="O52">
        <f t="shared" si="12"/>
        <v>9.9161914736184649</v>
      </c>
      <c r="P52">
        <f t="shared" si="13"/>
        <v>3.1489984873953918</v>
      </c>
      <c r="Q52">
        <f t="shared" si="14"/>
        <v>2.2186742142027827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-364.5</v>
      </c>
      <c r="I53" s="5">
        <f>H53*$E$8*$F$9</f>
        <v>-17.795503079932097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71</v>
      </c>
      <c r="F57" s="2">
        <f>E57*$E$8*$F$9</f>
        <v>3.466339420233687</v>
      </c>
      <c r="N57" t="s">
        <v>98</v>
      </c>
      <c r="O57" s="2">
        <f>SQRT((1/(C$37+C$47+2))*SUM(O38:O42,O48:O52))</f>
        <v>1.6467492867162516</v>
      </c>
    </row>
    <row r="58" spans="1:17" x14ac:dyDescent="0.2">
      <c r="B58" t="s">
        <v>39</v>
      </c>
      <c r="E58" s="3">
        <f t="shared" ref="E58:E60" si="16">E49-E39</f>
        <v>40</v>
      </c>
      <c r="F58" s="2">
        <f>E58*$E$8*$F$9</f>
        <v>1.952867279004894</v>
      </c>
      <c r="N58" t="s">
        <v>99</v>
      </c>
      <c r="O58" s="2">
        <f>SUM(P38:P42,P48:P52)</f>
        <v>14.622093751549148</v>
      </c>
    </row>
    <row r="59" spans="1:17" x14ac:dyDescent="0.2">
      <c r="B59" t="s">
        <v>40</v>
      </c>
      <c r="E59" s="3">
        <f t="shared" si="16"/>
        <v>39</v>
      </c>
      <c r="F59" s="2">
        <f>E59*$E$8*$F$9</f>
        <v>1.9040455970297718</v>
      </c>
      <c r="N59" t="s">
        <v>100</v>
      </c>
      <c r="O59" s="2">
        <f>AVERAGE(N48:N52,N38:N42)</f>
        <v>-0.93032427319260924</v>
      </c>
    </row>
    <row r="60" spans="1:17" x14ac:dyDescent="0.2">
      <c r="B60" t="s">
        <v>41</v>
      </c>
      <c r="E60" s="3">
        <f t="shared" si="16"/>
        <v>20</v>
      </c>
      <c r="F60" s="2">
        <f>E60*$E$8*$F$9</f>
        <v>0.97643363950244699</v>
      </c>
      <c r="N60" t="s">
        <v>101</v>
      </c>
      <c r="O60" s="2">
        <f>(1/(C$37+C$47+2))*SUM(Q38:Q42,Q48:Q52)</f>
        <v>1.1248712786389305</v>
      </c>
    </row>
    <row r="61" spans="1:17" x14ac:dyDescent="0.2">
      <c r="B61" t="s">
        <v>42</v>
      </c>
      <c r="E61" s="17">
        <f>E52-D$32</f>
        <v>63.5</v>
      </c>
      <c r="F61" s="2">
        <f>E61*$E$8*$F$9</f>
        <v>3.1001768054202694</v>
      </c>
      <c r="N61" t="s">
        <v>102</v>
      </c>
      <c r="O61" s="2">
        <f>ABS((O57*O57)-(O59*O59))</f>
        <v>1.8462799600091269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1.2079416326348278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5.1262766073878474</v>
      </c>
    </row>
    <row r="64" spans="1:17" x14ac:dyDescent="0.2">
      <c r="N64" t="s">
        <v>105</v>
      </c>
      <c r="O64" s="19" cm="1">
        <f t="array" aca="1" ref="O64" ca="1">(INDIRECT(O56)-C$13)*E$8*F$9</f>
        <v>16.428495984628672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61.488785596565151</v>
      </c>
      <c r="P65" s="19" cm="1">
        <f t="array" aca="1" ref="P65" ca="1">(360/(2*PI()))*ATAN(ABS(INDIRECT(P56))/(ABS(C$32-INDIRECT(O56))*E$8*F$9))</f>
        <v>61.172159015782547</v>
      </c>
      <c r="Q65" s="2">
        <f ca="1">180-O65-P65</f>
        <v>57.339055387652301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13.128675890920016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-39</v>
      </c>
      <c r="F67" s="2">
        <f t="shared" ref="F67:F71" si="17">E67*$E$8*$F$9</f>
        <v>-1.9040455970297718</v>
      </c>
      <c r="N67" t="s">
        <v>109</v>
      </c>
      <c r="O67" s="19" cm="1">
        <f t="array" aca="1" ref="O67" ca="1">(360/(2*PI()))*ATAN((ABS(INDIRECT(P55))+ABS(INDIRECT(P56))/(ABS(O63-O64))))</f>
        <v>61.488785596565151</v>
      </c>
      <c r="P67" s="19" cm="1">
        <f t="array" aca="1" ref="P67" ca="1">(360/(2*PI()))*ATAN(ABS(INDIRECT(P56))/(ABS(0-INDIRECT(O56))*E$8*F$9))</f>
        <v>10.034879226466442</v>
      </c>
      <c r="Q67" s="2">
        <f ca="1">180-O67-P67</f>
        <v>108.4763351769684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17"/>
        <v>-3.1978201693705142</v>
      </c>
      <c r="N68" t="s">
        <v>110</v>
      </c>
      <c r="O68" s="19" cm="1">
        <f t="array" aca="1" ref="O68" ca="1">SQRT((INDIRECT(P55)*INDIRECT(P55))+((INDIRECT(O55)-C$13)*(INDIRECT(O55)-C$13)*E$8*F$9*E$8*F$9)           )</f>
        <v>5.3590553127834912</v>
      </c>
    </row>
    <row r="69" spans="1:17" x14ac:dyDescent="0.2">
      <c r="B69" t="s">
        <v>40</v>
      </c>
      <c r="E69" s="3">
        <f t="shared" ref="E69:E71" si="18">E39-E50</f>
        <v>-20</v>
      </c>
      <c r="F69" s="2">
        <f t="shared" si="17"/>
        <v>-0.97643363950244699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-78</v>
      </c>
      <c r="F70" s="2">
        <f t="shared" si="17"/>
        <v>-3.8080911940595437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-32</v>
      </c>
      <c r="F71" s="2">
        <f t="shared" si="17"/>
        <v>-1.5622938232039154</v>
      </c>
    </row>
    <row r="72" spans="1:17" x14ac:dyDescent="0.2">
      <c r="B72" s="14" t="s">
        <v>85</v>
      </c>
      <c r="E72" s="14"/>
      <c r="F72" s="14"/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500</v>
      </c>
      <c r="E76" s="3">
        <f>(D77-D76  )</f>
        <v>38.5</v>
      </c>
      <c r="F76" s="3">
        <f>ATAN(E76/E77)</f>
        <v>0.80526309964861331</v>
      </c>
      <c r="G76" s="2">
        <f>((PI()/2)-F76-F77)*(360/(2*PI()))</f>
        <v>32.401033101133578</v>
      </c>
    </row>
    <row r="77" spans="1:17" x14ac:dyDescent="0.2">
      <c r="A77" t="s">
        <v>62</v>
      </c>
      <c r="B77" s="8">
        <v>2</v>
      </c>
      <c r="C77" s="8">
        <v>66.5</v>
      </c>
      <c r="D77" s="8">
        <v>538.5</v>
      </c>
      <c r="E77" s="3">
        <f>AVERAGE(C77,C78)-C76</f>
        <v>37</v>
      </c>
      <c r="F77" s="3">
        <f>ATAN(E77/E78)</f>
        <v>0.20002851848383338</v>
      </c>
    </row>
    <row r="78" spans="1:17" x14ac:dyDescent="0.2">
      <c r="A78" t="s">
        <v>63</v>
      </c>
      <c r="B78" s="8">
        <v>3</v>
      </c>
      <c r="C78" s="8">
        <v>65.5</v>
      </c>
      <c r="D78" s="8">
        <v>682.5</v>
      </c>
      <c r="E78" s="3">
        <f>D78-D76</f>
        <v>182.5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F6031-84E8-9E45-A45E-0AD93DF8BDFA}"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63</v>
      </c>
    </row>
    <row r="4" spans="1:11" x14ac:dyDescent="0.2">
      <c r="B4" s="8">
        <v>2</v>
      </c>
      <c r="C4" s="8">
        <v>461.5</v>
      </c>
      <c r="D4" s="8">
        <v>71.5</v>
      </c>
    </row>
    <row r="5" spans="1:11" x14ac:dyDescent="0.2">
      <c r="A5" t="s">
        <v>47</v>
      </c>
      <c r="B5" s="8">
        <v>3</v>
      </c>
      <c r="C5" s="8">
        <v>212.5</v>
      </c>
      <c r="D5" s="8">
        <v>687.5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293.5</v>
      </c>
      <c r="D6" s="8">
        <v>684.5</v>
      </c>
      <c r="E6" s="3">
        <f>SQRT(((C6-C5)^2)+((D6-D5)^2))</f>
        <v>81.055536516637773</v>
      </c>
      <c r="F6" s="2">
        <f>E6*E8</f>
        <v>30.28584926609313</v>
      </c>
      <c r="J6" s="3">
        <f>SQRT(((C5-C7)^2)+((D5-D7)^2))</f>
        <v>87.920418561333065</v>
      </c>
    </row>
    <row r="7" spans="1:11" x14ac:dyDescent="0.2">
      <c r="A7" t="s">
        <v>5</v>
      </c>
      <c r="B7" s="8">
        <v>5</v>
      </c>
      <c r="C7" s="8">
        <v>285.5</v>
      </c>
      <c r="D7" s="8">
        <v>638.5</v>
      </c>
      <c r="E7" s="3">
        <f>SQRT(((D6-D7)^2)+((C6-C7)^2))</f>
        <v>46.690470119715009</v>
      </c>
      <c r="G7" s="2">
        <f>E7*E8</f>
        <v>17.445576218207606</v>
      </c>
      <c r="H7" s="2">
        <f>G7/F6</f>
        <v>0.57603060970586684</v>
      </c>
      <c r="K7" s="2">
        <f>180-((360/(2*PI())*ACOS(((E7^2)+(E6^2)-(J6^2))/(2*E6*E7))))</f>
        <v>97.744710546422908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0.37364319043001509</v>
      </c>
      <c r="I8" s="2">
        <f>MAX(G7,H33)</f>
        <v>17.445576218207606</v>
      </c>
    </row>
    <row r="9" spans="1:11" x14ac:dyDescent="0.2">
      <c r="A9" t="s">
        <v>59</v>
      </c>
      <c r="F9" s="3">
        <f>F6/G30</f>
        <v>0.1225329350213723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514.5</v>
      </c>
      <c r="G14" s="3">
        <f>(C14-C$13)*$E$8</f>
        <v>14.385262831555581</v>
      </c>
      <c r="H14" s="3">
        <f>-(D14-D$13)*$E$8</f>
        <v>-5.417826261235219</v>
      </c>
      <c r="J14" s="2">
        <f t="shared" ref="J14:K30" si="0">G14*$F$9</f>
        <v>1.762668475804362</v>
      </c>
      <c r="K14" s="2">
        <f t="shared" si="0"/>
        <v>-0.66386215322501951</v>
      </c>
    </row>
    <row r="15" spans="1:11" x14ac:dyDescent="0.2">
      <c r="B15" s="8">
        <v>3</v>
      </c>
      <c r="C15" s="8">
        <v>104.5</v>
      </c>
      <c r="D15" s="8">
        <v>547.5</v>
      </c>
      <c r="G15" s="3">
        <f t="shared" ref="G15:G30" si="1">(C15-C$13)*$E$8</f>
        <v>28.583704067896154</v>
      </c>
      <c r="H15" s="3">
        <f t="shared" ref="H15:H30" si="2">-(D15-D$13)*$E$8</f>
        <v>-17.748051545425717</v>
      </c>
      <c r="J15" s="2">
        <f t="shared" si="0"/>
        <v>3.5024451532216547</v>
      </c>
      <c r="K15" s="2">
        <f t="shared" si="0"/>
        <v>-2.1747208467716157</v>
      </c>
    </row>
    <row r="16" spans="1:11" x14ac:dyDescent="0.2">
      <c r="B16" s="8">
        <v>4</v>
      </c>
      <c r="C16" s="8">
        <v>145.5</v>
      </c>
      <c r="D16" s="8">
        <v>453.5</v>
      </c>
      <c r="G16" s="3">
        <f t="shared" si="1"/>
        <v>43.903074875526777</v>
      </c>
      <c r="H16" s="3">
        <f t="shared" si="2"/>
        <v>17.374408354995701</v>
      </c>
      <c r="J16" s="2">
        <f t="shared" si="0"/>
        <v>5.3795726209613655</v>
      </c>
      <c r="K16" s="2">
        <f t="shared" si="0"/>
        <v>2.1289372499974761</v>
      </c>
    </row>
    <row r="17" spans="1:11" x14ac:dyDescent="0.2">
      <c r="B17" s="8">
        <v>5</v>
      </c>
      <c r="C17" s="8">
        <v>182.5</v>
      </c>
      <c r="D17" s="8">
        <v>511.5</v>
      </c>
      <c r="G17" s="3">
        <f t="shared" si="1"/>
        <v>57.727872921437331</v>
      </c>
      <c r="H17" s="3">
        <f t="shared" si="2"/>
        <v>-4.2968966899451733</v>
      </c>
      <c r="J17" s="2">
        <f t="shared" si="0"/>
        <v>7.0735657016045179</v>
      </c>
      <c r="K17" s="2">
        <f t="shared" si="0"/>
        <v>-0.5265113629026017</v>
      </c>
    </row>
    <row r="18" spans="1:11" x14ac:dyDescent="0.2">
      <c r="B18" s="8">
        <v>6</v>
      </c>
      <c r="C18" s="8">
        <v>223.5</v>
      </c>
      <c r="D18" s="8">
        <v>485.5</v>
      </c>
      <c r="G18" s="3">
        <f t="shared" si="1"/>
        <v>73.047243729067944</v>
      </c>
      <c r="H18" s="3">
        <f t="shared" si="2"/>
        <v>5.417826261235219</v>
      </c>
      <c r="J18" s="2">
        <f t="shared" si="0"/>
        <v>8.9506931693442269</v>
      </c>
      <c r="K18" s="2">
        <f t="shared" si="0"/>
        <v>0.66386215322501951</v>
      </c>
    </row>
    <row r="19" spans="1:11" x14ac:dyDescent="0.2">
      <c r="B19" s="8">
        <v>7</v>
      </c>
      <c r="C19" s="8">
        <v>262.5</v>
      </c>
      <c r="D19" s="8">
        <v>516.5</v>
      </c>
      <c r="G19" s="3">
        <f t="shared" si="1"/>
        <v>87.619328155838545</v>
      </c>
      <c r="H19" s="3">
        <f t="shared" si="2"/>
        <v>-6.1651126420952487</v>
      </c>
      <c r="J19" s="2">
        <f t="shared" si="0"/>
        <v>10.736253443535661</v>
      </c>
      <c r="K19" s="2">
        <f t="shared" si="0"/>
        <v>-0.75542934677329798</v>
      </c>
    </row>
    <row r="20" spans="1:11" x14ac:dyDescent="0.2">
      <c r="B20" s="8">
        <v>8</v>
      </c>
      <c r="C20" s="8">
        <v>302.5</v>
      </c>
      <c r="D20" s="8">
        <v>507.5</v>
      </c>
      <c r="G20" s="3">
        <f t="shared" si="1"/>
        <v>102.56505577303915</v>
      </c>
      <c r="H20" s="3">
        <f t="shared" si="2"/>
        <v>-2.8023239282251131</v>
      </c>
      <c r="J20" s="2">
        <f t="shared" si="0"/>
        <v>12.567597314501231</v>
      </c>
      <c r="K20" s="2">
        <f t="shared" si="0"/>
        <v>-0.34337697580604454</v>
      </c>
    </row>
    <row r="21" spans="1:11" x14ac:dyDescent="0.2">
      <c r="B21" s="8">
        <v>9</v>
      </c>
      <c r="C21" s="8">
        <v>340.5</v>
      </c>
      <c r="D21" s="8">
        <v>504.5</v>
      </c>
      <c r="G21" s="3">
        <f t="shared" si="1"/>
        <v>116.76349700937972</v>
      </c>
      <c r="H21" s="3">
        <f t="shared" si="2"/>
        <v>-1.681394356935068</v>
      </c>
      <c r="J21" s="2">
        <f t="shared" si="0"/>
        <v>14.307373991918524</v>
      </c>
      <c r="K21" s="2">
        <f t="shared" si="0"/>
        <v>-0.20602618548362675</v>
      </c>
    </row>
    <row r="22" spans="1:11" x14ac:dyDescent="0.2">
      <c r="B22" s="8">
        <v>10</v>
      </c>
      <c r="C22" s="8">
        <v>381.5</v>
      </c>
      <c r="D22" s="8">
        <v>475.5</v>
      </c>
      <c r="G22" s="3">
        <f t="shared" si="1"/>
        <v>132.08286781701034</v>
      </c>
      <c r="H22" s="3">
        <f t="shared" si="2"/>
        <v>9.154258165535369</v>
      </c>
      <c r="J22" s="2">
        <f t="shared" si="0"/>
        <v>16.184501459658236</v>
      </c>
      <c r="K22" s="2">
        <f t="shared" si="0"/>
        <v>1.1216981209664121</v>
      </c>
    </row>
    <row r="23" spans="1:11" x14ac:dyDescent="0.2">
      <c r="B23" s="8">
        <v>11</v>
      </c>
      <c r="C23" s="8">
        <v>418.5</v>
      </c>
      <c r="D23" s="8">
        <v>459.5</v>
      </c>
      <c r="G23" s="3">
        <f t="shared" si="1"/>
        <v>145.90766586292091</v>
      </c>
      <c r="H23" s="3">
        <f t="shared" si="2"/>
        <v>15.132549212415611</v>
      </c>
      <c r="J23" s="2">
        <f t="shared" si="0"/>
        <v>17.878494540301389</v>
      </c>
      <c r="K23" s="2">
        <f t="shared" si="0"/>
        <v>1.8542356693526407</v>
      </c>
    </row>
    <row r="24" spans="1:11" x14ac:dyDescent="0.2">
      <c r="B24" s="8">
        <v>12</v>
      </c>
      <c r="C24" s="8">
        <v>458.5</v>
      </c>
      <c r="D24" s="8">
        <v>321.5</v>
      </c>
      <c r="G24" s="3">
        <f t="shared" si="1"/>
        <v>160.8533934801215</v>
      </c>
      <c r="H24" s="3">
        <f t="shared" si="2"/>
        <v>66.695309491757698</v>
      </c>
      <c r="J24" s="2">
        <f t="shared" si="0"/>
        <v>19.709838411266958</v>
      </c>
      <c r="K24" s="2">
        <f t="shared" si="0"/>
        <v>8.1723720241838613</v>
      </c>
    </row>
    <row r="25" spans="1:11" x14ac:dyDescent="0.2">
      <c r="B25" s="8">
        <v>13</v>
      </c>
      <c r="C25" s="8">
        <v>496.5</v>
      </c>
      <c r="D25" s="8">
        <v>251.5</v>
      </c>
      <c r="G25" s="3">
        <f t="shared" si="1"/>
        <v>175.05183471646208</v>
      </c>
      <c r="H25" s="3">
        <f t="shared" si="2"/>
        <v>92.850332821858757</v>
      </c>
      <c r="J25" s="2">
        <f t="shared" si="0"/>
        <v>21.449615088684251</v>
      </c>
      <c r="K25" s="2">
        <f t="shared" si="0"/>
        <v>11.377223798373612</v>
      </c>
    </row>
    <row r="26" spans="1:11" x14ac:dyDescent="0.2">
      <c r="B26" s="8">
        <v>14</v>
      </c>
      <c r="C26" s="8">
        <v>538.5</v>
      </c>
      <c r="D26" s="8">
        <v>218.5</v>
      </c>
      <c r="G26" s="3">
        <f t="shared" si="1"/>
        <v>190.7448487145227</v>
      </c>
      <c r="H26" s="3">
        <f t="shared" si="2"/>
        <v>105.18055810604925</v>
      </c>
      <c r="J26" s="2">
        <f t="shared" si="0"/>
        <v>23.372526153198102</v>
      </c>
      <c r="K26" s="2">
        <f t="shared" si="0"/>
        <v>12.888082491920207</v>
      </c>
    </row>
    <row r="27" spans="1:11" x14ac:dyDescent="0.2">
      <c r="B27" s="8">
        <v>15</v>
      </c>
      <c r="C27" s="8">
        <v>574.5</v>
      </c>
      <c r="D27" s="8">
        <v>175.5</v>
      </c>
      <c r="G27" s="3">
        <f t="shared" si="1"/>
        <v>204.19600357000326</v>
      </c>
      <c r="H27" s="3">
        <f t="shared" si="2"/>
        <v>121.2472152945399</v>
      </c>
      <c r="J27" s="2">
        <f t="shared" si="0"/>
        <v>25.020735637067116</v>
      </c>
      <c r="K27" s="2">
        <f t="shared" si="0"/>
        <v>14.856777153208196</v>
      </c>
    </row>
    <row r="28" spans="1:11" x14ac:dyDescent="0.2">
      <c r="B28" s="8">
        <v>16</v>
      </c>
      <c r="C28" s="8">
        <v>613.5</v>
      </c>
      <c r="D28" s="8">
        <v>136.5</v>
      </c>
      <c r="G28" s="3">
        <f t="shared" si="1"/>
        <v>218.76808799677383</v>
      </c>
      <c r="H28" s="3">
        <f t="shared" si="2"/>
        <v>135.8192997213105</v>
      </c>
      <c r="J28" s="2">
        <f t="shared" si="0"/>
        <v>26.806295911258545</v>
      </c>
      <c r="K28" s="2">
        <f t="shared" si="0"/>
        <v>16.642337427399628</v>
      </c>
    </row>
    <row r="29" spans="1:11" x14ac:dyDescent="0.2">
      <c r="B29" s="8">
        <v>17</v>
      </c>
      <c r="C29" s="8">
        <v>651.5</v>
      </c>
      <c r="D29" s="8">
        <v>129.5</v>
      </c>
      <c r="G29" s="3">
        <f t="shared" si="1"/>
        <v>232.96652923311441</v>
      </c>
      <c r="H29" s="3">
        <f t="shared" si="2"/>
        <v>138.43480205432058</v>
      </c>
      <c r="J29" s="2">
        <f t="shared" si="0"/>
        <v>28.546072588675841</v>
      </c>
      <c r="K29" s="2">
        <f t="shared" si="0"/>
        <v>16.962822604818601</v>
      </c>
    </row>
    <row r="30" spans="1:11" x14ac:dyDescent="0.2">
      <c r="B30" s="8">
        <v>18</v>
      </c>
      <c r="C30" s="8">
        <v>689.5</v>
      </c>
      <c r="D30" s="8">
        <v>135.5</v>
      </c>
      <c r="G30" s="3">
        <f t="shared" si="1"/>
        <v>247.16497046945497</v>
      </c>
      <c r="H30" s="3">
        <f t="shared" si="2"/>
        <v>136.19294291174049</v>
      </c>
      <c r="J30" s="2">
        <f t="shared" si="0"/>
        <v>30.28584926609313</v>
      </c>
      <c r="K30" s="2">
        <f t="shared" si="0"/>
        <v>16.688121024173764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435</v>
      </c>
      <c r="D32" s="8">
        <v>456</v>
      </c>
      <c r="G32" s="2">
        <f>(C32-C$13)*$E$8*$F$9</f>
        <v>18.633923887074687</v>
      </c>
      <c r="I32" t="s">
        <v>16</v>
      </c>
    </row>
    <row r="33" spans="1:17" x14ac:dyDescent="0.2">
      <c r="A33" t="s">
        <v>17</v>
      </c>
      <c r="B33" s="8">
        <v>2</v>
      </c>
      <c r="C33" s="8">
        <v>434.5</v>
      </c>
      <c r="D33" s="8">
        <v>779.5</v>
      </c>
      <c r="E33" s="3">
        <f>D33-D32</f>
        <v>323.5</v>
      </c>
      <c r="H33" s="2">
        <f>E33*E8*$F$9</f>
        <v>14.810993556434056</v>
      </c>
      <c r="I33" s="9">
        <f>-(360/(2*PI()))*(ATAN((-E52+E33)/(-D52+D33))-(0))</f>
        <v>22.156262087671774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154</v>
      </c>
      <c r="E38" s="8">
        <v>448</v>
      </c>
      <c r="F38" s="2">
        <f>(360/(2*PI()))*(ATAN((E49-E38)/(D49-D38))-(PI()/2))</f>
        <v>-35.7273982227997</v>
      </c>
      <c r="G38" s="2">
        <f>-(360/(2*PI()))*(ATAN((-E48+E38)/(-D48+D38))-(0))</f>
        <v>60.642246457208728</v>
      </c>
      <c r="H38" s="4">
        <f>D38-C13</f>
        <v>126</v>
      </c>
      <c r="I38" s="5">
        <f>H38*$E$8*$F$9</f>
        <v>5.7687331935415482</v>
      </c>
      <c r="J38" s="11" t="s">
        <v>53</v>
      </c>
      <c r="N38" s="15">
        <f>IF(E38&gt;0,-(E38-D$13)*$E$8*$F$9,"")</f>
        <v>2.3807470322552424</v>
      </c>
      <c r="O38">
        <f>IF(N38="","",N38*N38)</f>
        <v>5.6679564315921445</v>
      </c>
      <c r="P38">
        <f>IF(N38="","",ABS(N38))</f>
        <v>2.3807470322552424</v>
      </c>
      <c r="Q38">
        <f>IF(N38="","",ABS(N38-O$59))</f>
        <v>2.2154173772375172</v>
      </c>
    </row>
    <row r="39" spans="1:17" x14ac:dyDescent="0.2">
      <c r="B39" t="s">
        <v>24</v>
      </c>
      <c r="C39" s="8">
        <v>2</v>
      </c>
      <c r="D39" s="8">
        <v>212.5</v>
      </c>
      <c r="E39" s="8">
        <v>475.5</v>
      </c>
      <c r="F39" s="2">
        <f t="shared" ref="F39:F42" si="3">(360/(2*PI()))*(ATAN((E50-E39)/(D50-D39))-(PI()/2))</f>
        <v>-50.492324557127439</v>
      </c>
      <c r="G39" s="2">
        <f t="shared" ref="G39:G42" si="4">-(360/(2*PI()))*(ATAN((-E49+E39)/(-D49+D39))-(0))</f>
        <v>-87.039063865836255</v>
      </c>
      <c r="H39" s="3">
        <f>D39-D38</f>
        <v>58.5</v>
      </c>
      <c r="I39" s="5">
        <f>H39*$E$8*$F$9</f>
        <v>2.6783404112871478</v>
      </c>
      <c r="J39" s="11" t="s">
        <v>53</v>
      </c>
      <c r="N39" s="18">
        <f t="shared" ref="N39:N42" si="5">IF(E39&gt;0,-(E39-D$13)*$E$8*$F$9,"")</f>
        <v>1.1216981209664121</v>
      </c>
      <c r="O39">
        <f t="shared" ref="O39:O42" si="6">IF(N39="","",N39*N39)</f>
        <v>1.2582066745795797</v>
      </c>
      <c r="P39">
        <f t="shared" ref="P39:P42" si="7">IF(N39="","",ABS(N39))</f>
        <v>1.1216981209664121</v>
      </c>
      <c r="Q39">
        <f t="shared" ref="Q39:Q42" si="8">IF(N39="","",ABS(N39-O$59))</f>
        <v>0.95636846594868685</v>
      </c>
    </row>
    <row r="40" spans="1:17" x14ac:dyDescent="0.2">
      <c r="B40" t="s">
        <v>25</v>
      </c>
      <c r="C40" s="8">
        <v>3</v>
      </c>
      <c r="D40" s="8">
        <v>291.5</v>
      </c>
      <c r="E40" s="8">
        <v>495.5</v>
      </c>
      <c r="F40" s="2">
        <f t="shared" si="3"/>
        <v>-77.691984182572071</v>
      </c>
      <c r="G40" s="2">
        <f t="shared" si="4"/>
        <v>50.826342029555775</v>
      </c>
      <c r="H40" s="3">
        <f t="shared" ref="H40:H42" si="9">D40-D39</f>
        <v>79</v>
      </c>
      <c r="I40" s="5">
        <f>H40*$E$8*$F$9</f>
        <v>3.6169041451570032</v>
      </c>
      <c r="J40" s="11" t="s">
        <v>54</v>
      </c>
      <c r="N40" s="15">
        <f t="shared" si="5"/>
        <v>0.20602618548362675</v>
      </c>
      <c r="O40">
        <f t="shared" si="6"/>
        <v>4.2446789104933776E-2</v>
      </c>
      <c r="P40">
        <f t="shared" si="7"/>
        <v>0.20602618548362675</v>
      </c>
      <c r="Q40">
        <f t="shared" si="8"/>
        <v>4.0696530465901576E-2</v>
      </c>
    </row>
    <row r="41" spans="1:17" x14ac:dyDescent="0.2">
      <c r="B41" t="s">
        <v>26</v>
      </c>
      <c r="C41" s="8">
        <v>4</v>
      </c>
      <c r="D41" s="8">
        <v>370.5</v>
      </c>
      <c r="E41" s="8">
        <v>470.5</v>
      </c>
      <c r="F41" s="2">
        <f t="shared" si="3"/>
        <v>-90</v>
      </c>
      <c r="G41" s="2">
        <f t="shared" si="4"/>
        <v>57.030596096537877</v>
      </c>
      <c r="H41" s="3">
        <f t="shared" si="9"/>
        <v>79</v>
      </c>
      <c r="I41" s="5">
        <f>H41*$E$8*$F$9</f>
        <v>3.6169041451570032</v>
      </c>
      <c r="J41" s="11" t="s">
        <v>54</v>
      </c>
      <c r="N41" s="15">
        <f t="shared" si="5"/>
        <v>1.3506161048371086</v>
      </c>
      <c r="O41">
        <f t="shared" si="6"/>
        <v>1.8241638626453636</v>
      </c>
      <c r="P41">
        <f t="shared" si="7"/>
        <v>1.3506161048371086</v>
      </c>
      <c r="Q41">
        <f t="shared" si="8"/>
        <v>1.1852864498193834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-48.34756986968204</v>
      </c>
      <c r="H42" s="3">
        <f t="shared" si="9"/>
        <v>-370.5</v>
      </c>
      <c r="I42" s="5">
        <f>H42*$E$8*$F$9</f>
        <v>-16.962822604818601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64.5</v>
      </c>
      <c r="I44" s="16">
        <f>H44*$E$8*$F$9</f>
        <v>2.9530419919319835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100</v>
      </c>
      <c r="E48" s="8">
        <v>544</v>
      </c>
      <c r="F48" s="2">
        <f>(360/(2*PI()))*(ATAN((E48-D$13)/(D48-C$13))-(PI()/2))</f>
        <v>-58.570434385161491</v>
      </c>
      <c r="G48" s="2">
        <f>IF((90-F48-G38&gt;180),90-F48-G38-180,90-F48-G38)</f>
        <v>87.928187927952763</v>
      </c>
      <c r="H48" s="3" t="s">
        <v>31</v>
      </c>
      <c r="I48" s="6" t="s">
        <v>31</v>
      </c>
      <c r="K48" s="2">
        <f>IF((90-G38-F38&gt;180),90-G38-F38-180,90-G38-F38)</f>
        <v>65.085151765590979</v>
      </c>
      <c r="N48" s="15">
        <f>IF(E48&gt;0,-(E48-D$13)*$E$8*$F$9,"")</f>
        <v>-2.0144782580621281</v>
      </c>
      <c r="O48">
        <f>IF(N48="","",N48*N48)</f>
        <v>4.058122652205026</v>
      </c>
      <c r="P48">
        <f>IF(N48="","",ABS(N48))</f>
        <v>2.0144782580621281</v>
      </c>
      <c r="Q48">
        <f>IF(N48="","",ABS(N48-O$59))</f>
        <v>2.1798079130798533</v>
      </c>
    </row>
    <row r="49" spans="1:17" x14ac:dyDescent="0.2">
      <c r="B49" t="s">
        <v>32</v>
      </c>
      <c r="C49" s="8">
        <v>2</v>
      </c>
      <c r="D49" s="8">
        <v>215.5</v>
      </c>
      <c r="E49" s="8">
        <v>533.5</v>
      </c>
      <c r="G49" s="15">
        <f>IF((90-F38-G39&gt;180),90-F38-G39-180,90-F38-G39)</f>
        <v>32.766462088635961</v>
      </c>
      <c r="H49" s="3">
        <f>D49-D48</f>
        <v>115.5</v>
      </c>
      <c r="I49" s="5">
        <f>H49*$E$8*$F$9</f>
        <v>5.2880054274130863</v>
      </c>
      <c r="K49" s="2">
        <f t="shared" ref="K49:K52" si="10">IF((90-G39-F39&gt;180),90-G39-F39-180,90-G39-F39)</f>
        <v>47.531388422963687</v>
      </c>
      <c r="N49" s="15">
        <f t="shared" ref="N49:N52" si="11">IF(E49&gt;0,-(E49-D$13)*$E$8*$F$9,"")</f>
        <v>-1.5337504919336657</v>
      </c>
      <c r="O49">
        <f t="shared" ref="O49:O52" si="12">IF(N49="","",N49*N49)</f>
        <v>2.3523905715067617</v>
      </c>
      <c r="P49">
        <f t="shared" ref="P49:P52" si="13">IF(N49="","",ABS(N49))</f>
        <v>1.5337504919336657</v>
      </c>
      <c r="Q49">
        <f t="shared" ref="Q49:Q52" si="14">IF(N49="","",ABS(N49-O$59))</f>
        <v>1.699080146951391</v>
      </c>
    </row>
    <row r="50" spans="1:17" x14ac:dyDescent="0.2">
      <c r="B50" t="s">
        <v>33</v>
      </c>
      <c r="C50" s="8">
        <v>3</v>
      </c>
      <c r="D50" s="8">
        <v>269.5</v>
      </c>
      <c r="E50" s="8">
        <v>522.5</v>
      </c>
      <c r="G50" s="15">
        <f>IF((90-F39-G40&gt;180),90-F39-G40-180,90-F39-G40)</f>
        <v>89.665982527571657</v>
      </c>
      <c r="H50" s="3">
        <f t="shared" ref="H50:H53" si="15">D50-D49</f>
        <v>54</v>
      </c>
      <c r="I50" s="5">
        <f>H50*$E$8*$F$9</f>
        <v>2.4723142258035211</v>
      </c>
      <c r="K50" s="2">
        <f t="shared" si="10"/>
        <v>116.8656421530163</v>
      </c>
      <c r="N50" s="18">
        <f t="shared" si="11"/>
        <v>-1.0301309274181338</v>
      </c>
      <c r="O50">
        <f t="shared" si="12"/>
        <v>1.0611697276233445</v>
      </c>
      <c r="P50">
        <f t="shared" si="13"/>
        <v>1.0301309274181338</v>
      </c>
      <c r="Q50">
        <f t="shared" si="14"/>
        <v>1.1954605824358591</v>
      </c>
    </row>
    <row r="51" spans="1:17" x14ac:dyDescent="0.2">
      <c r="B51" t="s">
        <v>34</v>
      </c>
      <c r="C51" s="8">
        <v>4</v>
      </c>
      <c r="D51" s="8">
        <v>346.5</v>
      </c>
      <c r="E51" s="8">
        <v>507.5</v>
      </c>
      <c r="G51" s="15">
        <f>IF((90-F40-G41&gt;180),90-F40-G41-180,90-F40-G41)</f>
        <v>110.66138808603419</v>
      </c>
      <c r="H51" s="3">
        <f t="shared" si="15"/>
        <v>77</v>
      </c>
      <c r="I51" s="5">
        <f>H51*$E$8*$F$9</f>
        <v>3.5253369516087241</v>
      </c>
      <c r="K51" s="2">
        <f t="shared" si="10"/>
        <v>122.96940390346212</v>
      </c>
      <c r="N51" s="15">
        <f t="shared" si="11"/>
        <v>-0.34337697580604454</v>
      </c>
      <c r="O51">
        <f t="shared" si="12"/>
        <v>0.11790774751370489</v>
      </c>
      <c r="P51">
        <f t="shared" si="13"/>
        <v>0.34337697580604454</v>
      </c>
      <c r="Q51">
        <f t="shared" si="14"/>
        <v>0.50870663082376977</v>
      </c>
    </row>
    <row r="52" spans="1:17" x14ac:dyDescent="0.2">
      <c r="B52" t="s">
        <v>35</v>
      </c>
      <c r="C52" s="8">
        <v>5</v>
      </c>
      <c r="D52" s="8">
        <v>418.5</v>
      </c>
      <c r="E52" s="8">
        <v>470.5</v>
      </c>
      <c r="G52" s="9">
        <f>IF((90-F41-$I$33&gt;180),90-F41-$I$33-180,90-F41-$I$33)</f>
        <v>157.84373791232824</v>
      </c>
      <c r="H52" s="3">
        <f t="shared" si="15"/>
        <v>72</v>
      </c>
      <c r="I52" s="5">
        <f>H52*$E$8*$F$9</f>
        <v>3.296418967738028</v>
      </c>
      <c r="K52" s="2" t="e">
        <f t="shared" si="10"/>
        <v>#DIV/0!</v>
      </c>
      <c r="N52" s="15">
        <f t="shared" si="11"/>
        <v>1.3506161048371086</v>
      </c>
      <c r="O52">
        <f t="shared" si="12"/>
        <v>1.8241638626453636</v>
      </c>
      <c r="P52">
        <f t="shared" si="13"/>
        <v>1.3506161048371086</v>
      </c>
      <c r="Q52">
        <f t="shared" si="14"/>
        <v>1.1852864498193834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-418.5</v>
      </c>
      <c r="I53" s="5">
        <f>H53*$E$8*$F$9</f>
        <v>-19.160435249977287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120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96</v>
      </c>
      <c r="F57" s="2">
        <f>E57*$E$8*$F$9</f>
        <v>4.395225290317371</v>
      </c>
      <c r="N57" t="s">
        <v>98</v>
      </c>
      <c r="O57" s="2">
        <f>SQRT((1/(C$37+C$47+2))*SUM(O38:O42,O48:O52))</f>
        <v>1.2865220317308008</v>
      </c>
    </row>
    <row r="58" spans="1:17" x14ac:dyDescent="0.2">
      <c r="B58" t="s">
        <v>39</v>
      </c>
      <c r="E58" s="3">
        <f t="shared" ref="E58:E60" si="16">E49-E39</f>
        <v>58</v>
      </c>
      <c r="F58" s="2">
        <f>E58*$E$8*$F$9</f>
        <v>2.6554486129000781</v>
      </c>
      <c r="N58" t="s">
        <v>99</v>
      </c>
      <c r="O58" s="2">
        <f>SUM(P38:P42,P48:P52)</f>
        <v>11.331440201599472</v>
      </c>
    </row>
    <row r="59" spans="1:17" x14ac:dyDescent="0.2">
      <c r="B59" t="s">
        <v>40</v>
      </c>
      <c r="E59" s="3">
        <f t="shared" si="16"/>
        <v>27</v>
      </c>
      <c r="F59" s="2">
        <f>E59*$E$8*$F$9</f>
        <v>1.2361571129017606</v>
      </c>
      <c r="N59" t="s">
        <v>100</v>
      </c>
      <c r="O59" s="2">
        <f>AVERAGE(N48:N52,N38:N42)</f>
        <v>0.16532965501772517</v>
      </c>
    </row>
    <row r="60" spans="1:17" x14ac:dyDescent="0.2">
      <c r="B60" t="s">
        <v>41</v>
      </c>
      <c r="E60" s="3">
        <f t="shared" si="16"/>
        <v>37</v>
      </c>
      <c r="F60" s="2">
        <f>E60*$E$8*$F$9</f>
        <v>1.6939930806431531</v>
      </c>
      <c r="N60" t="s">
        <v>101</v>
      </c>
      <c r="O60" s="2">
        <f>(1/(C$37+C$47+2))*SUM(Q38:Q42,Q48:Q52)</f>
        <v>1.0151009587801587</v>
      </c>
    </row>
    <row r="61" spans="1:17" x14ac:dyDescent="0.2">
      <c r="B61" t="s">
        <v>42</v>
      </c>
      <c r="E61" s="17">
        <f>E52-D$32</f>
        <v>14.5</v>
      </c>
      <c r="F61" s="2">
        <f>E61*$E$8*$F$9</f>
        <v>0.66386215322501951</v>
      </c>
      <c r="N61" t="s">
        <v>102</v>
      </c>
      <c r="O61" s="2">
        <f>ABS((O57*O57)-(O59*O59))</f>
        <v>1.6278050433004676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1.2568746206726644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5.7687331935415482</v>
      </c>
    </row>
    <row r="64" spans="1:17" x14ac:dyDescent="0.2">
      <c r="N64" t="s">
        <v>105</v>
      </c>
      <c r="O64" s="19" cm="1">
        <f t="array" aca="1" ref="O64" ca="1">(INDIRECT(O56)-C$13)*E$8*F$9</f>
        <v>3.296418967738028</v>
      </c>
      <c r="P64" s="19" t="str">
        <f ca="1">IF(O64&gt;O63,"Type B",IF(O64&lt;63,"Type A","ugh"))</f>
        <v>Type A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72.623323306353086</v>
      </c>
      <c r="P65" s="19" cm="1">
        <f t="array" aca="1" ref="P65" ca="1">(360/(2*PI()))*ATAN(ABS(INDIRECT(P56))/(ABS(C$32-INDIRECT(O56))*E$8*F$9))</f>
        <v>7.4825844864121462</v>
      </c>
      <c r="Q65" s="2">
        <f ca="1">180-O65-P65</f>
        <v>99.894092207234763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13.083619071669879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-44</v>
      </c>
      <c r="F67" s="2">
        <f t="shared" ref="F67:F72" si="17">E67*$E$8*$F$9</f>
        <v>-2.0144782580621281</v>
      </c>
      <c r="N67" t="s">
        <v>109</v>
      </c>
      <c r="O67" s="19" cm="1">
        <f t="array" aca="1" ref="O67" ca="1">(360/(2*PI()))*ATAN((ABS(INDIRECT(P55))+ABS(INDIRECT(P56))/(ABS(O63-O64))))</f>
        <v>72.623323306353086</v>
      </c>
      <c r="P67" s="19" cm="1">
        <f t="array" aca="1" ref="P67" ca="1">(360/(2*PI()))*ATAN(ABS(INDIRECT(P56))/(ABS(0-INDIRECT(O56))*E$8*F$9))</f>
        <v>23.749494492866763</v>
      </c>
      <c r="Q67" s="2">
        <f ca="1">180-O67-P67</f>
        <v>83.627182200780155</v>
      </c>
    </row>
    <row r="68" spans="1:17" x14ac:dyDescent="0.2">
      <c r="B68" t="s">
        <v>39</v>
      </c>
      <c r="C68" t="s">
        <v>43</v>
      </c>
      <c r="E68" s="3">
        <f>E38-E49</f>
        <v>-85.5</v>
      </c>
      <c r="F68" s="2">
        <f t="shared" si="17"/>
        <v>-3.9144975241889082</v>
      </c>
      <c r="N68" t="s">
        <v>110</v>
      </c>
      <c r="O68" s="19" cm="1">
        <f t="array" aca="1" ref="O68" ca="1">SQRT((INDIRECT(P55)*INDIRECT(P55))+((INDIRECT(O55)-C$13)*(INDIRECT(O55)-C$13)*E$8*F$9*E$8*F$9)           )</f>
        <v>6.240692196372148</v>
      </c>
    </row>
    <row r="69" spans="1:17" x14ac:dyDescent="0.2">
      <c r="B69" t="s">
        <v>40</v>
      </c>
      <c r="E69" s="3">
        <f t="shared" ref="E69:E72" si="18">E39-E50</f>
        <v>-47</v>
      </c>
      <c r="F69" s="2">
        <f t="shared" si="17"/>
        <v>-2.1518290483845459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-12</v>
      </c>
      <c r="F70" s="2">
        <f t="shared" si="17"/>
        <v>-0.54940316128967137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0</v>
      </c>
      <c r="F71" s="2">
        <f t="shared" si="17"/>
        <v>0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27</v>
      </c>
      <c r="D76" s="8">
        <v>500</v>
      </c>
      <c r="E76" s="3">
        <f>(D77-D76  )</f>
        <v>12.5</v>
      </c>
      <c r="F76" s="3">
        <f>ATAN(E76/E77)</f>
        <v>0.31016806078798598</v>
      </c>
      <c r="G76" s="2">
        <f>((PI()/2)-F76-F77)*(360/(2*PI()))</f>
        <v>57.12464773461928</v>
      </c>
    </row>
    <row r="77" spans="1:17" x14ac:dyDescent="0.2">
      <c r="A77" t="s">
        <v>62</v>
      </c>
      <c r="B77" s="8">
        <v>2</v>
      </c>
      <c r="C77" s="8">
        <v>66.5</v>
      </c>
      <c r="D77" s="8">
        <v>512.5</v>
      </c>
      <c r="E77" s="3">
        <f>AVERAGE(C77,C78)-C76</f>
        <v>39</v>
      </c>
      <c r="F77" s="3">
        <f>ATAN(E77/E78)</f>
        <v>0.26361507899588421</v>
      </c>
    </row>
    <row r="78" spans="1:17" x14ac:dyDescent="0.2">
      <c r="A78" t="s">
        <v>63</v>
      </c>
      <c r="B78" s="8">
        <v>3</v>
      </c>
      <c r="C78" s="8">
        <v>65.5</v>
      </c>
      <c r="D78" s="8">
        <v>644.5</v>
      </c>
      <c r="E78" s="3">
        <f>D78-D76</f>
        <v>144.5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2B16-FE81-2746-A1BF-0E199F8A5EC5}"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64</v>
      </c>
    </row>
    <row r="4" spans="1:11" x14ac:dyDescent="0.2">
      <c r="B4" s="8">
        <v>2</v>
      </c>
      <c r="C4" s="8">
        <v>461.5</v>
      </c>
      <c r="D4" s="8">
        <v>70.833340000000007</v>
      </c>
    </row>
    <row r="5" spans="1:11" x14ac:dyDescent="0.2">
      <c r="A5" t="s">
        <v>47</v>
      </c>
      <c r="B5" s="8">
        <v>3</v>
      </c>
      <c r="C5" s="8">
        <v>217.5</v>
      </c>
      <c r="D5" s="8">
        <v>543.5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303.5</v>
      </c>
      <c r="D6" s="8">
        <v>543.5</v>
      </c>
      <c r="E6" s="3">
        <f>SQRT(((C6-C5)^2)+((D6-D5)^2))</f>
        <v>86</v>
      </c>
      <c r="F6" s="2">
        <f>E6*E8</f>
        <v>32.259565854824402</v>
      </c>
      <c r="J6" s="3">
        <f>SQRT(((C5-C7)^2)+((D5-D7)^2))</f>
        <v>83.599572194546539</v>
      </c>
    </row>
    <row r="7" spans="1:11" x14ac:dyDescent="0.2">
      <c r="A7" t="s">
        <v>5</v>
      </c>
      <c r="B7" s="8">
        <v>5</v>
      </c>
      <c r="C7" s="8">
        <v>290.16665999999998</v>
      </c>
      <c r="D7" s="8">
        <v>502.16665999999998</v>
      </c>
      <c r="E7" s="3">
        <f>SQRT(((D6-D7)^2)+((C6-C7)^2))</f>
        <v>43.43066832448244</v>
      </c>
      <c r="G7" s="2">
        <f>E7*E8</f>
        <v>16.291331452705553</v>
      </c>
      <c r="H7" s="2">
        <f>G7/F6</f>
        <v>0.50500777121491214</v>
      </c>
      <c r="K7" s="2">
        <f>180-((360/(2*PI())*ACOS(((E7^2)+(E6^2)-(J6^2))/(2*E6*E7))))</f>
        <v>107.87870226601636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0.37511123087005122</v>
      </c>
      <c r="I8" s="2">
        <f>MAX(G7,H33)</f>
        <v>16.291331452705553</v>
      </c>
    </row>
    <row r="9" spans="1:11" x14ac:dyDescent="0.2">
      <c r="A9" t="s">
        <v>59</v>
      </c>
      <c r="F9" s="3">
        <f>F6/G30</f>
        <v>0.12922614575507135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67.5</v>
      </c>
      <c r="D14" s="8">
        <v>513.5</v>
      </c>
      <c r="G14" s="3">
        <f>(C14-C$13)*$E$8</f>
        <v>14.816893619367024</v>
      </c>
      <c r="H14" s="3">
        <f>-(D14-D$13)*$E$8</f>
        <v>-5.0640016167456912</v>
      </c>
      <c r="J14" s="2">
        <f t="shared" ref="J14:K30" si="0">G14*$F$9</f>
        <v>1.9147300544937098</v>
      </c>
      <c r="K14" s="2">
        <f t="shared" si="0"/>
        <v>-0.65440141102949567</v>
      </c>
    </row>
    <row r="15" spans="1:11" x14ac:dyDescent="0.2">
      <c r="B15" s="8">
        <v>3</v>
      </c>
      <c r="C15" s="8">
        <v>106.5</v>
      </c>
      <c r="D15" s="8">
        <v>498.5</v>
      </c>
      <c r="G15" s="3">
        <f t="shared" ref="G15:G30" si="1">(C15-C$13)*$E$8</f>
        <v>29.44623162329902</v>
      </c>
      <c r="H15" s="3">
        <f t="shared" ref="H15:H30" si="2">-(D15-D$13)*$E$8</f>
        <v>0.5626668463050768</v>
      </c>
      <c r="J15" s="2">
        <f t="shared" si="0"/>
        <v>3.8052230196900307</v>
      </c>
      <c r="K15" s="2">
        <f t="shared" si="0"/>
        <v>7.2711267892166184E-2</v>
      </c>
    </row>
    <row r="16" spans="1:11" x14ac:dyDescent="0.2">
      <c r="B16" s="8">
        <v>4</v>
      </c>
      <c r="C16" s="8">
        <v>145.5</v>
      </c>
      <c r="D16" s="8">
        <v>452.5</v>
      </c>
      <c r="G16" s="3">
        <f t="shared" si="1"/>
        <v>44.075569627231019</v>
      </c>
      <c r="H16" s="3">
        <f t="shared" si="2"/>
        <v>17.817783466327434</v>
      </c>
      <c r="J16" s="2">
        <f t="shared" si="0"/>
        <v>5.6957159848863519</v>
      </c>
      <c r="K16" s="2">
        <f t="shared" si="0"/>
        <v>2.3025234832519295</v>
      </c>
    </row>
    <row r="17" spans="1:11" x14ac:dyDescent="0.2">
      <c r="B17" s="8">
        <v>5</v>
      </c>
      <c r="C17" s="8">
        <v>184.5</v>
      </c>
      <c r="D17" s="8">
        <v>515.5</v>
      </c>
      <c r="G17" s="3">
        <f t="shared" si="1"/>
        <v>58.704907631163017</v>
      </c>
      <c r="H17" s="3">
        <f t="shared" si="2"/>
        <v>-5.8142240784857941</v>
      </c>
      <c r="J17" s="2">
        <f t="shared" si="0"/>
        <v>7.586208950082673</v>
      </c>
      <c r="K17" s="2">
        <f t="shared" si="0"/>
        <v>-0.75134976821905064</v>
      </c>
    </row>
    <row r="18" spans="1:11" x14ac:dyDescent="0.2">
      <c r="B18" s="8">
        <v>6</v>
      </c>
      <c r="C18" s="8">
        <v>220.5</v>
      </c>
      <c r="D18" s="8">
        <v>485.5</v>
      </c>
      <c r="G18" s="3">
        <f t="shared" si="1"/>
        <v>72.20891194248486</v>
      </c>
      <c r="H18" s="3">
        <f t="shared" si="2"/>
        <v>5.4391128476157427</v>
      </c>
      <c r="J18" s="2">
        <f t="shared" si="0"/>
        <v>9.3312793794946618</v>
      </c>
      <c r="K18" s="2">
        <f t="shared" si="0"/>
        <v>0.70287558962427321</v>
      </c>
    </row>
    <row r="19" spans="1:11" x14ac:dyDescent="0.2">
      <c r="B19" s="8">
        <v>7</v>
      </c>
      <c r="C19" s="8">
        <v>263.5</v>
      </c>
      <c r="D19" s="8">
        <v>483.5</v>
      </c>
      <c r="G19" s="3">
        <f t="shared" si="1"/>
        <v>88.338694869897054</v>
      </c>
      <c r="H19" s="3">
        <f t="shared" si="2"/>
        <v>6.1893353093558447</v>
      </c>
      <c r="J19" s="2">
        <f t="shared" si="0"/>
        <v>11.41566905907009</v>
      </c>
      <c r="K19" s="2">
        <f t="shared" si="0"/>
        <v>0.79982394681382807</v>
      </c>
    </row>
    <row r="20" spans="1:11" x14ac:dyDescent="0.2">
      <c r="B20" s="8">
        <v>8</v>
      </c>
      <c r="C20" s="8">
        <v>299.5</v>
      </c>
      <c r="D20" s="8">
        <v>458.5</v>
      </c>
      <c r="G20" s="3">
        <f t="shared" si="1"/>
        <v>101.8426991812189</v>
      </c>
      <c r="H20" s="3">
        <f t="shared" si="2"/>
        <v>15.567116081107125</v>
      </c>
      <c r="J20" s="2">
        <f t="shared" si="0"/>
        <v>13.160739488482081</v>
      </c>
      <c r="K20" s="2">
        <f t="shared" si="0"/>
        <v>2.0116784116832647</v>
      </c>
    </row>
    <row r="21" spans="1:11" x14ac:dyDescent="0.2">
      <c r="B21" s="8">
        <v>9</v>
      </c>
      <c r="C21" s="8">
        <v>339.5</v>
      </c>
      <c r="D21" s="8">
        <v>532.5</v>
      </c>
      <c r="G21" s="3">
        <f t="shared" si="1"/>
        <v>116.84714841602096</v>
      </c>
      <c r="H21" s="3">
        <f t="shared" si="2"/>
        <v>-12.191115003276664</v>
      </c>
      <c r="J21" s="2">
        <f t="shared" si="0"/>
        <v>15.099706632273179</v>
      </c>
      <c r="K21" s="2">
        <f t="shared" si="0"/>
        <v>-1.5754108043302675</v>
      </c>
    </row>
    <row r="22" spans="1:11" x14ac:dyDescent="0.2">
      <c r="B22" s="8">
        <v>10</v>
      </c>
      <c r="C22" s="8">
        <v>378.5</v>
      </c>
      <c r="D22" s="8">
        <v>515.5</v>
      </c>
      <c r="G22" s="3">
        <f t="shared" si="1"/>
        <v>131.47648641995295</v>
      </c>
      <c r="H22" s="3">
        <f t="shared" si="2"/>
        <v>-5.8142240784857941</v>
      </c>
      <c r="J22" s="2">
        <f t="shared" si="0"/>
        <v>16.990199597469498</v>
      </c>
      <c r="K22" s="2">
        <f t="shared" si="0"/>
        <v>-0.75134976821905064</v>
      </c>
    </row>
    <row r="23" spans="1:11" x14ac:dyDescent="0.2">
      <c r="B23" s="8">
        <v>11</v>
      </c>
      <c r="C23" s="8">
        <v>418.5</v>
      </c>
      <c r="D23" s="8">
        <v>352.5</v>
      </c>
      <c r="G23" s="3">
        <f t="shared" si="1"/>
        <v>146.480935654755</v>
      </c>
      <c r="H23" s="3">
        <f t="shared" si="2"/>
        <v>55.328906553332551</v>
      </c>
      <c r="J23" s="2">
        <f t="shared" si="0"/>
        <v>18.929166741260598</v>
      </c>
      <c r="K23" s="2">
        <f t="shared" si="0"/>
        <v>7.149941342729675</v>
      </c>
    </row>
    <row r="24" spans="1:11" x14ac:dyDescent="0.2">
      <c r="B24" s="8">
        <v>12</v>
      </c>
      <c r="C24" s="8">
        <v>457.5</v>
      </c>
      <c r="D24" s="8">
        <v>292.5</v>
      </c>
      <c r="G24" s="3">
        <f t="shared" si="1"/>
        <v>161.11027365868699</v>
      </c>
      <c r="H24" s="3">
        <f t="shared" si="2"/>
        <v>77.835580405535623</v>
      </c>
      <c r="J24" s="2">
        <f t="shared" si="0"/>
        <v>20.819659706456918</v>
      </c>
      <c r="K24" s="2">
        <f t="shared" si="0"/>
        <v>10.058392058416322</v>
      </c>
    </row>
    <row r="25" spans="1:11" x14ac:dyDescent="0.2">
      <c r="B25" s="8">
        <v>13</v>
      </c>
      <c r="C25" s="8">
        <v>496.5</v>
      </c>
      <c r="D25" s="8">
        <v>252.5</v>
      </c>
      <c r="G25" s="3">
        <f t="shared" si="1"/>
        <v>175.73961166261898</v>
      </c>
      <c r="H25" s="3">
        <f t="shared" si="2"/>
        <v>92.840029640337676</v>
      </c>
      <c r="J25" s="2">
        <f t="shared" si="0"/>
        <v>22.710152671653237</v>
      </c>
      <c r="K25" s="2">
        <f t="shared" si="0"/>
        <v>11.997359202207422</v>
      </c>
    </row>
    <row r="26" spans="1:11" x14ac:dyDescent="0.2">
      <c r="B26" s="8">
        <v>14</v>
      </c>
      <c r="C26" s="8">
        <v>535.5</v>
      </c>
      <c r="D26" s="8">
        <v>219.5</v>
      </c>
      <c r="G26" s="3">
        <f t="shared" si="1"/>
        <v>190.368949666551</v>
      </c>
      <c r="H26" s="3">
        <f t="shared" si="2"/>
        <v>105.21870025904937</v>
      </c>
      <c r="J26" s="2">
        <f t="shared" si="0"/>
        <v>24.600645636849563</v>
      </c>
      <c r="K26" s="2">
        <f t="shared" si="0"/>
        <v>13.597007095835078</v>
      </c>
    </row>
    <row r="27" spans="1:11" x14ac:dyDescent="0.2">
      <c r="B27" s="8">
        <v>15</v>
      </c>
      <c r="C27" s="8">
        <v>575.5</v>
      </c>
      <c r="D27" s="8">
        <v>192.5</v>
      </c>
      <c r="G27" s="3">
        <f t="shared" si="1"/>
        <v>205.37339890135303</v>
      </c>
      <c r="H27" s="3">
        <f t="shared" si="2"/>
        <v>115.34670349254075</v>
      </c>
      <c r="J27" s="2">
        <f t="shared" si="0"/>
        <v>26.539612780640656</v>
      </c>
      <c r="K27" s="2">
        <f t="shared" si="0"/>
        <v>14.90580991789407</v>
      </c>
    </row>
    <row r="28" spans="1:11" x14ac:dyDescent="0.2">
      <c r="B28" s="8">
        <v>16</v>
      </c>
      <c r="C28" s="8">
        <v>613.5</v>
      </c>
      <c r="D28" s="8">
        <v>188.5</v>
      </c>
      <c r="G28" s="3">
        <f t="shared" si="1"/>
        <v>219.62762567441499</v>
      </c>
      <c r="H28" s="3">
        <f t="shared" si="2"/>
        <v>116.84714841602096</v>
      </c>
      <c r="J28" s="2">
        <f t="shared" si="0"/>
        <v>28.381631567242202</v>
      </c>
      <c r="K28" s="2">
        <f t="shared" si="0"/>
        <v>15.099706632273179</v>
      </c>
    </row>
    <row r="29" spans="1:11" x14ac:dyDescent="0.2">
      <c r="B29" s="8">
        <v>17</v>
      </c>
      <c r="C29" s="8">
        <v>652.5</v>
      </c>
      <c r="D29" s="8">
        <v>201.5</v>
      </c>
      <c r="G29" s="3">
        <f t="shared" si="1"/>
        <v>234.25696367834698</v>
      </c>
      <c r="H29" s="3">
        <f t="shared" si="2"/>
        <v>111.97070241471029</v>
      </c>
      <c r="J29" s="2">
        <f t="shared" si="0"/>
        <v>30.272124532438522</v>
      </c>
      <c r="K29" s="2">
        <f t="shared" si="0"/>
        <v>14.469542310541073</v>
      </c>
    </row>
    <row r="30" spans="1:11" x14ac:dyDescent="0.2">
      <c r="B30" s="8">
        <v>18</v>
      </c>
      <c r="C30" s="8">
        <v>693.5</v>
      </c>
      <c r="D30" s="8">
        <v>222.5</v>
      </c>
      <c r="G30" s="3">
        <f t="shared" si="1"/>
        <v>249.63652414401909</v>
      </c>
      <c r="H30" s="3">
        <f t="shared" si="2"/>
        <v>104.09336656643922</v>
      </c>
      <c r="J30" s="2">
        <f t="shared" si="0"/>
        <v>32.259565854824402</v>
      </c>
      <c r="K30" s="2">
        <f t="shared" si="0"/>
        <v>13.451584560050746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412</v>
      </c>
      <c r="D32" s="8">
        <v>494</v>
      </c>
      <c r="G32" s="2">
        <f>(C32-C$13)*$E$8*$F$9</f>
        <v>18.614084580394543</v>
      </c>
      <c r="I32" t="s">
        <v>16</v>
      </c>
    </row>
    <row r="33" spans="1:17" x14ac:dyDescent="0.2">
      <c r="A33" t="s">
        <v>17</v>
      </c>
      <c r="B33" s="8">
        <v>2</v>
      </c>
      <c r="C33" s="8">
        <v>410.5</v>
      </c>
      <c r="D33" s="8">
        <v>762.5</v>
      </c>
      <c r="E33" s="3">
        <f>D33-D32</f>
        <v>268.5</v>
      </c>
      <c r="H33" s="2">
        <f>E33*E8*$F$9</f>
        <v>13.015316952697747</v>
      </c>
      <c r="I33" s="9">
        <f>-(360/(2*PI()))*(ATAN((-E53+E33)/(-D53+D33))-(0))</f>
        <v>33.893003322627706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5</v>
      </c>
      <c r="D37" s="8"/>
      <c r="E37" s="8"/>
    </row>
    <row r="38" spans="1:17" x14ac:dyDescent="0.2">
      <c r="B38" t="s">
        <v>23</v>
      </c>
      <c r="C38" s="8">
        <v>1</v>
      </c>
      <c r="D38" s="8">
        <v>51</v>
      </c>
      <c r="E38" s="8">
        <v>486</v>
      </c>
      <c r="F38" s="2">
        <f>(360/(2*PI()))*(ATAN((E49-E38)/(D49-D38))-(PI()/2))</f>
        <v>-33.261428793277673</v>
      </c>
      <c r="G38" s="2">
        <f>-(360/(2*PI()))*(ATAN((-E48+E38)/(-D48+D38))-(0))</f>
        <v>71.56505117707799</v>
      </c>
      <c r="H38" s="4">
        <f>D38-C13</f>
        <v>23</v>
      </c>
      <c r="I38" s="5">
        <f>H38*$E$8*$F$9</f>
        <v>1.1149061076798816</v>
      </c>
      <c r="J38" s="11" t="s">
        <v>53</v>
      </c>
      <c r="N38" s="15">
        <f>IF(E38&gt;0,-(E38-D$13)*$E$8*$F$9,"")</f>
        <v>0.67863850032688444</v>
      </c>
      <c r="O38">
        <f>IF(N38="","",N38*N38)</f>
        <v>0.46055021412592273</v>
      </c>
      <c r="P38">
        <f>IF(N38="","",ABS(N38))</f>
        <v>0.67863850032688444</v>
      </c>
      <c r="Q38">
        <f>IF(N38="","",ABS(N38-O$59))</f>
        <v>0.81921361825173911</v>
      </c>
    </row>
    <row r="39" spans="1:17" x14ac:dyDescent="0.2">
      <c r="B39" t="s">
        <v>24</v>
      </c>
      <c r="C39" s="8">
        <v>2</v>
      </c>
      <c r="D39" s="8">
        <v>141.5</v>
      </c>
      <c r="E39" s="8">
        <v>455.5</v>
      </c>
      <c r="F39" s="2">
        <f t="shared" ref="F39:F42" si="3">(360/(2*PI()))*(ATAN((E50-E39)/(D50-D39))-(PI()/2))</f>
        <v>-14.215853473673553</v>
      </c>
      <c r="G39" s="2">
        <f t="shared" ref="G39:G42" si="4">-(360/(2*PI()))*(ATAN((-E49+E39)/(-D49+D39))-(0))</f>
        <v>52.073537674961379</v>
      </c>
      <c r="H39" s="3">
        <f>D39-D38</f>
        <v>90.5</v>
      </c>
      <c r="I39" s="5">
        <f>H39*$E$8*$F$9</f>
        <v>4.3869131628273603</v>
      </c>
      <c r="J39" s="11" t="s">
        <v>53</v>
      </c>
      <c r="N39" s="18">
        <f t="shared" ref="N39:N42" si="5">IF(E39&gt;0,-(E39-D$13)*$E$8*$F$9,"")</f>
        <v>2.1571009474675971</v>
      </c>
      <c r="O39">
        <f t="shared" ref="O39:O42" si="6">IF(N39="","",N39*N39)</f>
        <v>4.6530844975656054</v>
      </c>
      <c r="P39">
        <f t="shared" ref="P39:P42" si="7">IF(N39="","",ABS(N39))</f>
        <v>2.1571009474675971</v>
      </c>
      <c r="Q39">
        <f t="shared" ref="Q39:Q42" si="8">IF(N39="","",ABS(N39-O$59))</f>
        <v>2.2976760653924515</v>
      </c>
    </row>
    <row r="40" spans="1:17" x14ac:dyDescent="0.2">
      <c r="B40" t="s">
        <v>25</v>
      </c>
      <c r="C40" s="8">
        <v>3</v>
      </c>
      <c r="D40" s="8">
        <v>220.5</v>
      </c>
      <c r="E40" s="8">
        <v>476.5</v>
      </c>
      <c r="F40" s="2">
        <f t="shared" si="3"/>
        <v>-25.769327624338707</v>
      </c>
      <c r="G40" s="2">
        <f t="shared" si="4"/>
        <v>41.987212495816657</v>
      </c>
      <c r="H40" s="3">
        <f t="shared" ref="H40:H42" si="9">D40-D39</f>
        <v>79</v>
      </c>
      <c r="I40" s="5">
        <f>H40*$E$8*$F$9</f>
        <v>3.8294601089874196</v>
      </c>
      <c r="J40" s="11" t="s">
        <v>53</v>
      </c>
      <c r="N40" s="15">
        <f t="shared" si="5"/>
        <v>1.1391431969772703</v>
      </c>
      <c r="O40">
        <f t="shared" si="6"/>
        <v>1.2976472232195959</v>
      </c>
      <c r="P40">
        <f t="shared" si="7"/>
        <v>1.1391431969772703</v>
      </c>
      <c r="Q40">
        <f t="shared" si="8"/>
        <v>1.279718314902125</v>
      </c>
    </row>
    <row r="41" spans="1:17" x14ac:dyDescent="0.2">
      <c r="B41" t="s">
        <v>26</v>
      </c>
      <c r="C41" s="8">
        <v>4</v>
      </c>
      <c r="D41" s="8">
        <v>311.5</v>
      </c>
      <c r="E41" s="8">
        <v>458.5</v>
      </c>
      <c r="F41" s="2">
        <f t="shared" si="3"/>
        <v>-4.4971516146677706</v>
      </c>
      <c r="G41" s="2">
        <f t="shared" si="4"/>
        <v>31.399457483341259</v>
      </c>
      <c r="H41" s="3">
        <f t="shared" si="9"/>
        <v>91</v>
      </c>
      <c r="I41" s="5">
        <f>H41*$E$8*$F$9</f>
        <v>4.4111502521247488</v>
      </c>
      <c r="J41" s="11" t="s">
        <v>53</v>
      </c>
      <c r="N41" s="15">
        <f t="shared" si="5"/>
        <v>2.0116784116832647</v>
      </c>
      <c r="O41">
        <f t="shared" si="6"/>
        <v>4.046850032032502</v>
      </c>
      <c r="P41">
        <f t="shared" si="7"/>
        <v>2.0116784116832647</v>
      </c>
      <c r="Q41">
        <f t="shared" si="8"/>
        <v>2.1522535296081191</v>
      </c>
    </row>
    <row r="42" spans="1:17" x14ac:dyDescent="0.2">
      <c r="B42" t="s">
        <v>27</v>
      </c>
      <c r="C42" s="8">
        <v>5</v>
      </c>
      <c r="D42" s="8">
        <v>347.5</v>
      </c>
      <c r="E42" s="8">
        <v>523.5</v>
      </c>
      <c r="F42" s="2">
        <f t="shared" si="3"/>
        <v>-74.357753542791272</v>
      </c>
      <c r="G42" s="2">
        <f t="shared" si="4"/>
        <v>39.61068824002659</v>
      </c>
      <c r="H42" s="3">
        <f t="shared" si="9"/>
        <v>36</v>
      </c>
      <c r="I42" s="5">
        <f>H42*$E$8*$F$9</f>
        <v>1.7450704294119885</v>
      </c>
      <c r="J42" s="11" t="s">
        <v>54</v>
      </c>
      <c r="N42" s="15">
        <f t="shared" si="5"/>
        <v>-1.1391431969772703</v>
      </c>
      <c r="O42">
        <f t="shared" si="6"/>
        <v>1.2976472232195959</v>
      </c>
      <c r="P42">
        <f t="shared" si="7"/>
        <v>1.1391431969772703</v>
      </c>
      <c r="Q42">
        <f t="shared" si="8"/>
        <v>0.99856807905241562</v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$C$32-D42</f>
        <v>64.5</v>
      </c>
      <c r="I44" s="16">
        <f>H44*$E$8*$F$9</f>
        <v>3.1265845193631465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6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42</v>
      </c>
      <c r="E48" s="8">
        <v>513</v>
      </c>
      <c r="F48" s="2">
        <f>(360/(2*PI()))*(ATAN((E48-D$13)/(D48-C$13))-(PI()/2))</f>
        <v>-47.12109639666145</v>
      </c>
      <c r="G48" s="2">
        <f>IF((90-F48-G38&gt;180),90-F48-G38-180,90-F48-G38)</f>
        <v>65.556045219583453</v>
      </c>
      <c r="H48" s="3" t="s">
        <v>31</v>
      </c>
      <c r="I48" s="6" t="s">
        <v>31</v>
      </c>
      <c r="K48" s="2">
        <f>IF((90-G38-F38&gt;180),90-G38-F38-180,90-G38-F38)</f>
        <v>51.696377616199683</v>
      </c>
      <c r="N48" s="15">
        <f>IF(E48&gt;0,-(E48-D$13)*$E$8*$F$9,"")</f>
        <v>-0.63016432173210701</v>
      </c>
      <c r="O48">
        <f>IF(N48="","",N48*N48)</f>
        <v>0.39710707238408649</v>
      </c>
      <c r="P48">
        <f>IF(N48="","",ABS(N48))</f>
        <v>0.63016432173210701</v>
      </c>
      <c r="Q48">
        <f>IF(N48="","",ABS(N48-O$59))</f>
        <v>0.4895892038072524</v>
      </c>
    </row>
    <row r="49" spans="1:17" x14ac:dyDescent="0.2">
      <c r="B49" t="s">
        <v>32</v>
      </c>
      <c r="C49" s="8">
        <v>2</v>
      </c>
      <c r="D49" s="8">
        <v>81.5</v>
      </c>
      <c r="E49" s="8">
        <v>532.5</v>
      </c>
      <c r="G49" s="15">
        <f>IF((90-F38-G39&gt;180),90-F38-G39-180,90-F38-G39)</f>
        <v>71.187891118316287</v>
      </c>
      <c r="H49" s="3">
        <f>D49-D48</f>
        <v>39.5</v>
      </c>
      <c r="I49" s="5">
        <f>H49*$E$8*$F$9</f>
        <v>1.9147300544937098</v>
      </c>
      <c r="K49" s="2">
        <f t="shared" ref="K49:K52" si="10">IF((90-G39-F39&gt;180),90-G39-F39-180,90-G39-F39)</f>
        <v>52.142315798712175</v>
      </c>
      <c r="N49" s="15">
        <f t="shared" ref="N49:N52" si="11">IF(E49&gt;0,-(E49-D$13)*$E$8*$F$9,"")</f>
        <v>-1.5754108043302675</v>
      </c>
      <c r="O49">
        <f t="shared" ref="O49:O52" si="12">IF(N49="","",N49*N49)</f>
        <v>2.4819192024005403</v>
      </c>
      <c r="P49">
        <f t="shared" ref="P49:P52" si="13">IF(N49="","",ABS(N49))</f>
        <v>1.5754108043302675</v>
      </c>
      <c r="Q49">
        <f t="shared" ref="Q49:Q52" si="14">IF(N49="","",ABS(N49-O$59))</f>
        <v>1.4348356864054128</v>
      </c>
    </row>
    <row r="50" spans="1:17" x14ac:dyDescent="0.2">
      <c r="B50" t="s">
        <v>33</v>
      </c>
      <c r="C50" s="8">
        <v>3</v>
      </c>
      <c r="D50" s="8">
        <v>160.5</v>
      </c>
      <c r="E50" s="8">
        <v>530.5</v>
      </c>
      <c r="G50" s="15">
        <f>IF((90-F39-G40&gt;180),90-F39-G40-180,90-F39-G40)</f>
        <v>62.228640977856891</v>
      </c>
      <c r="H50" s="3">
        <f t="shared" ref="H50:H53" si="15">D50-D49</f>
        <v>79</v>
      </c>
      <c r="I50" s="5">
        <f>H50*$E$8*$F$9</f>
        <v>3.8294601089874196</v>
      </c>
      <c r="K50" s="2">
        <f t="shared" si="10"/>
        <v>73.782115128522051</v>
      </c>
      <c r="N50" s="18">
        <f t="shared" si="11"/>
        <v>-1.4784624471407124</v>
      </c>
      <c r="O50">
        <f t="shared" si="12"/>
        <v>2.1858512076053036</v>
      </c>
      <c r="P50">
        <f t="shared" si="13"/>
        <v>1.4784624471407124</v>
      </c>
      <c r="Q50">
        <f t="shared" si="14"/>
        <v>1.3378873292158577</v>
      </c>
    </row>
    <row r="51" spans="1:17" x14ac:dyDescent="0.2">
      <c r="B51" t="s">
        <v>34</v>
      </c>
      <c r="C51" s="8">
        <v>4</v>
      </c>
      <c r="D51" s="8">
        <v>234.5</v>
      </c>
      <c r="E51" s="8">
        <v>505.5</v>
      </c>
      <c r="G51" s="15">
        <f>IF((90-F40-G41&gt;180),90-F40-G41-180,90-F40-G41)</f>
        <v>84.369870140997449</v>
      </c>
      <c r="H51" s="3">
        <f t="shared" si="15"/>
        <v>74</v>
      </c>
      <c r="I51" s="5">
        <f>H51*$E$8*$F$9</f>
        <v>3.5870892160135321</v>
      </c>
      <c r="K51" s="2">
        <f t="shared" si="10"/>
        <v>63.097694131326513</v>
      </c>
      <c r="N51" s="15">
        <f t="shared" si="11"/>
        <v>-0.26660798227127608</v>
      </c>
      <c r="O51">
        <f t="shared" si="12"/>
        <v>7.1079816210761065E-2</v>
      </c>
      <c r="P51">
        <f t="shared" si="13"/>
        <v>0.26660798227127608</v>
      </c>
      <c r="Q51">
        <f t="shared" si="14"/>
        <v>0.12603286434642147</v>
      </c>
    </row>
    <row r="52" spans="1:17" x14ac:dyDescent="0.2">
      <c r="B52" t="s">
        <v>35</v>
      </c>
      <c r="C52" s="8">
        <v>5</v>
      </c>
      <c r="D52" s="8">
        <v>318.5</v>
      </c>
      <c r="E52" s="8">
        <v>547.5</v>
      </c>
      <c r="G52" s="15">
        <f>IF((90-F41-G42&gt;180),90-F41-G42-180,90-F41-G42)</f>
        <v>54.886463374641181</v>
      </c>
      <c r="H52" s="3">
        <f t="shared" si="15"/>
        <v>84</v>
      </c>
      <c r="I52" s="5">
        <f>H52*$E$8*$F$9</f>
        <v>4.0718310019613062</v>
      </c>
      <c r="K52" s="2">
        <f t="shared" si="10"/>
        <v>124.74706530276468</v>
      </c>
      <c r="N52" s="15">
        <f t="shared" si="11"/>
        <v>-2.3025234832519295</v>
      </c>
      <c r="O52">
        <f t="shared" si="12"/>
        <v>5.3016143909265985</v>
      </c>
      <c r="P52">
        <f t="shared" si="13"/>
        <v>2.3025234832519295</v>
      </c>
      <c r="Q52">
        <f t="shared" si="14"/>
        <v>2.161948365327075</v>
      </c>
    </row>
    <row r="53" spans="1:17" x14ac:dyDescent="0.2">
      <c r="B53" s="14" t="s">
        <v>84</v>
      </c>
      <c r="C53" s="8">
        <v>6</v>
      </c>
      <c r="D53" s="8">
        <v>372.5</v>
      </c>
      <c r="E53" s="8">
        <v>530.5</v>
      </c>
      <c r="G53" s="9">
        <f>IF((90-F42-$I$33&gt;180),90-F42-$I$33-180,90-F42-$I$33)</f>
        <v>130.46475022016358</v>
      </c>
      <c r="H53" s="3">
        <f t="shared" si="15"/>
        <v>54</v>
      </c>
      <c r="I53" s="5">
        <f>H53*$E$8*$F$9</f>
        <v>2.6176056441179827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115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 t="shared" ref="F57:F62" si="16">E57*$E$8*$F$9</f>
        <v>1.3088028220589913</v>
      </c>
      <c r="N57" t="s">
        <v>98</v>
      </c>
      <c r="O57" s="2">
        <f>SQRT((1/(C$37+C$47+2))*SUM(O38:O42,O48:O52))</f>
        <v>1.3065913044633621</v>
      </c>
    </row>
    <row r="58" spans="1:17" x14ac:dyDescent="0.2">
      <c r="B58" t="s">
        <v>39</v>
      </c>
      <c r="E58" s="3">
        <f t="shared" ref="E58:E61" si="17">E49-E39</f>
        <v>77</v>
      </c>
      <c r="F58" s="2">
        <f t="shared" si="16"/>
        <v>3.7325117517978641</v>
      </c>
      <c r="N58" t="s">
        <v>99</v>
      </c>
      <c r="O58" s="2">
        <f>SUM(P38:P42,P48:P52)</f>
        <v>13.37887329215858</v>
      </c>
    </row>
    <row r="59" spans="1:17" x14ac:dyDescent="0.2">
      <c r="B59" t="s">
        <v>40</v>
      </c>
      <c r="E59" s="3">
        <f t="shared" si="17"/>
        <v>54</v>
      </c>
      <c r="F59" s="2">
        <f t="shared" si="16"/>
        <v>2.6176056441179827</v>
      </c>
      <c r="N59" t="s">
        <v>100</v>
      </c>
      <c r="O59" s="2">
        <f>AVERAGE(N48:N52,N38:N42)</f>
        <v>-0.14057511792485461</v>
      </c>
    </row>
    <row r="60" spans="1:17" x14ac:dyDescent="0.2">
      <c r="B60" t="s">
        <v>41</v>
      </c>
      <c r="E60" s="3">
        <f t="shared" si="17"/>
        <v>47</v>
      </c>
      <c r="F60" s="2">
        <f t="shared" si="16"/>
        <v>2.2782863939545406</v>
      </c>
      <c r="N60" t="s">
        <v>101</v>
      </c>
      <c r="O60" s="2">
        <f>(1/(C$37+C$47+2))*SUM(Q38:Q42,Q48:Q52)</f>
        <v>1.0075171581776055</v>
      </c>
    </row>
    <row r="61" spans="1:17" x14ac:dyDescent="0.2">
      <c r="B61" t="s">
        <v>42</v>
      </c>
      <c r="E61" s="3">
        <f t="shared" si="17"/>
        <v>24</v>
      </c>
      <c r="F61" s="2">
        <f t="shared" si="16"/>
        <v>1.1633802862746589</v>
      </c>
      <c r="N61" t="s">
        <v>102</v>
      </c>
      <c r="O61" s="2">
        <f>ABS((O57*O57)-(O59*O59))</f>
        <v>1.6874194731196834</v>
      </c>
    </row>
    <row r="62" spans="1:17" x14ac:dyDescent="0.2">
      <c r="B62" t="s">
        <v>85</v>
      </c>
      <c r="E62" s="17">
        <f>E53-D$32</f>
        <v>36.5</v>
      </c>
      <c r="F62" s="2">
        <f t="shared" si="16"/>
        <v>1.7693075187093774</v>
      </c>
      <c r="N62" t="s">
        <v>103</v>
      </c>
      <c r="O62" s="2">
        <f>(SQRT(ABS(O61)))/O60</f>
        <v>1.2893151247625791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5.5018192705072417</v>
      </c>
    </row>
    <row r="64" spans="1:17" x14ac:dyDescent="0.2">
      <c r="N64" t="s">
        <v>105</v>
      </c>
      <c r="O64" s="19" cm="1">
        <f t="array" aca="1" ref="O64" ca="1">(INDIRECT(O56)-C$13)*E$8*F$9</f>
        <v>14.081748881782852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67.594013537764553</v>
      </c>
      <c r="P65" s="19" cm="1">
        <f t="array" aca="1" ref="P65" ca="1">(360/(2*PI()))*ATAN(ABS(INDIRECT(P56))/(ABS(C$32-INDIRECT(O56))*E$8*F$9))</f>
        <v>26.93154370215893</v>
      </c>
      <c r="Q65" s="2">
        <f ca="1">180-O65-P65</f>
        <v>85.474442760076514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13.288513312422861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 t="shared" ref="F67:F72" si="18">E67*$E$8*$F$9</f>
        <v>-0.63016432173210701</v>
      </c>
      <c r="N67" t="s">
        <v>109</v>
      </c>
      <c r="O67" s="19" cm="1">
        <f t="array" aca="1" ref="O67" ca="1">(360/(2*PI()))*ATAN((ABS(INDIRECT(P55))+ABS(INDIRECT(P56))/(ABS(O63-O64))))</f>
        <v>67.594013537764553</v>
      </c>
      <c r="P67" s="19" cm="1">
        <f t="array" aca="1" ref="P67" ca="1">(360/(2*PI()))*ATAN(ABS(INDIRECT(P56))/(ABS(0-INDIRECT(O56))*E$8*F$9))</f>
        <v>8.4823776310763268</v>
      </c>
      <c r="Q67" s="2">
        <f ca="1">180-O67-P67</f>
        <v>103.92360883115911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18"/>
        <v>-2.2540493046571517</v>
      </c>
      <c r="N68" t="s">
        <v>110</v>
      </c>
      <c r="O68" s="19" cm="1">
        <f t="array" aca="1" ref="O68" ca="1">SQRT((INDIRECT(P55)*INDIRECT(P55))+((INDIRECT(O55)-C$13)*(INDIRECT(O55)-C$13)*E$8*F$9*E$8*F$9)           )</f>
        <v>5.9095769546466217</v>
      </c>
    </row>
    <row r="69" spans="1:17" x14ac:dyDescent="0.2">
      <c r="B69" t="s">
        <v>40</v>
      </c>
      <c r="E69" s="3">
        <f t="shared" ref="E69:E72" si="19">E39-E50</f>
        <v>-75</v>
      </c>
      <c r="F69" s="2">
        <f t="shared" si="18"/>
        <v>-3.6355633946083095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9"/>
        <v>-29</v>
      </c>
      <c r="F70" s="2">
        <f t="shared" si="18"/>
        <v>-1.4057511792485464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9"/>
        <v>-89</v>
      </c>
      <c r="F71" s="2">
        <f t="shared" si="18"/>
        <v>-4.3142018949351941</v>
      </c>
    </row>
    <row r="72" spans="1:17" x14ac:dyDescent="0.2">
      <c r="B72" s="14" t="s">
        <v>85</v>
      </c>
      <c r="E72" s="3">
        <f t="shared" si="19"/>
        <v>-7</v>
      </c>
      <c r="F72" s="2">
        <f t="shared" si="18"/>
        <v>-0.33931925016344222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501</v>
      </c>
      <c r="E76" s="3">
        <f>(D77-D76  )</f>
        <v>11.5</v>
      </c>
      <c r="F76" s="3">
        <f>ATAN(E76/E77)</f>
        <v>0.2902648999290442</v>
      </c>
      <c r="G76" s="2">
        <f>((PI()/2)-F76-F77)*(360/(2*PI()))</f>
        <v>60.716489792720608</v>
      </c>
    </row>
    <row r="77" spans="1:17" x14ac:dyDescent="0.2">
      <c r="A77" t="s">
        <v>62</v>
      </c>
      <c r="B77" s="8">
        <v>2</v>
      </c>
      <c r="C77" s="8">
        <v>66.5</v>
      </c>
      <c r="D77" s="8">
        <v>512.5</v>
      </c>
      <c r="E77" s="3">
        <f>AVERAGE(C77,C78)-C76</f>
        <v>38.5</v>
      </c>
      <c r="F77" s="3">
        <f>ATAN(E77/E78)</f>
        <v>0.22082876972934834</v>
      </c>
    </row>
    <row r="78" spans="1:17" x14ac:dyDescent="0.2">
      <c r="A78" t="s">
        <v>63</v>
      </c>
      <c r="B78" s="8">
        <v>3</v>
      </c>
      <c r="C78" s="8">
        <v>66.5</v>
      </c>
      <c r="D78" s="8">
        <v>672.5</v>
      </c>
      <c r="E78" s="3">
        <f>D78-D76</f>
        <v>171.5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27BC-9FDC-E64A-A0EE-7BC6BEC2C4DA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63</v>
      </c>
    </row>
    <row r="4" spans="1:11" x14ac:dyDescent="0.2">
      <c r="B4" s="8">
        <v>2</v>
      </c>
      <c r="C4" s="8">
        <v>462.5</v>
      </c>
      <c r="D4" s="8">
        <v>70.5</v>
      </c>
    </row>
    <row r="5" spans="1:11" x14ac:dyDescent="0.2">
      <c r="A5" t="s">
        <v>47</v>
      </c>
      <c r="B5" s="8">
        <v>3</v>
      </c>
      <c r="C5" s="8">
        <v>222.5</v>
      </c>
      <c r="D5" s="8">
        <v>602.5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303.83334000000002</v>
      </c>
      <c r="D6" s="8">
        <v>603.16669000000002</v>
      </c>
      <c r="E6" s="3">
        <f>SQRT(((C6-C5)^2)+((D6-D5)^2))</f>
        <v>81.336072385576273</v>
      </c>
      <c r="F6" s="2">
        <f>E6*E8</f>
        <v>30.508023341200655</v>
      </c>
      <c r="J6" s="3">
        <f>SQRT(((C5-C7)^2)+((D5-D7)^2))</f>
        <v>88.345300673621011</v>
      </c>
    </row>
    <row r="7" spans="1:11" x14ac:dyDescent="0.2">
      <c r="A7" t="s">
        <v>5</v>
      </c>
      <c r="B7" s="8">
        <v>5</v>
      </c>
      <c r="C7" s="8">
        <v>305.83334000000002</v>
      </c>
      <c r="D7" s="8">
        <v>573.16663000000005</v>
      </c>
      <c r="E7" s="3">
        <f>SQRT(((D6-D7)^2)+((C6-C7)^2))</f>
        <v>30.066652623855514</v>
      </c>
      <c r="G7" s="2">
        <f>E7*E8</f>
        <v>11.27758094455297</v>
      </c>
      <c r="H7" s="2">
        <f>G7/F6</f>
        <v>0.3696595095141007</v>
      </c>
      <c r="K7" s="2">
        <f>180-((360/(2*PI())*ACOS(((E7^2)+(E6^2)-(J6^2))/(2*E6*E7))))</f>
        <v>86.655576188734443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0.37508601591402629</v>
      </c>
      <c r="I8" s="2">
        <f>MAX(G7,H33)</f>
        <v>15.471762400684028</v>
      </c>
    </row>
    <row r="9" spans="1:11" x14ac:dyDescent="0.2">
      <c r="A9" t="s">
        <v>59</v>
      </c>
      <c r="F9" s="3">
        <f>F6/G30</f>
        <v>0.1222179900609711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27</v>
      </c>
      <c r="D13" s="8">
        <v>461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464.5</v>
      </c>
      <c r="G14" s="3">
        <f>(C14-C$13)*$E$8</f>
        <v>14.440811612690013</v>
      </c>
      <c r="H14" s="3">
        <f>-(D14-D$13)*$E$8</f>
        <v>-1.3128010556990921</v>
      </c>
      <c r="J14" s="2">
        <f t="shared" ref="J14:K30" si="0">G14*$F$9</f>
        <v>1.764926970152104</v>
      </c>
      <c r="K14" s="2">
        <f t="shared" si="0"/>
        <v>-0.16044790637746401</v>
      </c>
    </row>
    <row r="15" spans="1:11" x14ac:dyDescent="0.2">
      <c r="B15" s="8">
        <v>3</v>
      </c>
      <c r="C15" s="8">
        <v>107.5</v>
      </c>
      <c r="D15" s="8">
        <v>461.5</v>
      </c>
      <c r="G15" s="3">
        <f t="shared" ref="G15:G30" si="1">(C15-C$13)*$E$8</f>
        <v>30.194424281079115</v>
      </c>
      <c r="H15" s="3">
        <f t="shared" ref="H15:H30" si="2">-(D15-D$13)*$E$8</f>
        <v>-0.18754300795701315</v>
      </c>
      <c r="J15" s="2">
        <f t="shared" si="0"/>
        <v>3.6903018466816717</v>
      </c>
      <c r="K15" s="2">
        <f t="shared" si="0"/>
        <v>-2.2921129482494858E-2</v>
      </c>
    </row>
    <row r="16" spans="1:11" x14ac:dyDescent="0.2">
      <c r="B16" s="8">
        <v>4</v>
      </c>
      <c r="C16" s="8">
        <v>144.5</v>
      </c>
      <c r="D16" s="8">
        <v>422.5</v>
      </c>
      <c r="G16" s="3">
        <f t="shared" si="1"/>
        <v>44.072606869898088</v>
      </c>
      <c r="H16" s="3">
        <f t="shared" si="2"/>
        <v>14.440811612690013</v>
      </c>
      <c r="J16" s="2">
        <f t="shared" si="0"/>
        <v>5.3864654283862912</v>
      </c>
      <c r="K16" s="2">
        <f t="shared" si="0"/>
        <v>1.764926970152104</v>
      </c>
    </row>
    <row r="17" spans="1:11" x14ac:dyDescent="0.2">
      <c r="B17" s="8">
        <v>5</v>
      </c>
      <c r="C17" s="8">
        <v>184.5</v>
      </c>
      <c r="D17" s="8">
        <v>494.5</v>
      </c>
      <c r="G17" s="3">
        <f t="shared" si="1"/>
        <v>59.07604750645914</v>
      </c>
      <c r="H17" s="3">
        <f t="shared" si="2"/>
        <v>-12.565381533119881</v>
      </c>
      <c r="J17" s="2">
        <f t="shared" si="0"/>
        <v>7.2201557869858801</v>
      </c>
      <c r="K17" s="2">
        <f t="shared" si="0"/>
        <v>-1.5357156753271555</v>
      </c>
    </row>
    <row r="18" spans="1:11" x14ac:dyDescent="0.2">
      <c r="B18" s="8">
        <v>6</v>
      </c>
      <c r="C18" s="8">
        <v>222.5</v>
      </c>
      <c r="D18" s="8">
        <v>466.5</v>
      </c>
      <c r="G18" s="3">
        <f t="shared" si="1"/>
        <v>73.329316111192142</v>
      </c>
      <c r="H18" s="3">
        <f t="shared" si="2"/>
        <v>-2.0629730875271446</v>
      </c>
      <c r="J18" s="2">
        <f t="shared" si="0"/>
        <v>8.9621616276554885</v>
      </c>
      <c r="K18" s="2">
        <f t="shared" si="0"/>
        <v>-0.25213242430744343</v>
      </c>
    </row>
    <row r="19" spans="1:11" x14ac:dyDescent="0.2">
      <c r="B19" s="8">
        <v>7</v>
      </c>
      <c r="C19" s="8">
        <v>263.5</v>
      </c>
      <c r="D19" s="8">
        <v>471.5</v>
      </c>
      <c r="G19" s="3">
        <f t="shared" si="1"/>
        <v>88.707842763667216</v>
      </c>
      <c r="H19" s="3">
        <f t="shared" si="2"/>
        <v>-3.9384031670972761</v>
      </c>
      <c r="J19" s="2">
        <f t="shared" si="0"/>
        <v>10.841694245220067</v>
      </c>
      <c r="K19" s="2">
        <f t="shared" si="0"/>
        <v>-0.48134371913239199</v>
      </c>
    </row>
    <row r="20" spans="1:11" x14ac:dyDescent="0.2">
      <c r="B20" s="8">
        <v>8</v>
      </c>
      <c r="C20" s="8">
        <v>301.5</v>
      </c>
      <c r="D20" s="8">
        <v>442.5</v>
      </c>
      <c r="G20" s="3">
        <f t="shared" si="1"/>
        <v>102.96111136840021</v>
      </c>
      <c r="H20" s="3">
        <f t="shared" si="2"/>
        <v>6.9390912944094865</v>
      </c>
      <c r="J20" s="2">
        <f t="shared" si="0"/>
        <v>12.583700085889676</v>
      </c>
      <c r="K20" s="2">
        <f t="shared" si="0"/>
        <v>0.84808179085230972</v>
      </c>
    </row>
    <row r="21" spans="1:11" x14ac:dyDescent="0.2">
      <c r="B21" s="8">
        <v>9</v>
      </c>
      <c r="C21" s="8">
        <v>339.5</v>
      </c>
      <c r="D21" s="8">
        <v>470.5</v>
      </c>
      <c r="G21" s="3">
        <f t="shared" si="1"/>
        <v>117.21437997313322</v>
      </c>
      <c r="H21" s="3">
        <f t="shared" si="2"/>
        <v>-3.56331715118325</v>
      </c>
      <c r="J21" s="2">
        <f t="shared" si="0"/>
        <v>14.325705926559285</v>
      </c>
      <c r="K21" s="2">
        <f t="shared" si="0"/>
        <v>-0.43550146016740232</v>
      </c>
    </row>
    <row r="22" spans="1:11" x14ac:dyDescent="0.2">
      <c r="B22" s="8">
        <v>10</v>
      </c>
      <c r="C22" s="8">
        <v>378.5</v>
      </c>
      <c r="D22" s="8">
        <v>515.5</v>
      </c>
      <c r="G22" s="3">
        <f t="shared" si="1"/>
        <v>131.84273459378025</v>
      </c>
      <c r="H22" s="3">
        <f t="shared" si="2"/>
        <v>-20.442187867314434</v>
      </c>
      <c r="J22" s="2">
        <f t="shared" si="0"/>
        <v>16.113554026193885</v>
      </c>
      <c r="K22" s="2">
        <f t="shared" si="0"/>
        <v>-2.4984031135919396</v>
      </c>
    </row>
    <row r="23" spans="1:11" x14ac:dyDescent="0.2">
      <c r="B23" s="8">
        <v>11</v>
      </c>
      <c r="C23" s="8">
        <v>418.5</v>
      </c>
      <c r="D23" s="8">
        <v>510.5</v>
      </c>
      <c r="G23" s="3">
        <f t="shared" si="1"/>
        <v>146.84617523034129</v>
      </c>
      <c r="H23" s="3">
        <f t="shared" si="2"/>
        <v>-18.566757787744301</v>
      </c>
      <c r="J23" s="2">
        <f t="shared" si="0"/>
        <v>17.947244384793471</v>
      </c>
      <c r="K23" s="2">
        <f t="shared" si="0"/>
        <v>-2.2691918187669908</v>
      </c>
    </row>
    <row r="24" spans="1:11" x14ac:dyDescent="0.2">
      <c r="B24" s="8">
        <v>12</v>
      </c>
      <c r="C24" s="8">
        <v>456.5</v>
      </c>
      <c r="D24" s="8">
        <v>413.5</v>
      </c>
      <c r="G24" s="3">
        <f t="shared" si="1"/>
        <v>161.09944383507428</v>
      </c>
      <c r="H24" s="3">
        <f t="shared" si="2"/>
        <v>17.81658575591625</v>
      </c>
      <c r="J24" s="2">
        <f t="shared" si="0"/>
        <v>19.689250225463081</v>
      </c>
      <c r="K24" s="2">
        <f t="shared" si="0"/>
        <v>2.1775073008370116</v>
      </c>
    </row>
    <row r="25" spans="1:11" x14ac:dyDescent="0.2">
      <c r="B25" s="8">
        <v>13</v>
      </c>
      <c r="C25" s="8">
        <v>496.5</v>
      </c>
      <c r="D25" s="8">
        <v>343.5</v>
      </c>
      <c r="G25" s="3">
        <f t="shared" si="1"/>
        <v>176.10288447163535</v>
      </c>
      <c r="H25" s="3">
        <f t="shared" si="2"/>
        <v>44.072606869898088</v>
      </c>
      <c r="J25" s="2">
        <f t="shared" si="0"/>
        <v>21.52294058406267</v>
      </c>
      <c r="K25" s="2">
        <f t="shared" si="0"/>
        <v>5.3864654283862912</v>
      </c>
    </row>
    <row r="26" spans="1:11" x14ac:dyDescent="0.2">
      <c r="B26" s="8">
        <v>14</v>
      </c>
      <c r="C26" s="8">
        <v>536.5</v>
      </c>
      <c r="D26" s="8">
        <v>318.5</v>
      </c>
      <c r="G26" s="3">
        <f t="shared" si="1"/>
        <v>191.10632510819639</v>
      </c>
      <c r="H26" s="3">
        <f t="shared" si="2"/>
        <v>53.449757267748744</v>
      </c>
      <c r="J26" s="2">
        <f t="shared" si="0"/>
        <v>23.356630942662257</v>
      </c>
      <c r="K26" s="2">
        <f t="shared" si="0"/>
        <v>6.5325219025110339</v>
      </c>
    </row>
    <row r="27" spans="1:11" x14ac:dyDescent="0.2">
      <c r="B27" s="8">
        <v>15</v>
      </c>
      <c r="C27" s="8">
        <v>573.5</v>
      </c>
      <c r="D27" s="8">
        <v>294.5</v>
      </c>
      <c r="G27" s="3">
        <f t="shared" si="1"/>
        <v>204.98450769701537</v>
      </c>
      <c r="H27" s="3">
        <f t="shared" si="2"/>
        <v>62.451821649685378</v>
      </c>
      <c r="J27" s="2">
        <f t="shared" si="0"/>
        <v>25.052794524366881</v>
      </c>
      <c r="K27" s="2">
        <f t="shared" si="0"/>
        <v>7.6327361176707873</v>
      </c>
    </row>
    <row r="28" spans="1:11" x14ac:dyDescent="0.2">
      <c r="B28" s="8">
        <v>16</v>
      </c>
      <c r="C28" s="8">
        <v>612.5</v>
      </c>
      <c r="D28" s="8">
        <v>275.5</v>
      </c>
      <c r="G28" s="3">
        <f t="shared" si="1"/>
        <v>219.6128623176624</v>
      </c>
      <c r="H28" s="3">
        <f t="shared" si="2"/>
        <v>69.578455952051883</v>
      </c>
      <c r="J28" s="2">
        <f t="shared" si="0"/>
        <v>26.840642624001479</v>
      </c>
      <c r="K28" s="2">
        <f t="shared" si="0"/>
        <v>8.5037390380055928</v>
      </c>
    </row>
    <row r="29" spans="1:11" x14ac:dyDescent="0.2">
      <c r="B29" s="8">
        <v>17</v>
      </c>
      <c r="C29" s="8">
        <v>653.5</v>
      </c>
      <c r="D29" s="8">
        <v>226.5</v>
      </c>
      <c r="G29" s="3">
        <f t="shared" si="1"/>
        <v>234.99138897013748</v>
      </c>
      <c r="H29" s="3">
        <f t="shared" si="2"/>
        <v>87.957670731839173</v>
      </c>
      <c r="J29" s="2">
        <f t="shared" si="0"/>
        <v>28.720175241566057</v>
      </c>
      <c r="K29" s="2">
        <f t="shared" si="0"/>
        <v>10.750009727290088</v>
      </c>
    </row>
    <row r="30" spans="1:11" x14ac:dyDescent="0.2">
      <c r="B30" s="8">
        <v>18</v>
      </c>
      <c r="C30" s="8">
        <v>692.5</v>
      </c>
      <c r="D30" s="8">
        <v>210.5</v>
      </c>
      <c r="G30" s="3">
        <f t="shared" si="1"/>
        <v>249.61974359078451</v>
      </c>
      <c r="H30" s="3">
        <f t="shared" si="2"/>
        <v>93.959046986463591</v>
      </c>
      <c r="J30" s="2">
        <f t="shared" si="0"/>
        <v>30.508023341200655</v>
      </c>
      <c r="K30" s="2">
        <f t="shared" si="0"/>
        <v>11.483485870729924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433</v>
      </c>
      <c r="D32" s="8">
        <v>463</v>
      </c>
      <c r="G32" s="2">
        <f>(C32-C$13)*$E$8*$F$9</f>
        <v>18.611957139785826</v>
      </c>
      <c r="I32" t="s">
        <v>16</v>
      </c>
    </row>
    <row r="33" spans="1:17" x14ac:dyDescent="0.2">
      <c r="A33" t="s">
        <v>17</v>
      </c>
      <c r="B33" s="8">
        <v>2</v>
      </c>
      <c r="C33" s="8">
        <v>431.5</v>
      </c>
      <c r="D33" s="8">
        <v>800.5</v>
      </c>
      <c r="E33" s="3">
        <f>D33-D32</f>
        <v>337.5</v>
      </c>
      <c r="H33" s="2">
        <f>E33*E8*$F$9</f>
        <v>15.471762400684028</v>
      </c>
      <c r="I33" s="9">
        <f>-(360/(2*PI()))*(ATAN((-E52+E33)/(-D52+D33))-(0))</f>
        <v>27.693885973738631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153</v>
      </c>
      <c r="E38" s="8">
        <v>419</v>
      </c>
      <c r="F38" s="2">
        <f>(360/(2*PI()))*(ATAN((E49-E38)/(D49-D38))-(PI()/2))</f>
        <v>-8.0394445508366505</v>
      </c>
      <c r="G38" s="2">
        <f>-(360/(2*PI()))*(ATAN((-E48+E38)/(-D48+D38))-(0))</f>
        <v>48.468229258917148</v>
      </c>
      <c r="H38" s="4">
        <f>D38-C13</f>
        <v>126</v>
      </c>
      <c r="I38" s="5">
        <f>H38*$E$8*$F$9</f>
        <v>5.7761246295887041</v>
      </c>
      <c r="J38" s="11" t="s">
        <v>53</v>
      </c>
      <c r="N38" s="15">
        <f>IF(E38&gt;0,-(E38-D$13)*$E$8*$F$9,"")</f>
        <v>1.925374876529568</v>
      </c>
      <c r="O38">
        <f>IF(N38="","",N38*N38)</f>
        <v>3.707068415171249</v>
      </c>
      <c r="P38">
        <f>IF(N38="","",ABS(N38))</f>
        <v>1.925374876529568</v>
      </c>
      <c r="Q38">
        <f>IF(N38="","",ABS(N38-O$59))</f>
        <v>3.140194739101795</v>
      </c>
    </row>
    <row r="39" spans="1:17" x14ac:dyDescent="0.2">
      <c r="B39" t="s">
        <v>24</v>
      </c>
      <c r="C39" s="8">
        <v>2</v>
      </c>
      <c r="D39" s="8">
        <v>225.5</v>
      </c>
      <c r="E39" s="8">
        <v>466.5</v>
      </c>
      <c r="F39" s="2">
        <f t="shared" ref="F39:F42" si="3">(360/(2*PI()))*(ATAN((E50-E39)/(D50-D39))-(PI()/2))</f>
        <v>-41.633539336570195</v>
      </c>
      <c r="G39" s="2">
        <f t="shared" ref="G39:G42" si="4">-(360/(2*PI()))*(ATAN((-E49+E39)/(-D49+D39))-(0))</f>
        <v>34.346097400061517</v>
      </c>
      <c r="H39" s="3">
        <f>D39-D38</f>
        <v>72.5</v>
      </c>
      <c r="I39" s="5">
        <f>H39*$E$8*$F$9</f>
        <v>3.3235637749617544</v>
      </c>
      <c r="J39" s="11" t="s">
        <v>53</v>
      </c>
      <c r="N39" s="18">
        <f t="shared" ref="N39:N42" si="5">IF(E39&gt;0,-(E39-D$13)*$E$8*$F$9,"")</f>
        <v>-0.25213242430744343</v>
      </c>
      <c r="O39">
        <f t="shared" ref="O39:O42" si="6">IF(N39="","",N39*N39)</f>
        <v>6.3570759387148693E-2</v>
      </c>
      <c r="P39">
        <f t="shared" ref="P39:P42" si="7">IF(N39="","",ABS(N39))</f>
        <v>0.25213242430744343</v>
      </c>
      <c r="Q39">
        <f t="shared" ref="Q39:Q42" si="8">IF(N39="","",ABS(N39-O$59))</f>
        <v>0.96268743826478387</v>
      </c>
    </row>
    <row r="40" spans="1:17" x14ac:dyDescent="0.2">
      <c r="B40" t="s">
        <v>25</v>
      </c>
      <c r="C40" s="8">
        <v>3</v>
      </c>
      <c r="D40" s="8">
        <v>333.5</v>
      </c>
      <c r="E40" s="8">
        <v>430.5</v>
      </c>
      <c r="F40" s="2">
        <f t="shared" si="3"/>
        <v>-14.03624346792647</v>
      </c>
      <c r="G40" s="2">
        <f t="shared" si="4"/>
        <v>30.411081267125372</v>
      </c>
      <c r="H40" s="3">
        <f t="shared" ref="H40:H42" si="9">D40-D39</f>
        <v>108</v>
      </c>
      <c r="I40" s="5">
        <f>H40*$E$8*$F$9</f>
        <v>4.9509639682188888</v>
      </c>
      <c r="J40" s="11" t="s">
        <v>53</v>
      </c>
      <c r="N40" s="15">
        <f t="shared" si="5"/>
        <v>1.3981888984321862</v>
      </c>
      <c r="O40">
        <f t="shared" si="6"/>
        <v>1.9549321956990102</v>
      </c>
      <c r="P40">
        <f t="shared" si="7"/>
        <v>1.3981888984321862</v>
      </c>
      <c r="Q40">
        <f t="shared" si="8"/>
        <v>2.6130087610044135</v>
      </c>
    </row>
    <row r="41" spans="1:17" x14ac:dyDescent="0.2">
      <c r="B41" t="s">
        <v>26</v>
      </c>
      <c r="C41" s="8">
        <v>4</v>
      </c>
      <c r="D41" s="8">
        <v>374.5</v>
      </c>
      <c r="E41" s="8">
        <v>511.5</v>
      </c>
      <c r="F41" s="2">
        <f t="shared" si="3"/>
        <v>-32.969403903462123</v>
      </c>
      <c r="G41" s="2">
        <f t="shared" si="4"/>
        <v>49.899092453787766</v>
      </c>
      <c r="H41" s="3">
        <f t="shared" si="9"/>
        <v>41</v>
      </c>
      <c r="I41" s="5">
        <f>H41*$E$8*$F$9</f>
        <v>1.8795326175645781</v>
      </c>
      <c r="J41" s="11" t="s">
        <v>53</v>
      </c>
      <c r="N41" s="15">
        <f t="shared" si="5"/>
        <v>-2.3150340777319802</v>
      </c>
      <c r="O41">
        <f t="shared" si="6"/>
        <v>5.3593827810603605</v>
      </c>
      <c r="P41">
        <f t="shared" si="7"/>
        <v>2.3150340777319802</v>
      </c>
      <c r="Q41">
        <f t="shared" si="8"/>
        <v>1.1002142151597529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-54.000586381457445</v>
      </c>
      <c r="H42" s="3">
        <f t="shared" si="9"/>
        <v>-374.5</v>
      </c>
      <c r="I42" s="5">
        <f>H42*$E$8*$F$9</f>
        <v>-17.167925982388649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58.5</v>
      </c>
      <c r="I44" s="16">
        <f>H44*$E$8*$F$9</f>
        <v>2.6817721494518985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489</v>
      </c>
      <c r="F48" s="2">
        <f>(360/(2*PI()))*(ATAN((E48-D$13)/(D48-C$13))-(PI()/2))</f>
        <v>-66.370622269343187</v>
      </c>
      <c r="G48" s="2">
        <f>IF((90-F48-G38&gt;180),90-F48-G38-180,90-F48-G38)</f>
        <v>107.90239301042604</v>
      </c>
      <c r="H48" s="3" t="s">
        <v>31</v>
      </c>
      <c r="I48" s="6" t="s">
        <v>31</v>
      </c>
      <c r="K48" s="2">
        <f>IF((90-G38-F38&gt;180),90-G38-F38-180,90-G38-F38)</f>
        <v>49.571215291919501</v>
      </c>
      <c r="N48" s="15">
        <f>IF(E48&gt;0,-(E48-D$13)*$E$8*$F$9,"")</f>
        <v>-1.283583251019712</v>
      </c>
      <c r="O48">
        <f>IF(N48="","",N48*N48)</f>
        <v>1.6475859622983331</v>
      </c>
      <c r="P48">
        <f>IF(N48="","",ABS(N48))</f>
        <v>1.283583251019712</v>
      </c>
      <c r="Q48">
        <f>IF(N48="","",ABS(N48-O$59))</f>
        <v>6.8763388447484752E-2</v>
      </c>
    </row>
    <row r="49" spans="1:17" x14ac:dyDescent="0.2">
      <c r="B49" t="s">
        <v>32</v>
      </c>
      <c r="C49" s="8">
        <v>2</v>
      </c>
      <c r="D49" s="8">
        <v>165.5</v>
      </c>
      <c r="E49" s="8">
        <v>507.5</v>
      </c>
      <c r="G49" s="15">
        <f>IF((90-F38-G39&gt;180),90-F38-G39-180,90-F38-G39)</f>
        <v>63.693347150775132</v>
      </c>
      <c r="H49" s="3">
        <f>D49-D48</f>
        <v>74.5</v>
      </c>
      <c r="I49" s="5">
        <f>H49*$E$8*$F$9</f>
        <v>3.415248292891734</v>
      </c>
      <c r="K49" s="2">
        <f t="shared" ref="K49:K52" si="10">IF((90-G39-F39&gt;180),90-G39-F39-180,90-G39-F39)</f>
        <v>97.287441936508685</v>
      </c>
      <c r="N49" s="15">
        <f t="shared" ref="N49:N52" si="11">IF(E49&gt;0,-(E49-D$13)*$E$8*$F$9,"")</f>
        <v>-2.1316650418720218</v>
      </c>
      <c r="O49">
        <f t="shared" ref="O49:O52" si="12">IF(N49="","",N49*N49)</f>
        <v>4.5439958507392486</v>
      </c>
      <c r="P49">
        <f t="shared" ref="P49:P52" si="13">IF(N49="","",ABS(N49))</f>
        <v>2.1316650418720218</v>
      </c>
      <c r="Q49">
        <f t="shared" ref="Q49:Q52" si="14">IF(N49="","",ABS(N49-O$59))</f>
        <v>0.91684517929979448</v>
      </c>
    </row>
    <row r="50" spans="1:17" x14ac:dyDescent="0.2">
      <c r="B50" t="s">
        <v>33</v>
      </c>
      <c r="C50" s="8">
        <v>3</v>
      </c>
      <c r="D50" s="8">
        <v>241.5</v>
      </c>
      <c r="E50" s="8">
        <v>484.5</v>
      </c>
      <c r="G50" s="15">
        <f>IF((90-F39-G40&gt;180),90-F39-G40-180,90-F39-G40)</f>
        <v>101.22245806944484</v>
      </c>
      <c r="H50" s="3">
        <f t="shared" ref="H50:H53" si="15">D50-D49</f>
        <v>76</v>
      </c>
      <c r="I50" s="5">
        <f>H50*$E$8*$F$9</f>
        <v>3.4840116813392186</v>
      </c>
      <c r="K50" s="2">
        <f t="shared" si="10"/>
        <v>73.6251622008011</v>
      </c>
      <c r="N50" s="18">
        <f t="shared" si="11"/>
        <v>-1.0772930856772582</v>
      </c>
      <c r="O50">
        <f t="shared" si="12"/>
        <v>1.1605603924480286</v>
      </c>
      <c r="P50">
        <f t="shared" si="13"/>
        <v>1.0772930856772582</v>
      </c>
      <c r="Q50">
        <f t="shared" si="14"/>
        <v>0.13752677689496906</v>
      </c>
    </row>
    <row r="51" spans="1:17" x14ac:dyDescent="0.2">
      <c r="B51" t="s">
        <v>34</v>
      </c>
      <c r="C51">
        <v>4</v>
      </c>
      <c r="D51">
        <v>358.5</v>
      </c>
      <c r="E51">
        <v>530.5</v>
      </c>
      <c r="G51" s="15">
        <f>IF((90-F40-G41&gt;180),90-F40-G41-180,90-F40-G41)</f>
        <v>54.137151014138702</v>
      </c>
      <c r="H51" s="3">
        <f t="shared" si="15"/>
        <v>117</v>
      </c>
      <c r="I51" s="5">
        <f>H51*$E$8*$F$9</f>
        <v>5.3635442989037969</v>
      </c>
      <c r="K51" s="2">
        <f t="shared" si="10"/>
        <v>73.070311449674364</v>
      </c>
      <c r="N51" s="15">
        <f t="shared" si="11"/>
        <v>-3.1860369980667849</v>
      </c>
      <c r="O51">
        <f t="shared" si="12"/>
        <v>10.15083175305041</v>
      </c>
      <c r="P51">
        <f t="shared" si="13"/>
        <v>3.1860369980667849</v>
      </c>
      <c r="Q51">
        <f t="shared" si="14"/>
        <v>1.9712171354945576</v>
      </c>
    </row>
    <row r="52" spans="1:17" x14ac:dyDescent="0.2">
      <c r="B52" t="s">
        <v>35</v>
      </c>
      <c r="C52">
        <v>5</v>
      </c>
      <c r="D52">
        <v>398.5</v>
      </c>
      <c r="E52">
        <v>548.5</v>
      </c>
      <c r="G52" s="9">
        <f>IF((90-F41-$I$33&gt;180),90-F41-$I$33-180,90-F41-$I$33)</f>
        <v>95.275517929723492</v>
      </c>
      <c r="H52" s="3">
        <f t="shared" si="15"/>
        <v>40</v>
      </c>
      <c r="I52" s="5">
        <f>H52*$E$8*$F$9</f>
        <v>1.8336903585995885</v>
      </c>
      <c r="K52" s="2" t="e">
        <f t="shared" si="10"/>
        <v>#DIV/0!</v>
      </c>
      <c r="N52" s="15">
        <f t="shared" si="11"/>
        <v>-4.0111976594366006</v>
      </c>
      <c r="O52">
        <f t="shared" si="12"/>
        <v>16.089706663069663</v>
      </c>
      <c r="P52">
        <f t="shared" si="13"/>
        <v>4.0111976594366006</v>
      </c>
      <c r="Q52">
        <f t="shared" si="14"/>
        <v>2.7963777968643733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-398.5</v>
      </c>
      <c r="I53" s="5">
        <f>H53*$E$8*$F$9</f>
        <v>-18.268140197548401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70</v>
      </c>
      <c r="F57" s="2">
        <f>E57*$E$8*$F$9</f>
        <v>3.20895812754928</v>
      </c>
      <c r="N57" t="s">
        <v>98</v>
      </c>
      <c r="O57" s="2">
        <f>SQRT((1/(C$37+C$47+2))*SUM(O38:O42,O48:O52))</f>
        <v>2.0153419464633933</v>
      </c>
    </row>
    <row r="58" spans="1:17" x14ac:dyDescent="0.2">
      <c r="B58" t="s">
        <v>39</v>
      </c>
      <c r="E58" s="3">
        <f t="shared" ref="E58:E60" si="16">E49-E39</f>
        <v>41</v>
      </c>
      <c r="F58" s="2">
        <f>E58*$E$8*$F$9</f>
        <v>1.8795326175645781</v>
      </c>
      <c r="N58" t="s">
        <v>99</v>
      </c>
      <c r="O58" s="2">
        <f>SUM(P38:P42,P48:P52)</f>
        <v>17.580506313073556</v>
      </c>
    </row>
    <row r="59" spans="1:17" x14ac:dyDescent="0.2">
      <c r="B59" t="s">
        <v>40</v>
      </c>
      <c r="E59" s="3">
        <f t="shared" si="16"/>
        <v>54</v>
      </c>
      <c r="F59" s="2">
        <f>E59*$E$8*$F$9</f>
        <v>2.4754819841094444</v>
      </c>
      <c r="N59" t="s">
        <v>100</v>
      </c>
      <c r="O59" s="2">
        <f>AVERAGE(N48:N52,N38:N42)</f>
        <v>-1.2148198625722273</v>
      </c>
    </row>
    <row r="60" spans="1:17" x14ac:dyDescent="0.2">
      <c r="B60" t="s">
        <v>41</v>
      </c>
      <c r="E60" s="3">
        <f t="shared" si="16"/>
        <v>19</v>
      </c>
      <c r="F60" s="2">
        <f>E60*$E$8*$F$9</f>
        <v>0.87100292033480464</v>
      </c>
      <c r="N60" t="s">
        <v>101</v>
      </c>
      <c r="O60" s="2">
        <f>(1/(C$37+C$47+2))*SUM(Q38:Q42,Q48:Q52)</f>
        <v>1.2460759482301751</v>
      </c>
    </row>
    <row r="61" spans="1:17" x14ac:dyDescent="0.2">
      <c r="B61" t="s">
        <v>42</v>
      </c>
      <c r="E61" s="17">
        <f>E52-D$32</f>
        <v>85.5</v>
      </c>
      <c r="F61" s="2">
        <f>E61*$E$8*$F$9</f>
        <v>3.91951314150662</v>
      </c>
      <c r="N61" t="s">
        <v>102</v>
      </c>
      <c r="O61" s="2">
        <f>ABS((O57*O57)-(O59*O59))</f>
        <v>2.585815862674854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1.2904889325338431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5.7761246295887041</v>
      </c>
    </row>
    <row r="64" spans="1:17" x14ac:dyDescent="0.2">
      <c r="N64" t="s">
        <v>105</v>
      </c>
      <c r="O64" s="19" cm="1">
        <f t="array" aca="1" ref="O64" ca="1">(INDIRECT(O56)-C$13)*E$8*F$9</f>
        <v>17.03039920549368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66.334450782241177</v>
      </c>
      <c r="P65" s="19" cm="1">
        <f t="array" aca="1" ref="P65" ca="1">(360/(2*PI()))*ATAN(ABS(INDIRECT(P56))/(ABS(C$32-INDIRECT(O56))*E$8*F$9))</f>
        <v>68.481390682607696</v>
      </c>
      <c r="Q65" s="2">
        <f ca="1">180-O65-P65</f>
        <v>45.184158535151127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12.979432369907574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7">E67*$E$8*$F$9</f>
        <v>-1.283583251019712</v>
      </c>
      <c r="N67" t="s">
        <v>109</v>
      </c>
      <c r="O67" s="19" cm="1">
        <f t="array" aca="1" ref="O67" ca="1">(360/(2*PI()))*ATAN((ABS(INDIRECT(P55))+ABS(INDIRECT(P56))/(ABS(O63-O64))))</f>
        <v>66.334450782241177</v>
      </c>
      <c r="P67" s="19" cm="1">
        <f t="array" aca="1" ref="P67" ca="1">(360/(2*PI()))*ATAN(ABS(INDIRECT(P56))/(ABS(0-INDIRECT(O56))*E$8*F$9))</f>
        <v>12.384102472392835</v>
      </c>
      <c r="Q67" s="2">
        <f ca="1">180-O67-P67</f>
        <v>101.28144674536598</v>
      </c>
    </row>
    <row r="68" spans="1:17" x14ac:dyDescent="0.2">
      <c r="B68" t="s">
        <v>39</v>
      </c>
      <c r="C68" t="s">
        <v>43</v>
      </c>
      <c r="E68" s="3">
        <f>E38-E49</f>
        <v>-88.5</v>
      </c>
      <c r="F68" s="2">
        <f t="shared" si="17"/>
        <v>-4.0570399184015891</v>
      </c>
      <c r="N68" t="s">
        <v>110</v>
      </c>
      <c r="O68" s="19" cm="1">
        <f t="array" aca="1" ref="O68" ca="1">SQRT((INDIRECT(P55)*INDIRECT(P55))+((INDIRECT(O55)-C$13)*(INDIRECT(O55)-C$13)*E$8*F$9*E$8*F$9)           )</f>
        <v>6.0885699594989049</v>
      </c>
    </row>
    <row r="69" spans="1:17" x14ac:dyDescent="0.2">
      <c r="B69" t="s">
        <v>40</v>
      </c>
      <c r="E69" s="3">
        <f t="shared" ref="E69:E72" si="18">E39-E50</f>
        <v>-18</v>
      </c>
      <c r="F69" s="2">
        <f t="shared" si="17"/>
        <v>-0.82516066136981481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-100</v>
      </c>
      <c r="F70" s="2">
        <f t="shared" si="17"/>
        <v>-4.5842258964989719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-37</v>
      </c>
      <c r="F71" s="2">
        <f t="shared" si="17"/>
        <v>-1.6961635817046194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461</v>
      </c>
      <c r="E76" s="3">
        <f>(D77-D76  )</f>
        <v>7.5</v>
      </c>
      <c r="F76" s="3">
        <f>ATAN(E76/E77)</f>
        <v>0.20539538918976741</v>
      </c>
      <c r="G76" s="2">
        <f>((PI()/2)-F76-F77)*(360/(2*PI()))</f>
        <v>66.76667399311313</v>
      </c>
    </row>
    <row r="77" spans="1:17" x14ac:dyDescent="0.2">
      <c r="A77" t="s">
        <v>62</v>
      </c>
      <c r="B77" s="8">
        <v>2</v>
      </c>
      <c r="C77" s="8">
        <v>64.5</v>
      </c>
      <c r="D77" s="8">
        <v>468.5</v>
      </c>
      <c r="E77" s="3">
        <f>AVERAGE(C77,C78)-C76</f>
        <v>36</v>
      </c>
      <c r="F77" s="3">
        <f>ATAN(E77/E78)</f>
        <v>0.2001026458196353</v>
      </c>
    </row>
    <row r="78" spans="1:17" x14ac:dyDescent="0.2">
      <c r="A78" t="s">
        <v>63</v>
      </c>
      <c r="B78" s="8">
        <v>3</v>
      </c>
      <c r="C78" s="8">
        <v>65.5</v>
      </c>
      <c r="D78" s="8">
        <v>638.5</v>
      </c>
      <c r="E78" s="3">
        <f>D78-D76</f>
        <v>177.5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1466D-26D5-3A47-AE66-6F67D717D5D0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63</v>
      </c>
    </row>
    <row r="4" spans="1:11" x14ac:dyDescent="0.2">
      <c r="B4" s="8">
        <v>2</v>
      </c>
      <c r="C4" s="8">
        <v>461.5</v>
      </c>
      <c r="D4" s="8">
        <v>69.5</v>
      </c>
    </row>
    <row r="5" spans="1:11" x14ac:dyDescent="0.2">
      <c r="A5" t="s">
        <v>47</v>
      </c>
      <c r="B5" s="8">
        <v>3</v>
      </c>
      <c r="C5" s="8">
        <v>137.5</v>
      </c>
      <c r="D5" s="8">
        <v>770.5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209.5</v>
      </c>
      <c r="D6" s="8">
        <v>765.5</v>
      </c>
      <c r="E6" s="3">
        <f>SQRT(((C6-C5)^2)+((D6-D5)^2))</f>
        <v>72.17340230306452</v>
      </c>
      <c r="F6" s="2">
        <f>E6*E8</f>
        <v>27.073900365942553</v>
      </c>
      <c r="J6" s="3">
        <f>SQRT(((C5-C7)^2)+((D5-D7)^2))</f>
        <v>86.608313688698502</v>
      </c>
    </row>
    <row r="7" spans="1:11" x14ac:dyDescent="0.2">
      <c r="A7" t="s">
        <v>5</v>
      </c>
      <c r="B7" s="8">
        <v>5</v>
      </c>
      <c r="C7" s="8">
        <v>211.5</v>
      </c>
      <c r="D7" s="8">
        <v>725.5</v>
      </c>
      <c r="E7" s="3">
        <f>SQRT(((D6-D7)^2)+((C6-C7)^2))</f>
        <v>40.049968789001575</v>
      </c>
      <c r="G7" s="2">
        <f>E7*E8</f>
        <v>15.023662873746735</v>
      </c>
      <c r="H7" s="2">
        <f>G7/F6</f>
        <v>0.55491313296866751</v>
      </c>
      <c r="K7" s="2">
        <f>180-((360/(2*PI())*ACOS(((E7^2)+(E6^2)-(J6^2))/(2*E6*E7))))</f>
        <v>83.165098833137577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0.37512296084166979</v>
      </c>
      <c r="I8" s="2">
        <f>MAX(G7,H33)</f>
        <v>15.023662873746735</v>
      </c>
    </row>
    <row r="9" spans="1:11" x14ac:dyDescent="0.2">
      <c r="A9" t="s">
        <v>59</v>
      </c>
      <c r="F9" s="3">
        <f>F6/G30</f>
        <v>0.1087767932224032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569.5</v>
      </c>
      <c r="G14" s="3">
        <f>(C14-C$13)*$E$8</f>
        <v>14.067111031562618</v>
      </c>
      <c r="H14" s="3">
        <f>-(D14-D$13)*$E$8</f>
        <v>-11.066127344829258</v>
      </c>
      <c r="J14" s="2">
        <f t="shared" ref="J14:K30" si="0">G14*$F$9</f>
        <v>1.5301752279168739</v>
      </c>
      <c r="K14" s="2">
        <f t="shared" si="0"/>
        <v>-1.203737845961274</v>
      </c>
    </row>
    <row r="15" spans="1:11" x14ac:dyDescent="0.2">
      <c r="B15" s="8">
        <v>3</v>
      </c>
      <c r="C15" s="8">
        <v>106.5</v>
      </c>
      <c r="D15" s="8">
        <v>519.5</v>
      </c>
      <c r="G15" s="3">
        <f t="shared" ref="G15:G30" si="1">(C15-C$13)*$E$8</f>
        <v>29.447152426071078</v>
      </c>
      <c r="H15" s="3">
        <f t="shared" ref="H15:H30" si="2">-(D15-D$13)*$E$8</f>
        <v>7.6900206972542309</v>
      </c>
      <c r="J15" s="2">
        <f t="shared" si="0"/>
        <v>3.2031668104393223</v>
      </c>
      <c r="K15" s="2">
        <f t="shared" si="0"/>
        <v>0.83649579126122442</v>
      </c>
    </row>
    <row r="16" spans="1:11" x14ac:dyDescent="0.2">
      <c r="B16" s="8">
        <v>4</v>
      </c>
      <c r="C16" s="8">
        <v>143.5</v>
      </c>
      <c r="D16" s="8">
        <v>484.5</v>
      </c>
      <c r="G16" s="3">
        <f t="shared" si="1"/>
        <v>43.326701977212863</v>
      </c>
      <c r="H16" s="3">
        <f t="shared" si="2"/>
        <v>20.819324326712675</v>
      </c>
      <c r="J16" s="2">
        <f t="shared" si="0"/>
        <v>4.7129397019839718</v>
      </c>
      <c r="K16" s="2">
        <f t="shared" si="0"/>
        <v>2.2646593373169734</v>
      </c>
    </row>
    <row r="17" spans="1:11" x14ac:dyDescent="0.2">
      <c r="B17" s="8">
        <v>5</v>
      </c>
      <c r="C17" s="8">
        <v>184.5</v>
      </c>
      <c r="D17" s="8">
        <v>587.5</v>
      </c>
      <c r="G17" s="3">
        <f t="shared" si="1"/>
        <v>58.706743371721323</v>
      </c>
      <c r="H17" s="3">
        <f t="shared" si="2"/>
        <v>-17.818340639979315</v>
      </c>
      <c r="J17" s="2">
        <f t="shared" si="0"/>
        <v>6.3859312845064204</v>
      </c>
      <c r="K17" s="2">
        <f t="shared" si="0"/>
        <v>-1.9382219553613735</v>
      </c>
    </row>
    <row r="18" spans="1:11" x14ac:dyDescent="0.2">
      <c r="B18" s="8">
        <v>6</v>
      </c>
      <c r="C18" s="8">
        <v>222.5</v>
      </c>
      <c r="D18" s="8">
        <v>544.5</v>
      </c>
      <c r="G18" s="3">
        <f t="shared" si="1"/>
        <v>72.961415883704774</v>
      </c>
      <c r="H18" s="3">
        <f t="shared" si="2"/>
        <v>-1.6880533237875142</v>
      </c>
      <c r="J18" s="2">
        <f t="shared" si="0"/>
        <v>7.9365088487955191</v>
      </c>
      <c r="K18" s="2">
        <f t="shared" si="0"/>
        <v>-0.18362102735002486</v>
      </c>
    </row>
    <row r="19" spans="1:11" x14ac:dyDescent="0.2">
      <c r="B19" s="8">
        <v>7</v>
      </c>
      <c r="C19" s="8">
        <v>259.5</v>
      </c>
      <c r="D19" s="8">
        <v>550.5</v>
      </c>
      <c r="G19" s="3">
        <f t="shared" si="1"/>
        <v>86.840965434846552</v>
      </c>
      <c r="H19" s="3">
        <f t="shared" si="2"/>
        <v>-3.938791088837533</v>
      </c>
      <c r="J19" s="2">
        <f t="shared" si="0"/>
        <v>9.4462817403401669</v>
      </c>
      <c r="K19" s="2">
        <f t="shared" si="0"/>
        <v>-0.42844906381672471</v>
      </c>
    </row>
    <row r="20" spans="1:11" x14ac:dyDescent="0.2">
      <c r="B20" s="8">
        <v>8</v>
      </c>
      <c r="C20" s="8">
        <v>301.5</v>
      </c>
      <c r="D20" s="8">
        <v>516.5</v>
      </c>
      <c r="G20" s="3">
        <f t="shared" si="1"/>
        <v>102.59612979019668</v>
      </c>
      <c r="H20" s="3">
        <f t="shared" si="2"/>
        <v>8.8153895797792394</v>
      </c>
      <c r="J20" s="2">
        <f t="shared" si="0"/>
        <v>11.160077995607066</v>
      </c>
      <c r="K20" s="2">
        <f t="shared" si="0"/>
        <v>0.95890980949457416</v>
      </c>
    </row>
    <row r="21" spans="1:11" x14ac:dyDescent="0.2">
      <c r="B21" s="8">
        <v>9</v>
      </c>
      <c r="C21" s="8">
        <v>341.5</v>
      </c>
      <c r="D21" s="8">
        <v>499.5</v>
      </c>
      <c r="G21" s="3">
        <f t="shared" si="1"/>
        <v>117.60104822386349</v>
      </c>
      <c r="H21" s="3">
        <f t="shared" si="2"/>
        <v>15.192479914087627</v>
      </c>
      <c r="J21" s="2">
        <f t="shared" si="0"/>
        <v>12.792264905385066</v>
      </c>
      <c r="K21" s="2">
        <f t="shared" si="0"/>
        <v>1.6525892461502238</v>
      </c>
    </row>
    <row r="22" spans="1:11" x14ac:dyDescent="0.2">
      <c r="B22" s="8">
        <v>10</v>
      </c>
      <c r="C22" s="8">
        <v>377.5</v>
      </c>
      <c r="D22" s="8">
        <v>599.5</v>
      </c>
      <c r="G22" s="3">
        <f t="shared" si="1"/>
        <v>131.10547481416359</v>
      </c>
      <c r="H22" s="3">
        <f t="shared" si="2"/>
        <v>-22.319816170079353</v>
      </c>
      <c r="J22" s="2">
        <f t="shared" si="0"/>
        <v>14.261233124185264</v>
      </c>
      <c r="K22" s="2">
        <f t="shared" si="0"/>
        <v>-2.4278780282947729</v>
      </c>
    </row>
    <row r="23" spans="1:11" x14ac:dyDescent="0.2">
      <c r="B23" s="8">
        <v>11</v>
      </c>
      <c r="C23" s="8">
        <v>419.5</v>
      </c>
      <c r="D23" s="8">
        <v>580.5</v>
      </c>
      <c r="G23" s="3">
        <f t="shared" si="1"/>
        <v>146.86063916951372</v>
      </c>
      <c r="H23" s="3">
        <f t="shared" si="2"/>
        <v>-15.192479914087627</v>
      </c>
      <c r="J23" s="2">
        <f t="shared" si="0"/>
        <v>15.975029379452161</v>
      </c>
      <c r="K23" s="2">
        <f t="shared" si="0"/>
        <v>-1.6525892461502238</v>
      </c>
    </row>
    <row r="24" spans="1:11" x14ac:dyDescent="0.2">
      <c r="B24" s="8">
        <v>12</v>
      </c>
      <c r="C24" s="8">
        <v>456.5</v>
      </c>
      <c r="D24" s="8">
        <v>471.5</v>
      </c>
      <c r="G24" s="3">
        <f t="shared" si="1"/>
        <v>160.74018872065551</v>
      </c>
      <c r="H24" s="3">
        <f t="shared" si="2"/>
        <v>25.695922817654381</v>
      </c>
      <c r="J24" s="2">
        <f t="shared" si="0"/>
        <v>17.484802270996813</v>
      </c>
      <c r="K24" s="2">
        <f t="shared" si="0"/>
        <v>2.7951200829948228</v>
      </c>
    </row>
    <row r="25" spans="1:11" x14ac:dyDescent="0.2">
      <c r="B25" s="8">
        <v>13</v>
      </c>
      <c r="C25" s="8">
        <v>495.5</v>
      </c>
      <c r="D25" s="8">
        <v>360.5</v>
      </c>
      <c r="G25" s="3">
        <f t="shared" si="1"/>
        <v>175.36998419348063</v>
      </c>
      <c r="H25" s="3">
        <f t="shared" si="2"/>
        <v>67.334571471079727</v>
      </c>
      <c r="J25" s="2">
        <f t="shared" si="0"/>
        <v>19.076184508030362</v>
      </c>
      <c r="K25" s="2">
        <f t="shared" si="0"/>
        <v>7.3244387576287693</v>
      </c>
    </row>
    <row r="26" spans="1:11" x14ac:dyDescent="0.2">
      <c r="B26" s="8">
        <v>14</v>
      </c>
      <c r="C26" s="8">
        <v>535.5</v>
      </c>
      <c r="D26" s="8">
        <v>291.5</v>
      </c>
      <c r="G26" s="3">
        <f t="shared" si="1"/>
        <v>190.37490262714743</v>
      </c>
      <c r="H26" s="3">
        <f t="shared" si="2"/>
        <v>93.218055769154944</v>
      </c>
      <c r="J26" s="2">
        <f t="shared" si="0"/>
        <v>20.708371417808362</v>
      </c>
      <c r="K26" s="2">
        <f t="shared" si="0"/>
        <v>10.139961176995817</v>
      </c>
    </row>
    <row r="27" spans="1:11" x14ac:dyDescent="0.2">
      <c r="B27" s="8">
        <v>15</v>
      </c>
      <c r="C27" s="8">
        <v>574.5</v>
      </c>
      <c r="D27" s="8">
        <v>276.5</v>
      </c>
      <c r="G27" s="3">
        <f t="shared" si="1"/>
        <v>205.00469809997253</v>
      </c>
      <c r="H27" s="3">
        <f t="shared" si="2"/>
        <v>98.844900181779991</v>
      </c>
      <c r="J27" s="2">
        <f t="shared" si="0"/>
        <v>22.299753654841908</v>
      </c>
      <c r="K27" s="2">
        <f t="shared" si="0"/>
        <v>10.752031268162566</v>
      </c>
    </row>
    <row r="28" spans="1:11" x14ac:dyDescent="0.2">
      <c r="B28" s="8">
        <v>16</v>
      </c>
      <c r="C28" s="8">
        <v>613.5</v>
      </c>
      <c r="D28" s="8">
        <v>247.5</v>
      </c>
      <c r="G28" s="3">
        <f t="shared" si="1"/>
        <v>219.63449357279765</v>
      </c>
      <c r="H28" s="3">
        <f t="shared" si="2"/>
        <v>109.72346604618842</v>
      </c>
      <c r="J28" s="2">
        <f t="shared" si="0"/>
        <v>23.891135891875457</v>
      </c>
      <c r="K28" s="2">
        <f t="shared" si="0"/>
        <v>11.935366777751616</v>
      </c>
    </row>
    <row r="29" spans="1:11" x14ac:dyDescent="0.2">
      <c r="B29" s="8">
        <v>17</v>
      </c>
      <c r="C29" s="8">
        <v>653.5</v>
      </c>
      <c r="D29" s="8">
        <v>205.5</v>
      </c>
      <c r="G29" s="3">
        <f t="shared" si="1"/>
        <v>234.63941200646445</v>
      </c>
      <c r="H29" s="3">
        <f t="shared" si="2"/>
        <v>125.47863040153855</v>
      </c>
      <c r="J29" s="2">
        <f t="shared" si="0"/>
        <v>25.523322801653457</v>
      </c>
      <c r="K29" s="2">
        <f t="shared" si="0"/>
        <v>13.649163033018516</v>
      </c>
    </row>
    <row r="30" spans="1:11" x14ac:dyDescent="0.2">
      <c r="B30" s="8">
        <v>18</v>
      </c>
      <c r="C30" s="8">
        <v>691.5</v>
      </c>
      <c r="D30" s="8">
        <v>163.5</v>
      </c>
      <c r="G30" s="3">
        <f t="shared" si="1"/>
        <v>248.8940845184479</v>
      </c>
      <c r="H30" s="3">
        <f t="shared" si="2"/>
        <v>141.23379475688867</v>
      </c>
      <c r="J30" s="2">
        <f t="shared" si="0"/>
        <v>27.073900365942553</v>
      </c>
      <c r="K30" s="2">
        <f t="shared" si="0"/>
        <v>15.362959288285413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459</v>
      </c>
      <c r="D32" s="8">
        <v>537</v>
      </c>
      <c r="G32" s="2">
        <f>(C32-C$13)*$E$8*$F$9</f>
        <v>17.586813952857938</v>
      </c>
      <c r="I32" t="s">
        <v>16</v>
      </c>
    </row>
    <row r="33" spans="1:17" x14ac:dyDescent="0.2">
      <c r="A33" t="s">
        <v>17</v>
      </c>
      <c r="B33" s="8">
        <v>2</v>
      </c>
      <c r="C33" s="8">
        <v>458.5</v>
      </c>
      <c r="D33" s="8">
        <v>876.5</v>
      </c>
      <c r="E33" s="3">
        <f>D33-D32</f>
        <v>339.5</v>
      </c>
      <c r="H33" s="2">
        <f>E33*E8*$F$9</f>
        <v>13.853186396740764</v>
      </c>
      <c r="I33" s="9">
        <f>-(360/(2*PI()))*(ATAN((-E52+E33)/(-D52+D33))-(0))</f>
        <v>28.270376246311905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151</v>
      </c>
      <c r="E38" s="8">
        <v>475</v>
      </c>
      <c r="F38" s="2">
        <f>(360/(2*PI()))*(ATAN((E49-E38)/(D49-D38))-(PI()/2))</f>
        <v>-15.846211153755824</v>
      </c>
      <c r="G38" s="2">
        <f>-(360/(2*PI()))*(ATAN((-E48+E38)/(-D48+D38))-(0))</f>
        <v>58.507838875273002</v>
      </c>
      <c r="H38" s="4">
        <f>D38-C13</f>
        <v>123</v>
      </c>
      <c r="I38" s="5">
        <f>H38*$E$8*$F$9</f>
        <v>5.0189747475673467</v>
      </c>
      <c r="J38" s="11" t="s">
        <v>53</v>
      </c>
      <c r="N38" s="15">
        <f>IF(E38&gt;0,-(E38-D$13)*$E$8*$F$9,"")</f>
        <v>2.6523037283892479</v>
      </c>
      <c r="O38">
        <f>IF(N38="","",N38*N38)</f>
        <v>7.0347150676275056</v>
      </c>
      <c r="P38">
        <f>IF(N38="","",ABS(N38))</f>
        <v>2.6523037283892479</v>
      </c>
      <c r="Q38">
        <f>IF(N38="","",ABS(N38-O$59))</f>
        <v>3.1623621376948723</v>
      </c>
    </row>
    <row r="39" spans="1:17" x14ac:dyDescent="0.2">
      <c r="B39" t="s">
        <v>24</v>
      </c>
      <c r="C39" s="8">
        <v>2</v>
      </c>
      <c r="D39" s="8">
        <v>232.5</v>
      </c>
      <c r="E39" s="8">
        <v>528.5</v>
      </c>
      <c r="F39" s="2">
        <f t="shared" ref="F39:F42" si="3">(360/(2*PI()))*(ATAN((E50-E39)/(D50-D39))-(PI()/2))</f>
        <v>-43.025065989118019</v>
      </c>
      <c r="G39" s="2">
        <f t="shared" ref="G39:G42" si="4">-(360/(2*PI()))*(ATAN((-E49+E39)/(-D49+D39))-(0))</f>
        <v>51.225829064425767</v>
      </c>
      <c r="H39" s="3">
        <f>D39-D38</f>
        <v>81.5</v>
      </c>
      <c r="I39" s="5">
        <f>H39*$E$8*$F$9</f>
        <v>3.3255808286726722</v>
      </c>
      <c r="J39" s="11" t="s">
        <v>53</v>
      </c>
      <c r="N39" s="18">
        <f t="shared" ref="N39:N42" si="5">IF(E39&gt;0,-(E39-D$13)*$E$8*$F$9,"")</f>
        <v>0.46925373656117464</v>
      </c>
      <c r="O39">
        <f t="shared" ref="O39:O42" si="6">IF(N39="","",N39*N39)</f>
        <v>0.22019906927662428</v>
      </c>
      <c r="P39">
        <f t="shared" ref="P39:P42" si="7">IF(N39="","",ABS(N39))</f>
        <v>0.46925373656117464</v>
      </c>
      <c r="Q39">
        <f t="shared" ref="Q39:Q42" si="8">IF(N39="","",ABS(N39-O$59))</f>
        <v>0.97931214586679927</v>
      </c>
    </row>
    <row r="40" spans="1:17" x14ac:dyDescent="0.2">
      <c r="B40" t="s">
        <v>25</v>
      </c>
      <c r="C40" s="8">
        <v>3</v>
      </c>
      <c r="D40" s="8">
        <v>362.5</v>
      </c>
      <c r="E40" s="8">
        <v>490.5</v>
      </c>
      <c r="F40" s="2">
        <f t="shared" si="3"/>
        <v>-3.2704879231835573</v>
      </c>
      <c r="G40" s="2">
        <f t="shared" si="4"/>
        <v>33.690067525979785</v>
      </c>
      <c r="H40" s="3">
        <f t="shared" ref="H40:H42" si="9">D40-D39</f>
        <v>130</v>
      </c>
      <c r="I40" s="5">
        <f>H40*$E$8*$F$9</f>
        <v>5.3046074567784958</v>
      </c>
      <c r="J40" s="11" t="s">
        <v>54</v>
      </c>
      <c r="N40" s="15">
        <f t="shared" si="5"/>
        <v>2.0198313008502735</v>
      </c>
      <c r="O40">
        <f t="shared" si="6"/>
        <v>4.0797184838945082</v>
      </c>
      <c r="P40">
        <f t="shared" si="7"/>
        <v>2.0198313008502735</v>
      </c>
      <c r="Q40">
        <f t="shared" si="8"/>
        <v>2.5298897101558984</v>
      </c>
    </row>
    <row r="41" spans="1:17" x14ac:dyDescent="0.2">
      <c r="B41" t="s">
        <v>26</v>
      </c>
      <c r="C41" s="8">
        <v>4</v>
      </c>
      <c r="D41" s="8">
        <v>403.5</v>
      </c>
      <c r="E41" s="8">
        <v>567.5</v>
      </c>
      <c r="F41" s="2">
        <f t="shared" si="3"/>
        <v>-58.671307132195828</v>
      </c>
      <c r="G41" s="2">
        <f t="shared" si="4"/>
        <v>38.659808254090095</v>
      </c>
      <c r="H41" s="3">
        <f t="shared" si="9"/>
        <v>41</v>
      </c>
      <c r="I41" s="5">
        <f>H41*$E$8*$F$9</f>
        <v>1.6729915825224488</v>
      </c>
      <c r="J41" s="11" t="s">
        <v>54</v>
      </c>
      <c r="N41" s="15">
        <f t="shared" si="5"/>
        <v>-1.1221285004723742</v>
      </c>
      <c r="O41">
        <f t="shared" si="6"/>
        <v>1.2591723715723793</v>
      </c>
      <c r="P41">
        <f t="shared" si="7"/>
        <v>1.1221285004723742</v>
      </c>
      <c r="Q41">
        <f t="shared" si="8"/>
        <v>0.6120700911667496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-53.741890920717807</v>
      </c>
      <c r="H42" s="3">
        <f t="shared" si="9"/>
        <v>-403.5</v>
      </c>
      <c r="I42" s="5">
        <f>H42*$E$8*$F$9</f>
        <v>-16.464685452385563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55.5</v>
      </c>
      <c r="I44" s="16">
        <f>H44*$E$8*$F$9</f>
        <v>2.2646593373169734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83</v>
      </c>
      <c r="E48" s="8">
        <v>586</v>
      </c>
      <c r="F48" s="2">
        <f>(360/(2*PI()))*(ATAN((E48-D$13)/(D48-C$13))-(PI()/2))</f>
        <v>-50.09211512449896</v>
      </c>
      <c r="G48" s="2">
        <f>IF((90-F48-G38&gt;180),90-F48-G38-180,90-F48-G38)</f>
        <v>81.584276249225951</v>
      </c>
      <c r="H48" s="3" t="s">
        <v>31</v>
      </c>
      <c r="I48" s="6" t="s">
        <v>31</v>
      </c>
      <c r="K48" s="2">
        <f>IF((90-G38-F38&gt;180),90-G38-F38-180,90-G38-F38)</f>
        <v>47.338372278482822</v>
      </c>
      <c r="N48" s="15">
        <f>IF(E48&gt;0,-(E48-D$13)*$E$8*$F$9,"")</f>
        <v>-1.8770149462446986</v>
      </c>
      <c r="O48">
        <f>IF(N48="","",N48*N48)</f>
        <v>3.5231851084259884</v>
      </c>
      <c r="P48">
        <f>IF(N48="","",ABS(N48))</f>
        <v>1.8770149462446986</v>
      </c>
      <c r="Q48">
        <f>IF(N48="","",ABS(N48-O$59))</f>
        <v>1.3669565369390739</v>
      </c>
    </row>
    <row r="49" spans="1:17" x14ac:dyDescent="0.2">
      <c r="B49" t="s">
        <v>32</v>
      </c>
      <c r="C49" s="8">
        <v>2</v>
      </c>
      <c r="D49" s="8">
        <v>183.5</v>
      </c>
      <c r="E49" s="8">
        <v>589.5</v>
      </c>
      <c r="G49" s="15">
        <f>IF((90-F38-G39&gt;180),90-F38-G39-180,90-F38-G39)</f>
        <v>54.620382089330064</v>
      </c>
      <c r="H49" s="3">
        <f>D49-D48</f>
        <v>100.5</v>
      </c>
      <c r="I49" s="5">
        <f>H49*$E$8*$F$9</f>
        <v>4.100869610817222</v>
      </c>
      <c r="K49" s="2">
        <f t="shared" ref="K49:K52" si="10">IF((90-G39-F39&gt;180),90-G39-F39-180,90-G39-F39)</f>
        <v>81.799236924692252</v>
      </c>
      <c r="N49" s="15">
        <f t="shared" ref="N49:N52" si="11">IF(E49&gt;0,-(E49-D$13)*$E$8*$F$9,"")</f>
        <v>-2.0198313008502735</v>
      </c>
      <c r="O49">
        <f t="shared" ref="O49:O52" si="12">IF(N49="","",N49*N49)</f>
        <v>4.0797184838945082</v>
      </c>
      <c r="P49">
        <f t="shared" ref="P49:P52" si="13">IF(N49="","",ABS(N49))</f>
        <v>2.0198313008502735</v>
      </c>
      <c r="Q49">
        <f t="shared" ref="Q49:Q52" si="14">IF(N49="","",ABS(N49-O$59))</f>
        <v>1.5097728915446489</v>
      </c>
    </row>
    <row r="50" spans="1:17" x14ac:dyDescent="0.2">
      <c r="B50" t="s">
        <v>33</v>
      </c>
      <c r="C50" s="8">
        <v>3</v>
      </c>
      <c r="D50" s="8">
        <v>260.5</v>
      </c>
      <c r="E50" s="8">
        <v>558.5</v>
      </c>
      <c r="G50" s="15">
        <f>IF((90-F39-G40&gt;180),90-F39-G40-180,90-F39-G40)</f>
        <v>99.334998463138234</v>
      </c>
      <c r="H50" s="3">
        <f t="shared" ref="H50:H53" si="15">D50-D49</f>
        <v>77</v>
      </c>
      <c r="I50" s="5">
        <f>H50*$E$8*$F$9</f>
        <v>3.1419598013226477</v>
      </c>
      <c r="K50" s="2">
        <f t="shared" si="10"/>
        <v>59.580420397203774</v>
      </c>
      <c r="N50" s="18">
        <f t="shared" si="11"/>
        <v>-0.75488644577232444</v>
      </c>
      <c r="O50">
        <f t="shared" si="12"/>
        <v>0.56985354601077254</v>
      </c>
      <c r="P50">
        <f t="shared" si="13"/>
        <v>0.75488644577232444</v>
      </c>
      <c r="Q50">
        <f t="shared" si="14"/>
        <v>0.24482803646669982</v>
      </c>
    </row>
    <row r="51" spans="1:17" x14ac:dyDescent="0.2">
      <c r="B51" t="s">
        <v>34</v>
      </c>
      <c r="C51" s="8">
        <v>4</v>
      </c>
      <c r="D51" s="8">
        <v>368.5</v>
      </c>
      <c r="E51" s="8">
        <v>595.5</v>
      </c>
      <c r="G51" s="15">
        <f>IF((90-F40-G41&gt;180),90-F40-G41-180,90-F40-G41)</f>
        <v>54.610679669093457</v>
      </c>
      <c r="H51" s="3">
        <f t="shared" si="15"/>
        <v>108</v>
      </c>
      <c r="I51" s="5">
        <f>H51*$E$8*$F$9</f>
        <v>4.4069046564005969</v>
      </c>
      <c r="K51" s="2">
        <f t="shared" si="10"/>
        <v>110.01149887810573</v>
      </c>
      <c r="N51" s="15">
        <f t="shared" si="11"/>
        <v>-2.2646593373169734</v>
      </c>
      <c r="O51">
        <f t="shared" si="12"/>
        <v>5.1286819140969531</v>
      </c>
      <c r="P51">
        <f t="shared" si="13"/>
        <v>2.2646593373169734</v>
      </c>
      <c r="Q51">
        <f t="shared" si="14"/>
        <v>1.7546009280113488</v>
      </c>
    </row>
    <row r="52" spans="1:17" x14ac:dyDescent="0.2">
      <c r="B52" t="s">
        <v>35</v>
      </c>
      <c r="C52" s="8">
        <v>5</v>
      </c>
      <c r="D52" s="8">
        <v>426.5</v>
      </c>
      <c r="E52" s="8">
        <v>581.5</v>
      </c>
      <c r="G52" s="9">
        <f>IF((90-F41-$I$33&gt;180),90-F41-$I$33-180,90-F41-$I$33)</f>
        <v>120.40093088588392</v>
      </c>
      <c r="H52" s="3">
        <f t="shared" si="15"/>
        <v>58</v>
      </c>
      <c r="I52" s="5">
        <f>H52*$E$8*$F$9</f>
        <v>2.3666710191780984</v>
      </c>
      <c r="K52" s="2" t="e">
        <f t="shared" si="10"/>
        <v>#DIV/0!</v>
      </c>
      <c r="N52" s="15">
        <f t="shared" si="11"/>
        <v>-1.6933939188946736</v>
      </c>
      <c r="O52">
        <f t="shared" si="12"/>
        <v>2.8675829645494604</v>
      </c>
      <c r="P52">
        <f t="shared" si="13"/>
        <v>1.6933939188946736</v>
      </c>
      <c r="Q52">
        <f t="shared" si="14"/>
        <v>1.183335509589049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-426.5</v>
      </c>
      <c r="I53" s="5">
        <f>H53*$E$8*$F$9</f>
        <v>-17.403192925507913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111</v>
      </c>
      <c r="F57" s="2">
        <f>E57*$E$8*$F$9</f>
        <v>4.5293186746339469</v>
      </c>
      <c r="N57" t="s">
        <v>98</v>
      </c>
      <c r="O57" s="2">
        <f>SQRT((1/(C$37+C$47+2))*SUM(O38:O42,O48:O52))</f>
        <v>1.6170350816835535</v>
      </c>
    </row>
    <row r="58" spans="1:17" x14ac:dyDescent="0.2">
      <c r="B58" t="s">
        <v>39</v>
      </c>
      <c r="E58" s="3">
        <f t="shared" ref="E58:E60" si="16">E49-E39</f>
        <v>61</v>
      </c>
      <c r="F58" s="2">
        <f>E58*$E$8*$F$9</f>
        <v>2.4890850374114479</v>
      </c>
      <c r="N58" t="s">
        <v>99</v>
      </c>
      <c r="O58" s="2">
        <f>SUM(P38:P42,P48:P52)</f>
        <v>14.873303215352017</v>
      </c>
    </row>
    <row r="59" spans="1:17" x14ac:dyDescent="0.2">
      <c r="B59" t="s">
        <v>40</v>
      </c>
      <c r="E59" s="3">
        <f t="shared" si="16"/>
        <v>68</v>
      </c>
      <c r="F59" s="2">
        <f>E59*$E$8*$F$9</f>
        <v>2.7747177466225978</v>
      </c>
      <c r="N59" t="s">
        <v>100</v>
      </c>
      <c r="O59" s="2">
        <f>AVERAGE(N48:N52,N38:N42)</f>
        <v>-0.51005840930562463</v>
      </c>
    </row>
    <row r="60" spans="1:17" x14ac:dyDescent="0.2">
      <c r="B60" t="s">
        <v>41</v>
      </c>
      <c r="E60" s="3">
        <f t="shared" si="16"/>
        <v>28</v>
      </c>
      <c r="F60" s="2">
        <f>E60*$E$8*$F$9</f>
        <v>1.142530836844599</v>
      </c>
      <c r="N60" t="s">
        <v>101</v>
      </c>
      <c r="O60" s="2">
        <f>(1/(C$37+C$47+2))*SUM(Q38:Q42,Q48:Q52)</f>
        <v>1.2130116352213767</v>
      </c>
    </row>
    <row r="61" spans="1:17" x14ac:dyDescent="0.2">
      <c r="B61" t="s">
        <v>42</v>
      </c>
      <c r="E61" s="17">
        <f>E52-D$32</f>
        <v>44.5</v>
      </c>
      <c r="F61" s="2">
        <f>E61*$E$8*$F$9</f>
        <v>1.8158079371280236</v>
      </c>
      <c r="N61" t="s">
        <v>102</v>
      </c>
      <c r="O61" s="2">
        <f>ABS((O57*O57)-(O59*O59))</f>
        <v>2.3546428744919528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1.2650204817305468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5.0189747475673467</v>
      </c>
    </row>
    <row r="64" spans="1:17" x14ac:dyDescent="0.2">
      <c r="N64" t="s">
        <v>105</v>
      </c>
      <c r="O64" s="19" cm="1">
        <f t="array" aca="1" ref="O64" ca="1">(INDIRECT(O56)-C$13)*E$8*F$9</f>
        <v>13.893991069485216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71.019810183876757</v>
      </c>
      <c r="P65" s="19" cm="1">
        <f t="array" aca="1" ref="P65" ca="1">(360/(2*PI()))*ATAN(ABS(INDIRECT(P56))/(ABS(C$32-INDIRECT(O56))*E$8*F$9))</f>
        <v>31.519110185067213</v>
      </c>
      <c r="Q65" s="2">
        <f ca="1">180-O65-P65</f>
        <v>77.461079631056037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12.844660266338957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-46</v>
      </c>
      <c r="F67" s="2">
        <f t="shared" ref="F67:F72" si="17">E67*$E$8*$F$9</f>
        <v>-1.8770149462446986</v>
      </c>
      <c r="N67" t="s">
        <v>109</v>
      </c>
      <c r="O67" s="19" cm="1">
        <f t="array" aca="1" ref="O67" ca="1">(360/(2*PI()))*ATAN((ABS(INDIRECT(P55))+ABS(INDIRECT(P56))/(ABS(O63-O64))))</f>
        <v>71.019810183876757</v>
      </c>
      <c r="P67" s="19" cm="1">
        <f t="array" aca="1" ref="P67" ca="1">(360/(2*PI()))*ATAN(ABS(INDIRECT(P56))/(ABS(0-INDIRECT(O56))*E$8*F$9))</f>
        <v>8.5649765801820763</v>
      </c>
      <c r="Q67" s="2">
        <f ca="1">180-O67-P67</f>
        <v>100.41521323594117</v>
      </c>
    </row>
    <row r="68" spans="1:17" x14ac:dyDescent="0.2">
      <c r="B68" t="s">
        <v>39</v>
      </c>
      <c r="C68" t="s">
        <v>43</v>
      </c>
      <c r="E68" s="3">
        <f>E38-E49</f>
        <v>-114.5</v>
      </c>
      <c r="F68" s="2">
        <f t="shared" si="17"/>
        <v>-4.6721350292395218</v>
      </c>
      <c r="N68" t="s">
        <v>110</v>
      </c>
      <c r="O68" s="19" cm="1">
        <f t="array" aca="1" ref="O68" ca="1">SQRT((INDIRECT(P55)*INDIRECT(P55))+((INDIRECT(O55)-C$13)*(INDIRECT(O55)-C$13)*E$8*F$9*E$8*F$9)           )</f>
        <v>5.6766911651371537</v>
      </c>
    </row>
    <row r="69" spans="1:17" x14ac:dyDescent="0.2">
      <c r="B69" t="s">
        <v>40</v>
      </c>
      <c r="E69" s="3">
        <f t="shared" ref="E69:E72" si="18">E39-E50</f>
        <v>-30</v>
      </c>
      <c r="F69" s="2">
        <f t="shared" si="17"/>
        <v>-1.2241401823334992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-105</v>
      </c>
      <c r="F70" s="2">
        <f t="shared" si="17"/>
        <v>-4.284490638167247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-14</v>
      </c>
      <c r="F71" s="2">
        <f t="shared" si="17"/>
        <v>-0.5712654184222995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539</v>
      </c>
      <c r="E76" s="3">
        <f>(D77-D76  )</f>
        <v>32.5</v>
      </c>
      <c r="F76" s="3">
        <f>ATAN(E76/E77)</f>
        <v>0.71409069861215801</v>
      </c>
      <c r="G76" s="2">
        <f>((PI()/2)-F76-F77)*(360/(2*PI()))</f>
        <v>38.984498432266619</v>
      </c>
    </row>
    <row r="77" spans="1:17" x14ac:dyDescent="0.2">
      <c r="A77" t="s">
        <v>62</v>
      </c>
      <c r="B77" s="8">
        <v>2</v>
      </c>
      <c r="C77" s="8">
        <v>65.5</v>
      </c>
      <c r="D77" s="8">
        <v>571.5</v>
      </c>
      <c r="E77" s="3">
        <f>AVERAGE(C77,C78)-C76</f>
        <v>37.5</v>
      </c>
      <c r="F77" s="3">
        <f>ATAN(E77/E78)</f>
        <v>0.17629777330111845</v>
      </c>
    </row>
    <row r="78" spans="1:17" x14ac:dyDescent="0.2">
      <c r="A78" t="s">
        <v>63</v>
      </c>
      <c r="B78" s="8">
        <v>3</v>
      </c>
      <c r="C78" s="8">
        <v>67.5</v>
      </c>
      <c r="D78" s="8">
        <v>749.5</v>
      </c>
      <c r="E78" s="3">
        <f>D78-D76</f>
        <v>210.5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8EA2-6813-4F47-B4CA-6CFDB932A793}">
  <dimension ref="A1:Q78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63</v>
      </c>
    </row>
    <row r="4" spans="1:11" x14ac:dyDescent="0.2">
      <c r="B4" s="8">
        <v>2</v>
      </c>
      <c r="C4" s="8">
        <v>461.5</v>
      </c>
      <c r="D4" s="8">
        <v>70.833340000000007</v>
      </c>
    </row>
    <row r="5" spans="1:11" x14ac:dyDescent="0.2">
      <c r="A5" t="s">
        <v>47</v>
      </c>
      <c r="B5" s="8">
        <v>3</v>
      </c>
      <c r="C5" s="8">
        <v>234.83332999999999</v>
      </c>
      <c r="D5" s="8">
        <v>475.5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314.16665999999998</v>
      </c>
      <c r="D6" s="8">
        <v>476.16665999999998</v>
      </c>
      <c r="E6" s="3">
        <f>SQRT(((C6-C5)^2)+((D6-D5)^2))</f>
        <v>79.336131015096129</v>
      </c>
      <c r="F6" s="2">
        <f>E6*E8</f>
        <v>29.64565852372619</v>
      </c>
      <c r="J6" s="3">
        <f>SQRT(((C5-C7)^2)+((D5-D7)^2))</f>
        <v>82.111029736841672</v>
      </c>
    </row>
    <row r="7" spans="1:11" x14ac:dyDescent="0.2">
      <c r="A7" t="s">
        <v>5</v>
      </c>
      <c r="B7" s="8">
        <v>5</v>
      </c>
      <c r="C7" s="8">
        <v>306.16665999999998</v>
      </c>
      <c r="D7" s="8">
        <v>434.83334000000002</v>
      </c>
      <c r="E7" s="3">
        <f>SQRT(((D6-D7)^2)+((C6-C7)^2))</f>
        <v>42.100395986527211</v>
      </c>
      <c r="G7" s="2">
        <f>E7*E8</f>
        <v>15.731722068634154</v>
      </c>
      <c r="H7" s="2">
        <f>G7/F6</f>
        <v>0.53065854671582513</v>
      </c>
      <c r="K7" s="2">
        <f>180-((360/(2*PI())*ACOS(((E7^2)+(E6^2)-(J6^2))/(2*E6*E7))))</f>
        <v>101.43552710312588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0.37367159381751547</v>
      </c>
      <c r="I8" s="2">
        <f>MAX(G7,H33)</f>
        <v>15.731722068634154</v>
      </c>
    </row>
    <row r="9" spans="1:11" x14ac:dyDescent="0.2">
      <c r="A9" t="s">
        <v>59</v>
      </c>
      <c r="F9" s="3">
        <f>F6/G30</f>
        <v>0.11957216430308384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516.5</v>
      </c>
      <c r="G14" s="3">
        <f>(C14-C$13)*$E$8</f>
        <v>14.386356361974345</v>
      </c>
      <c r="H14" s="3">
        <f>-(D14-D$13)*$E$8</f>
        <v>-5.7919097041714895</v>
      </c>
      <c r="J14" s="2">
        <f t="shared" ref="J14:K30" si="0">G14*$F$9</f>
        <v>1.7202077666367119</v>
      </c>
      <c r="K14" s="2">
        <f t="shared" si="0"/>
        <v>-0.69255117877581907</v>
      </c>
    </row>
    <row r="15" spans="1:11" x14ac:dyDescent="0.2">
      <c r="B15" s="8">
        <v>3</v>
      </c>
      <c r="C15" s="8">
        <v>107.5</v>
      </c>
      <c r="D15" s="8">
        <v>471.5</v>
      </c>
      <c r="G15" s="3">
        <f t="shared" ref="G15:G30" si="1">(C15-C$13)*$E$8</f>
        <v>29.706891708492481</v>
      </c>
      <c r="H15" s="3">
        <f t="shared" ref="H15:H30" si="2">-(D15-D$13)*$E$8</f>
        <v>11.023312017616707</v>
      </c>
      <c r="J15" s="2">
        <f t="shared" si="0"/>
        <v>3.5521173363017819</v>
      </c>
      <c r="K15" s="2">
        <f t="shared" si="0"/>
        <v>1.3180812757346236</v>
      </c>
    </row>
    <row r="16" spans="1:11" x14ac:dyDescent="0.2">
      <c r="B16" s="8">
        <v>4</v>
      </c>
      <c r="C16" s="8">
        <v>144.5</v>
      </c>
      <c r="D16" s="8">
        <v>476.5</v>
      </c>
      <c r="G16" s="3">
        <f t="shared" si="1"/>
        <v>43.532740679740549</v>
      </c>
      <c r="H16" s="3">
        <f t="shared" si="2"/>
        <v>9.1549540485291292</v>
      </c>
      <c r="J16" s="2">
        <f t="shared" si="0"/>
        <v>5.2053040211214787</v>
      </c>
      <c r="K16" s="2">
        <f t="shared" si="0"/>
        <v>1.0946776696779077</v>
      </c>
    </row>
    <row r="17" spans="1:11" x14ac:dyDescent="0.2">
      <c r="B17" s="8">
        <v>5</v>
      </c>
      <c r="C17" s="8">
        <v>185.5</v>
      </c>
      <c r="D17" s="8">
        <v>502.5</v>
      </c>
      <c r="G17" s="3">
        <f t="shared" si="1"/>
        <v>58.853276026258683</v>
      </c>
      <c r="H17" s="3">
        <f t="shared" si="2"/>
        <v>-0.5605073907262732</v>
      </c>
      <c r="J17" s="2">
        <f t="shared" si="0"/>
        <v>7.037213590786549</v>
      </c>
      <c r="K17" s="2">
        <f t="shared" si="0"/>
        <v>-6.7021081817014758E-2</v>
      </c>
    </row>
    <row r="18" spans="1:11" x14ac:dyDescent="0.2">
      <c r="B18" s="8">
        <v>6</v>
      </c>
      <c r="C18" s="8">
        <v>225.5</v>
      </c>
      <c r="D18" s="8">
        <v>498.5</v>
      </c>
      <c r="G18" s="3">
        <f t="shared" si="1"/>
        <v>73.800139778959306</v>
      </c>
      <c r="H18" s="3">
        <f t="shared" si="2"/>
        <v>0.93417898454378867</v>
      </c>
      <c r="J18" s="2">
        <f t="shared" si="0"/>
        <v>8.8244424392402756</v>
      </c>
      <c r="K18" s="2">
        <f t="shared" si="0"/>
        <v>0.11170180302835792</v>
      </c>
    </row>
    <row r="19" spans="1:11" x14ac:dyDescent="0.2">
      <c r="B19" s="8">
        <v>7</v>
      </c>
      <c r="C19" s="8">
        <v>263.5</v>
      </c>
      <c r="D19" s="8">
        <v>471.5</v>
      </c>
      <c r="G19" s="3">
        <f t="shared" si="1"/>
        <v>87.999660344024889</v>
      </c>
      <c r="H19" s="3">
        <f t="shared" si="2"/>
        <v>11.023312017616707</v>
      </c>
      <c r="J19" s="2">
        <f t="shared" si="0"/>
        <v>10.522309845271316</v>
      </c>
      <c r="K19" s="2">
        <f t="shared" si="0"/>
        <v>1.3180812757346236</v>
      </c>
    </row>
    <row r="20" spans="1:11" x14ac:dyDescent="0.2">
      <c r="B20" s="8">
        <v>8</v>
      </c>
      <c r="C20" s="8">
        <v>301.5</v>
      </c>
      <c r="D20" s="8">
        <v>450.5</v>
      </c>
      <c r="G20" s="3">
        <f t="shared" si="1"/>
        <v>102.19918090909049</v>
      </c>
      <c r="H20" s="3">
        <f t="shared" si="2"/>
        <v>18.87041548778453</v>
      </c>
      <c r="J20" s="2">
        <f t="shared" si="0"/>
        <v>12.220177251302358</v>
      </c>
      <c r="K20" s="2">
        <f t="shared" si="0"/>
        <v>2.2563764211728299</v>
      </c>
    </row>
    <row r="21" spans="1:11" x14ac:dyDescent="0.2">
      <c r="B21" s="8">
        <v>9</v>
      </c>
      <c r="C21" s="8">
        <v>339.5</v>
      </c>
      <c r="D21" s="8">
        <v>512.5</v>
      </c>
      <c r="G21" s="3">
        <f t="shared" si="1"/>
        <v>116.39870147415607</v>
      </c>
      <c r="H21" s="3">
        <f t="shared" si="2"/>
        <v>-4.2972233289014277</v>
      </c>
      <c r="J21" s="2">
        <f t="shared" si="0"/>
        <v>13.918044657333397</v>
      </c>
      <c r="K21" s="2">
        <f t="shared" si="0"/>
        <v>-0.51382829393044638</v>
      </c>
    </row>
    <row r="22" spans="1:11" x14ac:dyDescent="0.2">
      <c r="B22" s="8">
        <v>10</v>
      </c>
      <c r="C22" s="8">
        <v>382.5</v>
      </c>
      <c r="D22" s="8">
        <v>542.5</v>
      </c>
      <c r="G22" s="3">
        <f t="shared" si="1"/>
        <v>132.46658000830922</v>
      </c>
      <c r="H22" s="3">
        <f t="shared" si="2"/>
        <v>-15.507371143426893</v>
      </c>
      <c r="J22" s="2">
        <f t="shared" si="0"/>
        <v>15.839315669421152</v>
      </c>
      <c r="K22" s="2">
        <f t="shared" si="0"/>
        <v>-1.8542499302707416</v>
      </c>
    </row>
    <row r="23" spans="1:11" x14ac:dyDescent="0.2">
      <c r="B23" s="8">
        <v>11</v>
      </c>
      <c r="C23" s="8">
        <v>419.5</v>
      </c>
      <c r="D23" s="8">
        <v>446.5</v>
      </c>
      <c r="G23" s="3">
        <f t="shared" si="1"/>
        <v>146.29242897955731</v>
      </c>
      <c r="H23" s="3">
        <f t="shared" si="2"/>
        <v>20.365101863054594</v>
      </c>
      <c r="J23" s="2">
        <f t="shared" si="0"/>
        <v>17.492502354240852</v>
      </c>
      <c r="K23" s="2">
        <f t="shared" si="0"/>
        <v>2.4350993060182029</v>
      </c>
    </row>
    <row r="24" spans="1:11" x14ac:dyDescent="0.2">
      <c r="B24" s="8">
        <v>12</v>
      </c>
      <c r="C24" s="8">
        <v>457.5</v>
      </c>
      <c r="D24" s="8">
        <v>312.5</v>
      </c>
      <c r="G24" s="3">
        <f t="shared" si="1"/>
        <v>160.49194954462288</v>
      </c>
      <c r="H24" s="3">
        <f t="shared" si="2"/>
        <v>70.437095434601659</v>
      </c>
      <c r="J24" s="2">
        <f t="shared" si="0"/>
        <v>19.190369760271889</v>
      </c>
      <c r="K24" s="2">
        <f t="shared" si="0"/>
        <v>8.422315948338186</v>
      </c>
    </row>
    <row r="25" spans="1:11" x14ac:dyDescent="0.2">
      <c r="B25" s="8">
        <v>13</v>
      </c>
      <c r="C25" s="8">
        <v>497.5</v>
      </c>
      <c r="D25" s="8">
        <v>273.5</v>
      </c>
      <c r="G25" s="3">
        <f t="shared" si="1"/>
        <v>175.43881329732352</v>
      </c>
      <c r="H25" s="3">
        <f t="shared" si="2"/>
        <v>85.010287593484776</v>
      </c>
      <c r="J25" s="2">
        <f t="shared" si="0"/>
        <v>20.977598608725618</v>
      </c>
      <c r="K25" s="2">
        <f t="shared" si="0"/>
        <v>10.164864075580573</v>
      </c>
    </row>
    <row r="26" spans="1:11" x14ac:dyDescent="0.2">
      <c r="B26" s="8">
        <v>14</v>
      </c>
      <c r="C26" s="8">
        <v>536.5</v>
      </c>
      <c r="D26" s="8">
        <v>246.5</v>
      </c>
      <c r="G26" s="3">
        <f t="shared" si="1"/>
        <v>190.01200545620662</v>
      </c>
      <c r="H26" s="3">
        <f t="shared" si="2"/>
        <v>95.099420626557688</v>
      </c>
      <c r="J26" s="2">
        <f t="shared" si="0"/>
        <v>22.720146735968001</v>
      </c>
      <c r="K26" s="2">
        <f t="shared" si="0"/>
        <v>11.371243548286836</v>
      </c>
    </row>
    <row r="27" spans="1:11" x14ac:dyDescent="0.2">
      <c r="B27" s="8">
        <v>15</v>
      </c>
      <c r="C27" s="8">
        <v>575.5</v>
      </c>
      <c r="D27" s="8">
        <v>195.5</v>
      </c>
      <c r="G27" s="3">
        <f t="shared" si="1"/>
        <v>204.58519761508973</v>
      </c>
      <c r="H27" s="3">
        <f t="shared" si="2"/>
        <v>114.15667191125098</v>
      </c>
      <c r="J27" s="2">
        <f t="shared" si="0"/>
        <v>24.462694863210384</v>
      </c>
      <c r="K27" s="2">
        <f t="shared" si="0"/>
        <v>13.649960330065339</v>
      </c>
    </row>
    <row r="28" spans="1:11" x14ac:dyDescent="0.2">
      <c r="B28" s="8">
        <v>16</v>
      </c>
      <c r="C28" s="8">
        <v>610.5</v>
      </c>
      <c r="D28" s="8">
        <v>171.5</v>
      </c>
      <c r="G28" s="3">
        <f t="shared" si="1"/>
        <v>217.66370339870275</v>
      </c>
      <c r="H28" s="3">
        <f t="shared" si="2"/>
        <v>123.12479016287135</v>
      </c>
      <c r="J28" s="2">
        <f t="shared" si="0"/>
        <v>26.026520105607396</v>
      </c>
      <c r="K28" s="2">
        <f t="shared" si="0"/>
        <v>14.722297639137574</v>
      </c>
    </row>
    <row r="29" spans="1:11" x14ac:dyDescent="0.2">
      <c r="B29" s="8">
        <v>17</v>
      </c>
      <c r="C29" s="8">
        <v>652.5</v>
      </c>
      <c r="D29" s="8">
        <v>164.5</v>
      </c>
      <c r="G29" s="3">
        <f t="shared" si="1"/>
        <v>233.3579103390384</v>
      </c>
      <c r="H29" s="3">
        <f t="shared" si="2"/>
        <v>125.74049131959396</v>
      </c>
      <c r="J29" s="2">
        <f t="shared" si="0"/>
        <v>27.903110396483807</v>
      </c>
      <c r="K29" s="2">
        <f t="shared" si="0"/>
        <v>15.035062687616977</v>
      </c>
    </row>
    <row r="30" spans="1:11" x14ac:dyDescent="0.2">
      <c r="B30" s="8">
        <v>18</v>
      </c>
      <c r="C30" s="8">
        <v>691.5</v>
      </c>
      <c r="D30" s="8">
        <v>175.5</v>
      </c>
      <c r="G30" s="3">
        <f t="shared" si="1"/>
        <v>247.9311024979215</v>
      </c>
      <c r="H30" s="3">
        <f t="shared" si="2"/>
        <v>121.63010378760129</v>
      </c>
      <c r="J30" s="2">
        <f t="shared" si="0"/>
        <v>29.64565852372619</v>
      </c>
      <c r="K30" s="2">
        <f t="shared" si="0"/>
        <v>14.543574754292202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414</v>
      </c>
      <c r="D32" s="8">
        <v>501</v>
      </c>
      <c r="G32" s="2">
        <f>(C32-C$13)*$E$8*$F$9</f>
        <v>17.246758387578463</v>
      </c>
      <c r="I32" t="s">
        <v>16</v>
      </c>
    </row>
    <row r="33" spans="1:17" x14ac:dyDescent="0.2">
      <c r="A33" t="s">
        <v>17</v>
      </c>
      <c r="B33" s="8">
        <v>2</v>
      </c>
      <c r="C33" s="8">
        <v>414.5</v>
      </c>
      <c r="D33" s="8">
        <v>779.5</v>
      </c>
      <c r="E33" s="3">
        <f>D33-D32</f>
        <v>278.5</v>
      </c>
      <c r="H33" s="2">
        <f>E33*E8*$F$9</f>
        <v>12.443580857359072</v>
      </c>
      <c r="I33" s="9">
        <f>-(360/(2*PI()))*(ATAN((-E52+E33)/(-D52+D33))-(0))</f>
        <v>32.684393527955358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130</v>
      </c>
      <c r="E38" s="8">
        <v>460</v>
      </c>
      <c r="F38" s="2">
        <f>(360/(2*PI()))*(ATAN((E49-E38)/(D49-D38))-(PI()/2))</f>
        <v>-33.079261460077689</v>
      </c>
      <c r="G38" s="2">
        <f>-(360/(2*PI()))*(ATAN((-E48+E38)/(-D48+D38))-(0))</f>
        <v>45.954841253872182</v>
      </c>
      <c r="H38" s="4">
        <f>D38-C13</f>
        <v>102</v>
      </c>
      <c r="I38" s="5">
        <f>H38*$E$8*$F$9</f>
        <v>4.5574335635570034</v>
      </c>
      <c r="J38" s="11" t="s">
        <v>53</v>
      </c>
      <c r="N38" s="15">
        <f>IF(E38&gt;0,-(E38-D$13)*$E$8*$F$9,"")</f>
        <v>1.83190956966507</v>
      </c>
      <c r="O38">
        <f>IF(N38="","",N38*N38)</f>
        <v>3.3558926714304622</v>
      </c>
      <c r="P38">
        <f>IF(N38="","",ABS(N38))</f>
        <v>1.83190956966507</v>
      </c>
      <c r="Q38">
        <f>IF(N38="","",ABS(N38-O$59))</f>
        <v>1.8741080285868941</v>
      </c>
    </row>
    <row r="39" spans="1:17" x14ac:dyDescent="0.2">
      <c r="B39" t="s">
        <v>24</v>
      </c>
      <c r="C39" s="8">
        <v>2</v>
      </c>
      <c r="D39" s="8">
        <v>199.5</v>
      </c>
      <c r="E39" s="8">
        <v>491.5</v>
      </c>
      <c r="F39" s="2">
        <f t="shared" ref="F39:F42" si="3">(360/(2*PI()))*(ATAN((E50-E39)/(D50-D39))-(PI()/2))</f>
        <v>-57.804266065286754</v>
      </c>
      <c r="G39" s="2">
        <f t="shared" ref="G39:G42" si="4">-(360/(2*PI()))*(ATAN((-E49+E39)/(-D49+D39))-(0))</f>
        <v>34.077195280130738</v>
      </c>
      <c r="H39" s="3">
        <f>D39-D38</f>
        <v>69.5</v>
      </c>
      <c r="I39" s="5">
        <f>H39*$E$8*$F$9</f>
        <v>3.1053101241883505</v>
      </c>
      <c r="J39" s="11" t="s">
        <v>54</v>
      </c>
      <c r="N39" s="18">
        <f t="shared" ref="N39:N42" si="5">IF(E39&gt;0,-(E39-D$13)*$E$8*$F$9,"")</f>
        <v>0.42446685150776009</v>
      </c>
      <c r="O39">
        <f t="shared" ref="O39:O42" si="6">IF(N39="","",N39*N39)</f>
        <v>0.18017210802891084</v>
      </c>
      <c r="P39">
        <f t="shared" ref="P39:P42" si="7">IF(N39="","",ABS(N39))</f>
        <v>0.42446685150776009</v>
      </c>
      <c r="Q39">
        <f t="shared" ref="Q39:Q42" si="8">IF(N39="","",ABS(N39-O$59))</f>
        <v>0.4666653104295842</v>
      </c>
    </row>
    <row r="40" spans="1:17" x14ac:dyDescent="0.2">
      <c r="B40" t="s">
        <v>25</v>
      </c>
      <c r="C40" s="8">
        <v>3</v>
      </c>
      <c r="D40" s="8">
        <v>311.5</v>
      </c>
      <c r="E40" s="8">
        <v>448.5</v>
      </c>
      <c r="F40" s="2">
        <f t="shared" si="3"/>
        <v>-5.7105931374996333</v>
      </c>
      <c r="G40" s="2">
        <f t="shared" si="4"/>
        <v>35.217592968192719</v>
      </c>
      <c r="H40" s="3">
        <f t="shared" ref="H40:H42" si="9">D40-D39</f>
        <v>112</v>
      </c>
      <c r="I40" s="5">
        <f>H40*$E$8*$F$9</f>
        <v>5.0042407756704348</v>
      </c>
      <c r="J40" s="11" t="s">
        <v>53</v>
      </c>
      <c r="N40" s="15">
        <f t="shared" si="5"/>
        <v>2.3457378635955162</v>
      </c>
      <c r="O40">
        <f t="shared" si="6"/>
        <v>5.5024861247056567</v>
      </c>
      <c r="P40">
        <f t="shared" si="7"/>
        <v>2.3457378635955162</v>
      </c>
      <c r="Q40">
        <f t="shared" si="8"/>
        <v>2.3879363225173402</v>
      </c>
    </row>
    <row r="41" spans="1:17" x14ac:dyDescent="0.2">
      <c r="B41" t="s">
        <v>26</v>
      </c>
      <c r="C41" s="8">
        <v>4</v>
      </c>
      <c r="D41" s="8">
        <v>350.5</v>
      </c>
      <c r="E41" s="8">
        <v>510.5</v>
      </c>
      <c r="F41" s="2">
        <f t="shared" si="3"/>
        <v>-51.340191745909905</v>
      </c>
      <c r="G41" s="2">
        <f t="shared" si="4"/>
        <v>30.141385552075345</v>
      </c>
      <c r="H41" s="3">
        <f t="shared" si="9"/>
        <v>39</v>
      </c>
      <c r="I41" s="5">
        <f>H41*$E$8*$F$9</f>
        <v>1.7425481272423835</v>
      </c>
      <c r="J41" s="11" t="s">
        <v>53</v>
      </c>
      <c r="N41" s="15">
        <f t="shared" si="5"/>
        <v>-0.42446685150776009</v>
      </c>
      <c r="O41">
        <f t="shared" si="6"/>
        <v>0.18017210802891084</v>
      </c>
      <c r="P41">
        <f t="shared" si="7"/>
        <v>0.42446685150776009</v>
      </c>
      <c r="Q41">
        <f t="shared" si="8"/>
        <v>0.38226839258593598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-54.553686768363058</v>
      </c>
      <c r="H42" s="3">
        <f t="shared" si="9"/>
        <v>-350.5</v>
      </c>
      <c r="I42" s="5">
        <f>H42*$E$8*$F$9</f>
        <v>-15.660592784575782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63.5</v>
      </c>
      <c r="I44" s="16">
        <f>H44*$E$8*$F$9</f>
        <v>2.8372257969202912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71</v>
      </c>
      <c r="E48" s="8">
        <v>521</v>
      </c>
      <c r="F48" s="2">
        <f>(360/(2*PI()))*(ATAN((E48-D$13)/(D48-C$13))-(PI()/2))</f>
        <v>-65.056094736575417</v>
      </c>
      <c r="G48" s="2">
        <f>IF((90-F48-G38&gt;180),90-F48-G38-180,90-F48-G38)</f>
        <v>109.10125348270321</v>
      </c>
      <c r="H48" s="3" t="s">
        <v>31</v>
      </c>
      <c r="I48" s="6" t="s">
        <v>31</v>
      </c>
      <c r="K48" s="2">
        <f>IF((90-G38-F38&gt;180),90-G38-F38-180,90-G38-F38)</f>
        <v>77.124420206205514</v>
      </c>
      <c r="N48" s="15">
        <f>IF(E48&gt;0,-(E48-D$13)*$E$8*$F$9,"")</f>
        <v>-0.89361442422686332</v>
      </c>
      <c r="O48">
        <f>IF(N48="","",N48*N48)</f>
        <v>0.79854673918630847</v>
      </c>
      <c r="P48">
        <f>IF(N48="","",ABS(N48))</f>
        <v>0.89361442422686332</v>
      </c>
      <c r="Q48">
        <f>IF(N48="","",ABS(N48-O$59))</f>
        <v>0.85141596530503927</v>
      </c>
    </row>
    <row r="49" spans="1:17" x14ac:dyDescent="0.2">
      <c r="B49" t="s">
        <v>32</v>
      </c>
      <c r="C49" s="8">
        <v>2</v>
      </c>
      <c r="D49" s="8">
        <v>165.5</v>
      </c>
      <c r="E49" s="8">
        <v>514.5</v>
      </c>
      <c r="G49" s="15">
        <f>IF((90-F38-G39&gt;180),90-F38-G39-180,90-F38-G39)</f>
        <v>89.002066179946951</v>
      </c>
      <c r="H49" s="3">
        <f>D49-D48</f>
        <v>94.5</v>
      </c>
      <c r="I49" s="5">
        <f>H49*$E$8*$F$9</f>
        <v>4.2223281544719296</v>
      </c>
      <c r="K49" s="2">
        <f t="shared" ref="K49:K52" si="10">IF((90-G39-F39&gt;180),90-G39-F39-180,90-G39-F39)</f>
        <v>113.72707078515602</v>
      </c>
      <c r="N49" s="15">
        <f t="shared" ref="N49:N52" si="11">IF(E49&gt;0,-(E49-D$13)*$E$8*$F$9,"")</f>
        <v>-0.60318973635313278</v>
      </c>
      <c r="O49">
        <f t="shared" ref="O49:O52" si="12">IF(N49="","",N49*N49)</f>
        <v>0.36383785804176183</v>
      </c>
      <c r="P49">
        <f t="shared" ref="P49:P52" si="13">IF(N49="","",ABS(N49))</f>
        <v>0.60318973635313278</v>
      </c>
      <c r="Q49">
        <f t="shared" ref="Q49:Q52" si="14">IF(N49="","",ABS(N49-O$59))</f>
        <v>0.56099127743130872</v>
      </c>
    </row>
    <row r="50" spans="1:17" x14ac:dyDescent="0.2">
      <c r="B50" t="s">
        <v>33</v>
      </c>
      <c r="C50" s="8">
        <v>3</v>
      </c>
      <c r="D50" s="8">
        <v>226.5</v>
      </c>
      <c r="E50" s="8">
        <v>508.5</v>
      </c>
      <c r="G50" s="15">
        <f>IF((90-F39-G40&gt;180),90-F39-G40-180,90-F39-G40)</f>
        <v>112.58667309709404</v>
      </c>
      <c r="H50" s="3">
        <f t="shared" ref="H50:H53" si="15">D50-D49</f>
        <v>61</v>
      </c>
      <c r="I50" s="5">
        <f>H50*$E$8*$F$9</f>
        <v>2.7255239938919331</v>
      </c>
      <c r="K50" s="2">
        <f t="shared" si="10"/>
        <v>60.493000169306917</v>
      </c>
      <c r="N50" s="18">
        <f t="shared" si="11"/>
        <v>-0.33510540908507375</v>
      </c>
      <c r="O50">
        <f t="shared" si="12"/>
        <v>0.11229563519807463</v>
      </c>
      <c r="P50">
        <f t="shared" si="13"/>
        <v>0.33510540908507375</v>
      </c>
      <c r="Q50">
        <f t="shared" si="14"/>
        <v>0.29290695016324964</v>
      </c>
    </row>
    <row r="51" spans="1:17" x14ac:dyDescent="0.2">
      <c r="B51" t="s">
        <v>34</v>
      </c>
      <c r="C51">
        <v>4</v>
      </c>
      <c r="D51">
        <v>319.5</v>
      </c>
      <c r="E51">
        <v>528.5</v>
      </c>
      <c r="G51" s="15">
        <f>IF((90-F40-G41&gt;180),90-F40-G41-180,90-F40-G41)</f>
        <v>65.56920758542428</v>
      </c>
      <c r="H51" s="3">
        <f t="shared" si="15"/>
        <v>93</v>
      </c>
      <c r="I51" s="5">
        <f>H51*$E$8*$F$9</f>
        <v>4.1553070726549146</v>
      </c>
      <c r="K51" s="2">
        <f t="shared" si="10"/>
        <v>111.19880619383456</v>
      </c>
      <c r="N51" s="15">
        <f t="shared" si="11"/>
        <v>-1.2287198333119371</v>
      </c>
      <c r="O51">
        <f t="shared" si="12"/>
        <v>1.5097524287741146</v>
      </c>
      <c r="P51">
        <f t="shared" si="13"/>
        <v>1.2287198333119371</v>
      </c>
      <c r="Q51">
        <f t="shared" si="14"/>
        <v>1.1865213743901131</v>
      </c>
    </row>
    <row r="52" spans="1:17" x14ac:dyDescent="0.2">
      <c r="B52" t="s">
        <v>35</v>
      </c>
      <c r="C52">
        <v>5</v>
      </c>
      <c r="D52">
        <v>380.5</v>
      </c>
      <c r="E52">
        <v>534.5</v>
      </c>
      <c r="G52" s="9">
        <f>IF((90-F41-$I$33&gt;180),90-F41-$I$33-180,90-F41-$I$33)</f>
        <v>108.65579821795455</v>
      </c>
      <c r="H52" s="3">
        <f t="shared" si="15"/>
        <v>61</v>
      </c>
      <c r="I52" s="5">
        <f>H52*$E$8*$F$9</f>
        <v>2.7255239938919331</v>
      </c>
      <c r="K52" s="2" t="e">
        <f t="shared" si="10"/>
        <v>#DIV/0!</v>
      </c>
      <c r="N52" s="15">
        <f t="shared" si="11"/>
        <v>-1.4968041605799962</v>
      </c>
      <c r="O52">
        <f t="shared" si="12"/>
        <v>2.2404226951295869</v>
      </c>
      <c r="P52">
        <f t="shared" si="13"/>
        <v>1.4968041605799962</v>
      </c>
      <c r="Q52">
        <f t="shared" si="14"/>
        <v>1.4546057016581722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-380.5</v>
      </c>
      <c r="I53" s="5">
        <f>H53*$E$8*$F$9</f>
        <v>-17.001014420916075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61</v>
      </c>
      <c r="F57" s="2">
        <f>E57*$E$8*$F$9</f>
        <v>2.7255239938919331</v>
      </c>
      <c r="N57" t="s">
        <v>98</v>
      </c>
      <c r="O57" s="2">
        <f>SQRT((1/(C$37+C$47+2))*SUM(O38:O42,O48:O52))</f>
        <v>1.1379238818018056</v>
      </c>
    </row>
    <row r="58" spans="1:17" x14ac:dyDescent="0.2">
      <c r="B58" t="s">
        <v>39</v>
      </c>
      <c r="E58" s="3">
        <f t="shared" ref="E58:E60" si="16">E49-E39</f>
        <v>23</v>
      </c>
      <c r="F58" s="2">
        <f>E58*$E$8*$F$9</f>
        <v>1.0276565878608928</v>
      </c>
      <c r="N58" t="s">
        <v>99</v>
      </c>
      <c r="O58" s="2">
        <f>SUM(P38:P42,P48:P52)</f>
        <v>9.5840146998331104</v>
      </c>
    </row>
    <row r="59" spans="1:17" x14ac:dyDescent="0.2">
      <c r="B59" t="s">
        <v>40</v>
      </c>
      <c r="E59" s="3">
        <f t="shared" si="16"/>
        <v>60</v>
      </c>
      <c r="F59" s="2">
        <f>E59*$E$8*$F$9</f>
        <v>2.68084327268059</v>
      </c>
      <c r="N59" t="s">
        <v>100</v>
      </c>
      <c r="O59" s="2">
        <f>AVERAGE(N48:N52,N38:N42)</f>
        <v>-4.2198458921824104E-2</v>
      </c>
    </row>
    <row r="60" spans="1:17" x14ac:dyDescent="0.2">
      <c r="B60" t="s">
        <v>41</v>
      </c>
      <c r="E60" s="3">
        <f t="shared" si="16"/>
        <v>18</v>
      </c>
      <c r="F60" s="2">
        <f>E60*$E$8*$F$9</f>
        <v>0.80425298180417704</v>
      </c>
      <c r="N60" t="s">
        <v>101</v>
      </c>
      <c r="O60" s="2">
        <f>(1/(C$37+C$47+2))*SUM(Q38:Q42,Q48:Q52)</f>
        <v>0.85976539300614896</v>
      </c>
    </row>
    <row r="61" spans="1:17" x14ac:dyDescent="0.2">
      <c r="B61" t="s">
        <v>42</v>
      </c>
      <c r="E61" s="17">
        <f>E52-D$32</f>
        <v>33.5</v>
      </c>
      <c r="F61" s="2">
        <f>E61*$E$8*$F$9</f>
        <v>1.4968041605799962</v>
      </c>
      <c r="N61" t="s">
        <v>102</v>
      </c>
      <c r="O61" s="2">
        <f>ABS((O57*O57)-(O59*O59))</f>
        <v>1.2930900508395129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1.32261798834022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12.666984463415789</v>
      </c>
    </row>
    <row r="64" spans="1:17" x14ac:dyDescent="0.2">
      <c r="N64" t="s">
        <v>105</v>
      </c>
      <c r="O64" s="19" cm="1">
        <f t="array" aca="1" ref="O64" ca="1">(INDIRECT(O56)-C$13)*E$8*F$9</f>
        <v>15.749954226998469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70.546703342450954</v>
      </c>
      <c r="P65" s="19" cm="1">
        <f t="array" aca="1" ref="P65" ca="1">(360/(2*PI()))*ATAN(ABS(INDIRECT(P56))/(ABS(C$32-INDIRECT(O56))*E$8*F$9))</f>
        <v>45</v>
      </c>
      <c r="Q65" s="2">
        <f ca="1">180-O65-P65</f>
        <v>64.453296657549046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5.1455626826563918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 t="shared" ref="F67:F72" si="17">E67*$E$8*$F$9</f>
        <v>-0.89361442422686332</v>
      </c>
      <c r="N67" t="s">
        <v>109</v>
      </c>
      <c r="O67" s="19" cm="1">
        <f t="array" aca="1" ref="O67" ca="1">(360/(2*PI()))*ATAN((ABS(INDIRECT(P55))+ABS(INDIRECT(P56))/(ABS(O63-O64))))</f>
        <v>70.546703342450954</v>
      </c>
      <c r="P67" s="19" cm="1">
        <f t="array" aca="1" ref="P67" ca="1">(360/(2*PI()))*ATAN(ABS(INDIRECT(P56))/(ABS(0-INDIRECT(O56))*E$8*F$9))</f>
        <v>5.0314643426491816</v>
      </c>
      <c r="Q67" s="2">
        <f ca="1">180-O67-P67</f>
        <v>104.42183231489986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 t="shared" si="17"/>
        <v>-2.4350993060182029</v>
      </c>
      <c r="N68" t="s">
        <v>110</v>
      </c>
      <c r="O68" s="19" cm="1">
        <f t="array" aca="1" ref="O68" ca="1">SQRT((INDIRECT(P55)*INDIRECT(P55))+((INDIRECT(O55)-C$13)*(INDIRECT(O55)-C$13)*E$8*F$9*E$8*F$9)           )</f>
        <v>12.882351552458216</v>
      </c>
    </row>
    <row r="69" spans="1:17" x14ac:dyDescent="0.2">
      <c r="B69" t="s">
        <v>40</v>
      </c>
      <c r="E69" s="3">
        <f t="shared" ref="E69:E72" si="18">E39-E50</f>
        <v>-17</v>
      </c>
      <c r="F69" s="2">
        <f t="shared" si="17"/>
        <v>-0.75957226059283389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-80</v>
      </c>
      <c r="F70" s="2">
        <f t="shared" si="17"/>
        <v>-3.5744576969074533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-24</v>
      </c>
      <c r="F71" s="2">
        <f t="shared" si="17"/>
        <v>-1.0723373090722361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B88F-0A62-024E-A84A-8A45274F4F69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62</v>
      </c>
    </row>
    <row r="4" spans="1:11" x14ac:dyDescent="0.2">
      <c r="B4" s="8">
        <v>2</v>
      </c>
      <c r="C4" s="8">
        <v>462.5</v>
      </c>
      <c r="D4" s="8">
        <v>71.5</v>
      </c>
    </row>
    <row r="5" spans="1:11" x14ac:dyDescent="0.2">
      <c r="A5" t="s">
        <v>47</v>
      </c>
      <c r="B5" s="8">
        <v>3</v>
      </c>
      <c r="C5" s="8">
        <v>134.5</v>
      </c>
      <c r="D5" s="8">
        <v>726.5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210.5</v>
      </c>
      <c r="D6" s="8">
        <v>728.5</v>
      </c>
      <c r="E6" s="3">
        <f>SQRT(((C6-C5)^2)+((D6-D5)^2))</f>
        <v>76.026311234992846</v>
      </c>
      <c r="F6" s="2">
        <f>E6*E8</f>
        <v>28.403144903480577</v>
      </c>
      <c r="J6" s="3">
        <f>SQRT(((C5-C7)^2)+((D5-D7)^2))</f>
        <v>91.706052144883003</v>
      </c>
    </row>
    <row r="7" spans="1:11" x14ac:dyDescent="0.2">
      <c r="A7" t="s">
        <v>5</v>
      </c>
      <c r="B7" s="8">
        <v>5</v>
      </c>
      <c r="C7" s="8">
        <v>215.5</v>
      </c>
      <c r="D7" s="8">
        <v>683.5</v>
      </c>
      <c r="E7" s="3">
        <f>SQRT(((D6-D7)^2)+((C6-C7)^2))</f>
        <v>45.276925690687087</v>
      </c>
      <c r="G7" s="2">
        <f>E7*E8</f>
        <v>16.915289723865932</v>
      </c>
      <c r="H7" s="2">
        <f>G7/F6</f>
        <v>0.59554284503872312</v>
      </c>
      <c r="K7" s="2">
        <f>180-((360/(2*PI())*ACOS(((E7^2)+(E6^2)-(J6^2))/(2*E6*E7))))</f>
        <v>85.167244012865055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0.3735962516409369</v>
      </c>
      <c r="I8" s="2">
        <f>MAX(G7,H33)</f>
        <v>16.915289723865932</v>
      </c>
    </row>
    <row r="9" spans="1:11" x14ac:dyDescent="0.2">
      <c r="A9" t="s">
        <v>59</v>
      </c>
      <c r="F9" s="3">
        <f>F6/G30</f>
        <v>0.1149301757142749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476.5</v>
      </c>
      <c r="G14" s="3">
        <f>(C14-C$13)*$E$8</f>
        <v>14.38345568817607</v>
      </c>
      <c r="H14" s="3">
        <f>-(D14-D$13)*$E$8</f>
        <v>8.7795119135620165</v>
      </c>
      <c r="J14" s="2">
        <f t="shared" ref="J14:K30" si="0">G14*$F$9</f>
        <v>1.6530930896205627</v>
      </c>
      <c r="K14" s="2">
        <f t="shared" si="0"/>
        <v>1.0090308469112523</v>
      </c>
    </row>
    <row r="15" spans="1:11" x14ac:dyDescent="0.2">
      <c r="B15" s="8">
        <v>3</v>
      </c>
      <c r="C15" s="8">
        <v>104.5</v>
      </c>
      <c r="D15" s="8">
        <v>472.5</v>
      </c>
      <c r="G15" s="3">
        <f t="shared" ref="G15:G30" si="1">(C15-C$13)*$E$8</f>
        <v>28.580113250531674</v>
      </c>
      <c r="H15" s="3">
        <f t="shared" ref="H15:H30" si="2">-(D15-D$13)*$E$8</f>
        <v>10.273896920125765</v>
      </c>
      <c r="J15" s="2">
        <f t="shared" si="0"/>
        <v>3.2847174378174815</v>
      </c>
      <c r="K15" s="2">
        <f t="shared" si="0"/>
        <v>1.1807807783004018</v>
      </c>
    </row>
    <row r="16" spans="1:11" x14ac:dyDescent="0.2">
      <c r="B16" s="8">
        <v>4</v>
      </c>
      <c r="C16" s="8">
        <v>146.5</v>
      </c>
      <c r="D16" s="8">
        <v>421.5</v>
      </c>
      <c r="G16" s="3">
        <f t="shared" si="1"/>
        <v>44.271155819451025</v>
      </c>
      <c r="H16" s="3">
        <f t="shared" si="2"/>
        <v>29.327305753813548</v>
      </c>
      <c r="J16" s="2">
        <f t="shared" si="0"/>
        <v>5.0880917174035503</v>
      </c>
      <c r="K16" s="2">
        <f t="shared" si="0"/>
        <v>3.3705924035120565</v>
      </c>
    </row>
    <row r="17" spans="1:11" x14ac:dyDescent="0.2">
      <c r="B17" s="8">
        <v>5</v>
      </c>
      <c r="C17" s="8">
        <v>184.5</v>
      </c>
      <c r="D17" s="8">
        <v>474.5</v>
      </c>
      <c r="G17" s="3">
        <f t="shared" si="1"/>
        <v>58.467813381806629</v>
      </c>
      <c r="H17" s="3">
        <f t="shared" si="2"/>
        <v>9.5267044168438915</v>
      </c>
      <c r="J17" s="2">
        <f t="shared" si="0"/>
        <v>6.7197160656004691</v>
      </c>
      <c r="K17" s="2">
        <f t="shared" si="0"/>
        <v>1.0949058126058273</v>
      </c>
    </row>
    <row r="18" spans="1:11" x14ac:dyDescent="0.2">
      <c r="B18" s="8">
        <v>6</v>
      </c>
      <c r="C18" s="8">
        <v>222.5</v>
      </c>
      <c r="D18" s="8">
        <v>446.5</v>
      </c>
      <c r="G18" s="3">
        <f t="shared" si="1"/>
        <v>72.664470944162233</v>
      </c>
      <c r="H18" s="3">
        <f t="shared" si="2"/>
        <v>19.987399462790126</v>
      </c>
      <c r="J18" s="2">
        <f t="shared" si="0"/>
        <v>8.3513404137973879</v>
      </c>
      <c r="K18" s="2">
        <f t="shared" si="0"/>
        <v>2.297155332329873</v>
      </c>
    </row>
    <row r="19" spans="1:11" x14ac:dyDescent="0.2">
      <c r="B19" s="8">
        <v>7</v>
      </c>
      <c r="C19" s="8">
        <v>263.5</v>
      </c>
      <c r="D19" s="8">
        <v>468.5</v>
      </c>
      <c r="G19" s="3">
        <f t="shared" si="1"/>
        <v>87.981917261440643</v>
      </c>
      <c r="H19" s="3">
        <f t="shared" si="2"/>
        <v>11.768281926689513</v>
      </c>
      <c r="J19" s="2">
        <f t="shared" si="0"/>
        <v>10.111777210536168</v>
      </c>
      <c r="K19" s="2">
        <f t="shared" si="0"/>
        <v>1.3525307096895511</v>
      </c>
    </row>
    <row r="20" spans="1:11" x14ac:dyDescent="0.2">
      <c r="B20" s="8">
        <v>8</v>
      </c>
      <c r="C20" s="8">
        <v>301.5</v>
      </c>
      <c r="D20" s="8">
        <v>447.5</v>
      </c>
      <c r="G20" s="3">
        <f t="shared" si="1"/>
        <v>102.17857482379624</v>
      </c>
      <c r="H20" s="3">
        <f t="shared" si="2"/>
        <v>19.613803211149186</v>
      </c>
      <c r="J20" s="2">
        <f t="shared" si="0"/>
        <v>11.743401558733087</v>
      </c>
      <c r="K20" s="2">
        <f t="shared" si="0"/>
        <v>2.2542178494825853</v>
      </c>
    </row>
    <row r="21" spans="1:11" x14ac:dyDescent="0.2">
      <c r="B21" s="8">
        <v>9</v>
      </c>
      <c r="C21" s="8">
        <v>341.5</v>
      </c>
      <c r="D21" s="8">
        <v>475.5</v>
      </c>
      <c r="G21" s="3">
        <f t="shared" si="1"/>
        <v>117.12242488943372</v>
      </c>
      <c r="H21" s="3">
        <f t="shared" si="2"/>
        <v>9.1531081652029549</v>
      </c>
      <c r="J21" s="2">
        <f t="shared" si="0"/>
        <v>13.460900872624581</v>
      </c>
      <c r="K21" s="2">
        <f t="shared" si="0"/>
        <v>1.0519683297585398</v>
      </c>
    </row>
    <row r="22" spans="1:11" x14ac:dyDescent="0.2">
      <c r="B22" s="8">
        <v>10</v>
      </c>
      <c r="C22" s="8">
        <v>383.5</v>
      </c>
      <c r="D22" s="8">
        <v>493.5</v>
      </c>
      <c r="G22" s="3">
        <f t="shared" si="1"/>
        <v>132.81346745835307</v>
      </c>
      <c r="H22" s="3">
        <f t="shared" si="2"/>
        <v>2.4283756356660899</v>
      </c>
      <c r="J22" s="2">
        <f t="shared" si="0"/>
        <v>15.264275152210651</v>
      </c>
      <c r="K22" s="2">
        <f t="shared" si="0"/>
        <v>0.27909363850736774</v>
      </c>
    </row>
    <row r="23" spans="1:11" x14ac:dyDescent="0.2">
      <c r="B23" s="8">
        <v>11</v>
      </c>
      <c r="C23" s="8">
        <v>416.5</v>
      </c>
      <c r="D23" s="8">
        <v>500.5</v>
      </c>
      <c r="G23" s="3">
        <f t="shared" si="1"/>
        <v>145.14214376250399</v>
      </c>
      <c r="H23" s="3">
        <f t="shared" si="2"/>
        <v>-0.18679812582046845</v>
      </c>
      <c r="J23" s="2">
        <f t="shared" si="0"/>
        <v>16.681212086171133</v>
      </c>
      <c r="K23" s="2">
        <f t="shared" si="0"/>
        <v>-2.1468741423643672E-2</v>
      </c>
    </row>
    <row r="24" spans="1:11" x14ac:dyDescent="0.2">
      <c r="B24" s="8">
        <v>12</v>
      </c>
      <c r="C24" s="8">
        <v>456.5</v>
      </c>
      <c r="D24" s="8">
        <v>496.5</v>
      </c>
      <c r="G24" s="3">
        <f t="shared" si="1"/>
        <v>160.08599382814145</v>
      </c>
      <c r="H24" s="3">
        <f t="shared" si="2"/>
        <v>1.3075868807432791</v>
      </c>
      <c r="J24" s="2">
        <f t="shared" si="0"/>
        <v>18.398711400062624</v>
      </c>
      <c r="K24" s="2">
        <f t="shared" si="0"/>
        <v>0.15028118996550568</v>
      </c>
    </row>
    <row r="25" spans="1:11" x14ac:dyDescent="0.2">
      <c r="B25" s="8">
        <v>13</v>
      </c>
      <c r="C25" s="8">
        <v>497.5</v>
      </c>
      <c r="D25" s="8">
        <v>274.5</v>
      </c>
      <c r="G25" s="3">
        <f t="shared" si="1"/>
        <v>175.40344014541986</v>
      </c>
      <c r="H25" s="3">
        <f t="shared" si="2"/>
        <v>84.24595474503127</v>
      </c>
      <c r="J25" s="2">
        <f t="shared" si="0"/>
        <v>20.159148196801404</v>
      </c>
      <c r="K25" s="2">
        <f t="shared" si="0"/>
        <v>9.6824023820632945</v>
      </c>
    </row>
    <row r="26" spans="1:11" x14ac:dyDescent="0.2">
      <c r="B26" s="8">
        <v>14</v>
      </c>
      <c r="C26" s="8">
        <v>535.5</v>
      </c>
      <c r="D26" s="8">
        <v>237.5</v>
      </c>
      <c r="G26" s="3">
        <f t="shared" si="1"/>
        <v>189.60009770777549</v>
      </c>
      <c r="H26" s="3">
        <f t="shared" si="2"/>
        <v>98.069016055745934</v>
      </c>
      <c r="J26" s="2">
        <f t="shared" si="0"/>
        <v>21.790772544998326</v>
      </c>
      <c r="K26" s="2">
        <f t="shared" si="0"/>
        <v>11.271089247412926</v>
      </c>
    </row>
    <row r="27" spans="1:11" x14ac:dyDescent="0.2">
      <c r="B27" s="8">
        <v>15</v>
      </c>
      <c r="C27" s="8">
        <v>574.5</v>
      </c>
      <c r="D27" s="8">
        <v>219.5</v>
      </c>
      <c r="G27" s="3">
        <f t="shared" si="1"/>
        <v>204.17035152177201</v>
      </c>
      <c r="H27" s="3">
        <f t="shared" si="2"/>
        <v>104.7937485852828</v>
      </c>
      <c r="J27" s="2">
        <f t="shared" si="0"/>
        <v>23.465334376042531</v>
      </c>
      <c r="K27" s="2">
        <f t="shared" si="0"/>
        <v>12.043963938664099</v>
      </c>
    </row>
    <row r="28" spans="1:11" x14ac:dyDescent="0.2">
      <c r="B28" s="8">
        <v>16</v>
      </c>
      <c r="C28" s="8">
        <v>611.5</v>
      </c>
      <c r="D28" s="8">
        <v>198.5</v>
      </c>
      <c r="G28" s="3">
        <f t="shared" si="1"/>
        <v>217.99341283248668</v>
      </c>
      <c r="H28" s="3">
        <f t="shared" si="2"/>
        <v>112.63926986974248</v>
      </c>
      <c r="J28" s="2">
        <f t="shared" si="0"/>
        <v>25.054021241392164</v>
      </c>
      <c r="K28" s="2">
        <f t="shared" si="0"/>
        <v>12.945651078457134</v>
      </c>
    </row>
    <row r="29" spans="1:11" x14ac:dyDescent="0.2">
      <c r="B29" s="8">
        <v>17</v>
      </c>
      <c r="C29" s="8">
        <v>655.5</v>
      </c>
      <c r="D29" s="8">
        <v>155.5</v>
      </c>
      <c r="G29" s="3">
        <f t="shared" si="1"/>
        <v>234.43164790468791</v>
      </c>
      <c r="H29" s="3">
        <f t="shared" si="2"/>
        <v>128.70390869030277</v>
      </c>
      <c r="J29" s="2">
        <f t="shared" si="0"/>
        <v>26.943270486672805</v>
      </c>
      <c r="K29" s="2">
        <f t="shared" si="0"/>
        <v>14.79196284089049</v>
      </c>
    </row>
    <row r="30" spans="1:11" x14ac:dyDescent="0.2">
      <c r="B30" s="8">
        <v>18</v>
      </c>
      <c r="C30" s="8">
        <v>689.5</v>
      </c>
      <c r="D30" s="8">
        <v>130.5</v>
      </c>
      <c r="G30" s="3">
        <f t="shared" si="1"/>
        <v>247.13392046047977</v>
      </c>
      <c r="H30" s="3">
        <f t="shared" si="2"/>
        <v>138.04381498132619</v>
      </c>
      <c r="J30" s="2">
        <f t="shared" si="0"/>
        <v>28.403144903480577</v>
      </c>
      <c r="K30" s="2">
        <f t="shared" si="0"/>
        <v>15.865399912072673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456</v>
      </c>
      <c r="D32" s="8">
        <v>498</v>
      </c>
      <c r="G32" s="2">
        <f>(C32-C$13)*$E$8*$F$9</f>
        <v>18.377242658638984</v>
      </c>
      <c r="I32" t="s">
        <v>16</v>
      </c>
    </row>
    <row r="33" spans="1:17" x14ac:dyDescent="0.2">
      <c r="A33" t="s">
        <v>17</v>
      </c>
      <c r="B33" s="8">
        <v>2</v>
      </c>
      <c r="C33" s="8">
        <v>456.5</v>
      </c>
      <c r="D33" s="8">
        <v>796.5</v>
      </c>
      <c r="E33" s="3">
        <f>D33-D32</f>
        <v>298.5</v>
      </c>
      <c r="H33" s="2">
        <f>E33*E8*$F$9</f>
        <v>12.816838629915271</v>
      </c>
      <c r="I33" s="9">
        <f>-(360/(2*PI()))*(ATAN((-E53+E33)/(-D53+D33))-(0))</f>
        <v>28.211704268683999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5</v>
      </c>
      <c r="D37" s="8"/>
      <c r="E37" s="8"/>
    </row>
    <row r="38" spans="1:17" x14ac:dyDescent="0.2">
      <c r="B38" t="s">
        <v>23</v>
      </c>
      <c r="C38" s="8">
        <v>1</v>
      </c>
      <c r="D38" s="8">
        <v>61</v>
      </c>
      <c r="E38" s="8">
        <v>470</v>
      </c>
      <c r="F38" s="2">
        <f>(360/(2*PI()))*(ATAN((E49-E38)/(D49-D38))-(PI()/2))</f>
        <v>-41.367049260511791</v>
      </c>
      <c r="G38" s="2">
        <f>-(360/(2*PI()))*(ATAN((-E48+E38)/(-D48+D38))-(0))</f>
        <v>80.134193056915635</v>
      </c>
      <c r="H38" s="4">
        <f>D38-C13</f>
        <v>33</v>
      </c>
      <c r="I38" s="5">
        <f>H38*$E$8*$F$9</f>
        <v>1.4169369339604823</v>
      </c>
      <c r="J38" s="11" t="s">
        <v>53</v>
      </c>
      <c r="N38" s="15">
        <f>IF(E38&gt;0,-(E38-D$13)*$E$8*$F$9,"")</f>
        <v>1.2881244854186202</v>
      </c>
      <c r="O38">
        <f>IF(N38="","",N38*N38)</f>
        <v>1.6592646899349852</v>
      </c>
      <c r="P38">
        <f>IF(N38="","",ABS(N38))</f>
        <v>1.2881244854186202</v>
      </c>
      <c r="Q38">
        <f>IF(N38="","",ABS(N38-O$59))</f>
        <v>0.24474365222953787</v>
      </c>
    </row>
    <row r="39" spans="1:17" x14ac:dyDescent="0.2">
      <c r="B39" t="s">
        <v>24</v>
      </c>
      <c r="C39" s="8">
        <v>2</v>
      </c>
      <c r="D39" s="8">
        <v>168.5</v>
      </c>
      <c r="E39" s="8">
        <v>401.5</v>
      </c>
      <c r="F39" s="2">
        <f t="shared" ref="F39:F42" si="3">(360/(2*PI()))*(ATAN((E50-E39)/(D50-D39))-(PI()/2))</f>
        <v>-13.201087175705574</v>
      </c>
      <c r="G39" s="2">
        <f t="shared" ref="G39:G42" si="4">-(360/(2*PI()))*(ATAN((-E49+E39)/(-D49+D39))-(0))</f>
        <v>52.594643368591449</v>
      </c>
      <c r="H39" s="3">
        <f>D39-D38</f>
        <v>107.5</v>
      </c>
      <c r="I39" s="5">
        <f>H39*$E$8*$F$9</f>
        <v>4.615779406083389</v>
      </c>
      <c r="J39" s="11" t="s">
        <v>53</v>
      </c>
      <c r="N39" s="18">
        <f t="shared" ref="N39:N42" si="5">IF(E39&gt;0,-(E39-D$13)*$E$8*$F$9,"")</f>
        <v>4.2293420604578031</v>
      </c>
      <c r="O39">
        <f t="shared" ref="O39:O42" si="6">IF(N39="","",N39*N39)</f>
        <v>17.887334264357456</v>
      </c>
      <c r="P39">
        <f t="shared" ref="P39:P42" si="7">IF(N39="","",ABS(N39))</f>
        <v>4.2293420604578031</v>
      </c>
      <c r="Q39">
        <f t="shared" ref="Q39:Q42" si="8">IF(N39="","",ABS(N39-O$59))</f>
        <v>2.6964739228096448</v>
      </c>
    </row>
    <row r="40" spans="1:17" x14ac:dyDescent="0.2">
      <c r="B40" t="s">
        <v>25</v>
      </c>
      <c r="C40" s="8">
        <v>3</v>
      </c>
      <c r="D40" s="8">
        <v>242.5</v>
      </c>
      <c r="E40" s="8">
        <v>424.5</v>
      </c>
      <c r="F40" s="2">
        <f t="shared" si="3"/>
        <v>-22.890551656248331</v>
      </c>
      <c r="G40" s="2">
        <f t="shared" si="4"/>
        <v>46.520769661143767</v>
      </c>
      <c r="H40" s="3">
        <f t="shared" ref="H40:H42" si="9">D40-D39</f>
        <v>74</v>
      </c>
      <c r="I40" s="5">
        <f>H40*$E$8*$F$9</f>
        <v>3.1773737306992631</v>
      </c>
      <c r="J40" s="11" t="s">
        <v>53</v>
      </c>
      <c r="N40" s="15">
        <f t="shared" si="5"/>
        <v>3.2417799549701942</v>
      </c>
      <c r="O40">
        <f t="shared" si="6"/>
        <v>10.509137276446554</v>
      </c>
      <c r="P40">
        <f t="shared" si="7"/>
        <v>3.2417799549701942</v>
      </c>
      <c r="Q40">
        <f t="shared" si="8"/>
        <v>1.7089118173220361</v>
      </c>
    </row>
    <row r="41" spans="1:17" x14ac:dyDescent="0.2">
      <c r="B41" t="s">
        <v>26</v>
      </c>
      <c r="C41" s="8">
        <v>4</v>
      </c>
      <c r="D41" s="8">
        <v>292.5</v>
      </c>
      <c r="E41" s="8">
        <v>443.5</v>
      </c>
      <c r="F41" s="2">
        <f t="shared" si="3"/>
        <v>-49.398705354995528</v>
      </c>
      <c r="G41" s="2">
        <f t="shared" si="4"/>
        <v>39.98688624496419</v>
      </c>
      <c r="H41" s="3">
        <f t="shared" si="9"/>
        <v>50</v>
      </c>
      <c r="I41" s="5">
        <f>H41*$E$8*$F$9</f>
        <v>2.1468741423643674</v>
      </c>
      <c r="J41" s="11" t="s">
        <v>53</v>
      </c>
      <c r="N41" s="15">
        <f t="shared" si="5"/>
        <v>2.4259677808717348</v>
      </c>
      <c r="O41">
        <f t="shared" si="6"/>
        <v>5.8853196738277296</v>
      </c>
      <c r="P41">
        <f t="shared" si="7"/>
        <v>2.4259677808717348</v>
      </c>
      <c r="Q41">
        <f t="shared" si="8"/>
        <v>0.89309964322357671</v>
      </c>
    </row>
    <row r="42" spans="1:17" x14ac:dyDescent="0.2">
      <c r="B42" t="s">
        <v>27</v>
      </c>
      <c r="C42" s="8">
        <v>5</v>
      </c>
      <c r="D42" s="8">
        <v>343.5</v>
      </c>
      <c r="E42" s="8">
        <v>458.5</v>
      </c>
      <c r="F42" s="2">
        <f t="shared" si="3"/>
        <v>-56.309932474020215</v>
      </c>
      <c r="G42" s="2">
        <f t="shared" si="4"/>
        <v>43.152389734005411</v>
      </c>
      <c r="H42" s="3">
        <f t="shared" si="9"/>
        <v>51</v>
      </c>
      <c r="I42" s="5">
        <f>H42*$E$8*$F$9</f>
        <v>2.1898116252116546</v>
      </c>
      <c r="J42" s="11" t="s">
        <v>53</v>
      </c>
      <c r="N42" s="15">
        <f t="shared" si="5"/>
        <v>1.7819055381624247</v>
      </c>
      <c r="O42">
        <f t="shared" si="6"/>
        <v>3.1751873469339205</v>
      </c>
      <c r="P42">
        <f t="shared" si="7"/>
        <v>1.7819055381624247</v>
      </c>
      <c r="Q42">
        <f t="shared" si="8"/>
        <v>0.24903740051426659</v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$C$32-D42</f>
        <v>112.5</v>
      </c>
      <c r="I44" s="16">
        <f>H44*$E$8*$F$9</f>
        <v>4.8304668203198258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6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53</v>
      </c>
      <c r="E48" s="8">
        <v>516</v>
      </c>
      <c r="F48" s="2">
        <f>(360/(2*PI()))*(ATAN((E48-D$13)/(D48-C$13))-(PI()/2))</f>
        <v>-57.380756928807173</v>
      </c>
      <c r="G48" s="2">
        <f>IF((90-F48-G38&gt;180),90-F48-G38-180,90-F48-G38)</f>
        <v>67.246563871891524</v>
      </c>
      <c r="H48" s="3" t="s">
        <v>31</v>
      </c>
      <c r="I48" s="6" t="s">
        <v>31</v>
      </c>
      <c r="K48" s="2">
        <f>IF((90-G38-F38&gt;180),90-G38-F38-180,90-G38-F38)</f>
        <v>51.232856203596157</v>
      </c>
      <c r="N48" s="15">
        <f>IF(E48&gt;0,-(E48-D$13)*$E$8*$F$9,"")</f>
        <v>-0.6869997255565975</v>
      </c>
      <c r="O48">
        <f>IF(N48="","",N48*N48)</f>
        <v>0.47196862291484026</v>
      </c>
      <c r="P48">
        <f>IF(N48="","",ABS(N48))</f>
        <v>0.6869997255565975</v>
      </c>
      <c r="Q48">
        <f>IF(N48="","",ABS(N48-O$59))</f>
        <v>2.2198678632047555</v>
      </c>
    </row>
    <row r="49" spans="1:17" x14ac:dyDescent="0.2">
      <c r="B49" t="s">
        <v>32</v>
      </c>
      <c r="C49" s="8">
        <v>2</v>
      </c>
      <c r="D49" s="8">
        <v>90.5</v>
      </c>
      <c r="E49" s="8">
        <v>503.5</v>
      </c>
      <c r="G49" s="15">
        <f>IF((90-F38-G39&gt;180),90-F38-G39-180,90-F38-G39)</f>
        <v>78.772405891920357</v>
      </c>
      <c r="H49" s="3">
        <f>D49-D48</f>
        <v>37.5</v>
      </c>
      <c r="I49" s="5">
        <f>H49*$E$8*$F$9</f>
        <v>1.6101556067732752</v>
      </c>
      <c r="K49" s="2">
        <f t="shared" ref="K49:K52" si="10">IF((90-G39-F39&gt;180),90-G39-F39-180,90-G39-F39)</f>
        <v>50.606443807114125</v>
      </c>
      <c r="N49" s="15">
        <f t="shared" ref="N49:N52" si="11">IF(E49&gt;0,-(E49-D$13)*$E$8*$F$9,"")</f>
        <v>-0.15028118996550568</v>
      </c>
      <c r="O49">
        <f t="shared" ref="O49:O52" si="12">IF(N49="","",N49*N49)</f>
        <v>2.2584436057448407E-2</v>
      </c>
      <c r="P49">
        <f t="shared" ref="P49:P52" si="13">IF(N49="","",ABS(N49))</f>
        <v>0.15028118996550568</v>
      </c>
      <c r="Q49">
        <f t="shared" ref="Q49:Q52" si="14">IF(N49="","",ABS(N49-O$59))</f>
        <v>1.6831493276136638</v>
      </c>
    </row>
    <row r="50" spans="1:17" x14ac:dyDescent="0.2">
      <c r="B50" t="s">
        <v>33</v>
      </c>
      <c r="C50" s="8">
        <v>3</v>
      </c>
      <c r="D50" s="8">
        <v>187.5</v>
      </c>
      <c r="E50" s="8">
        <v>482.5</v>
      </c>
      <c r="G50" s="15">
        <f>IF((90-F39-G40&gt;180),90-F39-G40-180,90-F39-G40)</f>
        <v>56.6803175145618</v>
      </c>
      <c r="H50" s="3">
        <f t="shared" ref="H50:H53" si="15">D50-D49</f>
        <v>97</v>
      </c>
      <c r="I50" s="5">
        <f>H50*$E$8*$F$9</f>
        <v>4.1649358361868716</v>
      </c>
      <c r="K50" s="2">
        <f t="shared" si="10"/>
        <v>66.36978199510456</v>
      </c>
      <c r="N50" s="18">
        <f t="shared" si="11"/>
        <v>0.75140594982752851</v>
      </c>
      <c r="O50">
        <f t="shared" si="12"/>
        <v>0.56461090143621029</v>
      </c>
      <c r="P50">
        <f t="shared" si="13"/>
        <v>0.75140594982752851</v>
      </c>
      <c r="Q50">
        <f t="shared" si="14"/>
        <v>0.78146218782062959</v>
      </c>
    </row>
    <row r="51" spans="1:17" x14ac:dyDescent="0.2">
      <c r="B51" t="s">
        <v>34</v>
      </c>
      <c r="C51" s="8">
        <v>4</v>
      </c>
      <c r="D51" s="8">
        <v>261.5</v>
      </c>
      <c r="E51" s="8">
        <v>469.5</v>
      </c>
      <c r="G51" s="15">
        <f>IF((90-F40-G41&gt;180),90-F40-G41-180,90-F40-G41)</f>
        <v>72.903665411284152</v>
      </c>
      <c r="H51" s="3">
        <f t="shared" si="15"/>
        <v>74</v>
      </c>
      <c r="I51" s="5">
        <f>H51*$E$8*$F$9</f>
        <v>3.1773737306992631</v>
      </c>
      <c r="K51" s="2">
        <f t="shared" si="10"/>
        <v>99.411819110031331</v>
      </c>
      <c r="N51" s="15">
        <f t="shared" si="11"/>
        <v>1.3095932268422639</v>
      </c>
      <c r="O51">
        <f t="shared" si="12"/>
        <v>1.7150344197911331</v>
      </c>
      <c r="P51">
        <f t="shared" si="13"/>
        <v>1.3095932268422639</v>
      </c>
      <c r="Q51">
        <f t="shared" si="14"/>
        <v>0.22327491080589423</v>
      </c>
    </row>
    <row r="52" spans="1:17" x14ac:dyDescent="0.2">
      <c r="B52" t="s">
        <v>35</v>
      </c>
      <c r="C52" s="8">
        <v>5</v>
      </c>
      <c r="D52" s="8">
        <v>327.5</v>
      </c>
      <c r="E52" s="8">
        <v>473.5</v>
      </c>
      <c r="G52" s="15">
        <f>IF((90-F41-G42&gt;180),90-F41-G42-180,90-F41-G42)</f>
        <v>96.246315620990103</v>
      </c>
      <c r="H52" s="3">
        <f t="shared" si="15"/>
        <v>66</v>
      </c>
      <c r="I52" s="5">
        <f>H52*$E$8*$F$9</f>
        <v>2.8338738679209645</v>
      </c>
      <c r="K52" s="2">
        <f t="shared" si="10"/>
        <v>103.1575427400148</v>
      </c>
      <c r="N52" s="15">
        <f t="shared" si="11"/>
        <v>1.1378432954531146</v>
      </c>
      <c r="O52">
        <f t="shared" si="12"/>
        <v>1.2946873650076038</v>
      </c>
      <c r="P52">
        <f t="shared" si="13"/>
        <v>1.1378432954531146</v>
      </c>
      <c r="Q52">
        <f t="shared" si="14"/>
        <v>0.39502484219504352</v>
      </c>
    </row>
    <row r="53" spans="1:17" x14ac:dyDescent="0.2">
      <c r="B53" s="14" t="s">
        <v>84</v>
      </c>
      <c r="C53" s="8">
        <v>6</v>
      </c>
      <c r="D53" s="8">
        <v>412.5</v>
      </c>
      <c r="E53" s="8">
        <v>504.5</v>
      </c>
      <c r="G53" s="9">
        <f>IF((90-F42-$I$33&gt;180),90-F42-$I$33-180,90-F42-$I$33)</f>
        <v>118.09822820533623</v>
      </c>
      <c r="H53" s="3">
        <f t="shared" si="15"/>
        <v>85</v>
      </c>
      <c r="I53" s="5">
        <f>H53*$E$8*$F$9</f>
        <v>3.6496860420194239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115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 t="shared" ref="F57:F62" si="16">E57*$E$8*$F$9</f>
        <v>1.9751242109752176</v>
      </c>
      <c r="N57" t="s">
        <v>98</v>
      </c>
      <c r="O57" s="2">
        <f>SQRT((1/(C$37+C$47+2))*SUM(O38:O42,O48:O52))</f>
        <v>1.8226170743594938</v>
      </c>
    </row>
    <row r="58" spans="1:17" x14ac:dyDescent="0.2">
      <c r="B58" t="s">
        <v>39</v>
      </c>
      <c r="E58" s="3">
        <f t="shared" ref="E58:E61" si="17">E49-E39</f>
        <v>102</v>
      </c>
      <c r="F58" s="2">
        <f t="shared" si="16"/>
        <v>4.3796232504233092</v>
      </c>
      <c r="N58" t="s">
        <v>99</v>
      </c>
      <c r="O58" s="2">
        <f>SUM(P38:P42,P48:P52)</f>
        <v>17.003243207525792</v>
      </c>
    </row>
    <row r="59" spans="1:17" x14ac:dyDescent="0.2">
      <c r="B59" t="s">
        <v>40</v>
      </c>
      <c r="E59" s="3">
        <f t="shared" si="17"/>
        <v>58</v>
      </c>
      <c r="F59" s="2">
        <f t="shared" si="16"/>
        <v>2.4903740051426655</v>
      </c>
      <c r="N59" t="s">
        <v>100</v>
      </c>
      <c r="O59" s="2">
        <f>AVERAGE(N48:N52,N38:N42)</f>
        <v>1.5328681376481581</v>
      </c>
    </row>
    <row r="60" spans="1:17" x14ac:dyDescent="0.2">
      <c r="B60" t="s">
        <v>41</v>
      </c>
      <c r="E60" s="3">
        <f t="shared" si="17"/>
        <v>26</v>
      </c>
      <c r="F60" s="2">
        <f t="shared" si="16"/>
        <v>1.1163745540294709</v>
      </c>
      <c r="N60" t="s">
        <v>101</v>
      </c>
      <c r="O60" s="2">
        <f>(1/(C$37+C$47+2))*SUM(Q38:Q42,Q48:Q52)</f>
        <v>0.85346504367223464</v>
      </c>
    </row>
    <row r="61" spans="1:17" x14ac:dyDescent="0.2">
      <c r="B61" t="s">
        <v>42</v>
      </c>
      <c r="E61" s="3">
        <f t="shared" si="17"/>
        <v>15</v>
      </c>
      <c r="F61" s="2">
        <f t="shared" si="16"/>
        <v>0.64406224270931012</v>
      </c>
      <c r="N61" t="s">
        <v>102</v>
      </c>
      <c r="O61" s="2">
        <f>ABS((O57*O57)-(O59*O59))</f>
        <v>0.97224827232982802</v>
      </c>
    </row>
    <row r="62" spans="1:17" x14ac:dyDescent="0.2">
      <c r="B62" t="s">
        <v>85</v>
      </c>
      <c r="E62" s="17">
        <f>E53-D$32</f>
        <v>6.5</v>
      </c>
      <c r="F62" s="2">
        <f t="shared" si="16"/>
        <v>0.27909363850736774</v>
      </c>
      <c r="N62" t="s">
        <v>103</v>
      </c>
      <c r="O62" s="2">
        <f>(SQRT(ABS(O61)))/O60</f>
        <v>1.1553214911623553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6.032716340043871</v>
      </c>
    </row>
    <row r="64" spans="1:17" x14ac:dyDescent="0.2">
      <c r="N64" t="s">
        <v>105</v>
      </c>
      <c r="O64" s="19" cm="1">
        <f t="array" aca="1" ref="O64" ca="1">(INDIRECT(O56)-C$13)*E$8*F$9</f>
        <v>10.025902244841593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77.623833610369189</v>
      </c>
      <c r="P65" s="19" cm="1">
        <f t="array" aca="1" ref="P65" ca="1">(360/(2*PI()))*ATAN(ABS(INDIRECT(P56))/(ABS(C$32-INDIRECT(O56))*E$8*F$9))</f>
        <v>8.9121082539714571</v>
      </c>
      <c r="Q65" s="2">
        <f ca="1">180-O65-P65</f>
        <v>93.464058135659357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13.048933454303643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-0.6869997255565975</v>
      </c>
      <c r="N67" t="s">
        <v>109</v>
      </c>
      <c r="O67" s="19" cm="1">
        <f t="array" aca="1" ref="O67" ca="1">(360/(2*PI()))*ATAN((ABS(INDIRECT(P55))+ABS(INDIRECT(P56))/(ABS(O63-O64))))</f>
        <v>77.623833610369189</v>
      </c>
      <c r="P67" s="19" cm="1">
        <f t="array" aca="1" ref="P67" ca="1">(360/(2*PI()))*ATAN(ABS(INDIRECT(P56))/(ABS(0-INDIRECT(O56))*E$8*F$9))</f>
        <v>6.6526236884596965</v>
      </c>
      <c r="Q67" s="2">
        <f ca="1">180-O67-P67</f>
        <v>95.723542701171112</v>
      </c>
    </row>
    <row r="68" spans="1:17" x14ac:dyDescent="0.2">
      <c r="B68" t="s">
        <v>39</v>
      </c>
      <c r="C68" t="s">
        <v>43</v>
      </c>
      <c r="E68" s="3">
        <f>E38-E49</f>
        <v>-33.5</v>
      </c>
      <c r="F68" s="2">
        <f t="shared" si="18"/>
        <v>-1.4384056753841259</v>
      </c>
      <c r="N68" t="s">
        <v>110</v>
      </c>
      <c r="O68" s="19" cm="1">
        <f t="array" aca="1" ref="O68" ca="1">SQRT((INDIRECT(P55)*INDIRECT(P55))+((INDIRECT(O55)-C$13)*(INDIRECT(O55)-C$13)*E$8*F$9*E$8*F$9)           )</f>
        <v>7.3675640956689188</v>
      </c>
    </row>
    <row r="69" spans="1:17" x14ac:dyDescent="0.2">
      <c r="B69" t="s">
        <v>40</v>
      </c>
      <c r="E69" s="3">
        <f t="shared" ref="E69:E72" si="19">E39-E50</f>
        <v>-81</v>
      </c>
      <c r="F69" s="2">
        <f t="shared" si="18"/>
        <v>-3.4779361106302749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9"/>
        <v>-45</v>
      </c>
      <c r="F70" s="2">
        <f t="shared" si="18"/>
        <v>-1.9321867281279301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9"/>
        <v>-30</v>
      </c>
      <c r="F71" s="2">
        <f t="shared" si="18"/>
        <v>-1.2881244854186202</v>
      </c>
    </row>
    <row r="72" spans="1:17" x14ac:dyDescent="0.2">
      <c r="B72" s="14" t="s">
        <v>85</v>
      </c>
      <c r="E72" s="3">
        <f t="shared" si="19"/>
        <v>-46</v>
      </c>
      <c r="F72" s="2">
        <f t="shared" si="18"/>
        <v>-1.9751242109752176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500</v>
      </c>
      <c r="E76" s="3">
        <f>(D77-D76  )</f>
        <v>-22.5</v>
      </c>
      <c r="F76" s="3">
        <f>ATAN(E76/E77)</f>
        <v>-0.54636002444897913</v>
      </c>
      <c r="G76" s="2">
        <f>((PI()/2)-F76-F77)*(360/(2*PI()))</f>
        <v>106.74873972506005</v>
      </c>
    </row>
    <row r="77" spans="1:17" x14ac:dyDescent="0.2">
      <c r="A77" t="s">
        <v>62</v>
      </c>
      <c r="B77" s="8">
        <v>2</v>
      </c>
      <c r="C77" s="8">
        <v>66.5</v>
      </c>
      <c r="D77" s="8">
        <v>477.5</v>
      </c>
      <c r="E77" s="3">
        <f>AVERAGE(C77,C78)-C76</f>
        <v>37</v>
      </c>
      <c r="F77" s="3">
        <f>ATAN(E77/E78)</f>
        <v>0.25403937068711152</v>
      </c>
    </row>
    <row r="78" spans="1:17" x14ac:dyDescent="0.2">
      <c r="A78" t="s">
        <v>63</v>
      </c>
      <c r="B78" s="8">
        <v>3</v>
      </c>
      <c r="C78" s="8">
        <v>65.5</v>
      </c>
      <c r="D78" s="8">
        <v>642.5</v>
      </c>
      <c r="E78" s="3">
        <f>D78-D76</f>
        <v>142.5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6DC2-7437-7540-8816-58D9FCAD85B3}"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63</v>
      </c>
    </row>
    <row r="4" spans="1:11" x14ac:dyDescent="0.2">
      <c r="B4" s="8">
        <v>2</v>
      </c>
      <c r="C4" s="8">
        <v>461.5</v>
      </c>
      <c r="D4" s="8">
        <v>70.5</v>
      </c>
    </row>
    <row r="5" spans="1:11" x14ac:dyDescent="0.2">
      <c r="A5" t="s">
        <v>47</v>
      </c>
      <c r="B5" s="8">
        <v>3</v>
      </c>
      <c r="C5" s="8">
        <v>299.5</v>
      </c>
      <c r="D5" s="8">
        <v>629.83330999999998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378.16669000000002</v>
      </c>
      <c r="D6" s="8">
        <v>626.5</v>
      </c>
      <c r="E6" s="3">
        <f>SQRT(((C6-C5)^2)+((D6-D5)^2))</f>
        <v>78.737278789098383</v>
      </c>
      <c r="F6" s="2">
        <f>E6*E8</f>
        <v>29.533252204914881</v>
      </c>
      <c r="J6" s="3">
        <f>SQRT(((C5-C7)^2)+((D5-D7)^2))</f>
        <v>84.118963379252364</v>
      </c>
    </row>
    <row r="7" spans="1:11" x14ac:dyDescent="0.2">
      <c r="A7" t="s">
        <v>5</v>
      </c>
      <c r="B7" s="8">
        <v>5</v>
      </c>
      <c r="C7" s="8">
        <v>373.5</v>
      </c>
      <c r="D7" s="8">
        <v>589.83330999999998</v>
      </c>
      <c r="E7" s="3">
        <f>SQRT(((D6-D7)^2)+((C6-C7)^2))</f>
        <v>36.962469494234306</v>
      </c>
      <c r="G7" s="2">
        <f>E7*E8</f>
        <v>13.864105420936081</v>
      </c>
      <c r="H7" s="2">
        <f>G7/F6</f>
        <v>0.46944052503059031</v>
      </c>
      <c r="K7" s="2">
        <f>180-((360/(2*PI())*ACOS(((E7^2)+(E6^2)-(J6^2))/(2*E6*E7))))</f>
        <v>94.826907777207438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0.37508601591402629</v>
      </c>
      <c r="I8" s="2">
        <f>MAX(G7,H33)</f>
        <v>13.864105420936081</v>
      </c>
    </row>
    <row r="9" spans="1:11" x14ac:dyDescent="0.2">
      <c r="A9" t="s">
        <v>59</v>
      </c>
      <c r="F9" s="3">
        <f>F6/G30</f>
        <v>0.11831296587392694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62.5</v>
      </c>
      <c r="D14" s="8">
        <v>511.5</v>
      </c>
      <c r="G14" s="3">
        <f>(C14-C$13)*$E$8</f>
        <v>12.940467549033906</v>
      </c>
      <c r="H14" s="3">
        <f>-(D14-D$13)*$E$8</f>
        <v>-3.9384031670972761</v>
      </c>
      <c r="J14" s="2">
        <f t="shared" ref="J14:K30" si="0">G14*$F$9</f>
        <v>1.5310250955215075</v>
      </c>
      <c r="K14" s="2">
        <f t="shared" si="0"/>
        <v>-0.46596415950654579</v>
      </c>
    </row>
    <row r="15" spans="1:11" x14ac:dyDescent="0.2">
      <c r="B15" s="8">
        <v>3</v>
      </c>
      <c r="C15" s="8">
        <v>105.5</v>
      </c>
      <c r="D15" s="8">
        <v>493.5</v>
      </c>
      <c r="G15" s="3">
        <f t="shared" ref="G15:G30" si="1">(C15-C$13)*$E$8</f>
        <v>29.06916623333704</v>
      </c>
      <c r="H15" s="3">
        <f t="shared" ref="H15:H30" si="2">-(D15-D$13)*$E$8</f>
        <v>2.8131451193551973</v>
      </c>
      <c r="J15" s="2">
        <f t="shared" si="0"/>
        <v>3.4392592725483144</v>
      </c>
      <c r="K15" s="2">
        <f t="shared" si="0"/>
        <v>0.33283154250467556</v>
      </c>
    </row>
    <row r="16" spans="1:11" x14ac:dyDescent="0.2">
      <c r="B16" s="8">
        <v>4</v>
      </c>
      <c r="C16" s="8">
        <v>144.5</v>
      </c>
      <c r="D16" s="8">
        <v>477.5</v>
      </c>
      <c r="G16" s="3">
        <f t="shared" si="1"/>
        <v>43.697520853984066</v>
      </c>
      <c r="H16" s="3">
        <f t="shared" si="2"/>
        <v>8.814521373979618</v>
      </c>
      <c r="J16" s="2">
        <f t="shared" si="0"/>
        <v>5.1699832935726278</v>
      </c>
      <c r="K16" s="2">
        <f t="shared" si="0"/>
        <v>1.0428721665146501</v>
      </c>
    </row>
    <row r="17" spans="1:11" x14ac:dyDescent="0.2">
      <c r="B17" s="8">
        <v>5</v>
      </c>
      <c r="C17" s="8">
        <v>184.5</v>
      </c>
      <c r="D17" s="8">
        <v>521.5</v>
      </c>
      <c r="G17" s="3">
        <f t="shared" si="1"/>
        <v>58.700961490545112</v>
      </c>
      <c r="H17" s="3">
        <f t="shared" si="2"/>
        <v>-7.6892633262375387</v>
      </c>
      <c r="J17" s="2">
        <f t="shared" si="0"/>
        <v>6.9450848535975629</v>
      </c>
      <c r="K17" s="2">
        <f t="shared" si="0"/>
        <v>-0.9097395495127798</v>
      </c>
    </row>
    <row r="18" spans="1:11" x14ac:dyDescent="0.2">
      <c r="B18" s="8">
        <v>6</v>
      </c>
      <c r="C18" s="8">
        <v>222.5</v>
      </c>
      <c r="D18" s="8">
        <v>484.5</v>
      </c>
      <c r="G18" s="3">
        <f t="shared" si="1"/>
        <v>72.95423009527812</v>
      </c>
      <c r="H18" s="3">
        <f t="shared" si="2"/>
        <v>6.1889192625814342</v>
      </c>
      <c r="J18" s="2">
        <f t="shared" si="0"/>
        <v>8.6314313356212544</v>
      </c>
      <c r="K18" s="2">
        <f t="shared" si="0"/>
        <v>0.73222939351028626</v>
      </c>
    </row>
    <row r="19" spans="1:11" x14ac:dyDescent="0.2">
      <c r="B19" s="8">
        <v>7</v>
      </c>
      <c r="C19" s="8">
        <v>263.5</v>
      </c>
      <c r="D19" s="8">
        <v>495.5</v>
      </c>
      <c r="G19" s="3">
        <f t="shared" si="1"/>
        <v>88.332756747753194</v>
      </c>
      <c r="H19" s="3">
        <f t="shared" si="2"/>
        <v>2.0629730875271446</v>
      </c>
      <c r="J19" s="2">
        <f t="shared" si="0"/>
        <v>10.450910434646813</v>
      </c>
      <c r="K19" s="2">
        <f t="shared" si="0"/>
        <v>0.24407646450342874</v>
      </c>
    </row>
    <row r="20" spans="1:11" x14ac:dyDescent="0.2">
      <c r="B20" s="8">
        <v>8</v>
      </c>
      <c r="C20" s="8">
        <v>297.5</v>
      </c>
      <c r="D20" s="8">
        <v>525.5</v>
      </c>
      <c r="G20" s="3">
        <f t="shared" si="1"/>
        <v>101.08568128883009</v>
      </c>
      <c r="H20" s="3">
        <f t="shared" si="2"/>
        <v>-9.189607389893645</v>
      </c>
      <c r="J20" s="2">
        <f t="shared" si="0"/>
        <v>11.959746760668009</v>
      </c>
      <c r="K20" s="2">
        <f t="shared" si="0"/>
        <v>-1.0872497055152737</v>
      </c>
    </row>
    <row r="21" spans="1:11" x14ac:dyDescent="0.2">
      <c r="B21" s="8">
        <v>9</v>
      </c>
      <c r="C21" s="8">
        <v>335.5</v>
      </c>
      <c r="D21" s="8">
        <v>544.5</v>
      </c>
      <c r="G21" s="3">
        <f t="shared" si="1"/>
        <v>115.33894989356308</v>
      </c>
      <c r="H21" s="3">
        <f t="shared" si="2"/>
        <v>-16.316241692260142</v>
      </c>
      <c r="J21" s="2">
        <f t="shared" si="0"/>
        <v>13.646093242691698</v>
      </c>
      <c r="K21" s="2">
        <f t="shared" si="0"/>
        <v>-1.9304229465271181</v>
      </c>
    </row>
    <row r="22" spans="1:11" x14ac:dyDescent="0.2">
      <c r="B22" s="8">
        <v>10</v>
      </c>
      <c r="C22" s="8">
        <v>380.5</v>
      </c>
      <c r="D22" s="8">
        <v>528.5</v>
      </c>
      <c r="G22" s="3">
        <f t="shared" si="1"/>
        <v>132.21782060969426</v>
      </c>
      <c r="H22" s="3">
        <f t="shared" si="2"/>
        <v>-10.314865437635723</v>
      </c>
      <c r="J22" s="2">
        <f t="shared" si="0"/>
        <v>15.64308249771975</v>
      </c>
      <c r="K22" s="2">
        <f t="shared" si="0"/>
        <v>-1.2203823225171437</v>
      </c>
    </row>
    <row r="23" spans="1:11" x14ac:dyDescent="0.2">
      <c r="B23" s="8">
        <v>11</v>
      </c>
      <c r="C23" s="8">
        <v>419.5</v>
      </c>
      <c r="D23" s="8">
        <v>478.5</v>
      </c>
      <c r="G23" s="3">
        <f t="shared" si="1"/>
        <v>146.84617523034129</v>
      </c>
      <c r="H23" s="3">
        <f t="shared" si="2"/>
        <v>8.439435358065591</v>
      </c>
      <c r="J23" s="2">
        <f t="shared" si="0"/>
        <v>17.373806518744065</v>
      </c>
      <c r="K23" s="2">
        <f t="shared" si="0"/>
        <v>0.99849462751402662</v>
      </c>
    </row>
    <row r="24" spans="1:11" x14ac:dyDescent="0.2">
      <c r="B24" s="8">
        <v>12</v>
      </c>
      <c r="C24" s="8">
        <v>457.5</v>
      </c>
      <c r="D24" s="8">
        <v>302.5</v>
      </c>
      <c r="G24" s="3">
        <f t="shared" si="1"/>
        <v>161.09944383507428</v>
      </c>
      <c r="H24" s="3">
        <f t="shared" si="2"/>
        <v>74.454574158934221</v>
      </c>
      <c r="J24" s="2">
        <f t="shared" si="0"/>
        <v>19.060153000767752</v>
      </c>
      <c r="K24" s="2">
        <f t="shared" si="0"/>
        <v>8.808941491623747</v>
      </c>
    </row>
    <row r="25" spans="1:11" x14ac:dyDescent="0.2">
      <c r="B25" s="8">
        <v>13</v>
      </c>
      <c r="C25" s="8">
        <v>493.5</v>
      </c>
      <c r="D25" s="8">
        <v>264.5</v>
      </c>
      <c r="G25" s="3">
        <f t="shared" si="1"/>
        <v>174.60254040797923</v>
      </c>
      <c r="H25" s="3">
        <f t="shared" si="2"/>
        <v>88.707842763667216</v>
      </c>
      <c r="J25" s="2">
        <f t="shared" si="0"/>
        <v>20.657744404790197</v>
      </c>
      <c r="K25" s="2">
        <f t="shared" si="0"/>
        <v>10.495287973647436</v>
      </c>
    </row>
    <row r="26" spans="1:11" x14ac:dyDescent="0.2">
      <c r="B26" s="8">
        <v>14</v>
      </c>
      <c r="C26" s="8">
        <v>535.5</v>
      </c>
      <c r="D26" s="8">
        <v>247.5</v>
      </c>
      <c r="G26" s="3">
        <f t="shared" si="1"/>
        <v>190.35615307636834</v>
      </c>
      <c r="H26" s="3">
        <f t="shared" si="2"/>
        <v>95.08430503420567</v>
      </c>
      <c r="J26" s="2">
        <f t="shared" si="0"/>
        <v>22.521601042816378</v>
      </c>
      <c r="K26" s="2">
        <f t="shared" si="0"/>
        <v>11.249706136658034</v>
      </c>
    </row>
    <row r="27" spans="1:11" x14ac:dyDescent="0.2">
      <c r="B27" s="8">
        <v>15</v>
      </c>
      <c r="C27" s="8">
        <v>575.5</v>
      </c>
      <c r="D27" s="8">
        <v>207.5</v>
      </c>
      <c r="G27" s="3">
        <f t="shared" si="1"/>
        <v>205.35959371292941</v>
      </c>
      <c r="H27" s="3">
        <f t="shared" si="2"/>
        <v>110.08774567076672</v>
      </c>
      <c r="J27" s="2">
        <f t="shared" si="0"/>
        <v>24.296702602841318</v>
      </c>
      <c r="K27" s="2">
        <f t="shared" si="0"/>
        <v>13.024807696682972</v>
      </c>
    </row>
    <row r="28" spans="1:11" x14ac:dyDescent="0.2">
      <c r="B28" s="8">
        <v>16</v>
      </c>
      <c r="C28" s="8">
        <v>613.5</v>
      </c>
      <c r="D28" s="8">
        <v>180.5</v>
      </c>
      <c r="G28" s="3">
        <f t="shared" si="1"/>
        <v>219.6128623176624</v>
      </c>
      <c r="H28" s="3">
        <f t="shared" si="2"/>
        <v>120.21506810044542</v>
      </c>
      <c r="J28" s="2">
        <f t="shared" si="0"/>
        <v>25.983049084865009</v>
      </c>
      <c r="K28" s="2">
        <f t="shared" si="0"/>
        <v>14.223001249699802</v>
      </c>
    </row>
    <row r="29" spans="1:11" x14ac:dyDescent="0.2">
      <c r="B29" s="8">
        <v>17</v>
      </c>
      <c r="C29" s="8">
        <v>655.5</v>
      </c>
      <c r="D29" s="8">
        <v>177.5</v>
      </c>
      <c r="G29" s="3">
        <f t="shared" si="1"/>
        <v>235.36647498605149</v>
      </c>
      <c r="H29" s="3">
        <f t="shared" si="2"/>
        <v>121.3403261481875</v>
      </c>
      <c r="J29" s="2">
        <f t="shared" si="0"/>
        <v>27.846905722891186</v>
      </c>
      <c r="K29" s="2">
        <f t="shared" si="0"/>
        <v>14.356133866701672</v>
      </c>
    </row>
    <row r="30" spans="1:11" x14ac:dyDescent="0.2">
      <c r="B30" s="8">
        <v>18</v>
      </c>
      <c r="C30" s="8">
        <v>693.5</v>
      </c>
      <c r="D30" s="8">
        <v>183.5</v>
      </c>
      <c r="G30" s="3">
        <f t="shared" si="1"/>
        <v>249.61974359078451</v>
      </c>
      <c r="H30" s="3">
        <f t="shared" si="2"/>
        <v>119.08981005270334</v>
      </c>
      <c r="J30" s="2">
        <f t="shared" si="0"/>
        <v>29.533252204914881</v>
      </c>
      <c r="K30" s="2">
        <f t="shared" si="0"/>
        <v>14.089868632697932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407</v>
      </c>
      <c r="D32" s="8">
        <v>500</v>
      </c>
      <c r="G32" s="2">
        <f>(C32-C$13)*$E$8*$F$9</f>
        <v>16.819087281236271</v>
      </c>
      <c r="I32" t="s">
        <v>16</v>
      </c>
    </row>
    <row r="33" spans="1:17" x14ac:dyDescent="0.2">
      <c r="A33" t="s">
        <v>17</v>
      </c>
      <c r="B33" s="8">
        <v>2</v>
      </c>
      <c r="C33" s="8">
        <v>407.5</v>
      </c>
      <c r="D33" s="8">
        <v>783.5</v>
      </c>
      <c r="E33" s="3">
        <f>D33-D32</f>
        <v>283.5</v>
      </c>
      <c r="H33" s="2">
        <f>E33*E8*$F$9</f>
        <v>12.581032306676736</v>
      </c>
      <c r="I33" s="9">
        <f>-(360/(2*PI()))*(ATAN((-E52+E33)/(-D52+D33))-(0))</f>
        <v>30.482614168065052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53</v>
      </c>
      <c r="E38" s="8">
        <v>491</v>
      </c>
      <c r="F38" s="2">
        <f>(360/(2*PI()))*(ATAN((E49-E38)/(D49-D38))-(PI()/2))</f>
        <v>-41.863641631667406</v>
      </c>
      <c r="G38" s="2">
        <f>-(360/(2*PI()))*(ATAN((-E48+E38)/(-D48+D38))-(0))</f>
        <v>68.198590513648185</v>
      </c>
      <c r="H38" s="4">
        <f>D38-C13</f>
        <v>25</v>
      </c>
      <c r="I38" s="5">
        <f>H38*$E$8*$F$9</f>
        <v>1.1094384750155852</v>
      </c>
      <c r="J38" s="11" t="s">
        <v>53</v>
      </c>
      <c r="N38" s="15">
        <f>IF(E38&gt;0,-(E38-D$13)*$E$8*$F$9,"")</f>
        <v>0.44377539000623412</v>
      </c>
      <c r="O38">
        <f>IF(N38="","",N38*N38)</f>
        <v>0.19693659677518519</v>
      </c>
      <c r="P38">
        <f>IF(N38="","",ABS(N38))</f>
        <v>0.44377539000623412</v>
      </c>
      <c r="Q38">
        <f>IF(N38="","",ABS(N38-O$59))</f>
        <v>0.67799017917619098</v>
      </c>
    </row>
    <row r="39" spans="1:17" x14ac:dyDescent="0.2">
      <c r="B39" t="s">
        <v>24</v>
      </c>
      <c r="C39" s="8">
        <v>2</v>
      </c>
      <c r="D39" s="8">
        <v>128.5</v>
      </c>
      <c r="E39" s="8">
        <v>467.5</v>
      </c>
      <c r="F39" s="2">
        <f t="shared" ref="F39:F42" si="3">(360/(2*PI()))*(ATAN((E50-E39)/(D50-D39))-(PI()/2))</f>
        <v>-30.827662299868035</v>
      </c>
      <c r="G39" s="2">
        <f t="shared" ref="G39:G42" si="4">-(360/(2*PI()))*(ATAN((-E49+E39)/(-D49+D39))-(0))</f>
        <v>56.52372170389733</v>
      </c>
      <c r="H39" s="3">
        <f>D39-D38</f>
        <v>75.5</v>
      </c>
      <c r="I39" s="5">
        <f>H39*$E$8*$F$9</f>
        <v>3.3505041945470673</v>
      </c>
      <c r="J39" s="11" t="s">
        <v>53</v>
      </c>
      <c r="N39" s="18">
        <f t="shared" ref="N39:N42" si="5">IF(E39&gt;0,-(E39-D$13)*$E$8*$F$9,"")</f>
        <v>1.4866475565208843</v>
      </c>
      <c r="O39">
        <f t="shared" ref="O39:O42" si="6">IF(N39="","",N39*N39)</f>
        <v>2.210120957309516</v>
      </c>
      <c r="P39">
        <f t="shared" ref="P39:P42" si="7">IF(N39="","",ABS(N39))</f>
        <v>1.4866475565208843</v>
      </c>
      <c r="Q39">
        <f t="shared" ref="Q39:Q42" si="8">IF(N39="","",ABS(N39-O$59))</f>
        <v>1.7208623456908412</v>
      </c>
    </row>
    <row r="40" spans="1:17" x14ac:dyDescent="0.2">
      <c r="B40" t="s">
        <v>25</v>
      </c>
      <c r="C40" s="8">
        <v>3</v>
      </c>
      <c r="D40" s="8">
        <v>215.5</v>
      </c>
      <c r="E40" s="8">
        <v>476.5</v>
      </c>
      <c r="F40" s="2">
        <f t="shared" si="3"/>
        <v>-35.095816787026116</v>
      </c>
      <c r="G40" s="2">
        <f t="shared" si="4"/>
        <v>46.668337448293308</v>
      </c>
      <c r="H40" s="3">
        <f t="shared" ref="H40:H42" si="9">D40-D39</f>
        <v>87</v>
      </c>
      <c r="I40" s="5">
        <f>H40*$E$8*$F$9</f>
        <v>3.8608458930542362</v>
      </c>
      <c r="J40" s="11" t="s">
        <v>53</v>
      </c>
      <c r="N40" s="15">
        <f t="shared" si="5"/>
        <v>1.0872497055152737</v>
      </c>
      <c r="O40">
        <f t="shared" si="6"/>
        <v>1.1821119221430494</v>
      </c>
      <c r="P40">
        <f t="shared" si="7"/>
        <v>1.0872497055152737</v>
      </c>
      <c r="Q40">
        <f t="shared" si="8"/>
        <v>1.3214644946852305</v>
      </c>
    </row>
    <row r="41" spans="1:17" x14ac:dyDescent="0.2">
      <c r="B41" t="s">
        <v>26</v>
      </c>
      <c r="C41" s="8">
        <v>4</v>
      </c>
      <c r="D41" s="8">
        <v>270.5</v>
      </c>
      <c r="E41" s="8">
        <v>490.5</v>
      </c>
      <c r="F41" s="2">
        <f t="shared" si="3"/>
        <v>-54.536635758459404</v>
      </c>
      <c r="G41" s="2">
        <f t="shared" si="4"/>
        <v>38.418055344821994</v>
      </c>
      <c r="H41" s="3">
        <f t="shared" si="9"/>
        <v>55</v>
      </c>
      <c r="I41" s="5">
        <f>H41*$E$8*$F$9</f>
        <v>2.4407646450342875</v>
      </c>
      <c r="J41" s="11" t="s">
        <v>53</v>
      </c>
      <c r="N41" s="15">
        <f t="shared" si="5"/>
        <v>0.46596415950654579</v>
      </c>
      <c r="O41">
        <f t="shared" si="6"/>
        <v>0.21712259794464164</v>
      </c>
      <c r="P41">
        <f t="shared" si="7"/>
        <v>0.46596415950654579</v>
      </c>
      <c r="Q41">
        <f t="shared" si="8"/>
        <v>0.70017894867650265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-57.658838519206249</v>
      </c>
      <c r="H42" s="3">
        <f t="shared" si="9"/>
        <v>-270.5</v>
      </c>
      <c r="I42" s="5">
        <f>H42*$E$8*$F$9</f>
        <v>-12.004124299668632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136.5</v>
      </c>
      <c r="I44" s="16">
        <f>H44*$E$8*$F$9</f>
        <v>6.0575340735850958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7">
        <v>5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43</v>
      </c>
      <c r="E48" s="8">
        <v>516</v>
      </c>
      <c r="F48" s="2">
        <f>(360/(2*PI()))*(ATAN((E48-D$13)/(D48-C$13))-(PI()/2))</f>
        <v>-45</v>
      </c>
      <c r="G48" s="2">
        <f>IF((90-F48-G38&gt;180),90-F48-G38-180,90-F48-G38)</f>
        <v>66.801409486351815</v>
      </c>
      <c r="H48" s="3" t="s">
        <v>31</v>
      </c>
      <c r="I48" s="6" t="s">
        <v>31</v>
      </c>
      <c r="K48" s="2">
        <f>IF((90-G38-F38&gt;180),90-G38-F38-180,90-G38-F38)</f>
        <v>63.665051118019221</v>
      </c>
      <c r="N48" s="15">
        <f>IF(E48&gt;0,-(E48-D$13)*$E$8*$F$9,"")</f>
        <v>-0.66566308500935112</v>
      </c>
      <c r="O48">
        <f>IF(N48="","",N48*N48)</f>
        <v>0.44310734274416663</v>
      </c>
      <c r="P48">
        <f>IF(N48="","",ABS(N48))</f>
        <v>0.66566308500935112</v>
      </c>
      <c r="Q48">
        <f>IF(N48="","",ABS(N48-O$59))</f>
        <v>0.43144829583939426</v>
      </c>
    </row>
    <row r="49" spans="1:17" x14ac:dyDescent="0.2">
      <c r="B49" t="s">
        <v>32</v>
      </c>
      <c r="C49" s="8">
        <v>2</v>
      </c>
      <c r="D49" s="8">
        <v>87.5</v>
      </c>
      <c r="E49" s="8">
        <v>529.5</v>
      </c>
      <c r="G49" s="15">
        <f>IF((90-F38-G39&gt;180),90-F38-G39-180,90-F38-G39)</f>
        <v>75.339919927770069</v>
      </c>
      <c r="H49" s="3">
        <f>D49-D48</f>
        <v>44.5</v>
      </c>
      <c r="I49" s="5">
        <f>H49*$E$8*$F$9</f>
        <v>1.9748004855277419</v>
      </c>
      <c r="K49" s="2">
        <f t="shared" ref="K49:K52" si="10">IF((90-G39-F39&gt;180),90-G39-F39-180,90-G39-F39)</f>
        <v>64.303940595970701</v>
      </c>
      <c r="N49" s="15">
        <f t="shared" ref="N49:N52" si="11">IF(E49&gt;0,-(E49-D$13)*$E$8*$F$9,"")</f>
        <v>-1.2647598615177671</v>
      </c>
      <c r="O49">
        <f t="shared" ref="O49:O52" si="12">IF(N49="","",N49*N49)</f>
        <v>1.5996175073064414</v>
      </c>
      <c r="P49">
        <f t="shared" ref="P49:P52" si="13">IF(N49="","",ABS(N49))</f>
        <v>1.2647598615177671</v>
      </c>
      <c r="Q49">
        <f t="shared" ref="Q49:Q52" si="14">IF(N49="","",ABS(N49-O$59))</f>
        <v>1.0305450723478102</v>
      </c>
    </row>
    <row r="50" spans="1:17" x14ac:dyDescent="0.2">
      <c r="B50" t="s">
        <v>33</v>
      </c>
      <c r="C50" s="8">
        <v>3</v>
      </c>
      <c r="D50" s="8">
        <v>165.5</v>
      </c>
      <c r="E50" s="8">
        <v>529.5</v>
      </c>
      <c r="G50" s="15">
        <f>IF((90-F39-G40&gt;180),90-F39-G40-180,90-F39-G40)</f>
        <v>74.159324851574723</v>
      </c>
      <c r="H50" s="3">
        <f t="shared" ref="H50:H53" si="15">D50-D49</f>
        <v>78</v>
      </c>
      <c r="I50" s="5">
        <f>H50*$E$8*$F$9</f>
        <v>3.4614480420486258</v>
      </c>
      <c r="K50" s="2">
        <f t="shared" si="10"/>
        <v>78.427479338732809</v>
      </c>
      <c r="N50" s="18">
        <f t="shared" si="11"/>
        <v>-1.2647598615177671</v>
      </c>
      <c r="O50">
        <f t="shared" si="12"/>
        <v>1.5996175073064414</v>
      </c>
      <c r="P50">
        <f t="shared" si="13"/>
        <v>1.2647598615177671</v>
      </c>
      <c r="Q50">
        <f t="shared" si="14"/>
        <v>1.0305450723478102</v>
      </c>
    </row>
    <row r="51" spans="1:17" x14ac:dyDescent="0.2">
      <c r="B51" t="s">
        <v>34</v>
      </c>
      <c r="C51" s="8">
        <v>4</v>
      </c>
      <c r="D51" s="8">
        <v>241.5</v>
      </c>
      <c r="E51" s="8">
        <v>513.5</v>
      </c>
      <c r="G51" s="15">
        <f>IF((90-F40-G41&gt;180),90-F40-G41-180,90-F40-G41)</f>
        <v>86.677761442204115</v>
      </c>
      <c r="H51" s="3">
        <f t="shared" si="15"/>
        <v>76</v>
      </c>
      <c r="I51" s="5">
        <f>H51*$E$8*$F$9</f>
        <v>3.3726929640473791</v>
      </c>
      <c r="K51" s="2">
        <f t="shared" si="10"/>
        <v>106.1185804136374</v>
      </c>
      <c r="N51" s="15">
        <f t="shared" si="11"/>
        <v>-0.55471923750779262</v>
      </c>
      <c r="O51">
        <f t="shared" si="12"/>
        <v>0.30771343246122684</v>
      </c>
      <c r="P51">
        <f t="shared" si="13"/>
        <v>0.55471923750779262</v>
      </c>
      <c r="Q51">
        <f t="shared" si="14"/>
        <v>0.32050444833783576</v>
      </c>
    </row>
    <row r="52" spans="1:17" x14ac:dyDescent="0.2">
      <c r="B52" t="s">
        <v>35</v>
      </c>
      <c r="C52" s="8">
        <v>5</v>
      </c>
      <c r="D52" s="8">
        <v>343.5</v>
      </c>
      <c r="E52" s="8">
        <v>542.5</v>
      </c>
      <c r="G52" s="9">
        <f>IF((90-F41-$I$33&gt;180),90-F41-$I$33-180,90-F41-$I$33)</f>
        <v>114.05402159039434</v>
      </c>
      <c r="H52" s="3">
        <f t="shared" si="15"/>
        <v>102</v>
      </c>
      <c r="I52" s="5">
        <f>H52*$E$8*$F$9</f>
        <v>4.5265089780635872</v>
      </c>
      <c r="K52" s="2" t="e">
        <f t="shared" si="10"/>
        <v>#DIV/0!</v>
      </c>
      <c r="N52" s="15">
        <f t="shared" si="11"/>
        <v>-1.8416678685258716</v>
      </c>
      <c r="O52">
        <f t="shared" si="12"/>
        <v>3.3917405379606271</v>
      </c>
      <c r="P52">
        <f t="shared" si="13"/>
        <v>1.8416678685258716</v>
      </c>
      <c r="Q52">
        <f t="shared" si="14"/>
        <v>1.6074530793559147</v>
      </c>
    </row>
    <row r="53" spans="1:17" x14ac:dyDescent="0.2">
      <c r="B53" s="14" t="s">
        <v>84</v>
      </c>
      <c r="C53" s="8"/>
      <c r="D53" s="8"/>
      <c r="E53" s="8"/>
      <c r="G53" s="9" t="e">
        <f>IF((90-F42-$I$33&gt;180),90-F42-$I$33-180,90-F42-$I$33)</f>
        <v>#DIV/0!</v>
      </c>
      <c r="H53" s="3">
        <f t="shared" si="15"/>
        <v>-343.5</v>
      </c>
      <c r="I53" s="5">
        <f>H53*$E$8*$F$9</f>
        <v>-15.24368464671414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115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25</v>
      </c>
      <c r="F57" s="2">
        <f>E57*$E$8*$F$9</f>
        <v>1.1094384750155852</v>
      </c>
      <c r="N57" t="s">
        <v>98</v>
      </c>
      <c r="O57" s="2">
        <f>SQRT((1/(C$37+C$47+2))*SUM(O38:O42,O48:O52))</f>
        <v>1.0067087870857054</v>
      </c>
    </row>
    <row r="58" spans="1:17" x14ac:dyDescent="0.2">
      <c r="B58" t="s">
        <v>39</v>
      </c>
      <c r="E58" s="3">
        <f t="shared" ref="E58:E60" si="16">E49-E39</f>
        <v>62</v>
      </c>
      <c r="F58" s="2">
        <f>E58*$E$8*$F$9</f>
        <v>2.7514074180386512</v>
      </c>
      <c r="N58" t="s">
        <v>99</v>
      </c>
      <c r="O58" s="2">
        <f>SUM(P38:P42,P48:P52)</f>
        <v>9.0752067256274866</v>
      </c>
    </row>
    <row r="59" spans="1:17" x14ac:dyDescent="0.2">
      <c r="B59" t="s">
        <v>40</v>
      </c>
      <c r="E59" s="3">
        <f t="shared" si="16"/>
        <v>53</v>
      </c>
      <c r="F59" s="2">
        <f>E59*$E$8*$F$9</f>
        <v>2.3520095670330408</v>
      </c>
      <c r="N59" t="s">
        <v>100</v>
      </c>
      <c r="O59" s="2">
        <f>AVERAGE(N48:N52,N38:N42)</f>
        <v>-0.23421478916995689</v>
      </c>
    </row>
    <row r="60" spans="1:17" x14ac:dyDescent="0.2">
      <c r="B60" t="s">
        <v>41</v>
      </c>
      <c r="E60" s="3">
        <f t="shared" si="16"/>
        <v>23</v>
      </c>
      <c r="F60" s="2">
        <f>E60*$E$8*$F$9</f>
        <v>1.0206833970143385</v>
      </c>
      <c r="N60" t="s">
        <v>101</v>
      </c>
      <c r="O60" s="2">
        <f>(1/(C$37+C$47+2))*SUM(Q38:Q42,Q48:Q52)</f>
        <v>0.80372653967795737</v>
      </c>
    </row>
    <row r="61" spans="1:17" x14ac:dyDescent="0.2">
      <c r="B61" t="s">
        <v>42</v>
      </c>
      <c r="E61" s="17">
        <f>E52-D$32</f>
        <v>42.5</v>
      </c>
      <c r="F61" s="2">
        <f>E61*$E$8*$F$9</f>
        <v>1.8860454075264947</v>
      </c>
      <c r="N61" t="s">
        <v>102</v>
      </c>
      <c r="O61" s="2">
        <f>ABS((O57*O57)-(O59*O59))</f>
        <v>0.95860601452964489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1.2181808427636411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4.4599426695626523</v>
      </c>
    </row>
    <row r="64" spans="1:17" x14ac:dyDescent="0.2">
      <c r="N64" t="s">
        <v>105</v>
      </c>
      <c r="O64" s="19" cm="1">
        <f t="array" aca="1" ref="O64" ca="1">(INDIRECT(O56)-C$13)*E$8*F$9</f>
        <v>14.001113554696685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59.232345400592592</v>
      </c>
      <c r="P65" s="19" cm="1">
        <f t="array" aca="1" ref="P65" ca="1">(360/(2*PI()))*ATAN(ABS(INDIRECT(P56))/(ABS(C$32-INDIRECT(O56))*E$8*F$9))</f>
        <v>33.166354693839338</v>
      </c>
      <c r="Q65" s="2">
        <f ca="1">180-O65-P65</f>
        <v>87.601299905568069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12.448235878612302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7">E67*$E$8*$F$9</f>
        <v>-0.66566308500935112</v>
      </c>
      <c r="N67" t="s">
        <v>109</v>
      </c>
      <c r="O67" s="19" cm="1">
        <f t="array" aca="1" ref="O67" ca="1">(360/(2*PI()))*ATAN((ABS(INDIRECT(P55))+ABS(INDIRECT(P56))/(ABS(O63-O64))))</f>
        <v>59.232345400592592</v>
      </c>
      <c r="P67" s="19" cm="1">
        <f t="array" aca="1" ref="P67" ca="1">(360/(2*PI()))*ATAN(ABS(INDIRECT(P56))/(ABS(0-INDIRECT(O56))*E$8*F$9))</f>
        <v>6.8888099565108645</v>
      </c>
      <c r="Q67" s="2">
        <f ca="1">180-O67-P67</f>
        <v>113.87884464289654</v>
      </c>
    </row>
    <row r="68" spans="1:17" x14ac:dyDescent="0.2">
      <c r="B68" t="s">
        <v>39</v>
      </c>
      <c r="C68" t="s">
        <v>43</v>
      </c>
      <c r="E68" s="3">
        <f>E38-E49</f>
        <v>-38.5</v>
      </c>
      <c r="F68" s="2">
        <f t="shared" si="17"/>
        <v>-1.7085352515240013</v>
      </c>
      <c r="N68" t="s">
        <v>110</v>
      </c>
      <c r="O68" s="19" cm="1">
        <f t="array" aca="1" ref="O68" ca="1">SQRT((INDIRECT(P55)*INDIRECT(P55))+((INDIRECT(O55)-C$13)*(INDIRECT(O55)-C$13)*E$8*F$9*E$8*F$9)           )</f>
        <v>4.7011923565299005</v>
      </c>
    </row>
    <row r="69" spans="1:17" x14ac:dyDescent="0.2">
      <c r="B69" t="s">
        <v>40</v>
      </c>
      <c r="E69" s="3">
        <f t="shared" ref="E69:E72" si="18">E39-E50</f>
        <v>-62</v>
      </c>
      <c r="F69" s="2">
        <f t="shared" si="17"/>
        <v>-2.7514074180386512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-37</v>
      </c>
      <c r="F70" s="2">
        <f t="shared" si="17"/>
        <v>-1.6419689430230662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-52</v>
      </c>
      <c r="F71" s="2">
        <f t="shared" si="17"/>
        <v>-2.3076320280324172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501</v>
      </c>
      <c r="E76" s="3">
        <f>(D77-D76  )</f>
        <v>10.5</v>
      </c>
      <c r="F76" s="3">
        <f>ATAN(E76/E77)</f>
        <v>0.26299473168091947</v>
      </c>
      <c r="G76" s="2">
        <f>((PI()/2)-F76-F77)*(360/(2*PI()))</f>
        <v>61.515328358666892</v>
      </c>
    </row>
    <row r="77" spans="1:17" x14ac:dyDescent="0.2">
      <c r="A77" t="s">
        <v>62</v>
      </c>
      <c r="B77" s="8">
        <v>2</v>
      </c>
      <c r="C77" s="8">
        <v>66.5</v>
      </c>
      <c r="D77" s="8">
        <v>511.5</v>
      </c>
      <c r="E77" s="3">
        <f>AVERAGE(C77,C78)-C76</f>
        <v>39</v>
      </c>
      <c r="F77" s="3">
        <f>ATAN(E77/E78)</f>
        <v>0.23415657480980062</v>
      </c>
    </row>
    <row r="78" spans="1:17" x14ac:dyDescent="0.2">
      <c r="A78" t="s">
        <v>63</v>
      </c>
      <c r="B78" s="8">
        <v>3</v>
      </c>
      <c r="C78" s="8">
        <v>67.5</v>
      </c>
      <c r="D78" s="8">
        <v>664.5</v>
      </c>
      <c r="E78" s="3">
        <f>D78-D76</f>
        <v>163.5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AB26C-2F7D-4140-8661-C7EF592F5CDA}">
  <dimension ref="A1:R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61</v>
      </c>
    </row>
    <row r="4" spans="1:11" x14ac:dyDescent="0.2">
      <c r="B4" s="8">
        <v>2</v>
      </c>
      <c r="C4" s="8">
        <v>462.5</v>
      </c>
      <c r="D4" s="8">
        <v>70.5</v>
      </c>
    </row>
    <row r="5" spans="1:11" x14ac:dyDescent="0.2">
      <c r="A5" t="s">
        <v>47</v>
      </c>
      <c r="B5" s="8">
        <v>3</v>
      </c>
      <c r="C5" s="8">
        <v>457.5</v>
      </c>
      <c r="D5" s="8">
        <v>722.5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542.5</v>
      </c>
      <c r="D6" s="8">
        <v>724.5</v>
      </c>
      <c r="E6" s="3">
        <f>SQRT(((C6-C5)^2)+((D6-D5)^2))</f>
        <v>85.023526155999903</v>
      </c>
      <c r="F6" s="2">
        <f>E6*E8</f>
        <v>31.646315435494461</v>
      </c>
      <c r="J6" s="3">
        <f>SQRT(((C5-C7)^2)+((D5-D7)^2))</f>
        <v>90.757919764613376</v>
      </c>
    </row>
    <row r="7" spans="1:11" x14ac:dyDescent="0.2">
      <c r="A7" t="s">
        <v>5</v>
      </c>
      <c r="B7" s="8">
        <v>5</v>
      </c>
      <c r="C7" s="8">
        <v>543.5</v>
      </c>
      <c r="D7" s="8">
        <v>693.5</v>
      </c>
      <c r="E7" s="3">
        <f>SQRT(((D6-D7)^2)+((C6-C7)^2))</f>
        <v>31.016124838541646</v>
      </c>
      <c r="G7" s="2">
        <f>E7*E8</f>
        <v>11.544405585181654</v>
      </c>
      <c r="H7" s="2">
        <f>G7/F6</f>
        <v>0.36479461909911526</v>
      </c>
      <c r="K7" s="2">
        <f>180-((360/(2*PI())*ACOS(((E7^2)+(E6^2)-(J6^2))/(2*E6*E7))))</f>
        <v>89.500277014204002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0.37220657465358792</v>
      </c>
      <c r="I8" s="2">
        <f>MAX(G7,H33)</f>
        <v>17.501912599765561</v>
      </c>
    </row>
    <row r="9" spans="1:11" x14ac:dyDescent="0.2">
      <c r="A9" t="s">
        <v>59</v>
      </c>
      <c r="F9" s="3">
        <f>F6/G30</f>
        <v>0.12795113040782527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509.5</v>
      </c>
      <c r="G14" s="3">
        <f>(C14-C$13)*$E$8</f>
        <v>13.957746549509547</v>
      </c>
      <c r="H14" s="3">
        <f>-(D14-D$13)*$E$8</f>
        <v>-3.1637558845554974</v>
      </c>
      <c r="J14" s="2">
        <f t="shared" ref="J14:K30" si="0">G14*$F$9</f>
        <v>1.7859094489556693</v>
      </c>
      <c r="K14" s="2">
        <f t="shared" si="0"/>
        <v>-0.40480614176328505</v>
      </c>
    </row>
    <row r="15" spans="1:11" x14ac:dyDescent="0.2">
      <c r="B15" s="8">
        <v>3</v>
      </c>
      <c r="C15" s="8">
        <v>107.5</v>
      </c>
      <c r="D15" s="8">
        <v>495.5</v>
      </c>
      <c r="G15" s="3">
        <f t="shared" ref="G15:G30" si="1">(C15-C$13)*$E$8</f>
        <v>29.218216110306653</v>
      </c>
      <c r="H15" s="3">
        <f t="shared" ref="H15:H30" si="2">-(D15-D$13)*$E$8</f>
        <v>2.0471361605947336</v>
      </c>
      <c r="J15" s="2">
        <f t="shared" si="0"/>
        <v>3.7385037798138678</v>
      </c>
      <c r="K15" s="2">
        <f t="shared" si="0"/>
        <v>0.26193338584683151</v>
      </c>
    </row>
    <row r="16" spans="1:11" x14ac:dyDescent="0.2">
      <c r="B16" s="8">
        <v>4</v>
      </c>
      <c r="C16" s="8">
        <v>144.5</v>
      </c>
      <c r="D16" s="8">
        <v>487.5</v>
      </c>
      <c r="G16" s="3">
        <f t="shared" si="1"/>
        <v>42.989859372489406</v>
      </c>
      <c r="H16" s="3">
        <f t="shared" si="2"/>
        <v>5.0247887578234369</v>
      </c>
      <c r="J16" s="2">
        <f t="shared" si="0"/>
        <v>5.5006011027834614</v>
      </c>
      <c r="K16" s="2">
        <f t="shared" si="0"/>
        <v>0.64292740162404094</v>
      </c>
    </row>
    <row r="17" spans="1:11" x14ac:dyDescent="0.2">
      <c r="B17" s="8">
        <v>5</v>
      </c>
      <c r="C17" s="8">
        <v>183.5</v>
      </c>
      <c r="D17" s="8">
        <v>531.5</v>
      </c>
      <c r="G17" s="3">
        <f t="shared" si="1"/>
        <v>57.505915783979333</v>
      </c>
      <c r="H17" s="3">
        <f t="shared" si="2"/>
        <v>-11.352300526934432</v>
      </c>
      <c r="J17" s="2">
        <f t="shared" si="0"/>
        <v>7.3579469296973574</v>
      </c>
      <c r="K17" s="2">
        <f t="shared" si="0"/>
        <v>-1.4525396851506109</v>
      </c>
    </row>
    <row r="18" spans="1:11" x14ac:dyDescent="0.2">
      <c r="B18" s="8">
        <v>6</v>
      </c>
      <c r="C18" s="8">
        <v>223.5</v>
      </c>
      <c r="D18" s="8">
        <v>506.5</v>
      </c>
      <c r="G18" s="3">
        <f t="shared" si="1"/>
        <v>72.394178770122849</v>
      </c>
      <c r="H18" s="3">
        <f t="shared" si="2"/>
        <v>-2.0471361605947336</v>
      </c>
      <c r="J18" s="2">
        <f t="shared" si="0"/>
        <v>9.2629170085834041</v>
      </c>
      <c r="K18" s="2">
        <f t="shared" si="0"/>
        <v>-0.26193338584683151</v>
      </c>
    </row>
    <row r="19" spans="1:11" x14ac:dyDescent="0.2">
      <c r="B19" s="8">
        <v>7</v>
      </c>
      <c r="C19" s="8">
        <v>260.5</v>
      </c>
      <c r="D19" s="8">
        <v>521.5</v>
      </c>
      <c r="G19" s="3">
        <f t="shared" si="1"/>
        <v>86.165822032305599</v>
      </c>
      <c r="H19" s="3">
        <f t="shared" si="2"/>
        <v>-7.6302347803985526</v>
      </c>
      <c r="J19" s="2">
        <f t="shared" si="0"/>
        <v>11.025014331552997</v>
      </c>
      <c r="K19" s="2">
        <f t="shared" si="0"/>
        <v>-0.97629716542909917</v>
      </c>
    </row>
    <row r="20" spans="1:11" x14ac:dyDescent="0.2">
      <c r="B20" s="8">
        <v>8</v>
      </c>
      <c r="C20" s="8">
        <v>299.5</v>
      </c>
      <c r="D20" s="8">
        <v>497.5</v>
      </c>
      <c r="G20" s="3">
        <f t="shared" si="1"/>
        <v>100.68187844379553</v>
      </c>
      <c r="H20" s="3">
        <f t="shared" si="2"/>
        <v>1.3027230112875576</v>
      </c>
      <c r="J20" s="2">
        <f t="shared" si="0"/>
        <v>12.882360158466893</v>
      </c>
      <c r="K20" s="2">
        <f t="shared" si="0"/>
        <v>0.16668488190252911</v>
      </c>
    </row>
    <row r="21" spans="1:11" x14ac:dyDescent="0.2">
      <c r="B21" s="8">
        <v>9</v>
      </c>
      <c r="C21" s="8">
        <v>339.5</v>
      </c>
      <c r="D21" s="8">
        <v>579.5</v>
      </c>
      <c r="G21" s="3">
        <f t="shared" si="1"/>
        <v>115.57014142993904</v>
      </c>
      <c r="H21" s="3">
        <f t="shared" si="2"/>
        <v>-29.218216110306653</v>
      </c>
      <c r="J21" s="2">
        <f t="shared" si="0"/>
        <v>14.78733023735294</v>
      </c>
      <c r="K21" s="2">
        <f t="shared" si="0"/>
        <v>-3.7385037798138678</v>
      </c>
    </row>
    <row r="22" spans="1:11" x14ac:dyDescent="0.2">
      <c r="B22" s="8">
        <v>10</v>
      </c>
      <c r="C22" s="8">
        <v>379.5</v>
      </c>
      <c r="D22" s="8">
        <v>563.5</v>
      </c>
      <c r="G22" s="3">
        <f t="shared" si="1"/>
        <v>130.45840441608257</v>
      </c>
      <c r="H22" s="3">
        <f t="shared" si="2"/>
        <v>-23.262910915849243</v>
      </c>
      <c r="J22" s="2">
        <f t="shared" si="0"/>
        <v>16.692300316238988</v>
      </c>
      <c r="K22" s="2">
        <f t="shared" si="0"/>
        <v>-2.9765157482594486</v>
      </c>
    </row>
    <row r="23" spans="1:11" x14ac:dyDescent="0.2">
      <c r="B23" s="8">
        <v>11</v>
      </c>
      <c r="C23" s="8">
        <v>416.5</v>
      </c>
      <c r="D23" s="8">
        <v>550.5</v>
      </c>
      <c r="G23" s="3">
        <f t="shared" si="1"/>
        <v>144.23004767826532</v>
      </c>
      <c r="H23" s="3">
        <f t="shared" si="2"/>
        <v>-18.424225445352601</v>
      </c>
      <c r="J23" s="2">
        <f t="shared" si="0"/>
        <v>18.454397639208583</v>
      </c>
      <c r="K23" s="2">
        <f t="shared" si="0"/>
        <v>-2.3574004726214834</v>
      </c>
    </row>
    <row r="24" spans="1:11" x14ac:dyDescent="0.2">
      <c r="B24" s="8">
        <v>12</v>
      </c>
      <c r="C24" s="8">
        <v>453.5</v>
      </c>
      <c r="D24" s="8">
        <v>488.5</v>
      </c>
      <c r="G24" s="3">
        <f t="shared" si="1"/>
        <v>158.00169094044807</v>
      </c>
      <c r="H24" s="3">
        <f t="shared" si="2"/>
        <v>4.6525821831698488</v>
      </c>
      <c r="J24" s="2">
        <f t="shared" si="0"/>
        <v>20.216494962178174</v>
      </c>
      <c r="K24" s="2">
        <f t="shared" si="0"/>
        <v>0.59530314965188968</v>
      </c>
    </row>
    <row r="25" spans="1:11" x14ac:dyDescent="0.2">
      <c r="B25" s="8">
        <v>13</v>
      </c>
      <c r="C25" s="8">
        <v>497.5</v>
      </c>
      <c r="D25" s="8">
        <v>408.5</v>
      </c>
      <c r="G25" s="3">
        <f t="shared" si="1"/>
        <v>174.37878022520593</v>
      </c>
      <c r="H25" s="3">
        <f t="shared" si="2"/>
        <v>34.429108155456881</v>
      </c>
      <c r="J25" s="2">
        <f t="shared" si="0"/>
        <v>22.311962048952825</v>
      </c>
      <c r="K25" s="2">
        <f t="shared" si="0"/>
        <v>4.4052433074239836</v>
      </c>
    </row>
    <row r="26" spans="1:11" x14ac:dyDescent="0.2">
      <c r="B26" s="8">
        <v>14</v>
      </c>
      <c r="C26" s="8">
        <v>534.5</v>
      </c>
      <c r="D26" s="8">
        <v>384.5</v>
      </c>
      <c r="G26" s="3">
        <f t="shared" si="1"/>
        <v>188.15042348738868</v>
      </c>
      <c r="H26" s="3">
        <f t="shared" si="2"/>
        <v>43.362065947142995</v>
      </c>
      <c r="J26" s="2">
        <f t="shared" si="0"/>
        <v>24.07405937192242</v>
      </c>
      <c r="K26" s="2">
        <f t="shared" si="0"/>
        <v>5.5482253547556128</v>
      </c>
    </row>
    <row r="27" spans="1:11" x14ac:dyDescent="0.2">
      <c r="B27" s="8">
        <v>15</v>
      </c>
      <c r="C27" s="8">
        <v>574.5</v>
      </c>
      <c r="D27" s="8">
        <v>355.5</v>
      </c>
      <c r="G27" s="3">
        <f t="shared" si="1"/>
        <v>203.03868647353221</v>
      </c>
      <c r="H27" s="3">
        <f t="shared" si="2"/>
        <v>54.156056612097039</v>
      </c>
      <c r="J27" s="2">
        <f t="shared" si="0"/>
        <v>25.979029450808468</v>
      </c>
      <c r="K27" s="2">
        <f t="shared" si="0"/>
        <v>6.9293286619479959</v>
      </c>
    </row>
    <row r="28" spans="1:11" x14ac:dyDescent="0.2">
      <c r="B28" s="8">
        <v>16</v>
      </c>
      <c r="C28" s="8">
        <v>613.5</v>
      </c>
      <c r="D28" s="8">
        <v>328.5</v>
      </c>
      <c r="G28" s="3">
        <f t="shared" si="1"/>
        <v>217.55474288502214</v>
      </c>
      <c r="H28" s="3">
        <f t="shared" si="2"/>
        <v>64.20563412774392</v>
      </c>
      <c r="J28" s="2">
        <f t="shared" si="0"/>
        <v>27.836375277722365</v>
      </c>
      <c r="K28" s="2">
        <f t="shared" si="0"/>
        <v>8.2151834651960787</v>
      </c>
    </row>
    <row r="29" spans="1:11" x14ac:dyDescent="0.2">
      <c r="B29" s="8">
        <v>17</v>
      </c>
      <c r="C29" s="8">
        <v>653.5</v>
      </c>
      <c r="D29" s="8">
        <v>290.5</v>
      </c>
      <c r="G29" s="3">
        <f t="shared" si="1"/>
        <v>232.44300587116567</v>
      </c>
      <c r="H29" s="3">
        <f t="shared" si="2"/>
        <v>78.349483964580259</v>
      </c>
      <c r="J29" s="2">
        <f t="shared" si="0"/>
        <v>29.741345356608413</v>
      </c>
      <c r="K29" s="2">
        <f t="shared" si="0"/>
        <v>10.024905040137824</v>
      </c>
    </row>
    <row r="30" spans="1:11" x14ac:dyDescent="0.2">
      <c r="B30" s="8">
        <v>18</v>
      </c>
      <c r="C30" s="8">
        <v>693.5</v>
      </c>
      <c r="D30" s="8">
        <v>290.5</v>
      </c>
      <c r="G30" s="3">
        <f t="shared" si="1"/>
        <v>247.33126885730917</v>
      </c>
      <c r="H30" s="3">
        <f t="shared" si="2"/>
        <v>78.349483964580259</v>
      </c>
      <c r="J30" s="2">
        <f t="shared" si="0"/>
        <v>31.646315435494458</v>
      </c>
      <c r="K30" s="2">
        <f t="shared" si="0"/>
        <v>10.024905040137824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451</v>
      </c>
      <c r="D32" s="8">
        <v>500</v>
      </c>
      <c r="G32" s="2">
        <f>(C32-C$13)*$E$8*$F$9</f>
        <v>20.097434332247797</v>
      </c>
      <c r="I32" t="s">
        <v>16</v>
      </c>
    </row>
    <row r="33" spans="1:18" x14ac:dyDescent="0.2">
      <c r="A33" t="s">
        <v>17</v>
      </c>
      <c r="B33" s="8">
        <v>2</v>
      </c>
      <c r="C33" s="8">
        <v>447.5</v>
      </c>
      <c r="D33" s="8">
        <v>867.5</v>
      </c>
      <c r="E33" s="3">
        <f>D33-D32</f>
        <v>367.5</v>
      </c>
      <c r="H33" s="2">
        <f>E33*E8*$F$9</f>
        <v>17.501912599765561</v>
      </c>
      <c r="I33" s="9">
        <f>-(360/(2*PI()))*(ATAN((-E52+E33)/(-D52+D33))-(0))</f>
        <v>22.269413613473699</v>
      </c>
      <c r="J33" t="s">
        <v>86</v>
      </c>
    </row>
    <row r="34" spans="1:18" x14ac:dyDescent="0.2">
      <c r="B34" s="8"/>
      <c r="C34" s="8"/>
      <c r="D34" s="8"/>
    </row>
    <row r="35" spans="1:18" x14ac:dyDescent="0.2">
      <c r="N35" t="s">
        <v>89</v>
      </c>
    </row>
    <row r="36" spans="1:18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8" x14ac:dyDescent="0.2">
      <c r="A37" t="s">
        <v>22</v>
      </c>
      <c r="C37" s="8">
        <v>4</v>
      </c>
      <c r="D37" s="8"/>
      <c r="E37" s="8"/>
    </row>
    <row r="38" spans="1:18" x14ac:dyDescent="0.2">
      <c r="B38" t="s">
        <v>23</v>
      </c>
      <c r="C38" s="8">
        <v>1</v>
      </c>
      <c r="D38" s="8">
        <v>72</v>
      </c>
      <c r="E38" s="8">
        <v>498</v>
      </c>
      <c r="F38" s="2">
        <f>(360/(2*PI()))*(ATAN((E49-E38)/(D49-D38))-(PI()/2))</f>
        <v>-37.146686698021782</v>
      </c>
      <c r="G38" s="2">
        <f>-(360/(2*PI()))*(ATAN((-E48+E38)/(-D48+D38))-(0))</f>
        <v>36.469234390051867</v>
      </c>
      <c r="H38" s="4">
        <f>D38-C13</f>
        <v>43</v>
      </c>
      <c r="I38" s="5">
        <f>H38*$E$8*$F$9</f>
        <v>2.0478428348025006</v>
      </c>
      <c r="J38" s="11" t="s">
        <v>53</v>
      </c>
      <c r="N38" s="15">
        <f>IF(E38&gt;0,-(E38-D$13)*$E$8*$F$9,"")</f>
        <v>0.14287275591645354</v>
      </c>
      <c r="O38">
        <f>IF(N38="","",N38*N38)</f>
        <v>2.0412624383162509E-2</v>
      </c>
      <c r="P38">
        <f>IF(N38="","",ABS(N38))</f>
        <v>0.14287275591645354</v>
      </c>
      <c r="Q38">
        <f>IF(N38="","",ABS(N38-O$59))</f>
        <v>0.97629716542909928</v>
      </c>
    </row>
    <row r="39" spans="1:18" x14ac:dyDescent="0.2">
      <c r="B39" t="s">
        <v>24</v>
      </c>
      <c r="C39" s="8">
        <v>2</v>
      </c>
      <c r="D39" s="8">
        <v>152.5</v>
      </c>
      <c r="E39" s="8">
        <v>488.5</v>
      </c>
      <c r="F39" s="2">
        <f t="shared" ref="F39:F42" si="3">(360/(2*PI()))*(ATAN((E50-E39)/(D50-D39))-(PI()/2))</f>
        <v>-169.2157021324374</v>
      </c>
      <c r="G39" s="2">
        <f t="shared" ref="G39:G42" si="4">-(360/(2*PI()))*(ATAN((-E49+E39)/(-D49+D39))-(0))</f>
        <v>20.924501744921166</v>
      </c>
      <c r="H39" s="3">
        <f>D39-D38</f>
        <v>80.5</v>
      </c>
      <c r="I39" s="5">
        <f>H39*$E$8*$F$9</f>
        <v>3.8337522837581699</v>
      </c>
      <c r="J39" s="11" t="s">
        <v>54</v>
      </c>
      <c r="N39" s="18">
        <f t="shared" ref="N39:N42" si="5">IF(E39&gt;0,-(E39-D$13)*$E$8*$F$9,"")</f>
        <v>0.59530314965188968</v>
      </c>
      <c r="O39">
        <f t="shared" ref="O39:O42" si="6">IF(N39="","",N39*N39)</f>
        <v>0.35438583998546014</v>
      </c>
      <c r="P39">
        <f t="shared" ref="P39:P42" si="7">IF(N39="","",ABS(N39))</f>
        <v>0.59530314965188968</v>
      </c>
      <c r="Q39">
        <f t="shared" ref="Q39:Q42" si="8">IF(N39="","",ABS(N39-O$59))</f>
        <v>1.4287275591645354</v>
      </c>
      <c r="R39" s="15" t="s">
        <v>122</v>
      </c>
    </row>
    <row r="40" spans="1:18" x14ac:dyDescent="0.2">
      <c r="B40" t="s">
        <v>25</v>
      </c>
      <c r="C40" s="8">
        <v>3</v>
      </c>
      <c r="D40" s="8">
        <v>227.5</v>
      </c>
      <c r="E40" s="8">
        <v>506.5</v>
      </c>
      <c r="F40" s="2">
        <f t="shared" si="3"/>
        <v>-6.3401917459099097</v>
      </c>
      <c r="G40" s="2">
        <f t="shared" si="4"/>
        <v>16.127575825959809</v>
      </c>
      <c r="H40" s="3">
        <f t="shared" ref="H40:H42" si="9">D40-D39</f>
        <v>75</v>
      </c>
      <c r="I40" s="5">
        <f>H40*$E$8*$F$9</f>
        <v>3.5718188979113386</v>
      </c>
      <c r="J40" s="11" t="s">
        <v>53</v>
      </c>
      <c r="N40" s="15">
        <f t="shared" si="5"/>
        <v>-0.26193338584683151</v>
      </c>
      <c r="O40">
        <f t="shared" si="6"/>
        <v>6.8609098621185111E-2</v>
      </c>
      <c r="P40">
        <f t="shared" si="7"/>
        <v>0.26193338584683151</v>
      </c>
      <c r="Q40">
        <f t="shared" si="8"/>
        <v>0.57149102366581417</v>
      </c>
    </row>
    <row r="41" spans="1:18" x14ac:dyDescent="0.2">
      <c r="B41" t="s">
        <v>26</v>
      </c>
      <c r="C41" s="8">
        <v>4</v>
      </c>
      <c r="D41" s="8">
        <v>321.5</v>
      </c>
      <c r="E41" s="8">
        <v>488.5</v>
      </c>
      <c r="F41" s="2">
        <f t="shared" si="3"/>
        <v>-179.44374777291932</v>
      </c>
      <c r="G41" s="2">
        <f t="shared" si="4"/>
        <v>26.312648494788839</v>
      </c>
      <c r="H41" s="3">
        <f t="shared" si="9"/>
        <v>94</v>
      </c>
      <c r="I41" s="5">
        <f>H41*$E$8*$F$9</f>
        <v>4.4766796853822104</v>
      </c>
      <c r="J41" s="11" t="s">
        <v>54</v>
      </c>
      <c r="N41" s="15">
        <f t="shared" si="5"/>
        <v>0.59530314965188968</v>
      </c>
      <c r="O41">
        <f t="shared" si="6"/>
        <v>0.35438583998546014</v>
      </c>
      <c r="P41">
        <f t="shared" si="7"/>
        <v>0.59530314965188968</v>
      </c>
      <c r="Q41">
        <f t="shared" si="8"/>
        <v>1.4287275591645354</v>
      </c>
    </row>
    <row r="42" spans="1:18" x14ac:dyDescent="0.2">
      <c r="B42" t="s">
        <v>27</v>
      </c>
      <c r="F42" s="2" t="e">
        <f t="shared" si="3"/>
        <v>#DIV/0!</v>
      </c>
      <c r="G42" s="2">
        <f t="shared" si="4"/>
        <v>-61.549270724968295</v>
      </c>
      <c r="H42" s="3">
        <f t="shared" si="9"/>
        <v>-321.5</v>
      </c>
      <c r="I42" s="5">
        <f>H42*$E$8*$F$9</f>
        <v>-15.311197009046605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8" x14ac:dyDescent="0.2">
      <c r="B43" s="14" t="s">
        <v>87</v>
      </c>
      <c r="F43" s="14"/>
      <c r="G43" s="14"/>
      <c r="H43" s="14"/>
      <c r="I43" s="14"/>
      <c r="J43" s="14"/>
    </row>
    <row r="44" spans="1:18" x14ac:dyDescent="0.2">
      <c r="B44" s="15" t="s">
        <v>88</v>
      </c>
      <c r="G44" s="1" t="s">
        <v>28</v>
      </c>
      <c r="H44" s="12">
        <f>$C$32-D41</f>
        <v>129.5</v>
      </c>
      <c r="I44" s="16">
        <f>H44*$E$8*$F$9</f>
        <v>6.1673406303935776</v>
      </c>
    </row>
    <row r="45" spans="1:18" x14ac:dyDescent="0.2">
      <c r="N45" t="s">
        <v>94</v>
      </c>
    </row>
    <row r="46" spans="1:18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8" x14ac:dyDescent="0.2">
      <c r="A47" t="s">
        <v>29</v>
      </c>
      <c r="C47" s="8">
        <v>5</v>
      </c>
      <c r="D47" s="8"/>
      <c r="E47" s="8"/>
      <c r="F47" s="10" t="s">
        <v>49</v>
      </c>
    </row>
    <row r="48" spans="1:18" x14ac:dyDescent="0.2">
      <c r="B48" t="s">
        <v>30</v>
      </c>
      <c r="C48" s="8">
        <v>1</v>
      </c>
      <c r="D48" s="8">
        <v>49</v>
      </c>
      <c r="E48" s="8">
        <v>515</v>
      </c>
      <c r="F48" s="2">
        <f>(360/(2*PI()))*(ATAN((E48-D$13)/(D48-C$13))-(PI()/2))</f>
        <v>-55.007979801441337</v>
      </c>
      <c r="G48" s="2">
        <f>IF((90-F48-G38&gt;180),90-F48-G38-180,90-F48-G38)</f>
        <v>108.53874541138947</v>
      </c>
      <c r="H48" s="3" t="s">
        <v>31</v>
      </c>
      <c r="I48" s="6" t="s">
        <v>31</v>
      </c>
      <c r="K48" s="2">
        <f>IF((90-G38-F38&gt;180),90-G38-F38-180,90-G38-F38)</f>
        <v>90.677452307969915</v>
      </c>
      <c r="N48" s="15">
        <f>IF(E48&gt;0,-(E48-D$13)*$E$8*$F$9,"")</f>
        <v>-0.66673952761011646</v>
      </c>
      <c r="O48">
        <f>IF(N48="","",N48*N48)</f>
        <v>0.44454159767776125</v>
      </c>
      <c r="P48">
        <f>IF(N48="","",ABS(N48))</f>
        <v>0.66673952761011646</v>
      </c>
      <c r="Q48">
        <f>IF(N48="","",ABS(N48-O$59))</f>
        <v>0.16668488190252928</v>
      </c>
    </row>
    <row r="49" spans="1:17" x14ac:dyDescent="0.2">
      <c r="B49" t="s">
        <v>32</v>
      </c>
      <c r="C49" s="8">
        <v>2</v>
      </c>
      <c r="D49" s="8">
        <v>84.5</v>
      </c>
      <c r="E49" s="8">
        <v>514.5</v>
      </c>
      <c r="G49" s="15">
        <f>IF((90-F38-G39&gt;180),90-F38-G39-180,90-F38-G39)</f>
        <v>106.22218495310062</v>
      </c>
      <c r="H49" s="3">
        <f>D49-D48</f>
        <v>35.5</v>
      </c>
      <c r="I49" s="5">
        <f>H49*$E$8*$F$9</f>
        <v>1.690660945011367</v>
      </c>
      <c r="K49" s="2">
        <f t="shared" ref="K49:K52" si="10">IF((90-G39-F39&gt;180),90-G39-F39-180,90-G39-F39)</f>
        <v>58.291200387516227</v>
      </c>
      <c r="N49" s="15">
        <f t="shared" ref="N49:N52" si="11">IF(E49&gt;0,-(E49-D$13)*$E$8*$F$9,"")</f>
        <v>-0.64292740162404094</v>
      </c>
      <c r="O49">
        <f t="shared" ref="O49:O52" si="12">IF(N49="","",N49*N49)</f>
        <v>0.41335564375904083</v>
      </c>
      <c r="P49">
        <f t="shared" ref="P49:P52" si="13">IF(N49="","",ABS(N49))</f>
        <v>0.64292740162404094</v>
      </c>
      <c r="Q49">
        <f t="shared" ref="Q49:Q52" si="14">IF(N49="","",ABS(N49-O$59))</f>
        <v>0.1904970078886048</v>
      </c>
    </row>
    <row r="50" spans="1:17" x14ac:dyDescent="0.2">
      <c r="B50" t="s">
        <v>33</v>
      </c>
      <c r="C50" s="8">
        <v>3</v>
      </c>
      <c r="D50" s="8">
        <v>144.5</v>
      </c>
      <c r="E50" s="8">
        <v>530.5</v>
      </c>
      <c r="G50" s="15">
        <f>IF((90-F39-G40&gt;180),90-F39-G40-180,90-F39-G40)</f>
        <v>63.088126306477591</v>
      </c>
      <c r="H50" s="3">
        <f t="shared" ref="H50:H53" si="15">D50-D49</f>
        <v>60</v>
      </c>
      <c r="I50" s="5">
        <f>H50*$E$8*$F$9</f>
        <v>2.8574551183290708</v>
      </c>
      <c r="K50" s="2">
        <f t="shared" si="10"/>
        <v>80.212615919950096</v>
      </c>
      <c r="N50" s="18">
        <f t="shared" si="11"/>
        <v>-1.4049154331784597</v>
      </c>
      <c r="O50">
        <f t="shared" si="12"/>
        <v>1.973787374383019</v>
      </c>
      <c r="P50">
        <f t="shared" si="13"/>
        <v>1.4049154331784597</v>
      </c>
      <c r="Q50">
        <f t="shared" si="14"/>
        <v>0.57149102366581395</v>
      </c>
    </row>
    <row r="51" spans="1:17" x14ac:dyDescent="0.2">
      <c r="B51" t="s">
        <v>34</v>
      </c>
      <c r="C51" s="8">
        <v>4</v>
      </c>
      <c r="D51" s="8">
        <v>230.5</v>
      </c>
      <c r="E51" s="8">
        <v>533.5</v>
      </c>
      <c r="G51" s="15">
        <f>IF((90-F40-G41&gt;180),90-F40-G41-180,90-F40-G41)</f>
        <v>70.027543251121074</v>
      </c>
      <c r="H51" s="3">
        <f t="shared" si="15"/>
        <v>86</v>
      </c>
      <c r="I51" s="5">
        <f>H51*$E$8*$F$9</f>
        <v>4.0956856696050012</v>
      </c>
      <c r="K51" s="2">
        <f t="shared" si="10"/>
        <v>63.131099278130478</v>
      </c>
      <c r="N51" s="15">
        <f t="shared" si="11"/>
        <v>-1.5477881890949134</v>
      </c>
      <c r="O51">
        <f t="shared" si="12"/>
        <v>2.3956482783017115</v>
      </c>
      <c r="P51">
        <f t="shared" si="13"/>
        <v>1.5477881890949134</v>
      </c>
      <c r="Q51">
        <f t="shared" si="14"/>
        <v>0.71436377958226771</v>
      </c>
    </row>
    <row r="52" spans="1:17" x14ac:dyDescent="0.2">
      <c r="B52" t="s">
        <v>35</v>
      </c>
      <c r="C52" s="8">
        <v>5</v>
      </c>
      <c r="D52" s="8">
        <v>320.5</v>
      </c>
      <c r="E52" s="8">
        <v>591.5</v>
      </c>
      <c r="G52" s="9">
        <f>IF((90-F41-$I$33&gt;180),90-F41-$I$33-180,90-F41-$I$33)</f>
        <v>67.174334159445635</v>
      </c>
      <c r="H52" s="3">
        <f t="shared" si="15"/>
        <v>90</v>
      </c>
      <c r="I52" s="5">
        <f>H52*$E$8*$F$9</f>
        <v>4.2861826774936063</v>
      </c>
      <c r="K52" s="2" t="e">
        <f t="shared" si="10"/>
        <v>#DIV/0!</v>
      </c>
      <c r="N52" s="15">
        <f t="shared" si="11"/>
        <v>-4.3099948034796824</v>
      </c>
      <c r="O52">
        <f t="shared" si="12"/>
        <v>18.576055206021866</v>
      </c>
      <c r="P52">
        <f t="shared" si="13"/>
        <v>4.3099948034796824</v>
      </c>
      <c r="Q52">
        <f t="shared" si="14"/>
        <v>3.4765703939670365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-320.5</v>
      </c>
      <c r="I53" s="5">
        <f>H53*$E$8*$F$9</f>
        <v>-15.263572757074453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115</v>
      </c>
    </row>
    <row r="56" spans="1:17" x14ac:dyDescent="0.2">
      <c r="N56" s="9" t="s">
        <v>97</v>
      </c>
      <c r="O56" t="str">
        <f>"D"&amp;MID(P56,2,99)</f>
        <v>D52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17</v>
      </c>
      <c r="F57" s="2">
        <f>E57*$E$8*$F$9</f>
        <v>0.80961228352657011</v>
      </c>
      <c r="N57" t="s">
        <v>98</v>
      </c>
      <c r="O57" s="2">
        <f>SQRT((1/(C$37+C$47+2))*SUM(O38:O42,O48:O52))</f>
        <v>1.495483549136553</v>
      </c>
    </row>
    <row r="58" spans="1:17" x14ac:dyDescent="0.2">
      <c r="B58" t="s">
        <v>39</v>
      </c>
      <c r="E58" s="3">
        <f t="shared" ref="E58:E60" si="16">E49-E39</f>
        <v>26</v>
      </c>
      <c r="F58" s="2">
        <f>E58*$E$8*$F$9</f>
        <v>1.2382305512759308</v>
      </c>
      <c r="N58" t="s">
        <v>99</v>
      </c>
      <c r="O58" s="2">
        <f>SUM(P38:P42,P48:P52)</f>
        <v>10.167777796054278</v>
      </c>
    </row>
    <row r="59" spans="1:17" x14ac:dyDescent="0.2">
      <c r="B59" t="s">
        <v>40</v>
      </c>
      <c r="E59" s="3">
        <f t="shared" si="16"/>
        <v>24</v>
      </c>
      <c r="F59" s="2">
        <f>E59*$E$8*$F$9</f>
        <v>1.1429820473316283</v>
      </c>
      <c r="N59" t="s">
        <v>100</v>
      </c>
      <c r="O59" s="2">
        <f>AVERAGE(N48:N52,N38:N42)</f>
        <v>-0.83342440951264574</v>
      </c>
    </row>
    <row r="60" spans="1:17" x14ac:dyDescent="0.2">
      <c r="B60" t="s">
        <v>41</v>
      </c>
      <c r="E60" s="3">
        <f t="shared" si="16"/>
        <v>45</v>
      </c>
      <c r="F60" s="2">
        <f>E60*$E$8*$F$9</f>
        <v>2.1430913387468031</v>
      </c>
      <c r="N60" t="s">
        <v>101</v>
      </c>
      <c r="O60" s="2">
        <f>(1/(C$37+C$47+2))*SUM(Q38:Q42,Q48:Q52)</f>
        <v>0.86589549040274882</v>
      </c>
    </row>
    <row r="61" spans="1:17" x14ac:dyDescent="0.2">
      <c r="B61" t="s">
        <v>42</v>
      </c>
      <c r="E61" s="17">
        <f>E52-D$32</f>
        <v>91.5</v>
      </c>
      <c r="F61" s="2">
        <f>E61*$E$8*$F$9</f>
        <v>4.3576190554518321</v>
      </c>
      <c r="N61" t="s">
        <v>102</v>
      </c>
      <c r="O61" s="2">
        <f>ABS((O57*O57)-(O59*O59))</f>
        <v>1.5418747993665587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1.4340327750787289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5.8815951185606705</v>
      </c>
    </row>
    <row r="64" spans="1:17" x14ac:dyDescent="0.2">
      <c r="N64" t="s">
        <v>105</v>
      </c>
      <c r="O64" s="19" cm="1">
        <f t="array" aca="1" ref="O64" ca="1">(INDIRECT(O56)-C$13)*E$8*F$9</f>
        <v>13.88246944988207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48.592889640424801</v>
      </c>
      <c r="P65" s="19" cm="1">
        <f t="array" aca="1" ref="P65" ca="1">(360/(2*PI()))*ATAN(ABS(INDIRECT(P56))/(ABS(C$32-INDIRECT(O56))*E$8*F$9))</f>
        <v>34.740789347559613</v>
      </c>
      <c r="Q65" s="2">
        <f ca="1">180-O65-P65</f>
        <v>96.666321012015587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14.22829822534621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 t="shared" ref="F67:F72" si="17">E67*$E$8*$F$9</f>
        <v>-0.66673952761011646</v>
      </c>
      <c r="N67" t="s">
        <v>109</v>
      </c>
      <c r="O67" s="19" cm="1">
        <f t="array" aca="1" ref="O67" ca="1">(360/(2*PI()))*ATAN((ABS(INDIRECT(P55))+ABS(INDIRECT(P56))/(ABS(O63-O64))))</f>
        <v>48.592889640424801</v>
      </c>
      <c r="P67" s="19" cm="1">
        <f t="array" aca="1" ref="P67" ca="1">(360/(2*PI()))*ATAN(ABS(INDIRECT(P56))/(ABS(0-INDIRECT(O56))*E$8*F$9))</f>
        <v>15.768156480151109</v>
      </c>
      <c r="Q67" s="2">
        <f ca="1">180-O67-P67</f>
        <v>115.63895387942409</v>
      </c>
    </row>
    <row r="68" spans="1:17" x14ac:dyDescent="0.2">
      <c r="B68" t="s">
        <v>39</v>
      </c>
      <c r="C68" t="s">
        <v>43</v>
      </c>
      <c r="E68" s="3">
        <f>E38-E49</f>
        <v>-16.5</v>
      </c>
      <c r="F68" s="2">
        <f t="shared" si="17"/>
        <v>-0.78580015754049437</v>
      </c>
      <c r="N68" t="s">
        <v>110</v>
      </c>
      <c r="O68" s="19" cm="1">
        <f t="array" aca="1" ref="O68" ca="1">SQRT((INDIRECT(P55)*INDIRECT(P55))+((INDIRECT(O55)-C$13)*(INDIRECT(O55)-C$13)*E$8*F$9*E$8*F$9)           )</f>
        <v>5.9116450315172147</v>
      </c>
    </row>
    <row r="69" spans="1:17" x14ac:dyDescent="0.2">
      <c r="B69" t="s">
        <v>40</v>
      </c>
      <c r="E69" s="3">
        <f t="shared" ref="E69:E72" si="18">E39-E50</f>
        <v>-42</v>
      </c>
      <c r="F69" s="2">
        <f t="shared" si="17"/>
        <v>-2.0002185828303496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-27</v>
      </c>
      <c r="F70" s="2">
        <f t="shared" si="17"/>
        <v>-1.2858548032480819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-103</v>
      </c>
      <c r="F71" s="2">
        <f t="shared" si="17"/>
        <v>-4.9052979531315719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502</v>
      </c>
      <c r="E76" s="3">
        <f>(D77-D76  )</f>
        <v>2.5</v>
      </c>
      <c r="F76" s="3">
        <f>ATAN(E76/E77)</f>
        <v>6.7465024521904754E-2</v>
      </c>
      <c r="G76" s="2">
        <f>((PI()/2)-F76-F77)*(360/(2*PI()))</f>
        <v>72.052604957622222</v>
      </c>
    </row>
    <row r="77" spans="1:17" x14ac:dyDescent="0.2">
      <c r="A77" t="s">
        <v>62</v>
      </c>
      <c r="B77" s="8">
        <v>2</v>
      </c>
      <c r="C77" s="8">
        <v>66.5</v>
      </c>
      <c r="D77" s="8">
        <v>504.5</v>
      </c>
      <c r="E77" s="3">
        <f>AVERAGE(C77,C78)-C76</f>
        <v>37</v>
      </c>
      <c r="F77" s="3">
        <f>ATAN(E77/E78)</f>
        <v>0.24577611112369474</v>
      </c>
    </row>
    <row r="78" spans="1:17" x14ac:dyDescent="0.2">
      <c r="A78" t="s">
        <v>63</v>
      </c>
      <c r="B78" s="8">
        <v>3</v>
      </c>
      <c r="C78" s="8">
        <v>65.5</v>
      </c>
      <c r="D78" s="8">
        <v>649.5</v>
      </c>
      <c r="E78" s="3">
        <f>D78-D76</f>
        <v>147.5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DF635-EAA3-CB44-9EB6-542F7B51D155}"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63</v>
      </c>
    </row>
    <row r="4" spans="1:11" x14ac:dyDescent="0.2">
      <c r="B4" s="8">
        <v>2</v>
      </c>
      <c r="C4" s="8">
        <v>461.83334000000002</v>
      </c>
      <c r="D4" s="8">
        <v>70.166659999999993</v>
      </c>
    </row>
    <row r="5" spans="1:11" x14ac:dyDescent="0.2">
      <c r="A5" t="s">
        <v>47</v>
      </c>
      <c r="B5" s="8">
        <v>3</v>
      </c>
      <c r="C5" s="8">
        <v>207.16667000000001</v>
      </c>
      <c r="D5" s="8">
        <v>567.5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279.16665999999998</v>
      </c>
      <c r="D6" s="8">
        <v>565.5</v>
      </c>
      <c r="E6" s="3">
        <f>SQRT(((C6-C5)^2)+((D6-D5)^2))</f>
        <v>72.027762425332185</v>
      </c>
      <c r="F6" s="2">
        <f>E6*E8</f>
        <v>26.883132189903783</v>
      </c>
      <c r="J6" s="3">
        <f>SQRT(((C5-C7)^2)+((D5-D7)^2))</f>
        <v>80.498438245720621</v>
      </c>
    </row>
    <row r="7" spans="1:11" x14ac:dyDescent="0.2">
      <c r="A7" t="s">
        <v>5</v>
      </c>
      <c r="B7" s="8">
        <v>5</v>
      </c>
      <c r="C7" s="8">
        <v>279.16665999999998</v>
      </c>
      <c r="D7" s="8">
        <v>531.5</v>
      </c>
      <c r="E7" s="3">
        <f>SQRT(((D6-D7)^2)+((C6-C7)^2))</f>
        <v>34</v>
      </c>
      <c r="G7" s="2">
        <f>E7*E8</f>
        <v>12.689919326652097</v>
      </c>
      <c r="H7" s="2">
        <f>G7/F6</f>
        <v>0.4720402085965979</v>
      </c>
      <c r="K7" s="2">
        <f>180-((360/(2*PI())*ACOS(((E7^2)+(E6^2)-(J6^2))/(2*E6*E7))))</f>
        <v>88.408859507927261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0.3732329213721205</v>
      </c>
      <c r="I8" s="2">
        <f>MAX(G7,H33)</f>
        <v>12.689919326652097</v>
      </c>
    </row>
    <row r="9" spans="1:11" x14ac:dyDescent="0.2">
      <c r="A9" t="s">
        <v>59</v>
      </c>
      <c r="F9" s="3">
        <f>F6/G30</f>
        <v>0.10806866080319907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26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538.5</v>
      </c>
      <c r="G14" s="3">
        <f>(C14-C$13)*$E$8</f>
        <v>14.74270039419876</v>
      </c>
      <c r="H14" s="3">
        <f>-(D14-D$13)*$E$8</f>
        <v>0.18661646068606025</v>
      </c>
      <c r="J14" s="2">
        <f t="shared" ref="J14:K30" si="0">G14*$F$9</f>
        <v>1.593223888223855</v>
      </c>
      <c r="K14" s="2">
        <f t="shared" si="0"/>
        <v>2.016739099017538E-2</v>
      </c>
    </row>
    <row r="15" spans="1:11" x14ac:dyDescent="0.2">
      <c r="B15" s="8">
        <v>3</v>
      </c>
      <c r="C15" s="8">
        <v>108.5</v>
      </c>
      <c r="D15" s="8">
        <v>553.5</v>
      </c>
      <c r="G15" s="3">
        <f t="shared" ref="G15:G30" si="1">(C15-C$13)*$E$8</f>
        <v>30.791716013199942</v>
      </c>
      <c r="H15" s="3">
        <f t="shared" ref="H15:H30" si="2">-(D15-D$13)*$E$8</f>
        <v>-5.4118773598957475</v>
      </c>
      <c r="J15" s="2">
        <f t="shared" si="0"/>
        <v>3.3276195133789379</v>
      </c>
      <c r="K15" s="2">
        <f t="shared" si="0"/>
        <v>-0.58485433871508608</v>
      </c>
    </row>
    <row r="16" spans="1:11" x14ac:dyDescent="0.2">
      <c r="B16" s="8">
        <v>4</v>
      </c>
      <c r="C16" s="8">
        <v>145.5</v>
      </c>
      <c r="D16" s="8">
        <v>546.5</v>
      </c>
      <c r="G16" s="3">
        <f t="shared" si="1"/>
        <v>44.601334103968398</v>
      </c>
      <c r="H16" s="3">
        <f t="shared" si="2"/>
        <v>-2.7992469102909037</v>
      </c>
      <c r="J16" s="2">
        <f t="shared" si="0"/>
        <v>4.8200064466519157</v>
      </c>
      <c r="K16" s="2">
        <f t="shared" si="0"/>
        <v>-0.30251086485263068</v>
      </c>
    </row>
    <row r="17" spans="1:11" x14ac:dyDescent="0.2">
      <c r="B17" s="8">
        <v>5</v>
      </c>
      <c r="C17" s="8">
        <v>182.5</v>
      </c>
      <c r="D17" s="8">
        <v>579.5</v>
      </c>
      <c r="G17" s="3">
        <f t="shared" si="1"/>
        <v>58.410952194736858</v>
      </c>
      <c r="H17" s="3">
        <f t="shared" si="2"/>
        <v>-15.11593331557088</v>
      </c>
      <c r="J17" s="2">
        <f t="shared" si="0"/>
        <v>6.3123933799248944</v>
      </c>
      <c r="K17" s="2">
        <f t="shared" si="0"/>
        <v>-1.6335586702042058</v>
      </c>
    </row>
    <row r="18" spans="1:11" x14ac:dyDescent="0.2">
      <c r="B18" s="8">
        <v>6</v>
      </c>
      <c r="C18" s="8">
        <v>220.5</v>
      </c>
      <c r="D18" s="8">
        <v>576.5</v>
      </c>
      <c r="G18" s="3">
        <f t="shared" si="1"/>
        <v>72.593803206877439</v>
      </c>
      <c r="H18" s="3">
        <f t="shared" si="2"/>
        <v>-13.996234551454519</v>
      </c>
      <c r="J18" s="2">
        <f t="shared" si="0"/>
        <v>7.8451150951782234</v>
      </c>
      <c r="K18" s="2">
        <f t="shared" si="0"/>
        <v>-1.5125543242631536</v>
      </c>
    </row>
    <row r="19" spans="1:11" x14ac:dyDescent="0.2">
      <c r="B19" s="8">
        <v>7</v>
      </c>
      <c r="C19" s="8">
        <v>262.5</v>
      </c>
      <c r="D19" s="8">
        <v>542.5</v>
      </c>
      <c r="G19" s="3">
        <f t="shared" si="1"/>
        <v>88.269585904506499</v>
      </c>
      <c r="H19" s="3">
        <f t="shared" si="2"/>
        <v>-1.3063152248024217</v>
      </c>
      <c r="J19" s="2">
        <f t="shared" si="0"/>
        <v>9.5391759383529546</v>
      </c>
      <c r="K19" s="2">
        <f t="shared" si="0"/>
        <v>-0.14117173693122764</v>
      </c>
    </row>
    <row r="20" spans="1:11" x14ac:dyDescent="0.2">
      <c r="B20" s="8">
        <v>8</v>
      </c>
      <c r="C20" s="8">
        <v>300.5</v>
      </c>
      <c r="D20" s="8">
        <v>539.5</v>
      </c>
      <c r="G20" s="3">
        <f t="shared" si="1"/>
        <v>102.45243691664707</v>
      </c>
      <c r="H20" s="3">
        <f t="shared" si="2"/>
        <v>-0.18661646068606025</v>
      </c>
      <c r="J20" s="2">
        <f t="shared" si="0"/>
        <v>11.071897653606284</v>
      </c>
      <c r="K20" s="2">
        <f t="shared" si="0"/>
        <v>-2.016739099017538E-2</v>
      </c>
    </row>
    <row r="21" spans="1:11" x14ac:dyDescent="0.2">
      <c r="B21" s="8">
        <v>9</v>
      </c>
      <c r="C21" s="8">
        <v>341.5</v>
      </c>
      <c r="D21" s="8">
        <v>590.5</v>
      </c>
      <c r="G21" s="3">
        <f t="shared" si="1"/>
        <v>117.75498669290401</v>
      </c>
      <c r="H21" s="3">
        <f t="shared" si="2"/>
        <v>-19.221495450664207</v>
      </c>
      <c r="J21" s="2">
        <f t="shared" si="0"/>
        <v>12.725623714800664</v>
      </c>
      <c r="K21" s="2">
        <f t="shared" si="0"/>
        <v>-2.0772412719880644</v>
      </c>
    </row>
    <row r="22" spans="1:11" x14ac:dyDescent="0.2">
      <c r="B22" s="8">
        <v>10</v>
      </c>
      <c r="C22" s="8">
        <v>379.5</v>
      </c>
      <c r="D22" s="8">
        <v>588.5</v>
      </c>
      <c r="G22" s="3">
        <f t="shared" si="1"/>
        <v>131.93783770504459</v>
      </c>
      <c r="H22" s="3">
        <f t="shared" si="2"/>
        <v>-18.475029607919964</v>
      </c>
      <c r="J22" s="2">
        <f t="shared" si="0"/>
        <v>14.258345430053993</v>
      </c>
      <c r="K22" s="2">
        <f t="shared" si="0"/>
        <v>-1.9965717080273626</v>
      </c>
    </row>
    <row r="23" spans="1:11" x14ac:dyDescent="0.2">
      <c r="B23" s="8">
        <v>11</v>
      </c>
      <c r="C23" s="8">
        <v>419.5</v>
      </c>
      <c r="D23" s="8">
        <v>579.5</v>
      </c>
      <c r="G23" s="3">
        <f t="shared" si="1"/>
        <v>146.86715455992942</v>
      </c>
      <c r="H23" s="3">
        <f t="shared" si="2"/>
        <v>-15.11593331557088</v>
      </c>
      <c r="J23" s="2">
        <f t="shared" si="0"/>
        <v>15.871736709268024</v>
      </c>
      <c r="K23" s="2">
        <f t="shared" si="0"/>
        <v>-1.6335586702042058</v>
      </c>
    </row>
    <row r="24" spans="1:11" x14ac:dyDescent="0.2">
      <c r="B24" s="8">
        <v>12</v>
      </c>
      <c r="C24" s="8">
        <v>459.5</v>
      </c>
      <c r="D24" s="8">
        <v>375.5</v>
      </c>
      <c r="G24" s="3">
        <f t="shared" si="1"/>
        <v>161.79647141481425</v>
      </c>
      <c r="H24" s="3">
        <f t="shared" si="2"/>
        <v>61.023582644341701</v>
      </c>
      <c r="J24" s="2">
        <f t="shared" si="0"/>
        <v>17.485127988482056</v>
      </c>
      <c r="K24" s="2">
        <f t="shared" si="0"/>
        <v>6.5947368537873494</v>
      </c>
    </row>
    <row r="25" spans="1:11" x14ac:dyDescent="0.2">
      <c r="B25" s="8">
        <v>13</v>
      </c>
      <c r="C25" s="8">
        <v>498.5</v>
      </c>
      <c r="D25" s="8">
        <v>321.5</v>
      </c>
      <c r="G25" s="3">
        <f t="shared" si="1"/>
        <v>176.35255534832694</v>
      </c>
      <c r="H25" s="3">
        <f t="shared" si="2"/>
        <v>81.178160398436205</v>
      </c>
      <c r="J25" s="2">
        <f t="shared" si="0"/>
        <v>19.058184485715735</v>
      </c>
      <c r="K25" s="2">
        <f t="shared" si="0"/>
        <v>8.7728150807262892</v>
      </c>
    </row>
    <row r="26" spans="1:11" x14ac:dyDescent="0.2">
      <c r="B26" s="8">
        <v>14</v>
      </c>
      <c r="C26" s="8">
        <v>535.5</v>
      </c>
      <c r="D26" s="8">
        <v>260.5</v>
      </c>
      <c r="G26" s="3">
        <f t="shared" si="1"/>
        <v>190.1621734390954</v>
      </c>
      <c r="H26" s="3">
        <f t="shared" si="2"/>
        <v>103.94536860213556</v>
      </c>
      <c r="J26" s="2">
        <f t="shared" si="0"/>
        <v>20.550571418988714</v>
      </c>
      <c r="K26" s="2">
        <f t="shared" si="0"/>
        <v>11.233236781527687</v>
      </c>
    </row>
    <row r="27" spans="1:11" x14ac:dyDescent="0.2">
      <c r="B27" s="8">
        <v>15</v>
      </c>
      <c r="C27" s="8">
        <v>573.5</v>
      </c>
      <c r="D27" s="8">
        <v>236.5</v>
      </c>
      <c r="G27" s="3">
        <f t="shared" si="1"/>
        <v>204.34502445123599</v>
      </c>
      <c r="H27" s="3">
        <f t="shared" si="2"/>
        <v>112.90295871506645</v>
      </c>
      <c r="J27" s="2">
        <f t="shared" si="0"/>
        <v>22.083293134242044</v>
      </c>
      <c r="K27" s="2">
        <f t="shared" si="0"/>
        <v>12.201271549056104</v>
      </c>
    </row>
    <row r="28" spans="1:11" x14ac:dyDescent="0.2">
      <c r="B28" s="8">
        <v>16</v>
      </c>
      <c r="C28" s="8">
        <v>616.5</v>
      </c>
      <c r="D28" s="8">
        <v>232.5</v>
      </c>
      <c r="G28" s="3">
        <f t="shared" si="1"/>
        <v>220.39404007023714</v>
      </c>
      <c r="H28" s="3">
        <f t="shared" si="2"/>
        <v>114.39589040055493</v>
      </c>
      <c r="J28" s="2">
        <f t="shared" si="0"/>
        <v>23.817688759397122</v>
      </c>
      <c r="K28" s="2">
        <f t="shared" si="0"/>
        <v>12.362610676977509</v>
      </c>
    </row>
    <row r="29" spans="1:11" x14ac:dyDescent="0.2">
      <c r="B29" s="8">
        <v>17</v>
      </c>
      <c r="C29" s="8">
        <v>655.5</v>
      </c>
      <c r="D29" s="8">
        <v>236.5</v>
      </c>
      <c r="G29" s="3">
        <f t="shared" si="1"/>
        <v>234.95012400374986</v>
      </c>
      <c r="H29" s="3">
        <f t="shared" si="2"/>
        <v>112.90295871506645</v>
      </c>
      <c r="J29" s="2">
        <f t="shared" si="0"/>
        <v>25.390745256630805</v>
      </c>
      <c r="K29" s="2">
        <f t="shared" si="0"/>
        <v>12.201271549056104</v>
      </c>
    </row>
    <row r="30" spans="1:11" x14ac:dyDescent="0.2">
      <c r="B30" s="8">
        <v>18</v>
      </c>
      <c r="C30" s="8">
        <v>692.5</v>
      </c>
      <c r="D30" s="8">
        <v>248.5</v>
      </c>
      <c r="G30" s="3">
        <f t="shared" si="1"/>
        <v>248.75974209451832</v>
      </c>
      <c r="H30" s="3">
        <f t="shared" si="2"/>
        <v>108.424163658601</v>
      </c>
      <c r="J30" s="2">
        <f t="shared" si="0"/>
        <v>26.883132189903783</v>
      </c>
      <c r="K30" s="2">
        <f t="shared" si="0"/>
        <v>11.717254165291896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469</v>
      </c>
      <c r="D32" s="8">
        <v>535</v>
      </c>
      <c r="G32" s="2">
        <f>(C32-C$13)*$E$8*$F$9</f>
        <v>17.868308417295388</v>
      </c>
      <c r="I32" t="s">
        <v>16</v>
      </c>
    </row>
    <row r="33" spans="1:17" x14ac:dyDescent="0.2">
      <c r="A33" t="s">
        <v>17</v>
      </c>
      <c r="B33" s="8">
        <v>2</v>
      </c>
      <c r="C33" s="8">
        <v>469.5</v>
      </c>
      <c r="D33" s="8">
        <v>822.5</v>
      </c>
      <c r="E33" s="3">
        <f>D33-D32</f>
        <v>287.5</v>
      </c>
      <c r="H33" s="2">
        <f>E33*E8*$F$9</f>
        <v>11.596249819350843</v>
      </c>
      <c r="I33" s="9">
        <f>-(360/(2*PI()))*(ATAN((-E51+E33)/(-D51+D33))-(0))</f>
        <v>31.751395453920619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145</v>
      </c>
      <c r="E38" s="8">
        <v>533</v>
      </c>
      <c r="F38" s="2">
        <f>(360/(2*PI()))*(ATAN((E49-E38)/(D49-D38))-(PI()/2))</f>
        <v>-30.352624727636996</v>
      </c>
      <c r="G38" s="2">
        <f>-(360/(2*PI()))*(ATAN((-E48+E38)/(-D48+D38))-(0))</f>
        <v>24.842389105455187</v>
      </c>
      <c r="H38" s="4">
        <f>D38-C13</f>
        <v>119</v>
      </c>
      <c r="I38" s="5">
        <f>H38*$E$8*$F$9</f>
        <v>4.7998390556617405</v>
      </c>
      <c r="J38" s="11" t="s">
        <v>54</v>
      </c>
      <c r="N38" s="15">
        <f>IF(E38&gt;0,-(E38-D$13)*$E$8*$F$9,"")</f>
        <v>0.24200869188210453</v>
      </c>
      <c r="O38">
        <f>IF(N38="","",N38*N38)</f>
        <v>5.8568206946487407E-2</v>
      </c>
      <c r="P38">
        <f>IF(N38="","",ABS(N38))</f>
        <v>0.24200869188210453</v>
      </c>
      <c r="Q38">
        <f>IF(N38="","",ABS(N38-O$59))</f>
        <v>1.1841139567088688</v>
      </c>
    </row>
    <row r="39" spans="1:17" x14ac:dyDescent="0.2">
      <c r="B39" t="s">
        <v>24</v>
      </c>
      <c r="C39" s="8">
        <v>2</v>
      </c>
      <c r="D39" s="8">
        <v>200.5</v>
      </c>
      <c r="E39" s="8">
        <v>559.5</v>
      </c>
      <c r="F39" s="2">
        <f t="shared" ref="F39:F42" si="3">(360/(2*PI()))*(ATAN((E50-E39)/(D50-D39))-(PI()/2))</f>
        <v>-56.768288932020646</v>
      </c>
      <c r="G39" s="2">
        <f t="shared" ref="G39:G42" si="4">-(360/(2*PI()))*(ATAN((-E49+E39)/(-D49+D39))-(0))</f>
        <v>51.581944655178013</v>
      </c>
      <c r="H39" s="3">
        <f>D39-D38</f>
        <v>55.5</v>
      </c>
      <c r="I39" s="5">
        <f>H39*$E$8*$F$9</f>
        <v>2.2385803999094671</v>
      </c>
      <c r="J39" s="11" t="s">
        <v>53</v>
      </c>
      <c r="N39" s="18">
        <f t="shared" ref="N39:N42" si="5">IF(E39&gt;0,-(E39-D$13)*$E$8*$F$9,"")</f>
        <v>-0.82686303059719057</v>
      </c>
      <c r="O39">
        <f t="shared" ref="O39:O42" si="6">IF(N39="","",N39*N39)</f>
        <v>0.68370247136837048</v>
      </c>
      <c r="P39">
        <f t="shared" ref="P39:P42" si="7">IF(N39="","",ABS(N39))</f>
        <v>0.82686303059719057</v>
      </c>
      <c r="Q39">
        <f t="shared" ref="Q39:Q42" si="8">IF(N39="","",ABS(N39-O$59))</f>
        <v>0.11524223422957358</v>
      </c>
    </row>
    <row r="40" spans="1:17" x14ac:dyDescent="0.2">
      <c r="B40" t="s">
        <v>25</v>
      </c>
      <c r="C40" s="8">
        <v>3</v>
      </c>
      <c r="D40" s="8">
        <v>299.5</v>
      </c>
      <c r="E40" s="8">
        <v>529.5</v>
      </c>
      <c r="F40" s="2">
        <f t="shared" si="3"/>
        <v>-30.256437163529259</v>
      </c>
      <c r="G40" s="2">
        <f t="shared" si="4"/>
        <v>34.992020198558663</v>
      </c>
      <c r="H40" s="3">
        <f t="shared" ref="H40:H42" si="9">D40-D39</f>
        <v>99</v>
      </c>
      <c r="I40" s="5">
        <f>H40*$E$8*$F$9</f>
        <v>3.9931434160547252</v>
      </c>
      <c r="J40" s="11" t="s">
        <v>54</v>
      </c>
      <c r="N40" s="15">
        <f t="shared" si="5"/>
        <v>0.38318042881333225</v>
      </c>
      <c r="O40">
        <f t="shared" si="6"/>
        <v>0.14682724102556918</v>
      </c>
      <c r="P40">
        <f t="shared" si="7"/>
        <v>0.38318042881333225</v>
      </c>
      <c r="Q40">
        <f t="shared" si="8"/>
        <v>1.3252856936400965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-60.428122178009005</v>
      </c>
      <c r="H41" s="3">
        <f t="shared" si="9"/>
        <v>-299.5</v>
      </c>
      <c r="I41" s="5">
        <f>H41*$E$8*$F$9</f>
        <v>-12.080267203115051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$C$32-D40</f>
        <v>169.5</v>
      </c>
      <c r="I44" s="16">
        <f>H44*$E$8*$F$9</f>
        <v>6.8367455456694541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558</v>
      </c>
      <c r="F48" s="2">
        <f>(360/(2*PI()))*(ATAN((E48-D$13)/(D48-C$13))-(PI()/2))</f>
        <v>-73.705952543401096</v>
      </c>
      <c r="G48" s="2">
        <f>IF((90-F48-G38&gt;180),90-F48-G38-180,90-F48-G38)</f>
        <v>138.86356343794591</v>
      </c>
      <c r="H48" s="3" t="s">
        <v>31</v>
      </c>
      <c r="I48" s="6" t="s">
        <v>31</v>
      </c>
      <c r="K48" s="2">
        <f>IF((90-G38-F38&gt;180),90-G38-F38-180,90-G38-F38)</f>
        <v>95.51023562218181</v>
      </c>
      <c r="N48" s="15">
        <f>IF(E48&gt;0,-(E48-D$13)*$E$8*$F$9,"")</f>
        <v>-0.7663608576266645</v>
      </c>
      <c r="O48">
        <f>IF(N48="","",N48*N48)</f>
        <v>0.58730896410227673</v>
      </c>
      <c r="P48">
        <f>IF(N48="","",ABS(N48))</f>
        <v>0.7663608576266645</v>
      </c>
      <c r="Q48">
        <f>IF(N48="","",ABS(N48-O$59))</f>
        <v>0.17574440720009965</v>
      </c>
    </row>
    <row r="49" spans="1:17" x14ac:dyDescent="0.2">
      <c r="B49" t="s">
        <v>32</v>
      </c>
      <c r="C49" s="8">
        <v>2</v>
      </c>
      <c r="D49" s="8">
        <v>177.5</v>
      </c>
      <c r="E49" s="8">
        <v>588.5</v>
      </c>
      <c r="G49" s="15">
        <f>IF((90-F38-G39&gt;180),90-F38-G39-180,90-F38-G39)</f>
        <v>68.770680072458987</v>
      </c>
      <c r="H49" s="3">
        <f>D49-D48</f>
        <v>86.5</v>
      </c>
      <c r="I49" s="5">
        <f>H49*$E$8*$F$9</f>
        <v>3.4889586413003411</v>
      </c>
      <c r="K49" s="2">
        <f t="shared" ref="K49:K52" si="10">IF((90-G39-F39&gt;180),90-G39-F39-180,90-G39-F39)</f>
        <v>95.186344276842632</v>
      </c>
      <c r="N49" s="15">
        <f t="shared" ref="N49:N52" si="11">IF(E49&gt;0,-(E49-D$13)*$E$8*$F$9,"")</f>
        <v>-1.9965717080273626</v>
      </c>
      <c r="O49">
        <f t="shared" ref="O49:O52" si="12">IF(N49="","",N49*N49)</f>
        <v>3.9862985852952999</v>
      </c>
      <c r="P49">
        <f t="shared" ref="P49:P52" si="13">IF(N49="","",ABS(N49))</f>
        <v>1.9965717080273626</v>
      </c>
      <c r="Q49">
        <f t="shared" ref="Q49:Q52" si="14">IF(N49="","",ABS(N49-O$59))</f>
        <v>1.0544664432005986</v>
      </c>
    </row>
    <row r="50" spans="1:17" x14ac:dyDescent="0.2">
      <c r="B50" t="s">
        <v>33</v>
      </c>
      <c r="C50" s="8">
        <v>3</v>
      </c>
      <c r="D50" s="8">
        <v>229.5</v>
      </c>
      <c r="E50" s="8">
        <v>578.5</v>
      </c>
      <c r="G50" s="15">
        <f>IF((90-F39-G40&gt;180),90-F39-G40-180,90-F39-G40)</f>
        <v>111.77626873346199</v>
      </c>
      <c r="H50" s="3">
        <f t="shared" ref="H50:H53" si="15">D50-D49</f>
        <v>52</v>
      </c>
      <c r="I50" s="5">
        <f>H50*$E$8*$F$9</f>
        <v>2.0974086629782396</v>
      </c>
      <c r="K50" s="2">
        <f t="shared" si="10"/>
        <v>85.264416964970593</v>
      </c>
      <c r="N50" s="15">
        <f t="shared" si="11"/>
        <v>-1.593223888223855</v>
      </c>
      <c r="O50">
        <f t="shared" si="12"/>
        <v>2.5383623580071388</v>
      </c>
      <c r="P50">
        <f t="shared" si="13"/>
        <v>1.593223888223855</v>
      </c>
      <c r="Q50">
        <f t="shared" si="14"/>
        <v>0.65111862339709081</v>
      </c>
    </row>
    <row r="51" spans="1:17" x14ac:dyDescent="0.2">
      <c r="B51" t="s">
        <v>34</v>
      </c>
      <c r="C51" s="8">
        <v>4</v>
      </c>
      <c r="D51" s="8">
        <v>334.5</v>
      </c>
      <c r="E51" s="8">
        <v>589.5</v>
      </c>
      <c r="G51" s="9">
        <f>IF((90-F40-$I$33&gt;180),90-F40-$I$33-180,90-F40-$I$33)</f>
        <v>88.505041709608633</v>
      </c>
      <c r="H51" s="3">
        <f t="shared" si="15"/>
        <v>105</v>
      </c>
      <c r="I51" s="5">
        <f>H51*$E$8*$F$9</f>
        <v>4.2351521079368295</v>
      </c>
      <c r="K51" s="2" t="e">
        <f t="shared" si="10"/>
        <v>#DIV/0!</v>
      </c>
      <c r="N51" s="15">
        <f t="shared" si="11"/>
        <v>-2.0369064900077136</v>
      </c>
      <c r="O51">
        <f t="shared" si="12"/>
        <v>4.1489880490355437</v>
      </c>
      <c r="P51">
        <f t="shared" si="13"/>
        <v>2.0369064900077136</v>
      </c>
      <c r="Q51">
        <f t="shared" si="14"/>
        <v>1.0948012251809494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-334.5</v>
      </c>
      <c r="I52" s="5">
        <f>H52*$E$8*$F$9</f>
        <v>-13.491984572427329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25</v>
      </c>
      <c r="F57" s="2">
        <f>E57*$E$8*$F$9</f>
        <v>1.008369549508769</v>
      </c>
      <c r="N57" t="s">
        <v>98</v>
      </c>
      <c r="O57" s="2">
        <f>SQRT((1/(C$37+C$47+2))*SUM(O38:O42,O48:O52))</f>
        <v>1.1618976755377715</v>
      </c>
    </row>
    <row r="58" spans="1:17" x14ac:dyDescent="0.2">
      <c r="B58" t="s">
        <v>39</v>
      </c>
      <c r="E58" s="3">
        <f t="shared" ref="E58:E61" si="17">E49-E39</f>
        <v>29</v>
      </c>
      <c r="F58" s="2">
        <f>E58*$E$8*$F$9</f>
        <v>1.1697086774301722</v>
      </c>
      <c r="N58" t="s">
        <v>99</v>
      </c>
      <c r="O58" s="2">
        <f>SUM(P38:P42,P48:P52)</f>
        <v>7.8451150951782234</v>
      </c>
    </row>
    <row r="59" spans="1:17" x14ac:dyDescent="0.2">
      <c r="B59" t="s">
        <v>40</v>
      </c>
      <c r="E59" s="3">
        <f t="shared" si="17"/>
        <v>49</v>
      </c>
      <c r="F59" s="2">
        <f>E59*$E$8*$F$9</f>
        <v>1.9764043170371872</v>
      </c>
      <c r="N59" t="s">
        <v>100</v>
      </c>
      <c r="O59" s="2">
        <f>AVERAGE(N48:N52,N38:N42)</f>
        <v>-0.94210526482676415</v>
      </c>
    </row>
    <row r="60" spans="1:17" x14ac:dyDescent="0.2">
      <c r="B60" t="s">
        <v>41</v>
      </c>
      <c r="E60" s="17">
        <f>E51-D$32</f>
        <v>54.5</v>
      </c>
      <c r="F60" s="2">
        <f>E60*$E$8*$F$9</f>
        <v>2.1982456179291168</v>
      </c>
      <c r="N60" t="s">
        <v>101</v>
      </c>
      <c r="O60" s="2">
        <f>(1/(C$37+C$47+2))*SUM(Q38:Q42,Q48:Q52)</f>
        <v>0.62230806483969758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102</v>
      </c>
      <c r="O61" s="2">
        <f>ABS((O57*O57)-(O59*O59))</f>
        <v>0.46244387840576895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1.0927582353339225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11.031562871625933</v>
      </c>
    </row>
    <row r="64" spans="1:17" x14ac:dyDescent="0.2">
      <c r="N64" t="s">
        <v>105</v>
      </c>
      <c r="O64" s="19" cm="1">
        <f t="array" aca="1" ref="O64" ca="1">(INDIRECT(O56)-C$13)*E$8*F$9</f>
        <v>12.44328024093821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61.293394661274192</v>
      </c>
      <c r="P65" s="19" cm="1">
        <f t="array" aca="1" ref="P65" ca="1">(360/(2*PI()))*ATAN(ABS(INDIRECT(P56))/(ABS(C$32-INDIRECT(O56))*E$8*F$9))</f>
        <v>20.579383621353021</v>
      </c>
      <c r="Q65" s="2">
        <f ca="1">180-O65-P65</f>
        <v>98.127221717372791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6.8474752206383833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-0.7663608576266645</v>
      </c>
      <c r="N67" t="s">
        <v>109</v>
      </c>
      <c r="O67" s="19" cm="1">
        <f t="array" aca="1" ref="O67" ca="1">(360/(2*PI()))*ATAN((ABS(INDIRECT(P55))+ABS(INDIRECT(P56))/(ABS(O63-O64))))</f>
        <v>61.293394661274192</v>
      </c>
      <c r="P67" s="19" cm="1">
        <f t="array" aca="1" ref="P67" ca="1">(360/(2*PI()))*ATAN(ABS(INDIRECT(P56))/(ABS(0-INDIRECT(O56))*E$8*F$9))</f>
        <v>8.5852013995817167</v>
      </c>
      <c r="Q67" s="2">
        <f ca="1">180-O67-P67</f>
        <v>110.12140393914409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 t="shared" si="18"/>
        <v>-2.2385803999094671</v>
      </c>
      <c r="N68" t="s">
        <v>110</v>
      </c>
      <c r="O68" s="19" cm="1">
        <f t="array" aca="1" ref="O68" ca="1">SQRT((INDIRECT(P55)*INDIRECT(P55))+((INDIRECT(O55)-C$13)*(INDIRECT(O55)-C$13)*E$8*F$9*E$8*F$9)           )</f>
        <v>11.038215735872413</v>
      </c>
    </row>
    <row r="69" spans="1:17" x14ac:dyDescent="0.2">
      <c r="B69" t="s">
        <v>40</v>
      </c>
      <c r="E69" s="3">
        <f t="shared" ref="E69:E72" si="19">E39-E50</f>
        <v>-19</v>
      </c>
      <c r="F69" s="2">
        <f t="shared" si="18"/>
        <v>-0.7663608576266645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9"/>
        <v>-60</v>
      </c>
      <c r="F70" s="2">
        <f t="shared" si="18"/>
        <v>-2.4200869188210454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85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26</v>
      </c>
      <c r="D76" s="8">
        <v>539</v>
      </c>
      <c r="E76" s="3">
        <f>(D77-D76  )</f>
        <v>15.5</v>
      </c>
      <c r="F76" s="3">
        <f>ATAN(E76/E77)</f>
        <v>0.36968428879530135</v>
      </c>
      <c r="G76" s="2">
        <f>((PI()/2)-F76-F77)*(360/(2*PI()))</f>
        <v>55.763403275937165</v>
      </c>
    </row>
    <row r="77" spans="1:17" x14ac:dyDescent="0.2">
      <c r="A77" t="s">
        <v>62</v>
      </c>
      <c r="B77" s="8">
        <v>2</v>
      </c>
      <c r="C77" s="8">
        <v>65.5</v>
      </c>
      <c r="D77" s="8">
        <v>554.5</v>
      </c>
      <c r="E77" s="3">
        <f>AVERAGE(C77,C78)-C76</f>
        <v>40</v>
      </c>
      <c r="F77" s="3">
        <f>ATAN(E77/E78)</f>
        <v>0.22785704871709972</v>
      </c>
    </row>
    <row r="78" spans="1:17" x14ac:dyDescent="0.2">
      <c r="A78" t="s">
        <v>63</v>
      </c>
      <c r="B78" s="8">
        <v>3</v>
      </c>
      <c r="C78" s="8">
        <v>66.5</v>
      </c>
      <c r="D78" s="8">
        <v>711.5</v>
      </c>
      <c r="E78" s="3">
        <f>D78-D76</f>
        <v>172.5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3627-7EE0-0743-A2B8-C78E25E5B4A9}"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62</v>
      </c>
    </row>
    <row r="4" spans="1:11" x14ac:dyDescent="0.2">
      <c r="B4" s="8">
        <v>2</v>
      </c>
      <c r="C4" s="8">
        <v>461.5</v>
      </c>
      <c r="D4" s="8">
        <v>71.5</v>
      </c>
    </row>
    <row r="5" spans="1:11" x14ac:dyDescent="0.2">
      <c r="A5" t="s">
        <v>47</v>
      </c>
      <c r="B5" s="8">
        <v>3</v>
      </c>
      <c r="C5" s="8">
        <v>206.5</v>
      </c>
      <c r="D5" s="8">
        <v>662.5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291.5</v>
      </c>
      <c r="D6" s="8">
        <v>668.5</v>
      </c>
      <c r="E6" s="3">
        <f>SQRT(((C6-C5)^2)+((D6-D5)^2))</f>
        <v>85.211501571090736</v>
      </c>
      <c r="F6" s="2">
        <f>E6*E8</f>
        <v>31.954001039891295</v>
      </c>
      <c r="J6" s="3">
        <f>SQRT(((C5-C7)^2)+((D5-D7)^2))</f>
        <v>87.846456957580259</v>
      </c>
    </row>
    <row r="7" spans="1:11" x14ac:dyDescent="0.2">
      <c r="A7" t="s">
        <v>5</v>
      </c>
      <c r="B7" s="8">
        <v>5</v>
      </c>
      <c r="C7" s="8">
        <v>287.5</v>
      </c>
      <c r="D7" s="8">
        <v>628.5</v>
      </c>
      <c r="E7" s="3">
        <f>SQRT(((D6-D7)^2)+((C6-C7)^2))</f>
        <v>40.19950248448356</v>
      </c>
      <c r="G7" s="2">
        <f>E7*E8</f>
        <v>15.074666218862852</v>
      </c>
      <c r="H7" s="2">
        <f>G7/F6</f>
        <v>0.47176146110916362</v>
      </c>
      <c r="K7" s="2">
        <f>180-((360/(2*PI())*ACOS(((E7^2)+(E6^2)-(J6^2))/(2*E6*E7))))</f>
        <v>99.748303758476766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0.37499633794426834</v>
      </c>
      <c r="I8" s="2">
        <f>MAX(G7,H33)</f>
        <v>15.530175864436961</v>
      </c>
    </row>
    <row r="9" spans="1:11" x14ac:dyDescent="0.2">
      <c r="A9" t="s">
        <v>59</v>
      </c>
      <c r="F9" s="3">
        <f>F6/G30</f>
        <v>0.1288155730477562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591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64.5</v>
      </c>
      <c r="D14" s="8">
        <v>611.5</v>
      </c>
      <c r="G14" s="3">
        <f>(C14-C$13)*$E$8</f>
        <v>13.687366334965795</v>
      </c>
      <c r="H14" s="3">
        <f>-(D14-D$13)*$E$8</f>
        <v>-7.6874249278575011</v>
      </c>
      <c r="J14" s="2">
        <f t="shared" ref="J14:K30" si="0">G14*$F$9</f>
        <v>1.7631459379531855</v>
      </c>
      <c r="K14" s="2">
        <f t="shared" si="0"/>
        <v>-0.99026004734356987</v>
      </c>
    </row>
    <row r="15" spans="1:11" x14ac:dyDescent="0.2">
      <c r="B15" s="8">
        <v>3</v>
      </c>
      <c r="C15" s="8">
        <v>106.5</v>
      </c>
      <c r="D15" s="8">
        <v>562.5</v>
      </c>
      <c r="G15" s="3">
        <f t="shared" ref="G15:G30" si="1">(C15-C$13)*$E$8</f>
        <v>29.437212528625064</v>
      </c>
      <c r="H15" s="3">
        <f t="shared" ref="H15:H30" si="2">-(D15-D$13)*$E$8</f>
        <v>10.687395631411647</v>
      </c>
      <c r="J15" s="2">
        <f t="shared" si="0"/>
        <v>3.7919714008034262</v>
      </c>
      <c r="K15" s="2">
        <f t="shared" si="0"/>
        <v>1.3767029926483776</v>
      </c>
    </row>
    <row r="16" spans="1:11" x14ac:dyDescent="0.2">
      <c r="B16" s="8">
        <v>4</v>
      </c>
      <c r="C16" s="8">
        <v>145.5</v>
      </c>
      <c r="D16" s="8">
        <v>621.5</v>
      </c>
      <c r="G16" s="3">
        <f t="shared" si="1"/>
        <v>44.062069708451531</v>
      </c>
      <c r="H16" s="3">
        <f t="shared" si="2"/>
        <v>-11.437388307300184</v>
      </c>
      <c r="J16" s="2">
        <f t="shared" si="0"/>
        <v>5.6758807591643645</v>
      </c>
      <c r="K16" s="2">
        <f t="shared" si="0"/>
        <v>-1.4733137289745795</v>
      </c>
    </row>
    <row r="17" spans="1:11" x14ac:dyDescent="0.2">
      <c r="B17" s="8">
        <v>5</v>
      </c>
      <c r="C17" s="8">
        <v>185.5</v>
      </c>
      <c r="D17" s="8">
        <v>600.5</v>
      </c>
      <c r="G17" s="3">
        <f t="shared" si="1"/>
        <v>59.061923226222262</v>
      </c>
      <c r="H17" s="3">
        <f t="shared" si="2"/>
        <v>-3.5624652104705494</v>
      </c>
      <c r="J17" s="2">
        <f t="shared" si="0"/>
        <v>7.6080954856884029</v>
      </c>
      <c r="K17" s="2">
        <f t="shared" si="0"/>
        <v>-0.45890099754945923</v>
      </c>
    </row>
    <row r="18" spans="1:11" x14ac:dyDescent="0.2">
      <c r="B18" s="8">
        <v>6</v>
      </c>
      <c r="C18" s="8">
        <v>223.5</v>
      </c>
      <c r="D18" s="8">
        <v>603.5</v>
      </c>
      <c r="G18" s="3">
        <f t="shared" si="1"/>
        <v>73.311784068104458</v>
      </c>
      <c r="H18" s="3">
        <f t="shared" si="2"/>
        <v>-4.6874542243033543</v>
      </c>
      <c r="J18" s="2">
        <f t="shared" si="0"/>
        <v>9.4436994758862394</v>
      </c>
      <c r="K18" s="2">
        <f t="shared" si="0"/>
        <v>-0.60381710203876215</v>
      </c>
    </row>
    <row r="19" spans="1:11" x14ac:dyDescent="0.2">
      <c r="B19" s="8">
        <v>7</v>
      </c>
      <c r="C19" s="8">
        <v>263.5</v>
      </c>
      <c r="D19" s="8">
        <v>569.5</v>
      </c>
      <c r="G19" s="3">
        <f t="shared" si="1"/>
        <v>88.311637585875189</v>
      </c>
      <c r="H19" s="3">
        <f t="shared" si="2"/>
        <v>8.0624212658017687</v>
      </c>
      <c r="J19" s="2">
        <f t="shared" si="0"/>
        <v>11.375914202410279</v>
      </c>
      <c r="K19" s="2">
        <f t="shared" si="0"/>
        <v>1.0385654155066708</v>
      </c>
    </row>
    <row r="20" spans="1:11" x14ac:dyDescent="0.2">
      <c r="B20" s="8">
        <v>8</v>
      </c>
      <c r="C20" s="8">
        <v>300.5</v>
      </c>
      <c r="D20" s="8">
        <v>581.5</v>
      </c>
      <c r="G20" s="3">
        <f t="shared" si="1"/>
        <v>102.18650208981312</v>
      </c>
      <c r="H20" s="3">
        <f t="shared" si="2"/>
        <v>3.5624652104705494</v>
      </c>
      <c r="J20" s="2">
        <f t="shared" si="0"/>
        <v>13.163212824445013</v>
      </c>
      <c r="K20" s="2">
        <f t="shared" si="0"/>
        <v>0.45890099754945923</v>
      </c>
    </row>
    <row r="21" spans="1:11" x14ac:dyDescent="0.2">
      <c r="B21" s="8">
        <v>9</v>
      </c>
      <c r="C21" s="8">
        <v>341.5</v>
      </c>
      <c r="D21" s="8">
        <v>610.5</v>
      </c>
      <c r="G21" s="3">
        <f t="shared" si="1"/>
        <v>117.56135194552813</v>
      </c>
      <c r="H21" s="3">
        <f t="shared" si="2"/>
        <v>-7.3124285899132326</v>
      </c>
      <c r="J21" s="2">
        <f t="shared" si="0"/>
        <v>15.143732919132155</v>
      </c>
      <c r="K21" s="2">
        <f t="shared" si="0"/>
        <v>-0.94195467918046893</v>
      </c>
    </row>
    <row r="22" spans="1:11" x14ac:dyDescent="0.2">
      <c r="B22" s="8">
        <v>10</v>
      </c>
      <c r="C22" s="8">
        <v>380.5</v>
      </c>
      <c r="D22" s="8">
        <v>599.5</v>
      </c>
      <c r="G22" s="3">
        <f t="shared" si="1"/>
        <v>132.18620912535459</v>
      </c>
      <c r="H22" s="3">
        <f t="shared" si="2"/>
        <v>-3.187468872526281</v>
      </c>
      <c r="J22" s="2">
        <f t="shared" si="0"/>
        <v>17.027642277493094</v>
      </c>
      <c r="K22" s="2">
        <f t="shared" si="0"/>
        <v>-0.41059562938635824</v>
      </c>
    </row>
    <row r="23" spans="1:11" x14ac:dyDescent="0.2">
      <c r="B23" s="8">
        <v>11</v>
      </c>
      <c r="C23" s="8">
        <v>416.5</v>
      </c>
      <c r="D23" s="8">
        <v>482.5</v>
      </c>
      <c r="G23" s="3">
        <f t="shared" si="1"/>
        <v>145.68607729134825</v>
      </c>
      <c r="H23" s="3">
        <f t="shared" si="2"/>
        <v>40.687102666953116</v>
      </c>
      <c r="J23" s="2">
        <f t="shared" si="0"/>
        <v>18.766635531364727</v>
      </c>
      <c r="K23" s="2">
        <f t="shared" si="0"/>
        <v>5.2411324456964552</v>
      </c>
    </row>
    <row r="24" spans="1:11" x14ac:dyDescent="0.2">
      <c r="B24" s="8">
        <v>12</v>
      </c>
      <c r="C24" s="8">
        <v>455.5</v>
      </c>
      <c r="D24" s="8">
        <v>405.5</v>
      </c>
      <c r="G24" s="3">
        <f t="shared" si="1"/>
        <v>160.3109344711747</v>
      </c>
      <c r="H24" s="3">
        <f t="shared" si="2"/>
        <v>69.561820688661783</v>
      </c>
      <c r="J24" s="2">
        <f t="shared" si="0"/>
        <v>20.650544889725662</v>
      </c>
      <c r="K24" s="2">
        <f t="shared" si="0"/>
        <v>8.96064579425523</v>
      </c>
    </row>
    <row r="25" spans="1:11" x14ac:dyDescent="0.2">
      <c r="B25" s="8">
        <v>13</v>
      </c>
      <c r="C25" s="8">
        <v>495.5</v>
      </c>
      <c r="D25" s="8">
        <v>370.5</v>
      </c>
      <c r="G25" s="3">
        <f t="shared" si="1"/>
        <v>175.31078798894546</v>
      </c>
      <c r="H25" s="3">
        <f t="shared" si="2"/>
        <v>82.686692516711176</v>
      </c>
      <c r="J25" s="2">
        <f t="shared" si="0"/>
        <v>22.582759616249707</v>
      </c>
      <c r="K25" s="2">
        <f t="shared" si="0"/>
        <v>10.651333679963765</v>
      </c>
    </row>
    <row r="26" spans="1:11" x14ac:dyDescent="0.2">
      <c r="B26" s="8">
        <v>14</v>
      </c>
      <c r="C26" s="8">
        <v>535.5</v>
      </c>
      <c r="D26" s="8">
        <v>329.5</v>
      </c>
      <c r="G26" s="3">
        <f t="shared" si="1"/>
        <v>190.31064150671619</v>
      </c>
      <c r="H26" s="3">
        <f t="shared" si="2"/>
        <v>98.061542372426175</v>
      </c>
      <c r="J26" s="2">
        <f t="shared" si="0"/>
        <v>24.514974342773744</v>
      </c>
      <c r="K26" s="2">
        <f t="shared" si="0"/>
        <v>12.631853774650905</v>
      </c>
    </row>
    <row r="27" spans="1:11" x14ac:dyDescent="0.2">
      <c r="B27" s="8">
        <v>15</v>
      </c>
      <c r="C27" s="8">
        <v>573.5</v>
      </c>
      <c r="D27" s="8">
        <v>294.5</v>
      </c>
      <c r="G27" s="3">
        <f t="shared" si="1"/>
        <v>204.56050234859839</v>
      </c>
      <c r="H27" s="3">
        <f t="shared" si="2"/>
        <v>111.18641420047557</v>
      </c>
      <c r="J27" s="2">
        <f t="shared" si="0"/>
        <v>26.35057833297158</v>
      </c>
      <c r="K27" s="2">
        <f t="shared" si="0"/>
        <v>14.322541660359438</v>
      </c>
    </row>
    <row r="28" spans="1:11" x14ac:dyDescent="0.2">
      <c r="B28" s="8">
        <v>16</v>
      </c>
      <c r="C28" s="8">
        <v>608.5</v>
      </c>
      <c r="D28" s="8">
        <v>269.5</v>
      </c>
      <c r="G28" s="3">
        <f t="shared" si="1"/>
        <v>217.68537417664777</v>
      </c>
      <c r="H28" s="3">
        <f t="shared" si="2"/>
        <v>120.56132264908227</v>
      </c>
      <c r="J28" s="2">
        <f t="shared" si="0"/>
        <v>28.041266218680114</v>
      </c>
      <c r="K28" s="2">
        <f t="shared" si="0"/>
        <v>15.530175864436961</v>
      </c>
    </row>
    <row r="29" spans="1:11" x14ac:dyDescent="0.2">
      <c r="B29" s="8">
        <v>17</v>
      </c>
      <c r="C29" s="8">
        <v>652.5</v>
      </c>
      <c r="D29" s="8">
        <v>268.5</v>
      </c>
      <c r="G29" s="3">
        <f t="shared" si="1"/>
        <v>234.18521304619557</v>
      </c>
      <c r="H29" s="3">
        <f t="shared" si="2"/>
        <v>120.93631898702654</v>
      </c>
      <c r="J29" s="2">
        <f t="shared" si="0"/>
        <v>30.166702417856555</v>
      </c>
      <c r="K29" s="2">
        <f t="shared" si="0"/>
        <v>15.578481232600062</v>
      </c>
    </row>
    <row r="30" spans="1:11" x14ac:dyDescent="0.2">
      <c r="B30" s="8">
        <v>18</v>
      </c>
      <c r="C30" s="8">
        <v>689.5</v>
      </c>
      <c r="D30" s="8">
        <v>291.5</v>
      </c>
      <c r="G30" s="3">
        <f t="shared" si="1"/>
        <v>248.06007755013351</v>
      </c>
      <c r="H30" s="3">
        <f t="shared" si="2"/>
        <v>112.31140321430837</v>
      </c>
      <c r="J30" s="2">
        <f t="shared" si="0"/>
        <v>31.954001039891292</v>
      </c>
      <c r="K30" s="2">
        <f t="shared" si="0"/>
        <v>14.46745776484874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387</v>
      </c>
      <c r="D32" s="8">
        <v>586</v>
      </c>
      <c r="G32" s="2">
        <f>(C32-C$13)*$E$8*$F$9</f>
        <v>17.341627170553249</v>
      </c>
      <c r="I32" t="s">
        <v>16</v>
      </c>
    </row>
    <row r="33" spans="1:17" x14ac:dyDescent="0.2">
      <c r="A33" t="s">
        <v>17</v>
      </c>
      <c r="B33" s="8">
        <v>2</v>
      </c>
      <c r="C33" s="8">
        <v>388.5</v>
      </c>
      <c r="D33" s="8">
        <v>907.5</v>
      </c>
      <c r="E33" s="3">
        <f>D33-D32</f>
        <v>321.5</v>
      </c>
      <c r="H33" s="2">
        <f>E33*E8*$F$9</f>
        <v>15.530175864436961</v>
      </c>
      <c r="I33" s="9">
        <f>-(360/(2*PI()))*(ATAN((-E52+E33)/(-D52+D33))-(0))</f>
        <v>29.42332086748555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118</v>
      </c>
      <c r="E38" s="8">
        <v>556</v>
      </c>
      <c r="F38" s="2">
        <f>(360/(2*PI()))*(ATAN((E49-E38)/(D49-D38))-(PI()/2))</f>
        <v>-20.125846085872361</v>
      </c>
      <c r="G38" s="2">
        <f>-(360/(2*PI()))*(ATAN((-E48+E38)/(-D48+D38))-(0))</f>
        <v>55.256819841696398</v>
      </c>
      <c r="H38" s="4">
        <f>D38-C13</f>
        <v>90</v>
      </c>
      <c r="I38" s="5">
        <f>H38*$E$8*$F$9</f>
        <v>4.3474831346790879</v>
      </c>
      <c r="J38" s="11" t="s">
        <v>53</v>
      </c>
      <c r="N38" s="15">
        <f>IF(E38&gt;0,-(E38-D$13)*$E$8*$F$9,"")</f>
        <v>1.6906878857085339</v>
      </c>
      <c r="O38">
        <f>IF(N38="","",N38*N38)</f>
        <v>2.8584255268815926</v>
      </c>
      <c r="P38">
        <f>IF(N38="","",ABS(N38))</f>
        <v>1.6906878857085339</v>
      </c>
      <c r="Q38">
        <f>IF(N38="","",ABS(N38-O$59))</f>
        <v>2.1603234095164598</v>
      </c>
    </row>
    <row r="39" spans="1:17" x14ac:dyDescent="0.2">
      <c r="B39" t="s">
        <v>24</v>
      </c>
      <c r="C39" s="8">
        <v>2</v>
      </c>
      <c r="D39" s="8">
        <v>197.5</v>
      </c>
      <c r="E39" s="8">
        <v>580.5</v>
      </c>
      <c r="F39" s="2">
        <f t="shared" ref="F39:F42" si="3">(360/(2*PI()))*(ATAN((E50-E39)/(D50-D39))-(PI()/2))</f>
        <v>-40.601294645004465</v>
      </c>
      <c r="G39" s="2">
        <f t="shared" ref="G39:G42" si="4">-(360/(2*PI()))*(ATAN((-E49+E39)/(-D49+D39))-(0))</f>
        <v>48.239700296102136</v>
      </c>
      <c r="H39" s="3">
        <f>D39-D38</f>
        <v>79.5</v>
      </c>
      <c r="I39" s="5">
        <f>H39*$E$8*$F$9</f>
        <v>3.8402767689665271</v>
      </c>
      <c r="J39" s="11" t="s">
        <v>53</v>
      </c>
      <c r="N39" s="18">
        <f t="shared" ref="N39:N42" si="5">IF(E39&gt;0,-(E39-D$13)*$E$8*$F$9,"")</f>
        <v>0.50720636571256017</v>
      </c>
      <c r="O39">
        <f t="shared" ref="O39:O42" si="6">IF(N39="","",N39*N39)</f>
        <v>0.25725829741934331</v>
      </c>
      <c r="P39">
        <f t="shared" ref="P39:P42" si="7">IF(N39="","",ABS(N39))</f>
        <v>0.50720636571256017</v>
      </c>
      <c r="Q39">
        <f t="shared" ref="Q39:Q42" si="8">IF(N39="","",ABS(N39-O$59))</f>
        <v>0.97684188952048634</v>
      </c>
    </row>
    <row r="40" spans="1:17" x14ac:dyDescent="0.2">
      <c r="B40" t="s">
        <v>25</v>
      </c>
      <c r="C40" s="8">
        <v>3</v>
      </c>
      <c r="D40" s="8">
        <v>293.5</v>
      </c>
      <c r="E40" s="8">
        <v>548.5</v>
      </c>
      <c r="F40" s="2">
        <f t="shared" si="3"/>
        <v>-17.393322146912027</v>
      </c>
      <c r="G40" s="2">
        <f t="shared" si="4"/>
        <v>34.195605402460757</v>
      </c>
      <c r="H40" s="3">
        <f t="shared" ref="H40:H42" si="9">D40-D39</f>
        <v>96</v>
      </c>
      <c r="I40" s="5">
        <f>H40*$E$8*$F$9</f>
        <v>4.6373153436576926</v>
      </c>
      <c r="J40" s="11" t="s">
        <v>53</v>
      </c>
      <c r="N40" s="15">
        <f t="shared" si="5"/>
        <v>2.0529781469317911</v>
      </c>
      <c r="O40">
        <f t="shared" si="6"/>
        <v>4.214719271779491</v>
      </c>
      <c r="P40">
        <f t="shared" si="7"/>
        <v>2.0529781469317911</v>
      </c>
      <c r="Q40">
        <f t="shared" si="8"/>
        <v>2.5226136707397173</v>
      </c>
    </row>
    <row r="41" spans="1:17" x14ac:dyDescent="0.2">
      <c r="B41" t="s">
        <v>26</v>
      </c>
      <c r="C41" s="8">
        <v>4</v>
      </c>
      <c r="D41" s="8">
        <v>348.5</v>
      </c>
      <c r="E41" s="8">
        <v>608.5</v>
      </c>
      <c r="F41" s="2">
        <f t="shared" si="3"/>
        <v>-49.635463426902639</v>
      </c>
      <c r="G41" s="2">
        <f t="shared" si="4"/>
        <v>38.418055344821994</v>
      </c>
      <c r="H41" s="3">
        <f t="shared" si="9"/>
        <v>55</v>
      </c>
      <c r="I41" s="5">
        <f>H41*$E$8*$F$9</f>
        <v>2.6567952489705533</v>
      </c>
      <c r="J41" s="11" t="s">
        <v>53</v>
      </c>
      <c r="N41" s="15">
        <f t="shared" si="5"/>
        <v>-0.84534394285426695</v>
      </c>
      <c r="O41">
        <f t="shared" si="6"/>
        <v>0.71460638172039814</v>
      </c>
      <c r="P41">
        <f t="shared" si="7"/>
        <v>0.84534394285426695</v>
      </c>
      <c r="Q41">
        <f t="shared" si="8"/>
        <v>0.37570841904634078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-59.496440635905174</v>
      </c>
      <c r="H42" s="3">
        <f t="shared" si="9"/>
        <v>-348.5</v>
      </c>
      <c r="I42" s="5">
        <f>H42*$E$8*$F$9</f>
        <v>-16.83442080484069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38.5</v>
      </c>
      <c r="I44" s="16">
        <f>H44*$E$8*$F$9</f>
        <v>1.8597566742793874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75</v>
      </c>
      <c r="E48" s="8">
        <v>618</v>
      </c>
      <c r="F48" s="2">
        <f>(360/(2*PI()))*(ATAN((E48-D$13)/(D48-C$13))-(PI()/2))</f>
        <v>-60.124007308310574</v>
      </c>
      <c r="G48" s="2">
        <f>IF((90-F48-G38&gt;180),90-F48-G38-180,90-F48-G38)</f>
        <v>94.867187466614183</v>
      </c>
      <c r="H48" s="3" t="s">
        <v>31</v>
      </c>
      <c r="I48" s="6" t="s">
        <v>31</v>
      </c>
      <c r="K48" s="2">
        <f>IF((90-G38-F38&gt;180),90-G38-F38-180,90-G38-F38)</f>
        <v>54.869026244175963</v>
      </c>
      <c r="N48" s="15">
        <f>IF(E48&gt;0,-(E48-D$13)*$E$8*$F$9,"")</f>
        <v>-1.3042449404037262</v>
      </c>
      <c r="O48">
        <f>IF(N48="","",N48*N48)</f>
        <v>1.7010548645687193</v>
      </c>
      <c r="P48">
        <f>IF(N48="","",ABS(N48))</f>
        <v>1.3042449404037262</v>
      </c>
      <c r="Q48">
        <f>IF(N48="","",ABS(N48-O$59))</f>
        <v>0.83460941659580001</v>
      </c>
    </row>
    <row r="49" spans="1:17" x14ac:dyDescent="0.2">
      <c r="B49" t="s">
        <v>32</v>
      </c>
      <c r="C49" s="8">
        <v>2</v>
      </c>
      <c r="D49" s="8">
        <v>147.5</v>
      </c>
      <c r="E49" s="8">
        <v>636.5</v>
      </c>
      <c r="G49" s="15">
        <f>IF((90-F38-G39&gt;180),90-F38-G39-180,90-F38-G39)</f>
        <v>61.886145789770218</v>
      </c>
      <c r="H49" s="3">
        <f>D49-D48</f>
        <v>72.5</v>
      </c>
      <c r="I49" s="5">
        <f>H49*$E$8*$F$9</f>
        <v>3.5021391918248206</v>
      </c>
      <c r="K49" s="2">
        <f t="shared" ref="K49:K52" si="10">IF((90-G39-F39&gt;180),90-G39-F39-180,90-G39-F39)</f>
        <v>82.361594348902329</v>
      </c>
      <c r="N49" s="15">
        <f t="shared" ref="N49:N52" si="11">IF(E49&gt;0,-(E49-D$13)*$E$8*$F$9,"")</f>
        <v>-2.197894251421094</v>
      </c>
      <c r="O49">
        <f t="shared" ref="O49:O52" si="12">IF(N49="","",N49*N49)</f>
        <v>4.8307391404298912</v>
      </c>
      <c r="P49">
        <f t="shared" ref="P49:P52" si="13">IF(N49="","",ABS(N49))</f>
        <v>2.197894251421094</v>
      </c>
      <c r="Q49">
        <f t="shared" ref="Q49:Q52" si="14">IF(N49="","",ABS(N49-O$59))</f>
        <v>1.7282587276131678</v>
      </c>
    </row>
    <row r="50" spans="1:17" x14ac:dyDescent="0.2">
      <c r="B50" t="s">
        <v>33</v>
      </c>
      <c r="C50" s="8">
        <v>3</v>
      </c>
      <c r="D50" s="8">
        <v>215.5</v>
      </c>
      <c r="E50" s="8">
        <v>601.5</v>
      </c>
      <c r="G50" s="15">
        <f>IF((90-F39-G40&gt;180),90-F39-G40-180,90-F39-G40)</f>
        <v>96.405689242543701</v>
      </c>
      <c r="H50" s="3">
        <f t="shared" ref="H50:H53" si="15">D50-D49</f>
        <v>68</v>
      </c>
      <c r="I50" s="5">
        <f>H50*$E$8*$F$9</f>
        <v>3.2847650350908659</v>
      </c>
      <c r="K50" s="2">
        <f t="shared" si="10"/>
        <v>73.19771674445127</v>
      </c>
      <c r="N50" s="15">
        <f t="shared" si="11"/>
        <v>-0.50720636571256017</v>
      </c>
      <c r="O50">
        <f t="shared" si="12"/>
        <v>0.25725829741934331</v>
      </c>
      <c r="P50">
        <f t="shared" si="13"/>
        <v>0.50720636571256017</v>
      </c>
      <c r="Q50">
        <f t="shared" si="14"/>
        <v>3.7570841904634E-2</v>
      </c>
    </row>
    <row r="51" spans="1:17" x14ac:dyDescent="0.2">
      <c r="B51" t="s">
        <v>34</v>
      </c>
      <c r="C51" s="8">
        <v>4</v>
      </c>
      <c r="D51" s="8">
        <v>319.5</v>
      </c>
      <c r="E51" s="8">
        <v>631.5</v>
      </c>
      <c r="G51" s="15">
        <f>IF((90-F40-G41&gt;180),90-F40-G41-180,90-F40-G41)</f>
        <v>68.975266802090033</v>
      </c>
      <c r="H51" s="3">
        <f t="shared" si="15"/>
        <v>104</v>
      </c>
      <c r="I51" s="5">
        <f>H51*$E$8*$F$9</f>
        <v>5.023758288962501</v>
      </c>
      <c r="K51" s="2">
        <f t="shared" si="10"/>
        <v>101.21740808208065</v>
      </c>
      <c r="N51" s="15">
        <f t="shared" si="11"/>
        <v>-1.9563674106055893</v>
      </c>
      <c r="O51">
        <f t="shared" si="12"/>
        <v>3.8273734452796182</v>
      </c>
      <c r="P51">
        <f t="shared" si="13"/>
        <v>1.9563674106055893</v>
      </c>
      <c r="Q51">
        <f t="shared" si="14"/>
        <v>1.4867318867976631</v>
      </c>
    </row>
    <row r="52" spans="1:17" x14ac:dyDescent="0.2">
      <c r="B52" t="s">
        <v>35</v>
      </c>
      <c r="C52" s="8">
        <v>5</v>
      </c>
      <c r="D52" s="8">
        <v>368.5</v>
      </c>
      <c r="E52" s="8">
        <v>625.5</v>
      </c>
      <c r="G52" s="9">
        <f>IF((90-F41-$I$33&gt;180),90-F41-$I$33-180,90-F41-$I$33)</f>
        <v>110.21214255941709</v>
      </c>
      <c r="H52" s="3">
        <f t="shared" si="15"/>
        <v>49</v>
      </c>
      <c r="I52" s="5">
        <f>H52*$E$8*$F$9</f>
        <v>2.3669630399919477</v>
      </c>
      <c r="K52" s="2" t="e">
        <f t="shared" si="10"/>
        <v>#DIV/0!</v>
      </c>
      <c r="N52" s="15">
        <f t="shared" si="11"/>
        <v>-1.6665352016269834</v>
      </c>
      <c r="O52">
        <f t="shared" si="12"/>
        <v>2.7773395782618904</v>
      </c>
      <c r="P52">
        <f t="shared" si="13"/>
        <v>1.6665352016269834</v>
      </c>
      <c r="Q52">
        <f t="shared" si="14"/>
        <v>1.1968996778190573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-368.5</v>
      </c>
      <c r="I53" s="5">
        <f>H53*$E$8*$F$9</f>
        <v>-17.800528168102705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</v>
      </c>
      <c r="F57" s="2">
        <f>E57*$E$8*$F$9</f>
        <v>2.9949328261122603</v>
      </c>
      <c r="N57" t="s">
        <v>98</v>
      </c>
      <c r="O57" s="2">
        <f>SQRT((1/(C$37+C$47+2))*SUM(O38:O42,O48:O52))</f>
        <v>1.3960585688339053</v>
      </c>
    </row>
    <row r="58" spans="1:17" x14ac:dyDescent="0.2">
      <c r="B58" t="s">
        <v>39</v>
      </c>
      <c r="E58" s="3">
        <f t="shared" ref="E58:E60" si="16">E49-E39</f>
        <v>56</v>
      </c>
      <c r="F58" s="2">
        <f>E58*$E$8*$F$9</f>
        <v>2.7051006171336542</v>
      </c>
      <c r="N58" t="s">
        <v>99</v>
      </c>
      <c r="O58" s="2">
        <f>SUM(P38:P42,P48:P52)</f>
        <v>12.728464510977105</v>
      </c>
    </row>
    <row r="59" spans="1:17" x14ac:dyDescent="0.2">
      <c r="B59" t="s">
        <v>40</v>
      </c>
      <c r="E59" s="3">
        <f t="shared" si="16"/>
        <v>53</v>
      </c>
      <c r="F59" s="2">
        <f>E59*$E$8*$F$9</f>
        <v>2.5601845126443514</v>
      </c>
      <c r="N59" t="s">
        <v>100</v>
      </c>
      <c r="O59" s="2">
        <f>AVERAGE(N48:N52,N38:N42)</f>
        <v>-0.46963552380792617</v>
      </c>
    </row>
    <row r="60" spans="1:17" x14ac:dyDescent="0.2">
      <c r="B60" t="s">
        <v>41</v>
      </c>
      <c r="E60" s="3">
        <f t="shared" si="16"/>
        <v>23</v>
      </c>
      <c r="F60" s="2">
        <f>E60*$E$8*$F$9</f>
        <v>1.1110234677513222</v>
      </c>
      <c r="N60" t="s">
        <v>101</v>
      </c>
      <c r="O60" s="2">
        <f>(1/(C$37+C$47+2))*SUM(Q38:Q42,Q48:Q52)</f>
        <v>1.0290507217775753</v>
      </c>
    </row>
    <row r="61" spans="1:17" x14ac:dyDescent="0.2">
      <c r="B61" t="s">
        <v>42</v>
      </c>
      <c r="E61" s="17">
        <f>E52-D$32</f>
        <v>39.5</v>
      </c>
      <c r="F61" s="2">
        <f>E61*$E$8*$F$9</f>
        <v>1.9080620424424883</v>
      </c>
      <c r="N61" t="s">
        <v>102</v>
      </c>
      <c r="O61" s="2">
        <f>ABS((O57*O57)-(O59*O59))</f>
        <v>1.728422002392227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1.2775800205367296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12.825075247303309</v>
      </c>
    </row>
    <row r="64" spans="1:17" x14ac:dyDescent="0.2">
      <c r="N64" t="s">
        <v>105</v>
      </c>
      <c r="O64" s="19" cm="1">
        <f t="array" aca="1" ref="O64" ca="1">(INDIRECT(O56)-C$13)*E$8*F$9</f>
        <v>5.7724914954905655</v>
      </c>
      <c r="P64" s="19" t="str">
        <f ca="1">IF(O64&gt;O63,"Type B",IF(O64&lt;63,"Type A","ugh"))</f>
        <v>Type A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67.076470042095281</v>
      </c>
      <c r="P65" s="19" cm="1">
        <f t="array" aca="1" ref="P65" ca="1">(360/(2*PI()))*ATAN(ABS(INDIRECT(P56))/(ABS(C$32-INDIRECT(O56))*E$8*F$9))</f>
        <v>10.756812606544605</v>
      </c>
      <c r="Q65" s="2">
        <f ca="1">180-O65-P65</f>
        <v>102.16671735136012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4.9612458664323649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7">E67*$E$8*$F$9</f>
        <v>-1.3042449404037262</v>
      </c>
      <c r="N67" t="s">
        <v>109</v>
      </c>
      <c r="O67" s="19" cm="1">
        <f t="array" aca="1" ref="O67" ca="1">(360/(2*PI()))*ATAN((ABS(INDIRECT(P55))+ABS(INDIRECT(P56))/(ABS(O63-O64))))</f>
        <v>67.076470042095281</v>
      </c>
      <c r="P67" s="19" cm="1">
        <f t="array" aca="1" ref="P67" ca="1">(360/(2*PI()))*ATAN(ABS(INDIRECT(P56))/(ABS(0-INDIRECT(O56))*E$8*F$9))</f>
        <v>17.143664265383116</v>
      </c>
      <c r="Q67" s="2">
        <f ca="1">180-O67-P67</f>
        <v>95.779865692521611</v>
      </c>
    </row>
    <row r="68" spans="1:17" x14ac:dyDescent="0.2">
      <c r="B68" t="s">
        <v>39</v>
      </c>
      <c r="C68" t="s">
        <v>43</v>
      </c>
      <c r="E68" s="3">
        <f>E38-E49</f>
        <v>-80.5</v>
      </c>
      <c r="F68" s="2">
        <f t="shared" si="17"/>
        <v>-3.8885821371296281</v>
      </c>
      <c r="N68" t="s">
        <v>110</v>
      </c>
      <c r="O68" s="19" cm="1">
        <f t="array" aca="1" ref="O68" ca="1">SQRT((INDIRECT(P55)*INDIRECT(P55))+((INDIRECT(O55)-C$13)*(INDIRECT(O55)-C$13)*E$8*F$9*E$8*F$9)           )</f>
        <v>12.988351487805199</v>
      </c>
    </row>
    <row r="69" spans="1:17" x14ac:dyDescent="0.2">
      <c r="B69" t="s">
        <v>40</v>
      </c>
      <c r="E69" s="3">
        <f t="shared" ref="E69:E72" si="18">E39-E50</f>
        <v>-21</v>
      </c>
      <c r="F69" s="2">
        <f t="shared" si="17"/>
        <v>-1.0144127314251203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-83</v>
      </c>
      <c r="F70" s="2">
        <f t="shared" si="17"/>
        <v>-4.0093455575373804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-17</v>
      </c>
      <c r="F71" s="2">
        <f t="shared" si="17"/>
        <v>-0.82119125877271648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588</v>
      </c>
      <c r="E76" s="3">
        <f>(D77-D76  )</f>
        <v>25.5</v>
      </c>
      <c r="F76" s="3">
        <f>ATAN(E76/E77)</f>
        <v>0.57907426936773088</v>
      </c>
      <c r="G76" s="2">
        <f>((PI()/2)-F76-F77)*(360/(2*PI()))</f>
        <v>44.885885797339803</v>
      </c>
    </row>
    <row r="77" spans="1:17" x14ac:dyDescent="0.2">
      <c r="A77" t="s">
        <v>62</v>
      </c>
      <c r="B77" s="8">
        <v>2</v>
      </c>
      <c r="C77" s="8">
        <v>69.5</v>
      </c>
      <c r="D77" s="8">
        <v>613.5</v>
      </c>
      <c r="E77" s="3">
        <f>AVERAGE(C77,C78)-C76</f>
        <v>39</v>
      </c>
      <c r="F77" s="3">
        <f>ATAN(E77/E78)</f>
        <v>0.20831556258942588</v>
      </c>
    </row>
    <row r="78" spans="1:17" x14ac:dyDescent="0.2">
      <c r="A78" t="s">
        <v>63</v>
      </c>
      <c r="B78" s="8">
        <v>3</v>
      </c>
      <c r="C78" s="8">
        <v>64.5</v>
      </c>
      <c r="D78" s="8">
        <v>772.5</v>
      </c>
      <c r="E78" s="3">
        <f>D78-D76</f>
        <v>184.5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B9E43-722F-B946-B336-65072DDB86B9}"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61</v>
      </c>
    </row>
    <row r="4" spans="1:11" x14ac:dyDescent="0.2">
      <c r="B4" s="8">
        <v>2</v>
      </c>
      <c r="C4" s="8">
        <v>463.5</v>
      </c>
      <c r="D4" s="8">
        <v>69.5</v>
      </c>
    </row>
    <row r="5" spans="1:11" x14ac:dyDescent="0.2">
      <c r="A5" t="s">
        <v>47</v>
      </c>
      <c r="B5" s="8">
        <v>3</v>
      </c>
      <c r="C5" s="8">
        <v>219.5</v>
      </c>
      <c r="D5" s="8">
        <v>731.5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305.5</v>
      </c>
      <c r="D6" s="8">
        <v>731.5</v>
      </c>
      <c r="E6" s="3">
        <f>SQRT(((C6-C5)^2)+((D6-D5)^2))</f>
        <v>86</v>
      </c>
      <c r="F6" s="2">
        <f>E6*E8</f>
        <v>32.013757271140427</v>
      </c>
      <c r="J6" s="3">
        <f>SQRT(((C5-C7)^2)+((D5-D7)^2))</f>
        <v>95.713112999212385</v>
      </c>
    </row>
    <row r="7" spans="1:11" x14ac:dyDescent="0.2">
      <c r="A7" t="s">
        <v>5</v>
      </c>
      <c r="B7" s="8">
        <v>5</v>
      </c>
      <c r="C7" s="8">
        <v>304.5</v>
      </c>
      <c r="D7" s="8">
        <v>687.5</v>
      </c>
      <c r="E7" s="3">
        <f>SQRT(((D6-D7)^2)+((C6-C7)^2))</f>
        <v>44.011362169330773</v>
      </c>
      <c r="G7" s="2">
        <f>E7*E8</f>
        <v>16.383361228618696</v>
      </c>
      <c r="H7" s="2">
        <f>G7/F6</f>
        <v>0.51176002522477648</v>
      </c>
      <c r="K7" s="2">
        <f>180-((360/(2*PI())*ACOS(((E7^2)+(E6^2)-(J6^2))/(2*E6*E7))))</f>
        <v>91.301952672578892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0.37225299152488872</v>
      </c>
      <c r="I8" s="2">
        <f>MAX(G7,H33)</f>
        <v>16.383361228618696</v>
      </c>
    </row>
    <row r="9" spans="1:11" x14ac:dyDescent="0.2">
      <c r="A9" t="s">
        <v>59</v>
      </c>
      <c r="F9" s="3">
        <f>F6/G30</f>
        <v>0.12922614575507138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549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68.5</v>
      </c>
      <c r="D14" s="8">
        <v>585.5</v>
      </c>
      <c r="G14" s="3">
        <f>(C14-C$13)*$E$8</f>
        <v>14.703993165233104</v>
      </c>
      <c r="H14" s="3">
        <f>-(D14-D$13)*$E$8</f>
        <v>-13.587234190658439</v>
      </c>
      <c r="J14" s="2">
        <f t="shared" ref="J14:K30" si="0">G14*$F$9</f>
        <v>1.9001403639519865</v>
      </c>
      <c r="K14" s="2">
        <f t="shared" si="0"/>
        <v>-1.7558259059303167</v>
      </c>
    </row>
    <row r="15" spans="1:11" x14ac:dyDescent="0.2">
      <c r="B15" s="8">
        <v>3</v>
      </c>
      <c r="C15" s="8">
        <v>108.5</v>
      </c>
      <c r="D15" s="8">
        <v>548.5</v>
      </c>
      <c r="G15" s="3">
        <f t="shared" ref="G15:G30" si="1">(C15-C$13)*$E$8</f>
        <v>29.594112826228653</v>
      </c>
      <c r="H15" s="3">
        <f t="shared" ref="H15:H30" si="2">-(D15-D$13)*$E$8</f>
        <v>0.18612649576244436</v>
      </c>
      <c r="J15" s="2">
        <f t="shared" si="0"/>
        <v>3.8243331375742513</v>
      </c>
      <c r="K15" s="2">
        <f t="shared" si="0"/>
        <v>2.4052409670278312E-2</v>
      </c>
    </row>
    <row r="16" spans="1:11" x14ac:dyDescent="0.2">
      <c r="B16" s="8">
        <v>4</v>
      </c>
      <c r="C16" s="8">
        <v>145.5</v>
      </c>
      <c r="D16" s="8">
        <v>521.5</v>
      </c>
      <c r="G16" s="3">
        <f t="shared" si="1"/>
        <v>43.367473512649539</v>
      </c>
      <c r="H16" s="3">
        <f t="shared" si="2"/>
        <v>10.236957266934439</v>
      </c>
      <c r="J16" s="2">
        <f t="shared" si="0"/>
        <v>5.6042114531748464</v>
      </c>
      <c r="K16" s="2">
        <f t="shared" si="0"/>
        <v>1.322882531865307</v>
      </c>
    </row>
    <row r="17" spans="1:11" x14ac:dyDescent="0.2">
      <c r="B17" s="8">
        <v>5</v>
      </c>
      <c r="C17" s="8">
        <v>183.5</v>
      </c>
      <c r="D17" s="8">
        <v>598.5</v>
      </c>
      <c r="G17" s="3">
        <f t="shared" si="1"/>
        <v>57.513087190595307</v>
      </c>
      <c r="H17" s="3">
        <f t="shared" si="2"/>
        <v>-18.426523080481992</v>
      </c>
      <c r="J17" s="2">
        <f t="shared" si="0"/>
        <v>7.4321945881159976</v>
      </c>
      <c r="K17" s="2">
        <f t="shared" si="0"/>
        <v>-2.3811885573575529</v>
      </c>
    </row>
    <row r="18" spans="1:11" x14ac:dyDescent="0.2">
      <c r="B18" s="8">
        <v>6</v>
      </c>
      <c r="C18" s="8">
        <v>223.5</v>
      </c>
      <c r="D18" s="8">
        <v>564.5</v>
      </c>
      <c r="G18" s="3">
        <f t="shared" si="1"/>
        <v>72.403206851590852</v>
      </c>
      <c r="H18" s="3">
        <f t="shared" si="2"/>
        <v>-5.7699213686357753</v>
      </c>
      <c r="J18" s="2">
        <f t="shared" si="0"/>
        <v>9.3563873617382622</v>
      </c>
      <c r="K18" s="2">
        <f t="shared" si="0"/>
        <v>-0.74562469977862766</v>
      </c>
    </row>
    <row r="19" spans="1:11" x14ac:dyDescent="0.2">
      <c r="B19" s="8">
        <v>7</v>
      </c>
      <c r="C19" s="8">
        <v>263.5</v>
      </c>
      <c r="D19" s="8">
        <v>579.5</v>
      </c>
      <c r="G19" s="3">
        <f t="shared" si="1"/>
        <v>87.293326512586404</v>
      </c>
      <c r="H19" s="3">
        <f t="shared" si="2"/>
        <v>-11.353716241509106</v>
      </c>
      <c r="J19" s="2">
        <f t="shared" si="0"/>
        <v>11.280580135360527</v>
      </c>
      <c r="K19" s="2">
        <f t="shared" si="0"/>
        <v>-1.467196989886977</v>
      </c>
    </row>
    <row r="20" spans="1:11" x14ac:dyDescent="0.2">
      <c r="B20" s="8">
        <v>8</v>
      </c>
      <c r="C20" s="8">
        <v>301.5</v>
      </c>
      <c r="D20" s="8">
        <v>534.5</v>
      </c>
      <c r="G20" s="3">
        <f t="shared" si="1"/>
        <v>101.43894019053218</v>
      </c>
      <c r="H20" s="3">
        <f t="shared" si="2"/>
        <v>5.3976683771108869</v>
      </c>
      <c r="J20" s="2">
        <f t="shared" si="0"/>
        <v>13.10856327030168</v>
      </c>
      <c r="K20" s="2">
        <f t="shared" si="0"/>
        <v>0.69751988043807112</v>
      </c>
    </row>
    <row r="21" spans="1:11" x14ac:dyDescent="0.2">
      <c r="B21" s="8">
        <v>9</v>
      </c>
      <c r="C21" s="8">
        <v>338.5</v>
      </c>
      <c r="D21" s="8">
        <v>602.5</v>
      </c>
      <c r="G21" s="3">
        <f t="shared" si="1"/>
        <v>115.21230087695307</v>
      </c>
      <c r="H21" s="3">
        <f t="shared" si="2"/>
        <v>-19.915535046581546</v>
      </c>
      <c r="J21" s="2">
        <f t="shared" si="0"/>
        <v>14.888441585902275</v>
      </c>
      <c r="K21" s="2">
        <f t="shared" si="0"/>
        <v>-2.5736078347197791</v>
      </c>
    </row>
    <row r="22" spans="1:11" x14ac:dyDescent="0.2">
      <c r="B22" s="8">
        <v>10</v>
      </c>
      <c r="C22" s="8">
        <v>379.5</v>
      </c>
      <c r="D22" s="8">
        <v>574.5</v>
      </c>
      <c r="G22" s="3">
        <f t="shared" si="1"/>
        <v>130.47467352947351</v>
      </c>
      <c r="H22" s="3">
        <f t="shared" si="2"/>
        <v>-9.4924512838846624</v>
      </c>
      <c r="J22" s="2">
        <f t="shared" si="0"/>
        <v>16.860739178865096</v>
      </c>
      <c r="K22" s="2">
        <f t="shared" si="0"/>
        <v>-1.2266728931841939</v>
      </c>
    </row>
    <row r="23" spans="1:11" x14ac:dyDescent="0.2">
      <c r="B23" s="8">
        <v>11</v>
      </c>
      <c r="C23" s="8">
        <v>419.5</v>
      </c>
      <c r="D23" s="8">
        <v>547.5</v>
      </c>
      <c r="G23" s="3">
        <f t="shared" si="1"/>
        <v>145.36479319046904</v>
      </c>
      <c r="H23" s="3">
        <f t="shared" si="2"/>
        <v>0.55837948728733311</v>
      </c>
      <c r="J23" s="2">
        <f t="shared" si="0"/>
        <v>18.784931952487362</v>
      </c>
      <c r="K23" s="2">
        <f t="shared" si="0"/>
        <v>7.2157229010834933E-2</v>
      </c>
    </row>
    <row r="24" spans="1:11" x14ac:dyDescent="0.2">
      <c r="B24" s="8">
        <v>12</v>
      </c>
      <c r="C24" s="8">
        <v>457.5</v>
      </c>
      <c r="D24" s="8">
        <v>377.5</v>
      </c>
      <c r="G24" s="3">
        <f t="shared" si="1"/>
        <v>159.5104068684148</v>
      </c>
      <c r="H24" s="3">
        <f t="shared" si="2"/>
        <v>63.841388046518418</v>
      </c>
      <c r="J24" s="2">
        <f t="shared" si="0"/>
        <v>20.612915087428512</v>
      </c>
      <c r="K24" s="2">
        <f t="shared" si="0"/>
        <v>8.2499765169054609</v>
      </c>
    </row>
    <row r="25" spans="1:11" x14ac:dyDescent="0.2">
      <c r="B25" s="8">
        <v>13</v>
      </c>
      <c r="C25" s="8">
        <v>498.5</v>
      </c>
      <c r="D25" s="8">
        <v>328.5</v>
      </c>
      <c r="G25" s="3">
        <f t="shared" si="1"/>
        <v>174.77277952093525</v>
      </c>
      <c r="H25" s="3">
        <f t="shared" si="2"/>
        <v>82.081784631237966</v>
      </c>
      <c r="J25" s="2">
        <f t="shared" si="0"/>
        <v>22.585212680391333</v>
      </c>
      <c r="K25" s="2">
        <f t="shared" si="0"/>
        <v>10.607112664592735</v>
      </c>
    </row>
    <row r="26" spans="1:11" x14ac:dyDescent="0.2">
      <c r="B26" s="8">
        <v>14</v>
      </c>
      <c r="C26" s="8">
        <v>535.5</v>
      </c>
      <c r="D26" s="8">
        <v>299.5</v>
      </c>
      <c r="G26" s="3">
        <f t="shared" si="1"/>
        <v>188.54614020735613</v>
      </c>
      <c r="H26" s="3">
        <f t="shared" si="2"/>
        <v>92.877121385459731</v>
      </c>
      <c r="J26" s="2">
        <f t="shared" si="0"/>
        <v>24.365090995991928</v>
      </c>
      <c r="K26" s="2">
        <f t="shared" si="0"/>
        <v>12.002152425468877</v>
      </c>
    </row>
    <row r="27" spans="1:11" x14ac:dyDescent="0.2">
      <c r="B27" s="8">
        <v>15</v>
      </c>
      <c r="C27" s="8">
        <v>568.5</v>
      </c>
      <c r="D27" s="8">
        <v>250.5</v>
      </c>
      <c r="G27" s="3">
        <f t="shared" si="1"/>
        <v>200.83048892767746</v>
      </c>
      <c r="H27" s="3">
        <f t="shared" si="2"/>
        <v>111.11751797017928</v>
      </c>
      <c r="J27" s="2">
        <f t="shared" si="0"/>
        <v>25.952550034230295</v>
      </c>
      <c r="K27" s="2">
        <f t="shared" si="0"/>
        <v>14.359288573156151</v>
      </c>
    </row>
    <row r="28" spans="1:11" x14ac:dyDescent="0.2">
      <c r="B28" s="8">
        <v>16</v>
      </c>
      <c r="C28" s="8">
        <v>611.5</v>
      </c>
      <c r="D28" s="8">
        <v>208.5</v>
      </c>
      <c r="G28" s="3">
        <f t="shared" si="1"/>
        <v>216.83736756324768</v>
      </c>
      <c r="H28" s="3">
        <f t="shared" si="2"/>
        <v>126.75214361422461</v>
      </c>
      <c r="J28" s="2">
        <f t="shared" si="0"/>
        <v>28.021057265874234</v>
      </c>
      <c r="K28" s="2">
        <f t="shared" si="0"/>
        <v>16.379690985459529</v>
      </c>
    </row>
    <row r="29" spans="1:11" x14ac:dyDescent="0.2">
      <c r="B29" s="8">
        <v>17</v>
      </c>
      <c r="C29" s="8">
        <v>654.5</v>
      </c>
      <c r="D29" s="8">
        <v>206.5</v>
      </c>
      <c r="G29" s="3">
        <f t="shared" si="1"/>
        <v>232.8442461988179</v>
      </c>
      <c r="H29" s="3">
        <f t="shared" si="2"/>
        <v>127.49664959727438</v>
      </c>
      <c r="J29" s="2">
        <f t="shared" si="0"/>
        <v>30.089564497518168</v>
      </c>
      <c r="K29" s="2">
        <f t="shared" si="0"/>
        <v>16.475900624140642</v>
      </c>
    </row>
    <row r="30" spans="1:11" x14ac:dyDescent="0.2">
      <c r="B30" s="8">
        <v>18</v>
      </c>
      <c r="C30" s="8">
        <v>694.5</v>
      </c>
      <c r="D30" s="8">
        <v>205.5</v>
      </c>
      <c r="G30" s="3">
        <f t="shared" si="1"/>
        <v>247.73436585981344</v>
      </c>
      <c r="H30" s="3">
        <f t="shared" si="2"/>
        <v>127.86890258879927</v>
      </c>
      <c r="J30" s="2">
        <f t="shared" si="0"/>
        <v>32.013757271140427</v>
      </c>
      <c r="K30" s="2">
        <f t="shared" si="0"/>
        <v>16.524005443481197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421</v>
      </c>
      <c r="D32" s="8">
        <v>549</v>
      </c>
      <c r="G32" s="2">
        <f>(C32-C$13)*$E$8*$F$9</f>
        <v>18.857089181498196</v>
      </c>
      <c r="I32" t="s">
        <v>16</v>
      </c>
    </row>
    <row r="33" spans="1:17" x14ac:dyDescent="0.2">
      <c r="A33" t="s">
        <v>17</v>
      </c>
      <c r="B33" s="8">
        <v>2</v>
      </c>
      <c r="C33" s="8">
        <v>421.5</v>
      </c>
      <c r="D33" s="8">
        <v>856.5</v>
      </c>
      <c r="E33" s="3">
        <f>D33-D32</f>
        <v>307.5</v>
      </c>
      <c r="H33" s="2">
        <f>E33*E8*$F$9</f>
        <v>14.792231947221161</v>
      </c>
      <c r="I33" s="9">
        <f>-(360/(2*PI()))*(ATAN((-E52+E33)/(-D52+D33))-(0))</f>
        <v>32.710255352131384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146</v>
      </c>
      <c r="E38" s="8">
        <v>522</v>
      </c>
      <c r="F38" s="2">
        <f>(360/(2*PI()))*(ATAN((E49-E38)/(D49-D38))-(PI()/2))</f>
        <v>-27.675910460029023</v>
      </c>
      <c r="G38" s="2">
        <f>-(360/(2*PI()))*(ATAN((-E48+E38)/(-D48+D38))-(0))</f>
        <v>47.45403167452708</v>
      </c>
      <c r="H38" s="4">
        <f>D38-C13</f>
        <v>117</v>
      </c>
      <c r="I38" s="5">
        <f>H38*$E$8*$F$9</f>
        <v>5.6282638628451247</v>
      </c>
      <c r="J38" s="11" t="s">
        <v>53</v>
      </c>
      <c r="N38" s="15">
        <f>IF(E38&gt;0,-(E38-D$13)*$E$8*$F$9,"")</f>
        <v>1.2988301221950287</v>
      </c>
      <c r="O38">
        <f>IF(N38="","",N38*N38)</f>
        <v>1.6869596863211531</v>
      </c>
      <c r="P38">
        <f>IF(N38="","",ABS(N38))</f>
        <v>1.2988301221950287</v>
      </c>
      <c r="Q38">
        <f>IF(N38="","",ABS(N38-O$59))</f>
        <v>2.4186034168446522</v>
      </c>
    </row>
    <row r="39" spans="1:17" x14ac:dyDescent="0.2">
      <c r="B39" t="s">
        <v>24</v>
      </c>
      <c r="C39" s="8">
        <v>2</v>
      </c>
      <c r="D39" s="8">
        <v>214.5</v>
      </c>
      <c r="E39" s="8">
        <v>556.5</v>
      </c>
      <c r="F39" s="2">
        <f t="shared" ref="F39:F42" si="3">(360/(2*PI()))*(ATAN((E50-E39)/(D50-D39))-(PI()/2))</f>
        <v>-42.580490783343663</v>
      </c>
      <c r="G39" s="2">
        <f t="shared" ref="G39:G42" si="4">-(360/(2*PI()))*(ATAN((-E49+E39)/(-D49+D39))-(0))</f>
        <v>50.042451069170916</v>
      </c>
      <c r="H39" s="3">
        <f>D39-D38</f>
        <v>68.5</v>
      </c>
      <c r="I39" s="5">
        <f>H39*$E$8*$F$9</f>
        <v>3.2951801248281285</v>
      </c>
      <c r="J39" s="11" t="s">
        <v>53</v>
      </c>
      <c r="N39" s="18">
        <f t="shared" ref="N39:N42" si="5">IF(E39&gt;0,-(E39-D$13)*$E$8*$F$9,"")</f>
        <v>-0.36078614505417467</v>
      </c>
      <c r="O39">
        <f t="shared" ref="O39:O42" si="6">IF(N39="","",N39*N39)</f>
        <v>0.13016664246305196</v>
      </c>
      <c r="P39">
        <f t="shared" ref="P39:P42" si="7">IF(N39="","",ABS(N39))</f>
        <v>0.36078614505417467</v>
      </c>
      <c r="Q39">
        <f t="shared" ref="Q39:Q42" si="8">IF(N39="","",ABS(N39-O$59))</f>
        <v>0.75898714959544855</v>
      </c>
    </row>
    <row r="40" spans="1:17" x14ac:dyDescent="0.2">
      <c r="B40" t="s">
        <v>25</v>
      </c>
      <c r="C40" s="8">
        <v>3</v>
      </c>
      <c r="D40" s="8">
        <v>320.5</v>
      </c>
      <c r="E40" s="8">
        <v>508.5</v>
      </c>
      <c r="F40" s="2">
        <f t="shared" si="3"/>
        <v>-16.484453189535671</v>
      </c>
      <c r="G40" s="2">
        <f t="shared" si="4"/>
        <v>49.733438330575481</v>
      </c>
      <c r="H40" s="3">
        <f t="shared" ref="H40:H42" si="9">D40-D39</f>
        <v>106</v>
      </c>
      <c r="I40" s="5">
        <f>H40*$E$8*$F$9</f>
        <v>5.0991108500990014</v>
      </c>
      <c r="J40" s="11" t="s">
        <v>53</v>
      </c>
      <c r="N40" s="15">
        <f t="shared" si="5"/>
        <v>1.9482451832925431</v>
      </c>
      <c r="O40">
        <f t="shared" si="6"/>
        <v>3.7956592942225948</v>
      </c>
      <c r="P40">
        <f t="shared" si="7"/>
        <v>1.9482451832925431</v>
      </c>
      <c r="Q40">
        <f t="shared" si="8"/>
        <v>3.0680184779421662</v>
      </c>
    </row>
    <row r="41" spans="1:17" x14ac:dyDescent="0.2">
      <c r="B41" t="s">
        <v>26</v>
      </c>
      <c r="C41" s="8">
        <v>4</v>
      </c>
      <c r="D41" s="8">
        <v>368.5</v>
      </c>
      <c r="E41" s="8">
        <v>569.5</v>
      </c>
      <c r="F41" s="2">
        <f t="shared" si="3"/>
        <v>-33.690067525979785</v>
      </c>
      <c r="G41" s="2">
        <f t="shared" si="4"/>
        <v>62.81888891452278</v>
      </c>
      <c r="H41" s="3">
        <f t="shared" si="9"/>
        <v>48</v>
      </c>
      <c r="I41" s="5">
        <f>H41*$E$8*$F$9</f>
        <v>2.3090313283467179</v>
      </c>
      <c r="J41" s="11" t="s">
        <v>53</v>
      </c>
      <c r="N41" s="15">
        <f t="shared" si="5"/>
        <v>-0.98614879648141074</v>
      </c>
      <c r="O41">
        <f t="shared" si="6"/>
        <v>0.97248944880173482</v>
      </c>
      <c r="P41">
        <f t="shared" si="7"/>
        <v>0.98614879648141074</v>
      </c>
      <c r="Q41">
        <f t="shared" si="8"/>
        <v>0.13362449816821254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-57.047700119954705</v>
      </c>
      <c r="H42" s="3">
        <f t="shared" si="9"/>
        <v>-368.5</v>
      </c>
      <c r="I42" s="5">
        <f>H42*$E$8*$F$9</f>
        <v>-17.726625926995116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52.5</v>
      </c>
      <c r="I44" s="16">
        <f>H44*$E$8*$F$9</f>
        <v>2.5255030153792224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79</v>
      </c>
      <c r="E48" s="8">
        <v>595</v>
      </c>
      <c r="F48" s="2">
        <f>(360/(2*PI()))*(ATAN((E48-D$13)/(D48-C$13))-(PI()/2))</f>
        <v>-47.385944030388806</v>
      </c>
      <c r="G48" s="2">
        <f>IF((90-F48-G38&gt;180),90-F48-G38-180,90-F48-G38)</f>
        <v>89.931912355861726</v>
      </c>
      <c r="H48" s="3" t="s">
        <v>31</v>
      </c>
      <c r="I48" s="6" t="s">
        <v>31</v>
      </c>
      <c r="K48" s="2">
        <f>IF((90-G38-F38&gt;180),90-G38-F38-180,90-G38-F38)</f>
        <v>70.221878785501943</v>
      </c>
      <c r="N48" s="15">
        <f>IF(E48&gt;0,-(E48-D$13)*$E$8*$F$9,"")</f>
        <v>-2.2128216896656046</v>
      </c>
      <c r="O48">
        <f>IF(N48="","",N48*N48)</f>
        <v>4.8965798302545407</v>
      </c>
      <c r="P48">
        <f>IF(N48="","",ABS(N48))</f>
        <v>2.2128216896656046</v>
      </c>
      <c r="Q48">
        <f>IF(N48="","",ABS(N48-O$59))</f>
        <v>1.0930483950159813</v>
      </c>
    </row>
    <row r="49" spans="1:17" x14ac:dyDescent="0.2">
      <c r="B49" t="s">
        <v>32</v>
      </c>
      <c r="C49" s="8">
        <v>2</v>
      </c>
      <c r="D49" s="8">
        <v>183.5</v>
      </c>
      <c r="E49" s="8">
        <v>593.5</v>
      </c>
      <c r="G49" s="15">
        <f>IF((90-F38-G39&gt;180),90-F38-G39-180,90-F38-G39)</f>
        <v>67.633459390858121</v>
      </c>
      <c r="H49" s="3">
        <f>D49-D48</f>
        <v>104.5</v>
      </c>
      <c r="I49" s="5">
        <f>H49*$E$8*$F$9</f>
        <v>5.0269536210881665</v>
      </c>
      <c r="K49" s="2">
        <f t="shared" ref="K49:K52" si="10">IF((90-G39-F39&gt;180),90-G39-F39-180,90-G39-F39)</f>
        <v>82.538039714172754</v>
      </c>
      <c r="N49" s="15">
        <f t="shared" ref="N49:N52" si="11">IF(E49&gt;0,-(E49-D$13)*$E$8*$F$9,"")</f>
        <v>-2.1406644606547696</v>
      </c>
      <c r="O49">
        <f t="shared" ref="O49:O52" si="12">IF(N49="","",N49*N49)</f>
        <v>4.5824443331103755</v>
      </c>
      <c r="P49">
        <f t="shared" ref="P49:P52" si="13">IF(N49="","",ABS(N49))</f>
        <v>2.1406644606547696</v>
      </c>
      <c r="Q49">
        <f t="shared" ref="Q49:Q52" si="14">IF(N49="","",ABS(N49-O$59))</f>
        <v>1.0208911660051463</v>
      </c>
    </row>
    <row r="50" spans="1:17" x14ac:dyDescent="0.2">
      <c r="B50" t="s">
        <v>33</v>
      </c>
      <c r="C50" s="8">
        <v>3</v>
      </c>
      <c r="D50" s="8">
        <v>248.5</v>
      </c>
      <c r="E50" s="8">
        <v>593.5</v>
      </c>
      <c r="G50" s="15">
        <f>IF((90-F39-G40&gt;180),90-F39-G40-180,90-F39-G40)</f>
        <v>82.847052452768182</v>
      </c>
      <c r="H50" s="3">
        <f t="shared" ref="H50:H53" si="15">D50-D49</f>
        <v>65</v>
      </c>
      <c r="I50" s="5">
        <f>H50*$E$8*$F$9</f>
        <v>3.1268132571361802</v>
      </c>
      <c r="K50" s="2">
        <f t="shared" si="10"/>
        <v>56.75101485896019</v>
      </c>
      <c r="N50" s="18">
        <f t="shared" si="11"/>
        <v>-2.1406644606547696</v>
      </c>
      <c r="O50">
        <f t="shared" si="12"/>
        <v>4.5824443331103755</v>
      </c>
      <c r="P50">
        <f t="shared" si="13"/>
        <v>2.1406644606547696</v>
      </c>
      <c r="Q50">
        <f t="shared" si="14"/>
        <v>1.0208911660051463</v>
      </c>
    </row>
    <row r="51" spans="1:17" x14ac:dyDescent="0.2">
      <c r="B51" t="s">
        <v>34</v>
      </c>
      <c r="C51" s="8">
        <v>4</v>
      </c>
      <c r="D51" s="8">
        <v>349.5</v>
      </c>
      <c r="E51" s="8">
        <v>606.5</v>
      </c>
      <c r="G51" s="15">
        <f>IF((90-F40-G41&gt;180),90-F40-G41-180,90-F40-G41)</f>
        <v>43.665564275012891</v>
      </c>
      <c r="H51" s="3">
        <f t="shared" si="15"/>
        <v>101</v>
      </c>
      <c r="I51" s="5">
        <f>H51*$E$8*$F$9</f>
        <v>4.858586753396219</v>
      </c>
      <c r="K51" s="2">
        <f t="shared" si="10"/>
        <v>60.871178611457005</v>
      </c>
      <c r="N51" s="15">
        <f t="shared" si="11"/>
        <v>-2.7660271120820057</v>
      </c>
      <c r="O51">
        <f t="shared" si="12"/>
        <v>7.6509059847727201</v>
      </c>
      <c r="P51">
        <f t="shared" si="13"/>
        <v>2.7660271120820057</v>
      </c>
      <c r="Q51">
        <f t="shared" si="14"/>
        <v>1.6462538174323824</v>
      </c>
    </row>
    <row r="52" spans="1:17" x14ac:dyDescent="0.2">
      <c r="B52" t="s">
        <v>35</v>
      </c>
      <c r="C52" s="8">
        <v>5</v>
      </c>
      <c r="D52" s="8">
        <v>392.5</v>
      </c>
      <c r="E52" s="8">
        <v>605.5</v>
      </c>
      <c r="G52" s="9">
        <f>IF((90-F41-$I$33&gt;180),90-F41-$I$33-180,90-F41-$I$33)</f>
        <v>90.979812173848401</v>
      </c>
      <c r="H52" s="3">
        <f t="shared" si="15"/>
        <v>43</v>
      </c>
      <c r="I52" s="5">
        <f>H52*$E$8*$F$9</f>
        <v>2.0685072316439346</v>
      </c>
      <c r="K52" s="2" t="e">
        <f t="shared" si="10"/>
        <v>#DIV/0!</v>
      </c>
      <c r="N52" s="15">
        <f t="shared" si="11"/>
        <v>-2.717922292741449</v>
      </c>
      <c r="O52">
        <f t="shared" si="12"/>
        <v>7.3871015893809346</v>
      </c>
      <c r="P52">
        <f t="shared" si="13"/>
        <v>2.717922292741449</v>
      </c>
      <c r="Q52">
        <f t="shared" si="14"/>
        <v>1.5981489980918258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-392.5</v>
      </c>
      <c r="I53" s="5">
        <f>H53*$E$8*$F$9</f>
        <v>-18.881141591168472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73</v>
      </c>
      <c r="F57" s="2">
        <f>E57*$E$8*$F$9</f>
        <v>3.5116518118606335</v>
      </c>
      <c r="N57" t="s">
        <v>98</v>
      </c>
      <c r="O57" s="2">
        <f>SQRT((1/(C$37+C$47+2))*SUM(O38:O42,O48:O52))</f>
        <v>1.8011297248327602</v>
      </c>
    </row>
    <row r="58" spans="1:17" x14ac:dyDescent="0.2">
      <c r="B58" t="s">
        <v>39</v>
      </c>
      <c r="E58" s="3">
        <f t="shared" ref="E58:E60" si="16">E49-E39</f>
        <v>37</v>
      </c>
      <c r="F58" s="2">
        <f>E58*$E$8*$F$9</f>
        <v>1.7798783156005951</v>
      </c>
      <c r="N58" t="s">
        <v>99</v>
      </c>
      <c r="O58" s="2">
        <f>SUM(P38:P42,P48:P52)</f>
        <v>16.572110262821756</v>
      </c>
    </row>
    <row r="59" spans="1:17" x14ac:dyDescent="0.2">
      <c r="B59" t="s">
        <v>40</v>
      </c>
      <c r="E59" s="3">
        <f t="shared" si="16"/>
        <v>85</v>
      </c>
      <c r="F59" s="2">
        <f>E59*$E$8*$F$9</f>
        <v>4.0889096439473134</v>
      </c>
      <c r="N59" t="s">
        <v>100</v>
      </c>
      <c r="O59" s="2">
        <f>AVERAGE(N48:N52,N38:N42)</f>
        <v>-1.1197732946496233</v>
      </c>
    </row>
    <row r="60" spans="1:17" x14ac:dyDescent="0.2">
      <c r="B60" t="s">
        <v>41</v>
      </c>
      <c r="E60" s="3">
        <f t="shared" si="16"/>
        <v>37</v>
      </c>
      <c r="F60" s="2">
        <f>E60*$E$8*$F$9</f>
        <v>1.7798783156005951</v>
      </c>
      <c r="N60" t="s">
        <v>101</v>
      </c>
      <c r="O60" s="2">
        <f>(1/(C$37+C$47+2))*SUM(Q38:Q42,Q48:Q52)</f>
        <v>1.1598606441000876</v>
      </c>
    </row>
    <row r="61" spans="1:17" x14ac:dyDescent="0.2">
      <c r="B61" t="s">
        <v>42</v>
      </c>
      <c r="E61" s="17">
        <f>E52-D$32</f>
        <v>56.5</v>
      </c>
      <c r="F61" s="2">
        <f>E61*$E$8*$F$9</f>
        <v>2.717922292741449</v>
      </c>
      <c r="N61" t="s">
        <v>102</v>
      </c>
      <c r="O61" s="2">
        <f>ABS((O57*O57)-(O59*O59))</f>
        <v>1.9901760542656626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1.216297841074748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14.022554837772255</v>
      </c>
    </row>
    <row r="64" spans="1:17" x14ac:dyDescent="0.2">
      <c r="N64" t="s">
        <v>105</v>
      </c>
      <c r="O64" s="19" cm="1">
        <f t="array" aca="1" ref="O64" ca="1">(INDIRECT(O56)-C$13)*E$8*F$9</f>
        <v>15.417594598648398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75.7273797795294</v>
      </c>
      <c r="P65" s="19" cm="1">
        <f t="array" aca="1" ref="P65" ca="1">(360/(2*PI()))*ATAN(ABS(INDIRECT(P56))/(ABS(C$32-INDIRECT(O56))*E$8*F$9))</f>
        <v>38.806095032849015</v>
      </c>
      <c r="Q65" s="2">
        <f ca="1">180-O65-P65</f>
        <v>65.466525187621585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5.212329768432558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-46</v>
      </c>
      <c r="F67" s="2">
        <f t="shared" ref="F67:F72" si="17">E67*$E$8*$F$9</f>
        <v>-2.2128216896656046</v>
      </c>
      <c r="N67" t="s">
        <v>109</v>
      </c>
      <c r="O67" s="19" cm="1">
        <f t="array" aca="1" ref="O67" ca="1">(360/(2*PI()))*ATAN((ABS(INDIRECT(P55))+ABS(INDIRECT(P56))/(ABS(O63-O64))))</f>
        <v>75.7273797795294</v>
      </c>
      <c r="P67" s="19" cm="1">
        <f t="array" aca="1" ref="P67" ca="1">(360/(2*PI()))*ATAN(ABS(INDIRECT(P56))/(ABS(0-INDIRECT(O56))*E$8*F$9))</f>
        <v>9.3426514570933659</v>
      </c>
      <c r="Q67" s="2">
        <f ca="1">180-O67-P67</f>
        <v>94.929968763377232</v>
      </c>
    </row>
    <row r="68" spans="1:17" x14ac:dyDescent="0.2">
      <c r="B68" t="s">
        <v>39</v>
      </c>
      <c r="C68" t="s">
        <v>43</v>
      </c>
      <c r="E68" s="3">
        <f>E38-E49</f>
        <v>-71.5</v>
      </c>
      <c r="F68" s="2">
        <f t="shared" si="17"/>
        <v>-3.4394945828497985</v>
      </c>
      <c r="N68" t="s">
        <v>110</v>
      </c>
      <c r="O68" s="19" cm="1">
        <f t="array" aca="1" ref="O68" ca="1">SQRT((INDIRECT(P55)*INDIRECT(P55))+((INDIRECT(O55)-C$13)*(INDIRECT(O55)-C$13)*E$8*F$9*E$8*F$9)           )</f>
        <v>14.157249149201009</v>
      </c>
    </row>
    <row r="69" spans="1:17" x14ac:dyDescent="0.2">
      <c r="B69" t="s">
        <v>40</v>
      </c>
      <c r="E69" s="3">
        <f t="shared" ref="E69:E72" si="18">E39-E50</f>
        <v>-37</v>
      </c>
      <c r="F69" s="2">
        <f t="shared" si="17"/>
        <v>-1.7798783156005951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-98</v>
      </c>
      <c r="F70" s="2">
        <f t="shared" si="17"/>
        <v>-4.7142722953745491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-36</v>
      </c>
      <c r="F71" s="2">
        <f t="shared" si="17"/>
        <v>-1.7317734962600384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549</v>
      </c>
      <c r="E76" s="3">
        <f>(D77-D76  )</f>
        <v>38.5</v>
      </c>
      <c r="F76" s="3">
        <f>ATAN(E76/E77)</f>
        <v>0.79855529887020404</v>
      </c>
      <c r="G76" s="2">
        <f>((PI()/2)-F76-F77)*(360/(2*PI()))</f>
        <v>32.994684253752908</v>
      </c>
    </row>
    <row r="77" spans="1:17" x14ac:dyDescent="0.2">
      <c r="A77" t="s">
        <v>62</v>
      </c>
      <c r="B77" s="8">
        <v>2</v>
      </c>
      <c r="C77" s="8">
        <v>67.5</v>
      </c>
      <c r="D77" s="8">
        <v>587.5</v>
      </c>
      <c r="E77" s="3">
        <f>AVERAGE(C77,C78)-C76</f>
        <v>37.5</v>
      </c>
      <c r="F77" s="3">
        <f>ATAN(E77/E78)</f>
        <v>0.19637515204077605</v>
      </c>
    </row>
    <row r="78" spans="1:17" x14ac:dyDescent="0.2">
      <c r="A78" t="s">
        <v>63</v>
      </c>
      <c r="B78" s="8">
        <v>3</v>
      </c>
      <c r="C78" s="8">
        <v>65.5</v>
      </c>
      <c r="D78" s="8">
        <v>737.5</v>
      </c>
      <c r="E78" s="3">
        <f>D78-D76</f>
        <v>188.5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3A29-441D-854A-95A6-B92C88F3F8F6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64</v>
      </c>
    </row>
    <row r="4" spans="1:11" x14ac:dyDescent="0.2">
      <c r="B4" s="8">
        <v>2</v>
      </c>
      <c r="C4" s="8">
        <v>461.5</v>
      </c>
      <c r="D4" s="8">
        <v>70.5</v>
      </c>
    </row>
    <row r="5" spans="1:11" x14ac:dyDescent="0.2">
      <c r="A5" t="s">
        <v>47</v>
      </c>
      <c r="B5" s="8">
        <v>3</v>
      </c>
      <c r="C5" s="8">
        <v>221.5</v>
      </c>
      <c r="D5" s="8">
        <v>637.83330999999998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303.5</v>
      </c>
      <c r="D6" s="8">
        <v>636.5</v>
      </c>
      <c r="E6" s="3">
        <f>SQRT(((C6-C5)^2)+((D6-D5)^2))</f>
        <v>82.010839012633568</v>
      </c>
      <c r="F6" s="2">
        <f>E6*E8</f>
        <v>30.649210579917607</v>
      </c>
      <c r="J6" s="3">
        <f>SQRT(((C5-C7)^2)+((D5-D7)^2))</f>
        <v>80.202511154926427</v>
      </c>
    </row>
    <row r="7" spans="1:11" x14ac:dyDescent="0.2">
      <c r="A7" t="s">
        <v>5</v>
      </c>
      <c r="B7" s="8">
        <v>5</v>
      </c>
      <c r="C7" s="8">
        <v>293.5</v>
      </c>
      <c r="D7" s="8">
        <v>602.5</v>
      </c>
      <c r="E7" s="3">
        <f>SQRT(((D6-D7)^2)+((C6-C7)^2))</f>
        <v>35.440090293338699</v>
      </c>
      <c r="G7" s="2">
        <f>E7*E8</f>
        <v>13.244722325112461</v>
      </c>
      <c r="H7" s="2">
        <f>G7/F6</f>
        <v>0.43213910161166919</v>
      </c>
      <c r="K7" s="2">
        <f>180-((360/(2*PI())*ACOS(((E7^2)+(E6^2)-(J6^2))/(2*E6*E7))))</f>
        <v>105.45800003532506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0.37372146107658005</v>
      </c>
      <c r="I8" s="2">
        <f>MAX(G7,H33)</f>
        <v>13.306692629505235</v>
      </c>
    </row>
    <row r="9" spans="1:11" x14ac:dyDescent="0.2">
      <c r="A9" t="s">
        <v>59</v>
      </c>
      <c r="F9" s="3">
        <f>F6/G30</f>
        <v>0.12341736495505426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589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640.5</v>
      </c>
      <c r="G14" s="3">
        <f>(C14-C$13)*$E$8</f>
        <v>14.388276251448332</v>
      </c>
      <c r="H14" s="3">
        <f>-(D14-D$13)*$E$8</f>
        <v>-19.246655245443872</v>
      </c>
      <c r="J14" s="2">
        <f t="shared" ref="J14:K30" si="0">G14*$F$9</f>
        <v>1.7757631411991388</v>
      </c>
      <c r="K14" s="2">
        <f t="shared" si="0"/>
        <v>-2.3753714745910557</v>
      </c>
    </row>
    <row r="15" spans="1:11" x14ac:dyDescent="0.2">
      <c r="B15" s="8">
        <v>3</v>
      </c>
      <c r="C15" s="8">
        <v>103.5</v>
      </c>
      <c r="D15" s="8">
        <v>575.5</v>
      </c>
      <c r="G15" s="3">
        <f t="shared" ref="G15:G30" si="1">(C15-C$13)*$E$8</f>
        <v>28.215970311281794</v>
      </c>
      <c r="H15" s="3">
        <f t="shared" ref="H15:H30" si="2">-(D15-D$13)*$E$8</f>
        <v>5.0452397245338307</v>
      </c>
      <c r="J15" s="2">
        <f t="shared" si="0"/>
        <v>3.4823407054684412</v>
      </c>
      <c r="K15" s="2">
        <f t="shared" si="0"/>
        <v>0.62267019236852916</v>
      </c>
    </row>
    <row r="16" spans="1:11" x14ac:dyDescent="0.2">
      <c r="B16" s="8">
        <v>4</v>
      </c>
      <c r="C16" s="8">
        <v>145.5</v>
      </c>
      <c r="D16" s="8">
        <v>628.5</v>
      </c>
      <c r="G16" s="3">
        <f t="shared" si="1"/>
        <v>43.912271676498158</v>
      </c>
      <c r="H16" s="3">
        <f t="shared" si="2"/>
        <v>-14.761997712524913</v>
      </c>
      <c r="J16" s="2">
        <f t="shared" si="0"/>
        <v>5.4195368595038653</v>
      </c>
      <c r="K16" s="2">
        <f t="shared" si="0"/>
        <v>-1.8218868591523634</v>
      </c>
    </row>
    <row r="17" spans="1:11" x14ac:dyDescent="0.2">
      <c r="B17" s="8">
        <v>5</v>
      </c>
      <c r="C17" s="8">
        <v>182.5</v>
      </c>
      <c r="D17" s="8">
        <v>602.5</v>
      </c>
      <c r="G17" s="3">
        <f t="shared" si="1"/>
        <v>57.739965736331619</v>
      </c>
      <c r="H17" s="3">
        <f t="shared" si="2"/>
        <v>-5.0452397245338307</v>
      </c>
      <c r="J17" s="2">
        <f t="shared" si="0"/>
        <v>7.1261144237731679</v>
      </c>
      <c r="K17" s="2">
        <f t="shared" si="0"/>
        <v>-0.62267019236852916</v>
      </c>
    </row>
    <row r="18" spans="1:11" x14ac:dyDescent="0.2">
      <c r="B18" s="8">
        <v>6</v>
      </c>
      <c r="C18" s="8">
        <v>221.5</v>
      </c>
      <c r="D18" s="8">
        <v>605.5</v>
      </c>
      <c r="G18" s="3">
        <f t="shared" si="1"/>
        <v>72.315102718318244</v>
      </c>
      <c r="H18" s="3">
        <f t="shared" si="2"/>
        <v>-6.1664041077635705</v>
      </c>
      <c r="J18" s="2">
        <f t="shared" si="0"/>
        <v>8.9249394239489188</v>
      </c>
      <c r="K18" s="2">
        <f t="shared" si="0"/>
        <v>-0.7610413462282023</v>
      </c>
    </row>
    <row r="19" spans="1:11" x14ac:dyDescent="0.2">
      <c r="B19" s="8">
        <v>7</v>
      </c>
      <c r="C19" s="8">
        <v>265.5</v>
      </c>
      <c r="D19" s="8">
        <v>573.5</v>
      </c>
      <c r="G19" s="3">
        <f t="shared" si="1"/>
        <v>88.758847005687755</v>
      </c>
      <c r="H19" s="3">
        <f t="shared" si="2"/>
        <v>5.7926826466869912</v>
      </c>
      <c r="J19" s="2">
        <f t="shared" si="0"/>
        <v>10.954383013890791</v>
      </c>
      <c r="K19" s="2">
        <f t="shared" si="0"/>
        <v>0.71491762827497807</v>
      </c>
    </row>
    <row r="20" spans="1:11" x14ac:dyDescent="0.2">
      <c r="B20" s="8">
        <v>8</v>
      </c>
      <c r="C20" s="8">
        <v>300.5</v>
      </c>
      <c r="D20" s="8">
        <v>562.5</v>
      </c>
      <c r="G20" s="3">
        <f t="shared" si="1"/>
        <v>101.83909814336806</v>
      </c>
      <c r="H20" s="3">
        <f t="shared" si="2"/>
        <v>9.9036187185293709</v>
      </c>
      <c r="J20" s="2">
        <f t="shared" si="0"/>
        <v>12.568713142253644</v>
      </c>
      <c r="K20" s="2">
        <f t="shared" si="0"/>
        <v>1.2222785257604463</v>
      </c>
    </row>
    <row r="21" spans="1:11" x14ac:dyDescent="0.2">
      <c r="B21" s="8">
        <v>9</v>
      </c>
      <c r="C21" s="8">
        <v>339.5</v>
      </c>
      <c r="D21" s="8">
        <v>630.5</v>
      </c>
      <c r="G21" s="3">
        <f t="shared" si="1"/>
        <v>116.41423512535469</v>
      </c>
      <c r="H21" s="3">
        <f t="shared" si="2"/>
        <v>-15.509440634678072</v>
      </c>
      <c r="J21" s="2">
        <f t="shared" si="0"/>
        <v>14.367538142429398</v>
      </c>
      <c r="K21" s="2">
        <f t="shared" si="0"/>
        <v>-1.9141342950588118</v>
      </c>
    </row>
    <row r="22" spans="1:11" x14ac:dyDescent="0.2">
      <c r="B22" s="8">
        <v>10</v>
      </c>
      <c r="C22" s="8">
        <v>381.5</v>
      </c>
      <c r="D22" s="8">
        <v>606.5</v>
      </c>
      <c r="G22" s="3">
        <f t="shared" si="1"/>
        <v>132.11053649057104</v>
      </c>
      <c r="H22" s="3">
        <f t="shared" si="2"/>
        <v>-6.5401255688401507</v>
      </c>
      <c r="J22" s="2">
        <f t="shared" si="0"/>
        <v>16.304734296464819</v>
      </c>
      <c r="K22" s="2">
        <f t="shared" si="0"/>
        <v>-0.80716506418142675</v>
      </c>
    </row>
    <row r="23" spans="1:11" x14ac:dyDescent="0.2">
      <c r="B23" s="8">
        <v>11</v>
      </c>
      <c r="C23" s="8">
        <v>419.5</v>
      </c>
      <c r="D23" s="8">
        <v>473.5</v>
      </c>
      <c r="G23" s="3">
        <f t="shared" si="1"/>
        <v>146.31195201148108</v>
      </c>
      <c r="H23" s="3">
        <f t="shared" si="2"/>
        <v>43.164828754344995</v>
      </c>
      <c r="J23" s="2">
        <f t="shared" si="0"/>
        <v>18.057435578687347</v>
      </c>
      <c r="K23" s="2">
        <f t="shared" si="0"/>
        <v>5.3272894235974162</v>
      </c>
    </row>
    <row r="24" spans="1:11" x14ac:dyDescent="0.2">
      <c r="B24" s="8">
        <v>12</v>
      </c>
      <c r="C24" s="8">
        <v>458.5</v>
      </c>
      <c r="D24" s="8">
        <v>403.5</v>
      </c>
      <c r="G24" s="3">
        <f t="shared" si="1"/>
        <v>160.8870889934677</v>
      </c>
      <c r="H24" s="3">
        <f t="shared" si="2"/>
        <v>69.325331029705595</v>
      </c>
      <c r="J24" s="2">
        <f t="shared" si="0"/>
        <v>19.856260578863097</v>
      </c>
      <c r="K24" s="2">
        <f t="shared" si="0"/>
        <v>8.5559496803231223</v>
      </c>
    </row>
    <row r="25" spans="1:11" x14ac:dyDescent="0.2">
      <c r="B25" s="8">
        <v>13</v>
      </c>
      <c r="C25" s="8">
        <v>498.5</v>
      </c>
      <c r="D25" s="8">
        <v>378.5</v>
      </c>
      <c r="G25" s="3">
        <f t="shared" si="1"/>
        <v>175.83594743653092</v>
      </c>
      <c r="H25" s="3">
        <f t="shared" si="2"/>
        <v>78.668367556620098</v>
      </c>
      <c r="J25" s="2">
        <f t="shared" si="0"/>
        <v>21.701209296992072</v>
      </c>
      <c r="K25" s="2">
        <f t="shared" si="0"/>
        <v>9.709042629153732</v>
      </c>
    </row>
    <row r="26" spans="1:11" x14ac:dyDescent="0.2">
      <c r="B26" s="8">
        <v>14</v>
      </c>
      <c r="C26" s="8">
        <v>535.5</v>
      </c>
      <c r="D26" s="8">
        <v>373.5</v>
      </c>
      <c r="G26" s="3">
        <f t="shared" si="1"/>
        <v>189.66364149636436</v>
      </c>
      <c r="H26" s="3">
        <f t="shared" si="2"/>
        <v>80.536974862003007</v>
      </c>
      <c r="J26" s="2">
        <f t="shared" si="0"/>
        <v>23.407786861261375</v>
      </c>
      <c r="K26" s="2">
        <f t="shared" si="0"/>
        <v>9.9396612189198557</v>
      </c>
    </row>
    <row r="27" spans="1:11" x14ac:dyDescent="0.2">
      <c r="B27" s="8">
        <v>15</v>
      </c>
      <c r="C27" s="8">
        <v>576.5</v>
      </c>
      <c r="D27" s="8">
        <v>332.5</v>
      </c>
      <c r="G27" s="3">
        <f t="shared" si="1"/>
        <v>204.98622140050415</v>
      </c>
      <c r="H27" s="3">
        <f t="shared" si="2"/>
        <v>95.859554766142779</v>
      </c>
      <c r="J27" s="2">
        <f t="shared" si="0"/>
        <v>25.298859297343576</v>
      </c>
      <c r="K27" s="2">
        <f t="shared" si="0"/>
        <v>11.830733655002055</v>
      </c>
    </row>
    <row r="28" spans="1:11" x14ac:dyDescent="0.2">
      <c r="B28" s="8">
        <v>16</v>
      </c>
      <c r="C28" s="8">
        <v>616.5</v>
      </c>
      <c r="D28" s="8">
        <v>292.5</v>
      </c>
      <c r="G28" s="3">
        <f t="shared" si="1"/>
        <v>219.93507984356737</v>
      </c>
      <c r="H28" s="3">
        <f t="shared" si="2"/>
        <v>110.80841320920598</v>
      </c>
      <c r="J28" s="2">
        <f t="shared" si="0"/>
        <v>27.143808015472551</v>
      </c>
      <c r="K28" s="2">
        <f t="shared" si="0"/>
        <v>13.67568237313103</v>
      </c>
    </row>
    <row r="29" spans="1:11" x14ac:dyDescent="0.2">
      <c r="B29" s="8">
        <v>17</v>
      </c>
      <c r="C29" s="8">
        <v>654.5</v>
      </c>
      <c r="D29" s="8">
        <v>289.5</v>
      </c>
      <c r="G29" s="3">
        <f t="shared" si="1"/>
        <v>234.13649536447741</v>
      </c>
      <c r="H29" s="3">
        <f t="shared" si="2"/>
        <v>111.92957759243572</v>
      </c>
      <c r="J29" s="2">
        <f t="shared" si="0"/>
        <v>28.896509297695079</v>
      </c>
      <c r="K29" s="2">
        <f t="shared" si="0"/>
        <v>13.814053526990703</v>
      </c>
    </row>
    <row r="30" spans="1:11" x14ac:dyDescent="0.2">
      <c r="B30" s="8">
        <v>18</v>
      </c>
      <c r="C30" s="8">
        <v>692.5</v>
      </c>
      <c r="D30" s="8">
        <v>308.5</v>
      </c>
      <c r="G30" s="3">
        <f t="shared" si="1"/>
        <v>248.33791088538746</v>
      </c>
      <c r="H30" s="3">
        <f t="shared" si="2"/>
        <v>104.82886983198071</v>
      </c>
      <c r="J30" s="2">
        <f t="shared" si="0"/>
        <v>30.649210579917607</v>
      </c>
      <c r="K30" s="2">
        <f t="shared" si="0"/>
        <v>12.937702885879441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</v>
      </c>
      <c r="D32" s="8">
        <v>590</v>
      </c>
      <c r="G32" s="2">
        <f>(C32-C$13)*$E$8*$F$9</f>
        <v>16.512291027254332</v>
      </c>
      <c r="I32" t="s">
        <v>16</v>
      </c>
    </row>
    <row r="33" spans="1:17" x14ac:dyDescent="0.2">
      <c r="A33" t="s">
        <v>17</v>
      </c>
      <c r="B33" s="8">
        <v>2</v>
      </c>
      <c r="C33" s="8">
        <v>387.5</v>
      </c>
      <c r="D33" s="8">
        <v>878.5</v>
      </c>
      <c r="E33" s="3">
        <f>D33-D32</f>
        <v>288.5</v>
      </c>
      <c r="H33" s="2">
        <f>E33*E8*$F$9</f>
        <v>13.306692629505235</v>
      </c>
      <c r="I33" s="9">
        <f>-(360/(2*PI()))*(ATAN((-E52+E33)/(-D52+D33))-(0))</f>
        <v>33.612220047370968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119</v>
      </c>
      <c r="E38" s="8">
        <v>567</v>
      </c>
      <c r="F38" s="2">
        <f>(360/(2*PI()))*(ATAN((E49-E38)/(D49-D38))-(PI()/2))</f>
        <v>-30.543244599945155</v>
      </c>
      <c r="G38" s="2">
        <f>-(360/(2*PI()))*(ATAN((-E48+E38)/(-D48+D38))-(0))</f>
        <v>57.030596096537877</v>
      </c>
      <c r="H38" s="4">
        <f>D38-C13</f>
        <v>91</v>
      </c>
      <c r="I38" s="5">
        <f>H38*$E$8*$F$9</f>
        <v>4.1972583337434193</v>
      </c>
      <c r="J38" s="11" t="s">
        <v>53</v>
      </c>
      <c r="N38" s="15">
        <f>IF(E38&gt;0,-(E38-D$13)*$E$8*$F$9,"")</f>
        <v>1.0147217949709364</v>
      </c>
      <c r="O38">
        <f>IF(N38="","",N38*N38)</f>
        <v>1.0296603211890392</v>
      </c>
      <c r="P38">
        <f>IF(N38="","",ABS(N38))</f>
        <v>1.0147217949709364</v>
      </c>
      <c r="Q38">
        <f>IF(N38="","",ABS(N38-O$59))</f>
        <v>1.9756325856631112</v>
      </c>
    </row>
    <row r="39" spans="1:17" x14ac:dyDescent="0.2">
      <c r="B39" t="s">
        <v>24</v>
      </c>
      <c r="C39" s="8">
        <v>2</v>
      </c>
      <c r="D39" s="8">
        <v>200.5</v>
      </c>
      <c r="E39" s="8">
        <v>580.5</v>
      </c>
      <c r="F39" s="2">
        <f t="shared" ref="F39:F42" si="3">(360/(2*PI()))*(ATAN((E50-E39)/(D50-D39))-(PI()/2))</f>
        <v>-47.045408488887226</v>
      </c>
      <c r="G39" s="2">
        <f t="shared" ref="G39:G42" si="4">-(360/(2*PI()))*(ATAN((-E49+E39)/(-D49+D39))-(0))</f>
        <v>63.093906544063159</v>
      </c>
      <c r="H39" s="3">
        <f>D39-D38</f>
        <v>81.5</v>
      </c>
      <c r="I39" s="5">
        <f>H39*$E$8*$F$9</f>
        <v>3.7590830131877873</v>
      </c>
      <c r="J39" s="11" t="s">
        <v>53</v>
      </c>
      <c r="N39" s="18">
        <f t="shared" ref="N39:N42" si="5">IF(E39&gt;0,-(E39-D$13)*$E$8*$F$9,"")</f>
        <v>0.39205160260240729</v>
      </c>
      <c r="O39">
        <f t="shared" ref="O39:O42" si="6">IF(N39="","",N39*N39)</f>
        <v>0.15370445910311589</v>
      </c>
      <c r="P39">
        <f t="shared" ref="P39:P42" si="7">IF(N39="","",ABS(N39))</f>
        <v>0.39205160260240729</v>
      </c>
      <c r="Q39">
        <f t="shared" ref="Q39:Q42" si="8">IF(N39="","",ABS(N39-O$59))</f>
        <v>1.352962393294582</v>
      </c>
    </row>
    <row r="40" spans="1:17" x14ac:dyDescent="0.2">
      <c r="B40" t="s">
        <v>25</v>
      </c>
      <c r="C40" s="8">
        <v>3</v>
      </c>
      <c r="D40" s="8">
        <v>293.5</v>
      </c>
      <c r="E40" s="8">
        <v>559.5</v>
      </c>
      <c r="F40" s="2">
        <f t="shared" si="3"/>
        <v>-16.75574892919898</v>
      </c>
      <c r="G40" s="2">
        <f t="shared" si="4"/>
        <v>36.86989764584402</v>
      </c>
      <c r="H40" s="3">
        <f t="shared" ref="H40:H42" si="9">D40-D39</f>
        <v>93</v>
      </c>
      <c r="I40" s="5">
        <f>H40*$E$8*$F$9</f>
        <v>4.2895057696498684</v>
      </c>
      <c r="J40" s="11" t="s">
        <v>53</v>
      </c>
      <c r="N40" s="15">
        <f t="shared" si="5"/>
        <v>1.3606496796201193</v>
      </c>
      <c r="O40">
        <f t="shared" si="6"/>
        <v>1.8513675506503333</v>
      </c>
      <c r="P40">
        <f t="shared" si="7"/>
        <v>1.3606496796201193</v>
      </c>
      <c r="Q40">
        <f t="shared" si="8"/>
        <v>2.3215604703122938</v>
      </c>
    </row>
    <row r="41" spans="1:17" x14ac:dyDescent="0.2">
      <c r="B41" t="s">
        <v>26</v>
      </c>
      <c r="C41" s="8">
        <v>4</v>
      </c>
      <c r="D41" s="8">
        <v>352.5</v>
      </c>
      <c r="E41" s="8">
        <v>605.5</v>
      </c>
      <c r="F41" s="2">
        <f t="shared" si="3"/>
        <v>-36.027373385103608</v>
      </c>
      <c r="G41" s="2">
        <f t="shared" si="4"/>
        <v>56.592175410291077</v>
      </c>
      <c r="H41" s="3">
        <f t="shared" si="9"/>
        <v>59</v>
      </c>
      <c r="I41" s="5">
        <f>H41*$E$8*$F$9</f>
        <v>2.7212993592402386</v>
      </c>
      <c r="J41" s="11" t="s">
        <v>53</v>
      </c>
      <c r="N41" s="15">
        <f t="shared" si="5"/>
        <v>-0.7610413462282023</v>
      </c>
      <c r="O41">
        <f t="shared" si="6"/>
        <v>0.57918393066883445</v>
      </c>
      <c r="P41">
        <f t="shared" si="7"/>
        <v>0.7610413462282023</v>
      </c>
      <c r="Q41">
        <f t="shared" si="8"/>
        <v>0.19986944446397248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-59.576371511653804</v>
      </c>
      <c r="H42" s="3">
        <f t="shared" si="9"/>
        <v>-352.5</v>
      </c>
      <c r="I42" s="5">
        <f>H42*$E$8*$F$9</f>
        <v>-16.258610578511597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33.5</v>
      </c>
      <c r="I44" s="16">
        <f>H44*$E$8*$F$9</f>
        <v>1.5451445514330169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71</v>
      </c>
      <c r="E48" s="8">
        <v>641</v>
      </c>
      <c r="F48" s="2">
        <f>(360/(2*PI()))*(ATAN((E48-D$13)/(D48-C$13))-(PI()/2))</f>
        <v>-39.588130847682969</v>
      </c>
      <c r="G48" s="2">
        <f>IF((90-F48-G38&gt;180),90-F48-G38-180,90-F48-G38)</f>
        <v>72.557534751145099</v>
      </c>
      <c r="H48" s="3" t="s">
        <v>31</v>
      </c>
      <c r="I48" s="6" t="s">
        <v>31</v>
      </c>
      <c r="K48" s="2">
        <f>IF((90-G38-F38&gt;180),90-G38-F38-180,90-G38-F38)</f>
        <v>63.512648503407277</v>
      </c>
      <c r="N48" s="15">
        <f>IF(E48&gt;0,-(E48-D$13)*$E$8*$F$9,"")</f>
        <v>-2.3984333335676684</v>
      </c>
      <c r="O48">
        <f>IF(N48="","",N48*N48)</f>
        <v>5.7524824555685186</v>
      </c>
      <c r="P48">
        <f>IF(N48="","",ABS(N48))</f>
        <v>2.3984333335676684</v>
      </c>
      <c r="Q48">
        <f>IF(N48="","",ABS(N48-O$59))</f>
        <v>1.4375225428754936</v>
      </c>
    </row>
    <row r="49" spans="1:17" x14ac:dyDescent="0.2">
      <c r="B49" t="s">
        <v>32</v>
      </c>
      <c r="C49" s="8">
        <v>2</v>
      </c>
      <c r="D49" s="8">
        <v>166.5</v>
      </c>
      <c r="E49" s="8">
        <v>647.5</v>
      </c>
      <c r="G49" s="15">
        <f>IF((90-F38-G39&gt;180),90-F38-G39-180,90-F38-G39)</f>
        <v>57.449338055881995</v>
      </c>
      <c r="H49" s="3">
        <f>D49-D48</f>
        <v>95.5</v>
      </c>
      <c r="I49" s="5">
        <f>H49*$E$8*$F$9</f>
        <v>4.4048150645329285</v>
      </c>
      <c r="K49" s="2">
        <f t="shared" ref="K49:K52" si="10">IF((90-G39-F39&gt;180),90-G39-F39-180,90-G39-F39)</f>
        <v>73.951501944824059</v>
      </c>
      <c r="N49" s="15">
        <f t="shared" ref="N49:N52" si="11">IF(E49&gt;0,-(E49-D$13)*$E$8*$F$9,"")</f>
        <v>-2.6982375002636263</v>
      </c>
      <c r="O49">
        <f t="shared" ref="O49:O52" si="12">IF(N49="","",N49*N49)</f>
        <v>7.2804856078289024</v>
      </c>
      <c r="P49">
        <f t="shared" ref="P49:P52" si="13">IF(N49="","",ABS(N49))</f>
        <v>2.6982375002636263</v>
      </c>
      <c r="Q49">
        <f t="shared" ref="Q49:Q52" si="14">IF(N49="","",ABS(N49-O$59))</f>
        <v>1.7373267095714515</v>
      </c>
    </row>
    <row r="50" spans="1:17" x14ac:dyDescent="0.2">
      <c r="B50" t="s">
        <v>33</v>
      </c>
      <c r="C50" s="8">
        <v>3</v>
      </c>
      <c r="D50" s="8">
        <v>229.5</v>
      </c>
      <c r="E50" s="8">
        <v>607.5</v>
      </c>
      <c r="G50" s="15">
        <f>IF((90-F39-G40&gt;180),90-F39-G40-180,90-F39-G40)</f>
        <v>100.17551084304321</v>
      </c>
      <c r="H50" s="3">
        <f t="shared" ref="H50:H53" si="15">D50-D49</f>
        <v>63</v>
      </c>
      <c r="I50" s="5">
        <f>H50*$E$8*$F$9</f>
        <v>2.9057942310531359</v>
      </c>
      <c r="K50" s="2">
        <f t="shared" si="10"/>
        <v>69.885851283354953</v>
      </c>
      <c r="N50" s="18">
        <f t="shared" si="11"/>
        <v>-0.85328878213465109</v>
      </c>
      <c r="O50">
        <f t="shared" si="12"/>
        <v>0.72810174571683606</v>
      </c>
      <c r="P50">
        <f t="shared" si="13"/>
        <v>0.85328878213465109</v>
      </c>
      <c r="Q50">
        <f t="shared" si="14"/>
        <v>0.10762200855752369</v>
      </c>
    </row>
    <row r="51" spans="1:17" x14ac:dyDescent="0.2">
      <c r="B51" t="s">
        <v>34</v>
      </c>
      <c r="C51" s="8">
        <v>4</v>
      </c>
      <c r="D51" s="8">
        <v>321.5</v>
      </c>
      <c r="E51" s="8">
        <v>652.5</v>
      </c>
      <c r="G51" s="15">
        <f>IF((90-F40-G41&gt;180),90-F40-G41-180,90-F40-G41)</f>
        <v>50.163573518907896</v>
      </c>
      <c r="H51" s="3">
        <f t="shared" si="15"/>
        <v>92</v>
      </c>
      <c r="I51" s="5">
        <f>H51*$E$8*$F$9</f>
        <v>4.243382051696643</v>
      </c>
      <c r="K51" s="2">
        <f t="shared" si="10"/>
        <v>69.435197974812525</v>
      </c>
      <c r="N51" s="15">
        <f t="shared" si="11"/>
        <v>-2.9288560900297487</v>
      </c>
      <c r="O51">
        <f t="shared" si="12"/>
        <v>8.5781979961043469</v>
      </c>
      <c r="P51">
        <f t="shared" si="13"/>
        <v>2.9288560900297487</v>
      </c>
      <c r="Q51">
        <f t="shared" si="14"/>
        <v>1.9679452993375739</v>
      </c>
    </row>
    <row r="52" spans="1:17" x14ac:dyDescent="0.2">
      <c r="B52" t="s">
        <v>35</v>
      </c>
      <c r="C52" s="8">
        <v>5</v>
      </c>
      <c r="D52" s="8">
        <v>368.5</v>
      </c>
      <c r="E52" s="8">
        <v>627.5</v>
      </c>
      <c r="G52" s="9">
        <f>IF((90-F41-$I$33&gt;180),90-F41-$I$33-180,90-F41-$I$33)</f>
        <v>92.415153337732633</v>
      </c>
      <c r="H52" s="3">
        <f t="shared" si="15"/>
        <v>47</v>
      </c>
      <c r="I52" s="5">
        <f>H52*$E$8*$F$9</f>
        <v>2.167814743801546</v>
      </c>
      <c r="K52" s="2" t="e">
        <f t="shared" si="10"/>
        <v>#DIV/0!</v>
      </c>
      <c r="N52" s="15">
        <f t="shared" si="11"/>
        <v>-1.7757631411991388</v>
      </c>
      <c r="O52">
        <f t="shared" si="12"/>
        <v>3.1533347336414326</v>
      </c>
      <c r="P52">
        <f t="shared" si="13"/>
        <v>1.7757631411991388</v>
      </c>
      <c r="Q52">
        <f t="shared" si="14"/>
        <v>0.81485235050696403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-368.5</v>
      </c>
      <c r="I53" s="5">
        <f>H53*$E$8*$F$9</f>
        <v>-16.996590065763186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D40</v>
      </c>
      <c r="P55" s="9" t="s">
        <v>119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74</v>
      </c>
      <c r="F57" s="2">
        <f>E57*$E$8*$F$9</f>
        <v>3.4131551285386044</v>
      </c>
      <c r="N57" t="s">
        <v>98</v>
      </c>
      <c r="O57" s="2">
        <f>SQRT((1/(C$37+C$47+2))*SUM(O38:O42,O48:O52))</f>
        <v>1.6266675024968116</v>
      </c>
    </row>
    <row r="58" spans="1:17" x14ac:dyDescent="0.2">
      <c r="B58" t="s">
        <v>39</v>
      </c>
      <c r="E58" s="3">
        <f t="shared" ref="E58:E60" si="16">E49-E39</f>
        <v>67</v>
      </c>
      <c r="F58" s="2">
        <f>E58*$E$8*$F$9</f>
        <v>3.0902891028660338</v>
      </c>
      <c r="N58" t="s">
        <v>99</v>
      </c>
      <c r="O58" s="2">
        <f>SUM(P38:P42,P48:P52)</f>
        <v>14.183043270616499</v>
      </c>
    </row>
    <row r="59" spans="1:17" x14ac:dyDescent="0.2">
      <c r="B59" t="s">
        <v>40</v>
      </c>
      <c r="E59" s="3">
        <f t="shared" si="16"/>
        <v>48</v>
      </c>
      <c r="F59" s="2">
        <f>E59*$E$8*$F$9</f>
        <v>2.2139384617547706</v>
      </c>
      <c r="N59" t="s">
        <v>100</v>
      </c>
      <c r="O59" s="2">
        <f>AVERAGE(N48:N52,N38:N42)</f>
        <v>-0.96091079069217478</v>
      </c>
    </row>
    <row r="60" spans="1:17" x14ac:dyDescent="0.2">
      <c r="B60" t="s">
        <v>41</v>
      </c>
      <c r="E60" s="3">
        <f t="shared" si="16"/>
        <v>47</v>
      </c>
      <c r="F60" s="2">
        <f>E60*$E$8*$F$9</f>
        <v>2.167814743801546</v>
      </c>
      <c r="N60" t="s">
        <v>101</v>
      </c>
      <c r="O60" s="2">
        <f>(1/(C$37+C$47+2))*SUM(Q38:Q42,Q48:Q52)</f>
        <v>1.0832085276893606</v>
      </c>
    </row>
    <row r="61" spans="1:17" x14ac:dyDescent="0.2">
      <c r="B61" t="s">
        <v>42</v>
      </c>
      <c r="E61" s="17">
        <f>E52-D$32</f>
        <v>37.5</v>
      </c>
      <c r="F61" s="2">
        <f>E61*$E$8*$F$9</f>
        <v>1.7296394232459145</v>
      </c>
      <c r="N61" t="s">
        <v>102</v>
      </c>
      <c r="O61" s="2">
        <f>ABS((O57*O57)-(O59*O59))</f>
        <v>1.7226976160105538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1.2116926010409048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12.245847116581073</v>
      </c>
    </row>
    <row r="64" spans="1:17" x14ac:dyDescent="0.2">
      <c r="N64" t="s">
        <v>105</v>
      </c>
      <c r="O64" s="19" cm="1">
        <f t="array" aca="1" ref="O64" ca="1">(INDIRECT(O56)-C$13)*E$8*F$9</f>
        <v>13.537311219271357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74.592035059122651</v>
      </c>
      <c r="P65" s="19" cm="1">
        <f t="array" aca="1" ref="P65" ca="1">(360/(2*PI()))*ATAN(ABS(INDIRECT(P56))/(ABS(C$32-INDIRECT(O56))*E$8*F$9))</f>
        <v>44.552385829139446</v>
      </c>
      <c r="Q65" s="2">
        <f ca="1">180-O65-P65</f>
        <v>60.855579111737903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4.4781593533025639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-52</v>
      </c>
      <c r="F67" s="2">
        <f t="shared" ref="F67:F72" si="17">E67*$E$8*$F$9</f>
        <v>-2.3984333335676684</v>
      </c>
      <c r="N67" t="s">
        <v>109</v>
      </c>
      <c r="O67" s="19" cm="1">
        <f t="array" aca="1" ref="O67" ca="1">(360/(2*PI()))*ATAN((ABS(INDIRECT(P55))+ABS(INDIRECT(P56))/(ABS(O63-O64))))</f>
        <v>74.592035059122651</v>
      </c>
      <c r="P67" s="19" cm="1">
        <f t="array" aca="1" ref="P67" ca="1">(360/(2*PI()))*ATAN(ABS(INDIRECT(P56))/(ABS(0-INDIRECT(O56))*E$8*F$9))</f>
        <v>11.172779463666224</v>
      </c>
      <c r="Q67" s="2">
        <f ca="1">180-O67-P67</f>
        <v>94.235185477211132</v>
      </c>
    </row>
    <row r="68" spans="1:17" x14ac:dyDescent="0.2">
      <c r="B68" t="s">
        <v>39</v>
      </c>
      <c r="C68" t="s">
        <v>43</v>
      </c>
      <c r="E68" s="3">
        <f>E38-E49</f>
        <v>-80.5</v>
      </c>
      <c r="F68" s="2">
        <f t="shared" si="17"/>
        <v>-3.7129592952345631</v>
      </c>
      <c r="N68" t="s">
        <v>110</v>
      </c>
      <c r="O68" s="19" cm="1">
        <f t="array" aca="1" ref="O68" ca="1">SQRT((INDIRECT(P55)*INDIRECT(P55))+((INDIRECT(O55)-C$13)*(INDIRECT(O55)-C$13)*E$8*F$9*E$8*F$9)           )</f>
        <v>12.321206887043466</v>
      </c>
    </row>
    <row r="69" spans="1:17" x14ac:dyDescent="0.2">
      <c r="B69" t="s">
        <v>40</v>
      </c>
      <c r="E69" s="3">
        <f t="shared" ref="E69:E72" si="18">E39-E50</f>
        <v>-27</v>
      </c>
      <c r="F69" s="2">
        <f t="shared" si="17"/>
        <v>-1.2453403847370583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-93</v>
      </c>
      <c r="F70" s="2">
        <f t="shared" si="17"/>
        <v>-4.2895057696498684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-22</v>
      </c>
      <c r="F71" s="2">
        <f t="shared" si="17"/>
        <v>-1.0147217949709364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590</v>
      </c>
      <c r="E76" s="3">
        <f>(D77-D76  )</f>
        <v>47.5</v>
      </c>
      <c r="F76" s="3">
        <f>ATAN(E76/E77)</f>
        <v>0.88966977532510361</v>
      </c>
      <c r="G76" s="2">
        <f>((PI()/2)-F76-F77)*(360/(2*PI()))</f>
        <v>26.985125655824955</v>
      </c>
    </row>
    <row r="77" spans="1:17" x14ac:dyDescent="0.2">
      <c r="A77" t="s">
        <v>62</v>
      </c>
      <c r="B77" s="8">
        <v>2</v>
      </c>
      <c r="C77" s="8">
        <v>66.5</v>
      </c>
      <c r="D77" s="8">
        <v>637.5</v>
      </c>
      <c r="E77" s="3">
        <f>AVERAGE(C77,C78)-C76</f>
        <v>38.5</v>
      </c>
      <c r="F77" s="3">
        <f>ATAN(E77/E78)</f>
        <v>0.21014725971125336</v>
      </c>
    </row>
    <row r="78" spans="1:17" x14ac:dyDescent="0.2">
      <c r="A78" t="s">
        <v>63</v>
      </c>
      <c r="B78" s="8">
        <v>3</v>
      </c>
      <c r="C78" s="8">
        <v>66.5</v>
      </c>
      <c r="D78" s="8">
        <v>770.5</v>
      </c>
      <c r="E78" s="3">
        <f>D78-D76</f>
        <v>180.5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823BE-2A62-1741-A234-E30A548D7FF9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63</v>
      </c>
    </row>
    <row r="4" spans="1:11" x14ac:dyDescent="0.2">
      <c r="B4" s="8">
        <v>2</v>
      </c>
      <c r="C4" s="8">
        <v>461.5</v>
      </c>
      <c r="D4" s="8">
        <v>70.5</v>
      </c>
    </row>
    <row r="5" spans="1:11" x14ac:dyDescent="0.2">
      <c r="A5" t="s">
        <v>47</v>
      </c>
      <c r="B5" s="8">
        <v>3</v>
      </c>
      <c r="C5" s="8">
        <v>227.5</v>
      </c>
      <c r="D5" s="8">
        <v>578.5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308.16665999999998</v>
      </c>
      <c r="D6" s="8">
        <v>578.5</v>
      </c>
      <c r="E6" s="3">
        <f>SQRT(((C6-C5)^2)+((D6-D5)^2))</f>
        <v>80.666659999999979</v>
      </c>
      <c r="F6" s="2">
        <f>E6*E8</f>
        <v>30.370807514169911</v>
      </c>
      <c r="J6" s="3">
        <f>SQRT(((C5-C7)^2)+((D5-D7)^2))</f>
        <v>91.74361204526717</v>
      </c>
    </row>
    <row r="7" spans="1:11" x14ac:dyDescent="0.2">
      <c r="A7" t="s">
        <v>5</v>
      </c>
      <c r="B7" s="8">
        <v>5</v>
      </c>
      <c r="C7" s="8">
        <v>312.16665999999998</v>
      </c>
      <c r="D7" s="8">
        <v>543.16663000000005</v>
      </c>
      <c r="E7" s="3">
        <f>SQRT(((D6-D7)^2)+((C6-C7)^2))</f>
        <v>35.559064042194585</v>
      </c>
      <c r="G7" s="2">
        <f>E7*E8</f>
        <v>13.387903867713534</v>
      </c>
      <c r="H7" s="2">
        <f>G7/F6</f>
        <v>0.44081487992926188</v>
      </c>
      <c r="K7" s="2">
        <f>180-((360/(2*PI())*ACOS(((E7^2)+(E6^2)-(J6^2))/(2*E6*E7))))</f>
        <v>83.541190267182174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0.37649764492753163</v>
      </c>
      <c r="I8" s="2">
        <f>MAX(G7,H33)</f>
        <v>15.770782133208414</v>
      </c>
    </row>
    <row r="9" spans="1:11" x14ac:dyDescent="0.2">
      <c r="A9" t="s">
        <v>59</v>
      </c>
      <c r="F9" s="3">
        <f>F6/G30</f>
        <v>0.12194506424792137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589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604.5</v>
      </c>
      <c r="G14" s="3">
        <f>(C14-C$13)*$E$8</f>
        <v>14.118661684782436</v>
      </c>
      <c r="H14" s="3">
        <f>-(D14-D$13)*$E$8</f>
        <v>-5.8357134963767399</v>
      </c>
      <c r="J14" s="2">
        <f t="shared" ref="J14:K30" si="0">G14*$F$9</f>
        <v>1.7217011062454599</v>
      </c>
      <c r="K14" s="2">
        <f t="shared" si="0"/>
        <v>-0.71163645724812341</v>
      </c>
    </row>
    <row r="15" spans="1:11" x14ac:dyDescent="0.2">
      <c r="B15" s="8">
        <v>3</v>
      </c>
      <c r="C15" s="8">
        <v>106.5</v>
      </c>
      <c r="D15" s="8">
        <v>632.5</v>
      </c>
      <c r="G15" s="3">
        <f t="shared" ref="G15:G30" si="1">(C15-C$13)*$E$8</f>
        <v>29.555065126811233</v>
      </c>
      <c r="H15" s="3">
        <f t="shared" ref="H15:H30" si="2">-(D15-D$13)*$E$8</f>
        <v>-16.377647554347625</v>
      </c>
      <c r="J15" s="2">
        <f t="shared" si="0"/>
        <v>3.6040943157404959</v>
      </c>
      <c r="K15" s="2">
        <f t="shared" si="0"/>
        <v>-1.9971732832447335</v>
      </c>
    </row>
    <row r="16" spans="1:11" x14ac:dyDescent="0.2">
      <c r="B16" s="8">
        <v>4</v>
      </c>
      <c r="C16" s="8">
        <v>145.5</v>
      </c>
      <c r="D16" s="8">
        <v>566.5</v>
      </c>
      <c r="G16" s="3">
        <f t="shared" si="1"/>
        <v>44.238473278984969</v>
      </c>
      <c r="H16" s="3">
        <f t="shared" si="2"/>
        <v>8.4711970108694619</v>
      </c>
      <c r="J16" s="2">
        <f t="shared" si="0"/>
        <v>5.3946634662357749</v>
      </c>
      <c r="K16" s="2">
        <f t="shared" si="0"/>
        <v>1.0330206637472761</v>
      </c>
    </row>
    <row r="17" spans="1:11" x14ac:dyDescent="0.2">
      <c r="B17" s="8">
        <v>5</v>
      </c>
      <c r="C17" s="8">
        <v>183.5</v>
      </c>
      <c r="D17" s="8">
        <v>623.5</v>
      </c>
      <c r="G17" s="3">
        <f t="shared" si="1"/>
        <v>58.54538378623117</v>
      </c>
      <c r="H17" s="3">
        <f t="shared" si="2"/>
        <v>-12.989168749999841</v>
      </c>
      <c r="J17" s="2">
        <f t="shared" si="0"/>
        <v>7.1393205872311745</v>
      </c>
      <c r="K17" s="2">
        <f t="shared" si="0"/>
        <v>-1.5839650177458231</v>
      </c>
    </row>
    <row r="18" spans="1:11" x14ac:dyDescent="0.2">
      <c r="B18" s="8">
        <v>6</v>
      </c>
      <c r="C18" s="8">
        <v>223.5</v>
      </c>
      <c r="D18" s="8">
        <v>580.5</v>
      </c>
      <c r="G18" s="3">
        <f t="shared" si="1"/>
        <v>73.605289583332436</v>
      </c>
      <c r="H18" s="3">
        <f t="shared" si="2"/>
        <v>3.2002299818840187</v>
      </c>
      <c r="J18" s="2">
        <f t="shared" si="0"/>
        <v>8.9758017672263311</v>
      </c>
      <c r="K18" s="2">
        <f t="shared" si="0"/>
        <v>0.39025225074897091</v>
      </c>
    </row>
    <row r="19" spans="1:11" x14ac:dyDescent="0.2">
      <c r="B19" s="8">
        <v>7</v>
      </c>
      <c r="C19" s="8">
        <v>262.5</v>
      </c>
      <c r="D19" s="8">
        <v>607.5</v>
      </c>
      <c r="G19" s="3">
        <f t="shared" si="1"/>
        <v>88.288697735506162</v>
      </c>
      <c r="H19" s="3">
        <f t="shared" si="2"/>
        <v>-6.9652064311593351</v>
      </c>
      <c r="J19" s="2">
        <f t="shared" si="0"/>
        <v>10.766370917721609</v>
      </c>
      <c r="K19" s="2">
        <f t="shared" si="0"/>
        <v>-0.84937254574776022</v>
      </c>
    </row>
    <row r="20" spans="1:11" x14ac:dyDescent="0.2">
      <c r="B20" s="8">
        <v>8</v>
      </c>
      <c r="C20" s="8">
        <v>301.5</v>
      </c>
      <c r="D20" s="8">
        <v>585.5</v>
      </c>
      <c r="G20" s="3">
        <f t="shared" si="1"/>
        <v>102.9721058876799</v>
      </c>
      <c r="H20" s="3">
        <f t="shared" si="2"/>
        <v>1.3177417572463608</v>
      </c>
      <c r="J20" s="2">
        <f t="shared" si="0"/>
        <v>12.556940068216887</v>
      </c>
      <c r="K20" s="2">
        <f t="shared" si="0"/>
        <v>0.16069210324957628</v>
      </c>
    </row>
    <row r="21" spans="1:11" x14ac:dyDescent="0.2">
      <c r="B21" s="8">
        <v>9</v>
      </c>
      <c r="C21" s="8">
        <v>340.5</v>
      </c>
      <c r="D21" s="8">
        <v>645.5</v>
      </c>
      <c r="G21" s="3">
        <f t="shared" si="1"/>
        <v>117.65551403985363</v>
      </c>
      <c r="H21" s="3">
        <f t="shared" si="2"/>
        <v>-21.272116938405539</v>
      </c>
      <c r="J21" s="2">
        <f t="shared" si="0"/>
        <v>14.347509218712165</v>
      </c>
      <c r="K21" s="2">
        <f t="shared" si="0"/>
        <v>-2.5940296667431597</v>
      </c>
    </row>
    <row r="22" spans="1:11" x14ac:dyDescent="0.2">
      <c r="B22" s="8">
        <v>10</v>
      </c>
      <c r="C22" s="8">
        <v>379.5</v>
      </c>
      <c r="D22" s="8">
        <v>646.5</v>
      </c>
      <c r="G22" s="3">
        <f t="shared" si="1"/>
        <v>132.33892219202735</v>
      </c>
      <c r="H22" s="3">
        <f t="shared" si="2"/>
        <v>-21.648614583333067</v>
      </c>
      <c r="J22" s="2">
        <f t="shared" si="0"/>
        <v>16.138078369207442</v>
      </c>
      <c r="K22" s="2">
        <f t="shared" si="0"/>
        <v>-2.6399416962430382</v>
      </c>
    </row>
    <row r="23" spans="1:11" x14ac:dyDescent="0.2">
      <c r="B23" s="8">
        <v>11</v>
      </c>
      <c r="C23" s="8">
        <v>418.5</v>
      </c>
      <c r="D23" s="8">
        <v>606.5</v>
      </c>
      <c r="G23" s="3">
        <f t="shared" si="1"/>
        <v>147.02233034420109</v>
      </c>
      <c r="H23" s="3">
        <f t="shared" si="2"/>
        <v>-6.5887087862318037</v>
      </c>
      <c r="J23" s="2">
        <f t="shared" si="0"/>
        <v>17.928647519702722</v>
      </c>
      <c r="K23" s="2">
        <f t="shared" si="0"/>
        <v>-0.80346051624788128</v>
      </c>
    </row>
    <row r="24" spans="1:11" x14ac:dyDescent="0.2">
      <c r="B24" s="8">
        <v>12</v>
      </c>
      <c r="C24" s="8">
        <v>459.5</v>
      </c>
      <c r="D24" s="8">
        <v>453.5</v>
      </c>
      <c r="G24" s="3">
        <f t="shared" si="1"/>
        <v>162.45873378622989</v>
      </c>
      <c r="H24" s="3">
        <f t="shared" si="2"/>
        <v>51.015430887680537</v>
      </c>
      <c r="J24" s="2">
        <f t="shared" si="0"/>
        <v>19.811040729197757</v>
      </c>
      <c r="K24" s="2">
        <f t="shared" si="0"/>
        <v>6.2210799972335957</v>
      </c>
    </row>
    <row r="25" spans="1:11" x14ac:dyDescent="0.2">
      <c r="B25" s="8">
        <v>13</v>
      </c>
      <c r="C25" s="8">
        <v>498.5</v>
      </c>
      <c r="D25" s="8">
        <v>413.5</v>
      </c>
      <c r="G25" s="3">
        <f t="shared" si="1"/>
        <v>177.14214193840363</v>
      </c>
      <c r="H25" s="3">
        <f t="shared" si="2"/>
        <v>66.075336684781803</v>
      </c>
      <c r="J25" s="2">
        <f t="shared" si="0"/>
        <v>21.601609879693036</v>
      </c>
      <c r="K25" s="2">
        <f t="shared" si="0"/>
        <v>8.0575611772287523</v>
      </c>
    </row>
    <row r="26" spans="1:11" x14ac:dyDescent="0.2">
      <c r="B26" s="8">
        <v>14</v>
      </c>
      <c r="C26" s="8">
        <v>534.5</v>
      </c>
      <c r="D26" s="8">
        <v>374.5</v>
      </c>
      <c r="G26" s="3">
        <f t="shared" si="1"/>
        <v>190.69605715579476</v>
      </c>
      <c r="H26" s="3">
        <f t="shared" si="2"/>
        <v>80.758744836955529</v>
      </c>
      <c r="J26" s="2">
        <f t="shared" si="0"/>
        <v>23.254442941688676</v>
      </c>
      <c r="K26" s="2">
        <f t="shared" si="0"/>
        <v>9.8481303277240304</v>
      </c>
    </row>
    <row r="27" spans="1:11" x14ac:dyDescent="0.2">
      <c r="B27" s="8">
        <v>15</v>
      </c>
      <c r="C27" s="8">
        <v>575.5</v>
      </c>
      <c r="D27" s="8">
        <v>357.5</v>
      </c>
      <c r="G27" s="3">
        <f t="shared" si="1"/>
        <v>206.13246059782355</v>
      </c>
      <c r="H27" s="3">
        <f t="shared" si="2"/>
        <v>87.159204800723572</v>
      </c>
      <c r="J27" s="2">
        <f t="shared" si="0"/>
        <v>25.136836151183715</v>
      </c>
      <c r="K27" s="2">
        <f t="shared" si="0"/>
        <v>10.628634829221973</v>
      </c>
    </row>
    <row r="28" spans="1:11" x14ac:dyDescent="0.2">
      <c r="B28" s="8">
        <v>16</v>
      </c>
      <c r="C28" s="8">
        <v>613.5</v>
      </c>
      <c r="D28" s="8">
        <v>320.5</v>
      </c>
      <c r="G28" s="3">
        <f t="shared" si="1"/>
        <v>220.43937110506977</v>
      </c>
      <c r="H28" s="3">
        <f t="shared" si="2"/>
        <v>101.08961766304225</v>
      </c>
      <c r="J28" s="2">
        <f t="shared" si="0"/>
        <v>26.881493272179114</v>
      </c>
      <c r="K28" s="2">
        <f t="shared" si="0"/>
        <v>12.327379920717494</v>
      </c>
    </row>
    <row r="29" spans="1:11" x14ac:dyDescent="0.2">
      <c r="B29" s="8">
        <v>17</v>
      </c>
      <c r="C29" s="8">
        <v>652.5</v>
      </c>
      <c r="D29" s="8">
        <v>290.5</v>
      </c>
      <c r="G29" s="3">
        <f t="shared" si="1"/>
        <v>235.12277925724351</v>
      </c>
      <c r="H29" s="3">
        <f t="shared" si="2"/>
        <v>112.38454701086819</v>
      </c>
      <c r="J29" s="2">
        <f t="shared" si="0"/>
        <v>28.672062422674394</v>
      </c>
      <c r="K29" s="2">
        <f t="shared" si="0"/>
        <v>13.704740805713861</v>
      </c>
    </row>
    <row r="30" spans="1:11" x14ac:dyDescent="0.2">
      <c r="B30" s="8">
        <v>18</v>
      </c>
      <c r="C30" s="8">
        <v>689.5</v>
      </c>
      <c r="D30" s="8">
        <v>310.5</v>
      </c>
      <c r="G30" s="3">
        <f t="shared" si="1"/>
        <v>249.05319211956217</v>
      </c>
      <c r="H30" s="3">
        <f t="shared" si="2"/>
        <v>104.85459411231756</v>
      </c>
      <c r="J30" s="2">
        <f t="shared" si="0"/>
        <v>30.370807514169911</v>
      </c>
      <c r="K30" s="2">
        <f t="shared" si="0"/>
        <v>12.786500215716282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432</v>
      </c>
      <c r="D32" s="8">
        <v>590</v>
      </c>
      <c r="G32" s="2">
        <f>(C32-C$13)*$E$8*$F$9</f>
        <v>18.548459917951089</v>
      </c>
      <c r="I32" t="s">
        <v>16</v>
      </c>
    </row>
    <row r="33" spans="1:17" x14ac:dyDescent="0.2">
      <c r="A33" t="s">
        <v>17</v>
      </c>
      <c r="B33" s="8">
        <v>2</v>
      </c>
      <c r="C33" s="8">
        <v>430.5</v>
      </c>
      <c r="D33" s="8">
        <v>933.5</v>
      </c>
      <c r="E33" s="3">
        <f>D33-D32</f>
        <v>343.5</v>
      </c>
      <c r="H33" s="2">
        <f>E33*E8*$F$9</f>
        <v>15.770782133208414</v>
      </c>
      <c r="I33" s="9">
        <f>-(360/(2*PI()))*(ATAN((-E51+E33)/(-D51+D33))-(0))</f>
        <v>27.620174757146042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157</v>
      </c>
      <c r="E38" s="8">
        <v>549</v>
      </c>
      <c r="F38" s="2">
        <f>(360/(2*PI()))*(ATAN((E49-E38)/(D49-D38))-(PI()/2))</f>
        <v>-24.543686236721975</v>
      </c>
      <c r="G38" s="2">
        <f>-(360/(2*PI()))*(ATAN((-E48+E38)/(-D48+D38))-(0))</f>
        <v>62.402704131356288</v>
      </c>
      <c r="H38" s="4">
        <f>D38-C13</f>
        <v>129</v>
      </c>
      <c r="I38" s="5">
        <f>H38*$E$8*$F$9</f>
        <v>5.9226518054843824</v>
      </c>
      <c r="J38" s="11" t="s">
        <v>53</v>
      </c>
      <c r="N38" s="15">
        <f>IF(E38&gt;0,-(E38-D$13)*$E$8*$F$9,"")</f>
        <v>1.8364811799951573</v>
      </c>
      <c r="O38">
        <f>IF(N38="","",N38*N38)</f>
        <v>3.3726631244764054</v>
      </c>
      <c r="P38">
        <f>IF(N38="","",ABS(N38))</f>
        <v>1.8364811799951573</v>
      </c>
      <c r="Q38">
        <f>IF(N38="","",ABS(N38-O$59))</f>
        <v>2.5743530826717826</v>
      </c>
    </row>
    <row r="39" spans="1:17" x14ac:dyDescent="0.2">
      <c r="B39" t="s">
        <v>24</v>
      </c>
      <c r="C39" s="8">
        <v>2</v>
      </c>
      <c r="D39" s="8">
        <v>221.5</v>
      </c>
      <c r="E39" s="8">
        <v>582.5</v>
      </c>
      <c r="F39" s="2">
        <f t="shared" ref="F39:F42" si="3">(360/(2*PI()))*(ATAN((E50-E39)/(D50-D39))-(PI()/2))</f>
        <v>-50.194428907734803</v>
      </c>
      <c r="G39" s="2">
        <f t="shared" ref="G39:G42" si="4">-(360/(2*PI()))*(ATAN((-E49+E39)/(-D49+D39))-(0))</f>
        <v>64.746836605426125</v>
      </c>
      <c r="H39" s="3">
        <f>D39-D38</f>
        <v>64.5</v>
      </c>
      <c r="I39" s="5">
        <f>H39*$E$8*$F$9</f>
        <v>2.9613259027421912</v>
      </c>
      <c r="J39" s="11" t="s">
        <v>53</v>
      </c>
      <c r="N39" s="18">
        <f t="shared" ref="N39:N42" si="5">IF(E39&gt;0,-(E39-D$13)*$E$8*$F$9,"")</f>
        <v>0.29842819174921303</v>
      </c>
      <c r="O39">
        <f t="shared" ref="O39:O42" si="6">IF(N39="","",N39*N39)</f>
        <v>8.9059385630705062E-2</v>
      </c>
      <c r="P39">
        <f t="shared" ref="P39:P42" si="7">IF(N39="","",ABS(N39))</f>
        <v>0.29842819174921303</v>
      </c>
      <c r="Q39">
        <f t="shared" ref="Q39:Q42" si="8">IF(N39="","",ABS(N39-O$59))</f>
        <v>1.0363000944258385</v>
      </c>
    </row>
    <row r="40" spans="1:17" x14ac:dyDescent="0.2">
      <c r="B40" t="s">
        <v>25</v>
      </c>
      <c r="C40" s="8">
        <v>3</v>
      </c>
      <c r="D40" s="8">
        <v>345.5</v>
      </c>
      <c r="E40" s="8">
        <v>576.5</v>
      </c>
      <c r="F40" s="2">
        <f t="shared" si="3"/>
        <v>-5.6306827576352543</v>
      </c>
      <c r="G40" s="2">
        <f t="shared" si="4"/>
        <v>18.251895837078539</v>
      </c>
      <c r="H40" s="3">
        <f t="shared" ref="H40:H42" si="9">D40-D39</f>
        <v>124</v>
      </c>
      <c r="I40" s="5">
        <f>H40*$E$8*$F$9</f>
        <v>5.6930916579849873</v>
      </c>
      <c r="J40" s="11" t="s">
        <v>54</v>
      </c>
      <c r="N40" s="15">
        <f t="shared" si="5"/>
        <v>0.57390036874848671</v>
      </c>
      <c r="O40">
        <f t="shared" si="6"/>
        <v>0.32936163324964901</v>
      </c>
      <c r="P40">
        <f t="shared" si="7"/>
        <v>0.57390036874848671</v>
      </c>
      <c r="Q40">
        <f t="shared" si="8"/>
        <v>1.3117722714251121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-61.436059224635656</v>
      </c>
      <c r="H41" s="3">
        <f t="shared" si="9"/>
        <v>-345.5</v>
      </c>
      <c r="I41" s="5">
        <f>H41*$E$8*$F$9</f>
        <v>-15.862606192208171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$C$32-D40</f>
        <v>86.5</v>
      </c>
      <c r="I44" s="16">
        <f>H44*$E$8*$F$9</f>
        <v>3.9713905517395278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111</v>
      </c>
      <c r="E48" s="8">
        <v>637</v>
      </c>
      <c r="F48" s="2">
        <f>(360/(2*PI()))*(ATAN((E48-D$13)/(D48-C$13))-(PI()/2))</f>
        <v>-59.958636073720868</v>
      </c>
      <c r="G48" s="2">
        <f>IF((90-F48-G38&gt;180),90-F48-G38-180,90-F48-G38)</f>
        <v>87.55593194236458</v>
      </c>
      <c r="H48" s="3" t="s">
        <v>31</v>
      </c>
      <c r="I48" s="6" t="s">
        <v>31</v>
      </c>
      <c r="K48" s="2">
        <f>IF((90-G38-F38&gt;180),90-G38-F38-180,90-G38-F38)</f>
        <v>52.140982105365687</v>
      </c>
      <c r="N48" s="15">
        <f>IF(E48&gt;0,-(E48-D$13)*$E$8*$F$9,"")</f>
        <v>-2.2037774159941885</v>
      </c>
      <c r="O48">
        <f>IF(N48="","",N48*N48)</f>
        <v>4.8566348992460231</v>
      </c>
      <c r="P48">
        <f>IF(N48="","",ABS(N48))</f>
        <v>2.2037774159941885</v>
      </c>
      <c r="Q48">
        <f>IF(N48="","",ABS(N48-O$59))</f>
        <v>1.4659055133175629</v>
      </c>
    </row>
    <row r="49" spans="1:17" x14ac:dyDescent="0.2">
      <c r="B49" t="s">
        <v>32</v>
      </c>
      <c r="C49" s="8">
        <v>2</v>
      </c>
      <c r="D49" s="8">
        <v>196.5</v>
      </c>
      <c r="E49" s="8">
        <v>635.5</v>
      </c>
      <c r="G49" s="15">
        <f>IF((90-F38-G39&gt;180),90-F38-G39-180,90-F38-G39)</f>
        <v>49.796849631295856</v>
      </c>
      <c r="H49" s="3">
        <f>D49-D48</f>
        <v>85.5</v>
      </c>
      <c r="I49" s="5">
        <f>H49*$E$8*$F$9</f>
        <v>3.9254785222396489</v>
      </c>
      <c r="K49" s="2">
        <f t="shared" ref="K49:K52" si="10">IF((90-G39-F39&gt;180),90-G39-F39-180,90-G39-F39)</f>
        <v>75.447592302308678</v>
      </c>
      <c r="N49" s="15">
        <f t="shared" ref="N49:N52" si="11">IF(E49&gt;0,-(E49-D$13)*$E$8*$F$9,"")</f>
        <v>-2.1349093717443703</v>
      </c>
      <c r="O49">
        <f t="shared" ref="O49:O52" si="12">IF(N49="","",N49*N49)</f>
        <v>4.5578380255619422</v>
      </c>
      <c r="P49">
        <f t="shared" ref="P49:P52" si="13">IF(N49="","",ABS(N49))</f>
        <v>2.1349093717443703</v>
      </c>
      <c r="Q49">
        <f t="shared" ref="Q49:Q52" si="14">IF(N49="","",ABS(N49-O$59))</f>
        <v>1.3970374690677447</v>
      </c>
    </row>
    <row r="50" spans="1:17" x14ac:dyDescent="0.2">
      <c r="B50" t="s">
        <v>33</v>
      </c>
      <c r="C50" s="8">
        <v>3</v>
      </c>
      <c r="D50" s="8">
        <v>251.5</v>
      </c>
      <c r="E50" s="8">
        <v>607.5</v>
      </c>
      <c r="G50" s="15">
        <f>IF((90-F39-G40&gt;180),90-F39-G40-180,90-F39-G40)</f>
        <v>121.94253307065625</v>
      </c>
      <c r="H50" s="3">
        <f t="shared" ref="H50:H53" si="15">D50-D49</f>
        <v>55</v>
      </c>
      <c r="I50" s="5">
        <f>H50*$E$8*$F$9</f>
        <v>2.5251616224933415</v>
      </c>
      <c r="K50" s="2">
        <f t="shared" si="10"/>
        <v>77.37878692055672</v>
      </c>
      <c r="N50" s="18">
        <f t="shared" si="11"/>
        <v>-0.84937254574776022</v>
      </c>
      <c r="O50">
        <f t="shared" si="12"/>
        <v>0.72143372147003104</v>
      </c>
      <c r="P50">
        <f t="shared" si="13"/>
        <v>0.84937254574776022</v>
      </c>
      <c r="Q50">
        <f t="shared" si="14"/>
        <v>0.11150064307113472</v>
      </c>
    </row>
    <row r="51" spans="1:17" x14ac:dyDescent="0.2">
      <c r="B51" t="s">
        <v>34</v>
      </c>
      <c r="C51" s="8">
        <v>4</v>
      </c>
      <c r="D51" s="8">
        <v>352.5</v>
      </c>
      <c r="E51" s="8">
        <v>647.5</v>
      </c>
      <c r="G51" s="9">
        <f>IF((90-F40-$I$33&gt;180),90-F40-$I$33-180,90-F40-$I$33)</f>
        <v>68.01050800048921</v>
      </c>
      <c r="H51" s="3">
        <f t="shared" si="15"/>
        <v>101</v>
      </c>
      <c r="I51" s="5">
        <f>H51*$E$8*$F$9</f>
        <v>4.6371149794877722</v>
      </c>
      <c r="K51" s="2" t="e">
        <f t="shared" si="10"/>
        <v>#DIV/0!</v>
      </c>
      <c r="N51" s="15">
        <f t="shared" si="11"/>
        <v>-2.6858537257429176</v>
      </c>
      <c r="O51">
        <f t="shared" si="12"/>
        <v>7.2138102360871112</v>
      </c>
      <c r="P51">
        <f t="shared" si="13"/>
        <v>2.6858537257429176</v>
      </c>
      <c r="Q51">
        <f t="shared" si="14"/>
        <v>1.947981823066292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-352.5</v>
      </c>
      <c r="I52" s="5">
        <f>H52*$E$8*$F$9</f>
        <v>-16.183990398707323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88</v>
      </c>
      <c r="F57" s="2">
        <f>E57*$E$8*$F$9</f>
        <v>4.0402585959893456</v>
      </c>
      <c r="N57" t="s">
        <v>98</v>
      </c>
      <c r="O57" s="2">
        <f>SQRT((1/(C$37+C$47+2))*SUM(O38:O42,O48:O52))</f>
        <v>1.5326375604645979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2.4333375634935832</v>
      </c>
      <c r="N58" t="s">
        <v>99</v>
      </c>
      <c r="O58" s="2">
        <f>SUM(P38:P42,P48:P52)</f>
        <v>10.582722799722095</v>
      </c>
    </row>
    <row r="59" spans="1:17" x14ac:dyDescent="0.2">
      <c r="B59" t="s">
        <v>40</v>
      </c>
      <c r="E59" s="3">
        <f t="shared" si="17"/>
        <v>31</v>
      </c>
      <c r="F59" s="2">
        <f>E59*$E$8*$F$9</f>
        <v>1.4232729144962468</v>
      </c>
      <c r="N59" t="s">
        <v>100</v>
      </c>
      <c r="O59" s="2">
        <f>AVERAGE(N48:N52,N38:N42)</f>
        <v>-0.7378719026766255</v>
      </c>
    </row>
    <row r="60" spans="1:17" x14ac:dyDescent="0.2">
      <c r="B60" t="s">
        <v>41</v>
      </c>
      <c r="E60" s="17">
        <f>E51-D$32</f>
        <v>57.5</v>
      </c>
      <c r="F60" s="2">
        <f>E60*$E$8*$F$9</f>
        <v>2.6399416962430382</v>
      </c>
      <c r="N60" t="s">
        <v>101</v>
      </c>
      <c r="O60" s="2">
        <f>(1/(C$37+C$47+2))*SUM(Q38:Q42,Q48:Q52)</f>
        <v>1.0938723218939408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102</v>
      </c>
      <c r="O61" s="2">
        <f>ABS((O57*O57)-(O59*O59))</f>
        <v>1.8045229469872504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1.2280458193226069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5.9226518054843824</v>
      </c>
    </row>
    <row r="64" spans="1:17" x14ac:dyDescent="0.2">
      <c r="N64" t="s">
        <v>105</v>
      </c>
      <c r="O64" s="19" cm="1">
        <f t="array" aca="1" ref="O64" ca="1">(INDIRECT(O56)-C$13)*E$8*F$9</f>
        <v>14.898453572710714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64.909713837247708</v>
      </c>
      <c r="P65" s="19" cm="1">
        <f t="array" aca="1" ref="P65" ca="1">(360/(2*PI()))*ATAN(ABS(INDIRECT(P56))/(ABS(C$32-INDIRECT(O56))*E$8*F$9))</f>
        <v>36.347458208885271</v>
      </c>
      <c r="Q65" s="2">
        <f ca="1">180-O65-P65</f>
        <v>78.742827953867021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12.758671310810797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-48</v>
      </c>
      <c r="F67" s="2">
        <f t="shared" ref="F67:F72" si="18">E67*$E$8*$F$9</f>
        <v>-2.2037774159941885</v>
      </c>
      <c r="N67" t="s">
        <v>109</v>
      </c>
      <c r="O67" s="19" cm="1">
        <f t="array" aca="1" ref="O67" ca="1">(360/(2*PI()))*ATAN((ABS(INDIRECT(P55))+ABS(INDIRECT(P56))/(ABS(O63-O64))))</f>
        <v>64.909713837247708</v>
      </c>
      <c r="P67" s="19" cm="1">
        <f t="array" aca="1" ref="P67" ca="1">(360/(2*PI()))*ATAN(ABS(INDIRECT(P56))/(ABS(0-INDIRECT(O56))*E$8*F$9))</f>
        <v>9.4227806135350818</v>
      </c>
      <c r="Q67" s="2">
        <f ca="1">180-O67-P67</f>
        <v>105.66750554921721</v>
      </c>
    </row>
    <row r="68" spans="1:17" x14ac:dyDescent="0.2">
      <c r="B68" t="s">
        <v>39</v>
      </c>
      <c r="C68" t="s">
        <v>43</v>
      </c>
      <c r="E68" s="3">
        <f>E38-E49</f>
        <v>-86.5</v>
      </c>
      <c r="F68" s="2">
        <f t="shared" si="18"/>
        <v>-3.9713905517395278</v>
      </c>
      <c r="N68" t="s">
        <v>110</v>
      </c>
      <c r="O68" s="19" cm="1">
        <f t="array" aca="1" ref="O68" ca="1">SQRT((INDIRECT(P55)*INDIRECT(P55))+((INDIRECT(O55)-C$13)*(INDIRECT(O55)-C$13)*E$8*F$9*E$8*F$9)           )</f>
        <v>6.2008440984662574</v>
      </c>
    </row>
    <row r="69" spans="1:17" x14ac:dyDescent="0.2">
      <c r="B69" t="s">
        <v>40</v>
      </c>
      <c r="E69" s="3">
        <f t="shared" ref="E69:E72" si="19">E39-E50</f>
        <v>-25</v>
      </c>
      <c r="F69" s="2">
        <f t="shared" si="18"/>
        <v>-1.1478007374969734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9"/>
        <v>-71</v>
      </c>
      <c r="F70" s="2">
        <f t="shared" si="18"/>
        <v>-3.2597540944914045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85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591</v>
      </c>
      <c r="E76" s="3">
        <f>(D77-D76  )</f>
        <v>12.5</v>
      </c>
      <c r="F76" s="3">
        <f>ATAN(E76/E77)</f>
        <v>0.32175055439664219</v>
      </c>
      <c r="G76" s="2">
        <f>((PI()/2)-F76-F77)*(360/(2*PI()))</f>
        <v>60.136371143520229</v>
      </c>
    </row>
    <row r="77" spans="1:17" x14ac:dyDescent="0.2">
      <c r="A77" t="s">
        <v>62</v>
      </c>
      <c r="B77" s="8">
        <v>2</v>
      </c>
      <c r="C77" s="8">
        <v>66.5</v>
      </c>
      <c r="D77" s="8">
        <v>603.5</v>
      </c>
      <c r="E77" s="3">
        <f>AVERAGE(C77,C78)-C76</f>
        <v>37.5</v>
      </c>
      <c r="F77" s="3">
        <f>ATAN(E77/E78)</f>
        <v>0.19946809574251892</v>
      </c>
    </row>
    <row r="78" spans="1:17" x14ac:dyDescent="0.2">
      <c r="A78" t="s">
        <v>63</v>
      </c>
      <c r="B78" s="8">
        <v>3</v>
      </c>
      <c r="C78" s="8">
        <v>66.5</v>
      </c>
      <c r="D78" s="8">
        <v>776.5</v>
      </c>
      <c r="E78" s="3">
        <f>D78-D76</f>
        <v>185.5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B1FB-3435-B741-85BC-CFE54078C38A}"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63</v>
      </c>
    </row>
    <row r="4" spans="1:11" x14ac:dyDescent="0.2">
      <c r="B4" s="8">
        <v>2</v>
      </c>
      <c r="C4" s="8">
        <v>461.83334000000002</v>
      </c>
      <c r="D4" s="8">
        <v>71.5</v>
      </c>
    </row>
    <row r="5" spans="1:11" x14ac:dyDescent="0.2">
      <c r="A5" t="s">
        <v>47</v>
      </c>
      <c r="B5" s="8">
        <v>3</v>
      </c>
      <c r="C5" s="8">
        <v>242.5</v>
      </c>
      <c r="D5" s="8">
        <v>582.83330999999998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328.5</v>
      </c>
      <c r="D6" s="8">
        <v>584.83330999999998</v>
      </c>
      <c r="E6" s="3">
        <f>SQRT(((C6-C5)^2)+((D6-D5)^2))</f>
        <v>86.023252670426274</v>
      </c>
      <c r="F6" s="2">
        <f>E6*E8</f>
        <v>32.22222528553722</v>
      </c>
      <c r="J6" s="3">
        <f>SQRT(((C5-C7)^2)+((D5-D7)^2))</f>
        <v>87.065726181771467</v>
      </c>
    </row>
    <row r="7" spans="1:11" x14ac:dyDescent="0.2">
      <c r="A7" t="s">
        <v>5</v>
      </c>
      <c r="B7" s="8">
        <v>5</v>
      </c>
      <c r="C7" s="8">
        <v>319.83334000000002</v>
      </c>
      <c r="D7" s="8">
        <v>542.83336999999995</v>
      </c>
      <c r="E7" s="3">
        <f>SQRT(((D6-D7)^2)+((C6-C7)^2))</f>
        <v>42.884798653592895</v>
      </c>
      <c r="G7" s="2">
        <f>E7*E8</f>
        <v>16.063606067479409</v>
      </c>
      <c r="H7" s="2">
        <f>G7/F6</f>
        <v>0.49852565814842947</v>
      </c>
      <c r="K7" s="2">
        <f>180-((360/(2*PI())*ACOS(((E7^2)+(E6^2)-(J6^2))/(2*E6*E7))))</f>
        <v>102.9915199843777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0.37457576045150898</v>
      </c>
      <c r="I8" s="2">
        <f>MAX(G7,H33)</f>
        <v>16.063606067479409</v>
      </c>
    </row>
    <row r="9" spans="1:11" x14ac:dyDescent="0.2">
      <c r="A9" t="s">
        <v>59</v>
      </c>
      <c r="F9" s="3">
        <f>F6/G30</f>
        <v>0.12926108590597485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67.5</v>
      </c>
      <c r="D14" s="8">
        <v>639.5</v>
      </c>
      <c r="G14" s="3">
        <f>(C14-C$13)*$E$8</f>
        <v>14.795742537834604</v>
      </c>
      <c r="H14" s="3">
        <f>-(D14-D$13)*$E$8</f>
        <v>-3.9330454847408443</v>
      </c>
      <c r="J14" s="2">
        <f t="shared" ref="J14:K30" si="0">G14*$F$9</f>
        <v>1.912513747225725</v>
      </c>
      <c r="K14" s="2">
        <f t="shared" si="0"/>
        <v>-0.50838973027519274</v>
      </c>
    </row>
    <row r="15" spans="1:11" x14ac:dyDescent="0.2">
      <c r="B15" s="8">
        <v>3</v>
      </c>
      <c r="C15" s="8">
        <v>104.5</v>
      </c>
      <c r="D15" s="8">
        <v>589.5</v>
      </c>
      <c r="G15" s="3">
        <f t="shared" ref="G15:G30" si="1">(C15-C$13)*$E$8</f>
        <v>28.655045674540435</v>
      </c>
      <c r="H15" s="3">
        <f t="shared" ref="H15:H30" si="2">-(D15-D$13)*$E$8</f>
        <v>14.795742537834604</v>
      </c>
      <c r="J15" s="2">
        <f t="shared" si="0"/>
        <v>3.7039823205764044</v>
      </c>
      <c r="K15" s="2">
        <f t="shared" si="0"/>
        <v>1.912513747225725</v>
      </c>
    </row>
    <row r="16" spans="1:11" x14ac:dyDescent="0.2">
      <c r="B16" s="8">
        <v>4</v>
      </c>
      <c r="C16" s="8">
        <v>145.5</v>
      </c>
      <c r="D16" s="8">
        <v>658.5</v>
      </c>
      <c r="G16" s="3">
        <f t="shared" si="1"/>
        <v>44.012651853052304</v>
      </c>
      <c r="H16" s="3">
        <f t="shared" si="2"/>
        <v>-11.049984933319514</v>
      </c>
      <c r="J16" s="2">
        <f t="shared" si="0"/>
        <v>5.6891231721271573</v>
      </c>
      <c r="K16" s="2">
        <f t="shared" si="0"/>
        <v>-1.4283330517255415</v>
      </c>
    </row>
    <row r="17" spans="1:11" x14ac:dyDescent="0.2">
      <c r="B17" s="8">
        <v>5</v>
      </c>
      <c r="C17" s="8">
        <v>182.5</v>
      </c>
      <c r="D17" s="8">
        <v>612.5</v>
      </c>
      <c r="G17" s="3">
        <f t="shared" si="1"/>
        <v>57.871954989758137</v>
      </c>
      <c r="H17" s="3">
        <f t="shared" si="2"/>
        <v>6.1805000474498986</v>
      </c>
      <c r="J17" s="2">
        <f t="shared" si="0"/>
        <v>7.4805917454778363</v>
      </c>
      <c r="K17" s="2">
        <f t="shared" si="0"/>
        <v>0.79889814757530297</v>
      </c>
    </row>
    <row r="18" spans="1:11" x14ac:dyDescent="0.2">
      <c r="B18" s="8">
        <v>6</v>
      </c>
      <c r="C18" s="8">
        <v>222.5</v>
      </c>
      <c r="D18" s="8">
        <v>629.5</v>
      </c>
      <c r="G18" s="3">
        <f t="shared" si="1"/>
        <v>72.854985407818489</v>
      </c>
      <c r="H18" s="3">
        <f t="shared" si="2"/>
        <v>-0.18728788022575449</v>
      </c>
      <c r="J18" s="2">
        <f t="shared" si="0"/>
        <v>9.4173145274785703</v>
      </c>
      <c r="K18" s="2">
        <f t="shared" si="0"/>
        <v>-2.4209034775009179E-2</v>
      </c>
    </row>
    <row r="19" spans="1:11" x14ac:dyDescent="0.2">
      <c r="B19" s="8">
        <v>7</v>
      </c>
      <c r="C19" s="8">
        <v>264.5</v>
      </c>
      <c r="D19" s="8">
        <v>600.5</v>
      </c>
      <c r="G19" s="3">
        <f t="shared" si="1"/>
        <v>88.587167346781868</v>
      </c>
      <c r="H19" s="3">
        <f t="shared" si="2"/>
        <v>10.675409172868006</v>
      </c>
      <c r="J19" s="2">
        <f t="shared" si="0"/>
        <v>11.45087344857934</v>
      </c>
      <c r="K19" s="2">
        <f t="shared" si="0"/>
        <v>1.3799149821755232</v>
      </c>
    </row>
    <row r="20" spans="1:11" x14ac:dyDescent="0.2">
      <c r="B20" s="8">
        <v>8</v>
      </c>
      <c r="C20" s="8">
        <v>305.5</v>
      </c>
      <c r="D20" s="8">
        <v>660.5</v>
      </c>
      <c r="G20" s="3">
        <f t="shared" si="1"/>
        <v>103.94477352529374</v>
      </c>
      <c r="H20" s="3">
        <f t="shared" si="2"/>
        <v>-11.799136454222532</v>
      </c>
      <c r="J20" s="2">
        <f t="shared" si="0"/>
        <v>13.436014300130095</v>
      </c>
      <c r="K20" s="2">
        <f t="shared" si="0"/>
        <v>-1.5251691908255782</v>
      </c>
    </row>
    <row r="21" spans="1:11" x14ac:dyDescent="0.2">
      <c r="B21" s="8">
        <v>9</v>
      </c>
      <c r="C21" s="8">
        <v>343.5</v>
      </c>
      <c r="D21" s="8">
        <v>650.5</v>
      </c>
      <c r="G21" s="3">
        <f t="shared" si="1"/>
        <v>118.17865242245108</v>
      </c>
      <c r="H21" s="3">
        <f t="shared" si="2"/>
        <v>-8.0533788497074426</v>
      </c>
      <c r="J21" s="2">
        <f t="shared" si="0"/>
        <v>15.275900943030791</v>
      </c>
      <c r="K21" s="2">
        <f t="shared" si="0"/>
        <v>-1.0409884953253947</v>
      </c>
    </row>
    <row r="22" spans="1:11" x14ac:dyDescent="0.2">
      <c r="B22" s="8">
        <v>10</v>
      </c>
      <c r="C22" s="8">
        <v>381.5</v>
      </c>
      <c r="D22" s="8">
        <v>588.5</v>
      </c>
      <c r="G22" s="3">
        <f t="shared" si="1"/>
        <v>132.41253131960843</v>
      </c>
      <c r="H22" s="3">
        <f t="shared" si="2"/>
        <v>15.170318298286114</v>
      </c>
      <c r="J22" s="2">
        <f t="shared" si="0"/>
        <v>17.115787585931489</v>
      </c>
      <c r="K22" s="2">
        <f t="shared" si="0"/>
        <v>1.9609318167757435</v>
      </c>
    </row>
    <row r="23" spans="1:11" x14ac:dyDescent="0.2">
      <c r="B23" s="8">
        <v>11</v>
      </c>
      <c r="C23" s="8">
        <v>420.5</v>
      </c>
      <c r="D23" s="8">
        <v>468.5</v>
      </c>
      <c r="G23" s="3">
        <f t="shared" si="1"/>
        <v>147.02098597721726</v>
      </c>
      <c r="H23" s="3">
        <f t="shared" si="2"/>
        <v>60.119409552467189</v>
      </c>
      <c r="J23" s="2">
        <f t="shared" si="0"/>
        <v>19.004092298382204</v>
      </c>
      <c r="K23" s="2">
        <f t="shared" si="0"/>
        <v>7.7711001627779464</v>
      </c>
    </row>
    <row r="24" spans="1:11" x14ac:dyDescent="0.2">
      <c r="B24" s="8">
        <v>12</v>
      </c>
      <c r="C24" s="8">
        <v>459.5</v>
      </c>
      <c r="D24" s="8">
        <v>410.5</v>
      </c>
      <c r="G24" s="3">
        <f t="shared" si="1"/>
        <v>161.62944063482612</v>
      </c>
      <c r="H24" s="3">
        <f t="shared" si="2"/>
        <v>81.844803658654712</v>
      </c>
      <c r="J24" s="2">
        <f t="shared" si="0"/>
        <v>20.892397010832923</v>
      </c>
      <c r="K24" s="2">
        <f t="shared" si="0"/>
        <v>10.579348196679012</v>
      </c>
    </row>
    <row r="25" spans="1:11" x14ac:dyDescent="0.2">
      <c r="B25" s="8">
        <v>13</v>
      </c>
      <c r="C25" s="8">
        <v>497.5</v>
      </c>
      <c r="D25" s="8">
        <v>391.5</v>
      </c>
      <c r="G25" s="3">
        <f t="shared" si="1"/>
        <v>175.86331953198348</v>
      </c>
      <c r="H25" s="3">
        <f t="shared" si="2"/>
        <v>88.961743107233389</v>
      </c>
      <c r="J25" s="2">
        <f t="shared" si="0"/>
        <v>22.732283653733621</v>
      </c>
      <c r="K25" s="2">
        <f t="shared" si="0"/>
        <v>11.499291518129361</v>
      </c>
    </row>
    <row r="26" spans="1:11" x14ac:dyDescent="0.2">
      <c r="B26" s="8">
        <v>14</v>
      </c>
      <c r="C26" s="8">
        <v>537.5</v>
      </c>
      <c r="D26" s="8">
        <v>363.5</v>
      </c>
      <c r="G26" s="3">
        <f t="shared" si="1"/>
        <v>190.84634995004382</v>
      </c>
      <c r="H26" s="3">
        <f t="shared" si="2"/>
        <v>99.449864399875636</v>
      </c>
      <c r="J26" s="2">
        <f t="shared" si="0"/>
        <v>24.669006435734353</v>
      </c>
      <c r="K26" s="2">
        <f t="shared" si="0"/>
        <v>12.854997465529875</v>
      </c>
    </row>
    <row r="27" spans="1:11" x14ac:dyDescent="0.2">
      <c r="B27" s="8">
        <v>15</v>
      </c>
      <c r="C27" s="8">
        <v>575.5</v>
      </c>
      <c r="D27" s="8">
        <v>325.5</v>
      </c>
      <c r="G27" s="3">
        <f t="shared" si="1"/>
        <v>205.08022884720117</v>
      </c>
      <c r="H27" s="3">
        <f t="shared" si="2"/>
        <v>113.68374329703298</v>
      </c>
      <c r="J27" s="2">
        <f t="shared" si="0"/>
        <v>26.508893078635051</v>
      </c>
      <c r="K27" s="2">
        <f t="shared" si="0"/>
        <v>14.694884108430571</v>
      </c>
    </row>
    <row r="28" spans="1:11" x14ac:dyDescent="0.2">
      <c r="B28" s="8">
        <v>16</v>
      </c>
      <c r="C28" s="8">
        <v>613.5</v>
      </c>
      <c r="D28" s="8">
        <v>299.5</v>
      </c>
      <c r="G28" s="3">
        <f t="shared" si="1"/>
        <v>219.31410774435849</v>
      </c>
      <c r="H28" s="3">
        <f t="shared" si="2"/>
        <v>123.42271306877221</v>
      </c>
      <c r="J28" s="2">
        <f t="shared" si="0"/>
        <v>28.348779721535749</v>
      </c>
      <c r="K28" s="2">
        <f t="shared" si="0"/>
        <v>15.953753916731049</v>
      </c>
    </row>
    <row r="29" spans="1:11" x14ac:dyDescent="0.2">
      <c r="B29" s="8">
        <v>17</v>
      </c>
      <c r="C29" s="8">
        <v>655.5</v>
      </c>
      <c r="D29" s="8">
        <v>331.5</v>
      </c>
      <c r="G29" s="3">
        <f t="shared" si="1"/>
        <v>235.04628968332187</v>
      </c>
      <c r="H29" s="3">
        <f t="shared" si="2"/>
        <v>111.43628873432392</v>
      </c>
      <c r="J29" s="2">
        <f t="shared" si="0"/>
        <v>30.382338642636519</v>
      </c>
      <c r="K29" s="2">
        <f t="shared" si="0"/>
        <v>14.404375691130461</v>
      </c>
    </row>
    <row r="30" spans="1:11" x14ac:dyDescent="0.2">
      <c r="B30" s="8">
        <v>18</v>
      </c>
      <c r="C30" s="8">
        <v>693.5</v>
      </c>
      <c r="D30" s="8">
        <v>358.5</v>
      </c>
      <c r="G30" s="3">
        <f t="shared" si="1"/>
        <v>249.28016858047923</v>
      </c>
      <c r="H30" s="3">
        <f t="shared" si="2"/>
        <v>101.32274320213318</v>
      </c>
      <c r="J30" s="2">
        <f t="shared" si="0"/>
        <v>32.22222528553722</v>
      </c>
      <c r="K30" s="2">
        <f t="shared" si="0"/>
        <v>13.097087813279966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364</v>
      </c>
      <c r="D32" s="8">
        <v>629</v>
      </c>
      <c r="G32" s="2">
        <f>(C32-C$13)*$E$8*$F$9</f>
        <v>16.268471368806168</v>
      </c>
      <c r="I32" t="s">
        <v>16</v>
      </c>
    </row>
    <row r="33" spans="1:17" x14ac:dyDescent="0.2">
      <c r="A33" t="s">
        <v>17</v>
      </c>
      <c r="B33" s="8">
        <v>2</v>
      </c>
      <c r="C33" s="8">
        <v>362.5</v>
      </c>
      <c r="D33" s="8">
        <v>872.5</v>
      </c>
      <c r="E33" s="3">
        <f>D33-D32</f>
        <v>243.5</v>
      </c>
      <c r="H33" s="2">
        <f>E33*E8*$F$9</f>
        <v>11.789799935429471</v>
      </c>
      <c r="I33" s="9">
        <f>-(360/(2*PI()))*(ATAN((-E52+E33)/(-D52+D33))-(0))</f>
        <v>37.715976345583137</v>
      </c>
      <c r="J33" t="s">
        <v>86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124</v>
      </c>
      <c r="E38" s="8">
        <v>582</v>
      </c>
      <c r="F38" s="2">
        <f>(360/(2*PI()))*(ATAN((E49-E38)/(D49-D38))-(PI()/2))</f>
        <v>-15.054316559604828</v>
      </c>
      <c r="G38" s="2">
        <f>-(360/(2*PI()))*(ATAN((-E48+E38)/(-D48+D38))-(0))</f>
        <v>43.646808046220308</v>
      </c>
      <c r="H38" s="4">
        <f>D38-C13</f>
        <v>96</v>
      </c>
      <c r="I38" s="5">
        <f>H38*$E$8*$F$9</f>
        <v>4.648134676801762</v>
      </c>
      <c r="J38" s="11" t="s">
        <v>53</v>
      </c>
      <c r="N38" s="15">
        <f>IF(E38&gt;0,-(E38-D$13)*$E$8*$F$9,"")</f>
        <v>2.2756492688508625</v>
      </c>
      <c r="O38">
        <f>IF(N38="","",N38*N38)</f>
        <v>5.178579594821465</v>
      </c>
      <c r="P38">
        <f>IF(N38="","",ABS(N38))</f>
        <v>2.2756492688508625</v>
      </c>
      <c r="Q38">
        <f>IF(N38="","",ABS(N38-O$59))</f>
        <v>2.2353008775591805</v>
      </c>
    </row>
    <row r="39" spans="1:17" x14ac:dyDescent="0.2">
      <c r="B39" t="s">
        <v>24</v>
      </c>
      <c r="C39" s="8">
        <v>2</v>
      </c>
      <c r="D39" s="8">
        <v>196.5</v>
      </c>
      <c r="E39" s="8">
        <v>604.5</v>
      </c>
      <c r="F39" s="2">
        <f t="shared" ref="F39:F42" si="3">(360/(2*PI()))*(ATAN((E50-E39)/(D50-D39))-(PI()/2))</f>
        <v>-47.290610042638527</v>
      </c>
      <c r="G39" s="2">
        <f t="shared" ref="G39:G42" si="4">-(360/(2*PI()))*(ATAN((-E49+E39)/(-D49+D39))-(0))</f>
        <v>43.331662551706692</v>
      </c>
      <c r="H39" s="3">
        <f>D39-D38</f>
        <v>72.5</v>
      </c>
      <c r="I39" s="5">
        <f>H39*$E$8*$F$9</f>
        <v>3.5103100423763309</v>
      </c>
      <c r="J39" s="11" t="s">
        <v>53</v>
      </c>
      <c r="N39" s="18">
        <f t="shared" ref="N39:N42" si="5">IF(E39&gt;0,-(E39-D$13)*$E$8*$F$9,"")</f>
        <v>1.1862427039754497</v>
      </c>
      <c r="O39">
        <f t="shared" ref="O39:O42" si="6">IF(N39="","",N39*N39)</f>
        <v>1.4071717527349865</v>
      </c>
      <c r="P39">
        <f t="shared" ref="P39:P42" si="7">IF(N39="","",ABS(N39))</f>
        <v>1.1862427039754497</v>
      </c>
      <c r="Q39">
        <f t="shared" ref="Q39:Q42" si="8">IF(N39="","",ABS(N39-O$59))</f>
        <v>1.1458943126837677</v>
      </c>
    </row>
    <row r="40" spans="1:17" x14ac:dyDescent="0.2">
      <c r="B40" t="s">
        <v>25</v>
      </c>
      <c r="C40" s="8">
        <v>3</v>
      </c>
      <c r="D40" s="8">
        <v>295.5</v>
      </c>
      <c r="E40" s="8">
        <v>588.5</v>
      </c>
      <c r="F40" s="2">
        <f t="shared" si="3"/>
        <v>-171.14204123637165</v>
      </c>
      <c r="G40" s="2">
        <f t="shared" si="4"/>
        <v>28.720326797869479</v>
      </c>
      <c r="H40" s="3">
        <f t="shared" ref="H40:H42" si="9">D40-D39</f>
        <v>99</v>
      </c>
      <c r="I40" s="5">
        <f>H40*$E$8*$F$9</f>
        <v>4.793388885451817</v>
      </c>
      <c r="J40" s="11" t="s">
        <v>53</v>
      </c>
      <c r="N40" s="15">
        <f t="shared" si="5"/>
        <v>1.9609318167757435</v>
      </c>
      <c r="O40">
        <f t="shared" si="6"/>
        <v>3.8452535900434177</v>
      </c>
      <c r="P40">
        <f t="shared" si="7"/>
        <v>1.9609318167757435</v>
      </c>
      <c r="Q40">
        <f t="shared" si="8"/>
        <v>1.9205834254840615</v>
      </c>
    </row>
    <row r="41" spans="1:17" x14ac:dyDescent="0.2">
      <c r="B41" t="s">
        <v>26</v>
      </c>
      <c r="C41" s="8">
        <v>4</v>
      </c>
      <c r="D41" s="8">
        <v>326.5</v>
      </c>
      <c r="E41" s="8">
        <v>636.5</v>
      </c>
      <c r="F41" s="2">
        <f t="shared" si="3"/>
        <v>-58.2405199151872</v>
      </c>
      <c r="G41" s="2">
        <f t="shared" si="4"/>
        <v>33.996459148250494</v>
      </c>
      <c r="H41" s="3">
        <f t="shared" si="9"/>
        <v>31</v>
      </c>
      <c r="I41" s="5">
        <f>H41*$E$8*$F$9</f>
        <v>1.500960156050569</v>
      </c>
      <c r="J41" s="11" t="s">
        <v>53</v>
      </c>
      <c r="N41" s="15">
        <f t="shared" si="5"/>
        <v>-0.36313552162513768</v>
      </c>
      <c r="O41">
        <f t="shared" si="6"/>
        <v>0.13186740706596084</v>
      </c>
      <c r="P41">
        <f t="shared" si="7"/>
        <v>0.36313552162513768</v>
      </c>
      <c r="Q41">
        <f t="shared" si="8"/>
        <v>0.40348391291681956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-61.852018569049356</v>
      </c>
      <c r="H42" s="3">
        <f t="shared" si="9"/>
        <v>-326.5</v>
      </c>
      <c r="I42" s="5">
        <f>H42*$E$8*$F$9</f>
        <v>-15.808499708080994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87</v>
      </c>
      <c r="F43" s="14"/>
      <c r="G43" s="14"/>
      <c r="H43" s="14"/>
      <c r="I43" s="14"/>
      <c r="J43" s="14"/>
    </row>
    <row r="44" spans="1:17" x14ac:dyDescent="0.2">
      <c r="B44" s="15" t="s">
        <v>88</v>
      </c>
      <c r="G44" s="1" t="s">
        <v>28</v>
      </c>
      <c r="H44" s="12">
        <f>$C$32-D41</f>
        <v>37.5</v>
      </c>
      <c r="I44" s="16">
        <f>H44*$E$8*$F$9</f>
        <v>1.8156776081256885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59</v>
      </c>
      <c r="E48" s="8">
        <v>644</v>
      </c>
      <c r="F48" s="2">
        <f>(360/(2*PI()))*(ATAN((E48-D$13)/(D48-C$13))-(PI()/2))</f>
        <v>-64.179008025810717</v>
      </c>
      <c r="G48" s="2">
        <f>IF((90-F48-G38&gt;180),90-F48-G38-180,90-F48-G38)</f>
        <v>110.53219997959042</v>
      </c>
      <c r="H48" s="3" t="s">
        <v>31</v>
      </c>
      <c r="I48" s="6" t="s">
        <v>31</v>
      </c>
      <c r="K48" s="2">
        <f>IF((90-G38-F38&gt;180),90-G38-F38-180,90-G38-F38)</f>
        <v>61.407508513384521</v>
      </c>
      <c r="N48" s="15">
        <f>IF(E48&gt;0,-(E48-D$13)*$E$8*$F$9,"")</f>
        <v>-0.72627104325027536</v>
      </c>
      <c r="O48">
        <f>IF(N48="","",N48*N48)</f>
        <v>0.52746962826384336</v>
      </c>
      <c r="P48">
        <f>IF(N48="","",ABS(N48))</f>
        <v>0.72627104325027536</v>
      </c>
      <c r="Q48">
        <f>IF(N48="","",ABS(N48-O$59))</f>
        <v>0.76661943454195725</v>
      </c>
    </row>
    <row r="49" spans="1:17" x14ac:dyDescent="0.2">
      <c r="B49" t="s">
        <v>32</v>
      </c>
      <c r="C49" s="8">
        <v>2</v>
      </c>
      <c r="D49" s="8">
        <v>143.5</v>
      </c>
      <c r="E49" s="8">
        <v>654.5</v>
      </c>
      <c r="G49" s="15">
        <f>IF((90-F38-G39&gt;180),90-F38-G39-180,90-F38-G39)</f>
        <v>61.722654007898136</v>
      </c>
      <c r="H49" s="3">
        <f>D49-D48</f>
        <v>84.5</v>
      </c>
      <c r="I49" s="5">
        <f>H49*$E$8*$F$9</f>
        <v>4.0913268769765514</v>
      </c>
      <c r="K49" s="2">
        <f t="shared" ref="K49:K52" si="10">IF((90-G39-F39&gt;180),90-G39-F39-180,90-G39-F39)</f>
        <v>93.958947490931834</v>
      </c>
      <c r="N49" s="15">
        <f t="shared" ref="N49:N52" si="11">IF(E49&gt;0,-(E49-D$13)*$E$8*$F$9,"")</f>
        <v>-1.234660773525468</v>
      </c>
      <c r="O49">
        <f t="shared" ref="O49:O52" si="12">IF(N49="","",N49*N49)</f>
        <v>1.5243872256825071</v>
      </c>
      <c r="P49">
        <f t="shared" ref="P49:P52" si="13">IF(N49="","",ABS(N49))</f>
        <v>1.234660773525468</v>
      </c>
      <c r="Q49">
        <f t="shared" ref="Q49:Q52" si="14">IF(N49="","",ABS(N49-O$59))</f>
        <v>1.27500916481715</v>
      </c>
    </row>
    <row r="50" spans="1:17" x14ac:dyDescent="0.2">
      <c r="B50" t="s">
        <v>33</v>
      </c>
      <c r="C50" s="8">
        <v>3</v>
      </c>
      <c r="D50" s="8">
        <v>222.5</v>
      </c>
      <c r="E50" s="8">
        <v>628.5</v>
      </c>
      <c r="G50" s="15">
        <f>IF((90-F39-G40&gt;180),90-F39-G40-180,90-F39-G40)</f>
        <v>108.57028324476904</v>
      </c>
      <c r="H50" s="3">
        <f t="shared" ref="H50:H53" si="15">D50-D49</f>
        <v>79</v>
      </c>
      <c r="I50" s="5">
        <f>H50*$E$8*$F$9</f>
        <v>3.82502749445145</v>
      </c>
      <c r="K50" s="2">
        <f t="shared" si="10"/>
        <v>52.421714438502192</v>
      </c>
      <c r="N50" s="18">
        <f t="shared" si="11"/>
        <v>2.4209034775009179E-2</v>
      </c>
      <c r="O50">
        <f t="shared" si="12"/>
        <v>5.8607736473760379E-4</v>
      </c>
      <c r="P50">
        <f t="shared" si="13"/>
        <v>2.4209034775009179E-2</v>
      </c>
      <c r="Q50">
        <f t="shared" si="14"/>
        <v>1.6139356516672726E-2</v>
      </c>
    </row>
    <row r="51" spans="1:17" x14ac:dyDescent="0.2">
      <c r="B51" t="s">
        <v>34</v>
      </c>
      <c r="C51" s="8">
        <v>4</v>
      </c>
      <c r="D51" s="8">
        <v>283.5</v>
      </c>
      <c r="E51" s="8">
        <v>665.5</v>
      </c>
      <c r="G51" s="15">
        <f>IF((90-F40-G41&gt;180),90-F40-G41-180,90-F40-G41)</f>
        <v>47.145582088121159</v>
      </c>
      <c r="H51" s="3">
        <f t="shared" si="15"/>
        <v>61</v>
      </c>
      <c r="I51" s="5">
        <f>H51*$E$8*$F$9</f>
        <v>2.9535022425511199</v>
      </c>
      <c r="K51" s="2">
        <f t="shared" si="10"/>
        <v>114.24406076693671</v>
      </c>
      <c r="N51" s="15">
        <f t="shared" si="11"/>
        <v>-1.7672595385756702</v>
      </c>
      <c r="O51">
        <f t="shared" si="12"/>
        <v>3.1232062766866906</v>
      </c>
      <c r="P51">
        <f t="shared" si="13"/>
        <v>1.7672595385756702</v>
      </c>
      <c r="Q51">
        <f t="shared" si="14"/>
        <v>1.8076079298673522</v>
      </c>
    </row>
    <row r="52" spans="1:17" x14ac:dyDescent="0.2">
      <c r="B52" t="s">
        <v>35</v>
      </c>
      <c r="C52" s="8">
        <v>5</v>
      </c>
      <c r="D52" s="8">
        <v>347.5</v>
      </c>
      <c r="E52" s="8">
        <v>649.5</v>
      </c>
      <c r="G52" s="9">
        <f>IF((90-F41-$I$33&gt;180),90-F41-$I$33-180,90-F41-$I$33)</f>
        <v>110.52454356960408</v>
      </c>
      <c r="H52" s="3">
        <f t="shared" si="15"/>
        <v>64</v>
      </c>
      <c r="I52" s="5">
        <f>H52*$E$8*$F$9</f>
        <v>3.0987564512011749</v>
      </c>
      <c r="K52" s="2" t="e">
        <f t="shared" si="10"/>
        <v>#DIV/0!</v>
      </c>
      <c r="N52" s="15">
        <f t="shared" si="11"/>
        <v>-0.99257042577537635</v>
      </c>
      <c r="O52">
        <f t="shared" si="12"/>
        <v>0.98519605012391187</v>
      </c>
      <c r="P52">
        <f t="shared" si="13"/>
        <v>0.99257042577537635</v>
      </c>
      <c r="Q52">
        <f t="shared" si="14"/>
        <v>1.0329188170670582</v>
      </c>
    </row>
    <row r="53" spans="1:17" x14ac:dyDescent="0.2">
      <c r="B53" s="14" t="s">
        <v>84</v>
      </c>
      <c r="G53" s="9" t="e">
        <f>IF((90-F42-$I$33&gt;180),90-F42-$I$33-180,90-F42-$I$33)</f>
        <v>#DIV/0!</v>
      </c>
      <c r="H53" s="3">
        <f t="shared" si="15"/>
        <v>-347.5</v>
      </c>
      <c r="I53" s="5">
        <f>H53*$E$8*$F$9</f>
        <v>-16.825279168631379</v>
      </c>
      <c r="K53" s="14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121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</v>
      </c>
      <c r="F57" s="2">
        <f>E57*$E$8*$F$9</f>
        <v>3.001920312101138</v>
      </c>
      <c r="N57" t="s">
        <v>98</v>
      </c>
      <c r="O57" s="2">
        <f>SQRT((1/(C$37+C$47+2))*SUM(O38:O42,O48:O52))</f>
        <v>1.233019855432091</v>
      </c>
    </row>
    <row r="58" spans="1:17" x14ac:dyDescent="0.2">
      <c r="B58" t="s">
        <v>39</v>
      </c>
      <c r="E58" s="3">
        <f t="shared" ref="E58:E60" si="16">E49-E39</f>
        <v>50</v>
      </c>
      <c r="F58" s="2">
        <f>E58*$E$8*$F$9</f>
        <v>2.4209034775009179</v>
      </c>
      <c r="N58" t="s">
        <v>99</v>
      </c>
      <c r="O58" s="2">
        <f>SUM(P38:P42,P48:P52)</f>
        <v>10.530930127128991</v>
      </c>
    </row>
    <row r="59" spans="1:17" x14ac:dyDescent="0.2">
      <c r="B59" t="s">
        <v>40</v>
      </c>
      <c r="E59" s="3">
        <f t="shared" si="16"/>
        <v>40</v>
      </c>
      <c r="F59" s="2">
        <f>E59*$E$8*$F$9</f>
        <v>1.9367227820007342</v>
      </c>
      <c r="N59" t="s">
        <v>100</v>
      </c>
      <c r="O59" s="2">
        <f>AVERAGE(N48:N52,N38:N42)</f>
        <v>4.0348391291681905E-2</v>
      </c>
    </row>
    <row r="60" spans="1:17" x14ac:dyDescent="0.2">
      <c r="B60" t="s">
        <v>41</v>
      </c>
      <c r="E60" s="3">
        <f t="shared" si="16"/>
        <v>29</v>
      </c>
      <c r="F60" s="2">
        <f>E60*$E$8*$F$9</f>
        <v>1.4041240169505325</v>
      </c>
      <c r="N60" t="s">
        <v>101</v>
      </c>
      <c r="O60" s="2">
        <f>(1/(C$37+C$47+2))*SUM(Q38:Q42,Q48:Q52)</f>
        <v>0.96395974831400189</v>
      </c>
    </row>
    <row r="61" spans="1:17" x14ac:dyDescent="0.2">
      <c r="B61" t="s">
        <v>42</v>
      </c>
      <c r="E61" s="17">
        <f>E52-D$32</f>
        <v>20.5</v>
      </c>
      <c r="F61" s="2">
        <f>E61*$E$8*$F$9</f>
        <v>0.99257042577537635</v>
      </c>
      <c r="N61" t="s">
        <v>102</v>
      </c>
      <c r="O61" s="2">
        <f>ABS((O57*O57)-(O59*O59))</f>
        <v>1.5187099712099481</v>
      </c>
    </row>
    <row r="62" spans="1:17" x14ac:dyDescent="0.2">
      <c r="B62" t="s">
        <v>85</v>
      </c>
      <c r="E62" s="14"/>
      <c r="F62" s="14"/>
      <c r="N62" t="s">
        <v>103</v>
      </c>
      <c r="O62" s="2">
        <f>(SQRT(ABS(O61)))/O60</f>
        <v>1.2784346192232821</v>
      </c>
      <c r="P62">
        <f>SQRT(PI()/2)</f>
        <v>1.2533141373155001</v>
      </c>
    </row>
    <row r="63" spans="1:17" x14ac:dyDescent="0.2">
      <c r="G63" s="1" t="s">
        <v>28</v>
      </c>
      <c r="N63" t="s">
        <v>104</v>
      </c>
      <c r="O63" s="19" cm="1">
        <f t="array" aca="1" ref="O63" ca="1">(INDIRECT(O55)-C$13)*E$8*F$9</f>
        <v>4.648134676801762</v>
      </c>
    </row>
    <row r="64" spans="1:17" x14ac:dyDescent="0.2">
      <c r="N64" t="s">
        <v>105</v>
      </c>
      <c r="O64" s="19" cm="1">
        <f t="array" aca="1" ref="O64" ca="1">(INDIRECT(O56)-C$13)*E$8*F$9</f>
        <v>12.370816770029691</v>
      </c>
      <c r="P64" s="19" t="str">
        <f ca="1">IF(O64&gt;O63,"Type B",IF(O64&lt;63,"Type A","ugh"))</f>
        <v>Type B</v>
      </c>
      <c r="Q64" t="s">
        <v>106</v>
      </c>
    </row>
    <row r="65" spans="1:17" x14ac:dyDescent="0.2">
      <c r="N65" t="s">
        <v>107</v>
      </c>
      <c r="O65" s="19" cm="1">
        <f t="array" aca="1" ref="O65" ca="1">(360/(2*PI()))*ATAN((ABS(INDIRECT(P55))+ABS(INDIRECT(P56))/(ABS(O63-O64))))</f>
        <v>68.234014751782766</v>
      </c>
      <c r="P65" s="19" cm="1">
        <f t="array" aca="1" ref="P65" ca="1">(360/(2*PI()))*ATAN(ABS(INDIRECT(P56))/(ABS(C$32-INDIRECT(O56))*E$8*F$9))</f>
        <v>24.39030706246794</v>
      </c>
      <c r="Q65" s="2">
        <f ca="1">180-O65-P65</f>
        <v>87.375678185749294</v>
      </c>
    </row>
    <row r="66" spans="1:17" x14ac:dyDescent="0.2">
      <c r="N66" t="s">
        <v>108</v>
      </c>
      <c r="O66" s="19" cm="1">
        <f t="array" aca="1" ref="O66" ca="1">SQRT((INDIRECT(P55)*INDIRECT(P55))+((INDIRECT(O55)-C$32)*(INDIRECT(O55)-C$32)*E$8*F$9*E$8*F$9)           )</f>
        <v>11.841064328444693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7">E67*$E$8*$F$9</f>
        <v>-0.72627104325027536</v>
      </c>
      <c r="N67" t="s">
        <v>109</v>
      </c>
      <c r="O67" s="19" cm="1">
        <f t="array" aca="1" ref="O67" ca="1">(360/(2*PI()))*ATAN((ABS(INDIRECT(P55))+ABS(INDIRECT(P56))/(ABS(O63-O64))))</f>
        <v>68.234014751782766</v>
      </c>
      <c r="P67" s="19" cm="1">
        <f t="array" aca="1" ref="P67" ca="1">(360/(2*PI()))*ATAN(ABS(INDIRECT(P56))/(ABS(0-INDIRECT(O56))*E$8*F$9))</f>
        <v>7.3363471874099231</v>
      </c>
      <c r="Q67" s="2">
        <f ca="1">180-O67-P67</f>
        <v>104.42963806080731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7"/>
        <v>-3.5103100423763309</v>
      </c>
      <c r="N68" t="s">
        <v>110</v>
      </c>
      <c r="O68" s="19" cm="1">
        <f t="array" aca="1" ref="O68" ca="1">SQRT((INDIRECT(P55)*INDIRECT(P55))+((INDIRECT(O55)-C$13)*(INDIRECT(O55)-C$13)*E$8*F$9*E$8*F$9)           )</f>
        <v>5.1753005292937813</v>
      </c>
    </row>
    <row r="69" spans="1:17" x14ac:dyDescent="0.2">
      <c r="B69" t="s">
        <v>40</v>
      </c>
      <c r="E69" s="3">
        <f t="shared" ref="E69:E72" si="18">E39-E50</f>
        <v>-24</v>
      </c>
      <c r="F69" s="2">
        <f t="shared" si="17"/>
        <v>-1.1620336692004405</v>
      </c>
      <c r="N69" s="6" t="s">
        <v>111</v>
      </c>
      <c r="O69" s="6" t="s">
        <v>112</v>
      </c>
    </row>
    <row r="70" spans="1:17" x14ac:dyDescent="0.2">
      <c r="B70" t="s">
        <v>41</v>
      </c>
      <c r="E70" s="3">
        <f t="shared" si="18"/>
        <v>-77</v>
      </c>
      <c r="F70" s="2">
        <f t="shared" si="17"/>
        <v>-3.7281913553514139</v>
      </c>
      <c r="N70" s="6" t="s">
        <v>113</v>
      </c>
      <c r="O70" s="6" t="s">
        <v>114</v>
      </c>
    </row>
    <row r="71" spans="1:17" x14ac:dyDescent="0.2">
      <c r="B71" t="s">
        <v>42</v>
      </c>
      <c r="E71" s="3">
        <f t="shared" si="18"/>
        <v>-13</v>
      </c>
      <c r="F71" s="2">
        <f t="shared" si="17"/>
        <v>-0.62943490415023862</v>
      </c>
    </row>
    <row r="72" spans="1:17" x14ac:dyDescent="0.2">
      <c r="B72" s="14" t="s">
        <v>85</v>
      </c>
      <c r="E72" s="3">
        <f t="shared" si="18"/>
        <v>0</v>
      </c>
      <c r="F72" s="2">
        <f t="shared" si="17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630</v>
      </c>
      <c r="E76" s="3">
        <f>(D77-D76  )</f>
        <v>9.5</v>
      </c>
      <c r="F76" s="3">
        <f>ATAN(E76/E77)</f>
        <v>0.24192056868440487</v>
      </c>
      <c r="G76" s="2">
        <f>((PI()/2)-F76-F77)*(360/(2*PI()))</f>
        <v>62.402704131356288</v>
      </c>
    </row>
    <row r="77" spans="1:17" x14ac:dyDescent="0.2">
      <c r="A77" t="s">
        <v>62</v>
      </c>
      <c r="B77" s="8">
        <v>2</v>
      </c>
      <c r="C77" s="8">
        <v>67.5</v>
      </c>
      <c r="D77" s="8">
        <v>639.5</v>
      </c>
      <c r="E77" s="3">
        <f>AVERAGE(C77,C78)-C76</f>
        <v>38.5</v>
      </c>
      <c r="F77" s="3">
        <f>ATAN(E77/E78)</f>
        <v>0.23974310887045658</v>
      </c>
    </row>
    <row r="78" spans="1:17" x14ac:dyDescent="0.2">
      <c r="A78" t="s">
        <v>63</v>
      </c>
      <c r="B78" s="8">
        <v>3</v>
      </c>
      <c r="C78" s="8">
        <v>67.5</v>
      </c>
      <c r="D78" s="8">
        <v>787.5</v>
      </c>
      <c r="E78" s="3">
        <f>D78-D76</f>
        <v>157.5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G6-1</vt:lpstr>
      <vt:lpstr>G6-2</vt:lpstr>
      <vt:lpstr>G6-3</vt:lpstr>
      <vt:lpstr>G6-4</vt:lpstr>
      <vt:lpstr>G6-5</vt:lpstr>
      <vt:lpstr>G6-6</vt:lpstr>
      <vt:lpstr>G6-7</vt:lpstr>
      <vt:lpstr>G6-8</vt:lpstr>
      <vt:lpstr>G6-9</vt:lpstr>
      <vt:lpstr>G6-10</vt:lpstr>
      <vt:lpstr>G6-11</vt:lpstr>
      <vt:lpstr>G6-12</vt:lpstr>
      <vt:lpstr>G6-13</vt:lpstr>
      <vt:lpstr>G6-14</vt:lpstr>
      <vt:lpstr>G6-15</vt:lpstr>
      <vt:lpstr>G6-16</vt:lpstr>
      <vt:lpstr>G6-17</vt:lpstr>
      <vt:lpstr>G6-18</vt:lpstr>
      <vt:lpstr>G6-19</vt:lpstr>
      <vt:lpstr>G6-20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2025-11-18T13:37:57Z</dcterms:modified>
</cp:coreProperties>
</file>