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ogdestroyer/Documents/TRANSFER2022/AstigTeeth2020/BirdsNests/dentition-submitted20250410/bowman-DENTITION/Resubmittal13Nov2025/Data4Upload/"/>
    </mc:Choice>
  </mc:AlternateContent>
  <xr:revisionPtr revIDLastSave="0" documentId="13_ncr:1_{E7BEF1C1-EDFA-2C43-B9DE-992C0FA6BA2F}" xr6:coauthVersionLast="47" xr6:coauthVersionMax="47" xr10:uidLastSave="{00000000-0000-0000-0000-000000000000}"/>
  <bookViews>
    <workbookView xWindow="0" yWindow="500" windowWidth="35840" windowHeight="20880" xr2:uid="{04BB4798-6BC8-FA4E-8A7F-1F78221EA93F}"/>
  </bookViews>
  <sheets>
    <sheet name="G5-1" sheetId="7" r:id="rId1"/>
    <sheet name="G5-2" sheetId="8" r:id="rId2"/>
    <sheet name="G5-3" sheetId="9" r:id="rId3"/>
    <sheet name="G5-4" sheetId="10" r:id="rId4"/>
    <sheet name="G5-5" sheetId="11" r:id="rId5"/>
    <sheet name="G5-6" sheetId="12" r:id="rId6"/>
    <sheet name="G5-7" sheetId="13" r:id="rId7"/>
    <sheet name="G5-8" sheetId="14" r:id="rId8"/>
    <sheet name="G5-9" sheetId="15" r:id="rId9"/>
    <sheet name="G5-10" sheetId="16" r:id="rId10"/>
    <sheet name="G5-11" sheetId="17" r:id="rId11"/>
    <sheet name="G5-12" sheetId="18" r:id="rId12"/>
    <sheet name="G5-13" sheetId="19" r:id="rId13"/>
    <sheet name="G5-14" sheetId="20" r:id="rId14"/>
    <sheet name="G5-15" sheetId="21" r:id="rId15"/>
    <sheet name="G5-16" sheetId="22" r:id="rId16"/>
    <sheet name="G5-17" sheetId="23" r:id="rId17"/>
    <sheet name="G5-18" sheetId="24" r:id="rId18"/>
    <sheet name="G5-19" sheetId="25" r:id="rId19"/>
    <sheet name="G5-20" sheetId="26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2" i="26" l="1"/>
  <c r="O56" i="26"/>
  <c r="O55" i="26"/>
  <c r="N52" i="26"/>
  <c r="N51" i="26"/>
  <c r="N50" i="26"/>
  <c r="N49" i="26"/>
  <c r="N48" i="26"/>
  <c r="O48" i="26" s="1"/>
  <c r="N42" i="26"/>
  <c r="Q42" i="26" s="1"/>
  <c r="N41" i="26"/>
  <c r="O41" i="26" s="1"/>
  <c r="N40" i="26"/>
  <c r="P40" i="26" s="1"/>
  <c r="N39" i="26"/>
  <c r="N38" i="26"/>
  <c r="P62" i="25"/>
  <c r="O56" i="25"/>
  <c r="O55" i="25"/>
  <c r="N52" i="25"/>
  <c r="N51" i="25"/>
  <c r="P50" i="25"/>
  <c r="N50" i="25"/>
  <c r="N49" i="25"/>
  <c r="N48" i="25"/>
  <c r="O59" i="25" s="1"/>
  <c r="N42" i="25"/>
  <c r="Q42" i="25" s="1"/>
  <c r="P41" i="25"/>
  <c r="N41" i="25"/>
  <c r="Q41" i="25" s="1"/>
  <c r="N40" i="25"/>
  <c r="P40" i="25" s="1"/>
  <c r="N39" i="25"/>
  <c r="Q39" i="25" s="1"/>
  <c r="N38" i="25"/>
  <c r="Q38" i="25" s="1"/>
  <c r="P62" i="24"/>
  <c r="O56" i="24"/>
  <c r="O55" i="24"/>
  <c r="N52" i="24"/>
  <c r="O52" i="24" s="1"/>
  <c r="N51" i="24"/>
  <c r="N50" i="24"/>
  <c r="O50" i="24" s="1"/>
  <c r="N49" i="24"/>
  <c r="P49" i="24" s="1"/>
  <c r="N48" i="24"/>
  <c r="N42" i="24"/>
  <c r="Q42" i="24" s="1"/>
  <c r="N41" i="24"/>
  <c r="O41" i="24" s="1"/>
  <c r="N40" i="24"/>
  <c r="N39" i="24"/>
  <c r="N38" i="24"/>
  <c r="P62" i="23"/>
  <c r="O56" i="23"/>
  <c r="O55" i="23"/>
  <c r="Q52" i="23"/>
  <c r="O52" i="23"/>
  <c r="N52" i="23"/>
  <c r="P52" i="23" s="1"/>
  <c r="N51" i="23"/>
  <c r="N50" i="23"/>
  <c r="P50" i="23" s="1"/>
  <c r="N49" i="23"/>
  <c r="P49" i="23" s="1"/>
  <c r="N48" i="23"/>
  <c r="O59" i="23" s="1"/>
  <c r="N42" i="23"/>
  <c r="Q42" i="23" s="1"/>
  <c r="N41" i="23"/>
  <c r="P41" i="23" s="1"/>
  <c r="N40" i="23"/>
  <c r="P40" i="23" s="1"/>
  <c r="O39" i="23"/>
  <c r="N39" i="23"/>
  <c r="P39" i="23" s="1"/>
  <c r="N38" i="23"/>
  <c r="Q38" i="23" s="1"/>
  <c r="P62" i="22"/>
  <c r="O56" i="22"/>
  <c r="O55" i="22"/>
  <c r="N52" i="22"/>
  <c r="P52" i="22" s="1"/>
  <c r="N51" i="22"/>
  <c r="N50" i="22"/>
  <c r="O50" i="22" s="1"/>
  <c r="N49" i="22"/>
  <c r="N48" i="22"/>
  <c r="O59" i="22" s="1"/>
  <c r="N42" i="22"/>
  <c r="Q42" i="22" s="1"/>
  <c r="N41" i="22"/>
  <c r="P41" i="22" s="1"/>
  <c r="N40" i="22"/>
  <c r="Q40" i="22" s="1"/>
  <c r="N39" i="22"/>
  <c r="Q39" i="22" s="1"/>
  <c r="N38" i="22"/>
  <c r="Q38" i="22" s="1"/>
  <c r="P62" i="21"/>
  <c r="O56" i="21"/>
  <c r="O55" i="21"/>
  <c r="N52" i="21"/>
  <c r="P52" i="21" s="1"/>
  <c r="N51" i="21"/>
  <c r="N50" i="21"/>
  <c r="N49" i="21"/>
  <c r="P49" i="21" s="1"/>
  <c r="N48" i="21"/>
  <c r="P48" i="21" s="1"/>
  <c r="N42" i="21"/>
  <c r="Q42" i="21" s="1"/>
  <c r="N41" i="21"/>
  <c r="Q41" i="21" s="1"/>
  <c r="N40" i="21"/>
  <c r="P40" i="21" s="1"/>
  <c r="N39" i="21"/>
  <c r="N38" i="21"/>
  <c r="P62" i="20"/>
  <c r="O56" i="20"/>
  <c r="O55" i="20"/>
  <c r="N52" i="20"/>
  <c r="Q52" i="20" s="1"/>
  <c r="N51" i="20"/>
  <c r="N50" i="20"/>
  <c r="P50" i="20" s="1"/>
  <c r="N49" i="20"/>
  <c r="P49" i="20" s="1"/>
  <c r="N48" i="20"/>
  <c r="O59" i="20" s="1"/>
  <c r="N42" i="20"/>
  <c r="Q42" i="20" s="1"/>
  <c r="N41" i="20"/>
  <c r="O41" i="20" s="1"/>
  <c r="N40" i="20"/>
  <c r="O40" i="20" s="1"/>
  <c r="N39" i="20"/>
  <c r="P39" i="20" s="1"/>
  <c r="N38" i="20"/>
  <c r="Q38" i="20" s="1"/>
  <c r="P62" i="19"/>
  <c r="O56" i="19"/>
  <c r="O55" i="19"/>
  <c r="N52" i="19"/>
  <c r="P52" i="19" s="1"/>
  <c r="N51" i="19"/>
  <c r="N50" i="19"/>
  <c r="N49" i="19"/>
  <c r="N48" i="19"/>
  <c r="P48" i="19" s="1"/>
  <c r="N42" i="19"/>
  <c r="Q42" i="19" s="1"/>
  <c r="N41" i="19"/>
  <c r="N40" i="19"/>
  <c r="N39" i="19"/>
  <c r="N38" i="19"/>
  <c r="P62" i="18"/>
  <c r="O56" i="18"/>
  <c r="O55" i="18"/>
  <c r="N52" i="18"/>
  <c r="N51" i="18"/>
  <c r="N50" i="18"/>
  <c r="N49" i="18"/>
  <c r="N48" i="18"/>
  <c r="O59" i="18" s="1"/>
  <c r="N42" i="18"/>
  <c r="Q42" i="18" s="1"/>
  <c r="N41" i="18"/>
  <c r="Q41" i="18" s="1"/>
  <c r="O40" i="18"/>
  <c r="N40" i="18"/>
  <c r="Q40" i="18" s="1"/>
  <c r="N39" i="18"/>
  <c r="Q39" i="18" s="1"/>
  <c r="N38" i="18"/>
  <c r="Q38" i="18" s="1"/>
  <c r="P62" i="17"/>
  <c r="O56" i="17"/>
  <c r="O55" i="17"/>
  <c r="N52" i="17"/>
  <c r="Q52" i="17" s="1"/>
  <c r="N51" i="17"/>
  <c r="N50" i="17"/>
  <c r="N49" i="17"/>
  <c r="O49" i="17" s="1"/>
  <c r="N48" i="17"/>
  <c r="O59" i="17" s="1"/>
  <c r="N42" i="17"/>
  <c r="Q42" i="17" s="1"/>
  <c r="N41" i="17"/>
  <c r="Q41" i="17" s="1"/>
  <c r="N40" i="17"/>
  <c r="O40" i="17" s="1"/>
  <c r="N39" i="17"/>
  <c r="Q39" i="17" s="1"/>
  <c r="N38" i="17"/>
  <c r="Q38" i="17" s="1"/>
  <c r="P62" i="16"/>
  <c r="O56" i="16"/>
  <c r="O55" i="16"/>
  <c r="N52" i="16"/>
  <c r="O52" i="16" s="1"/>
  <c r="N51" i="16"/>
  <c r="N50" i="16"/>
  <c r="N49" i="16"/>
  <c r="P49" i="16" s="1"/>
  <c r="N48" i="16"/>
  <c r="O59" i="16" s="1"/>
  <c r="N42" i="16"/>
  <c r="Q42" i="16" s="1"/>
  <c r="Q41" i="16"/>
  <c r="N41" i="16"/>
  <c r="O41" i="16" s="1"/>
  <c r="N40" i="16"/>
  <c r="P40" i="16" s="1"/>
  <c r="N39" i="16"/>
  <c r="P39" i="16" s="1"/>
  <c r="N38" i="16"/>
  <c r="Q38" i="16" s="1"/>
  <c r="P62" i="15"/>
  <c r="O56" i="15"/>
  <c r="O55" i="15"/>
  <c r="N52" i="15"/>
  <c r="Q52" i="15" s="1"/>
  <c r="N51" i="15"/>
  <c r="N50" i="15"/>
  <c r="O50" i="15" s="1"/>
  <c r="N49" i="15"/>
  <c r="O49" i="15" s="1"/>
  <c r="N48" i="15"/>
  <c r="O48" i="15" s="1"/>
  <c r="N42" i="15"/>
  <c r="Q42" i="15" s="1"/>
  <c r="N41" i="15"/>
  <c r="Q41" i="15" s="1"/>
  <c r="N40" i="15"/>
  <c r="P40" i="15" s="1"/>
  <c r="N39" i="15"/>
  <c r="O39" i="15" s="1"/>
  <c r="N38" i="15"/>
  <c r="P62" i="14"/>
  <c r="O56" i="14"/>
  <c r="O55" i="14"/>
  <c r="N52" i="14"/>
  <c r="P52" i="14" s="1"/>
  <c r="N51" i="14"/>
  <c r="N50" i="14"/>
  <c r="N49" i="14"/>
  <c r="N48" i="14"/>
  <c r="O48" i="14" s="1"/>
  <c r="N42" i="14"/>
  <c r="Q42" i="14" s="1"/>
  <c r="N41" i="14"/>
  <c r="N40" i="14"/>
  <c r="O40" i="14" s="1"/>
  <c r="N39" i="14"/>
  <c r="P39" i="14" s="1"/>
  <c r="N38" i="14"/>
  <c r="P62" i="13"/>
  <c r="O56" i="13"/>
  <c r="O55" i="13"/>
  <c r="N52" i="13"/>
  <c r="P52" i="13" s="1"/>
  <c r="N51" i="13"/>
  <c r="N50" i="13"/>
  <c r="O50" i="13" s="1"/>
  <c r="N49" i="13"/>
  <c r="P49" i="13" s="1"/>
  <c r="N48" i="13"/>
  <c r="O59" i="13" s="1"/>
  <c r="N42" i="13"/>
  <c r="Q42" i="13" s="1"/>
  <c r="N41" i="13"/>
  <c r="Q41" i="13" s="1"/>
  <c r="N40" i="13"/>
  <c r="O40" i="13" s="1"/>
  <c r="N39" i="13"/>
  <c r="Q39" i="13" s="1"/>
  <c r="N38" i="13"/>
  <c r="Q38" i="13" s="1"/>
  <c r="P62" i="12"/>
  <c r="O56" i="12"/>
  <c r="O55" i="12"/>
  <c r="N52" i="12"/>
  <c r="P52" i="12" s="1"/>
  <c r="N51" i="12"/>
  <c r="N50" i="12"/>
  <c r="O50" i="12" s="1"/>
  <c r="N49" i="12"/>
  <c r="P49" i="12" s="1"/>
  <c r="N48" i="12"/>
  <c r="P48" i="12" s="1"/>
  <c r="N42" i="12"/>
  <c r="Q42" i="12" s="1"/>
  <c r="N41" i="12"/>
  <c r="N40" i="12"/>
  <c r="P40" i="12" s="1"/>
  <c r="N39" i="12"/>
  <c r="N38" i="12"/>
  <c r="P62" i="11"/>
  <c r="O56" i="11"/>
  <c r="O55" i="11"/>
  <c r="N52" i="11"/>
  <c r="N51" i="11"/>
  <c r="N50" i="11"/>
  <c r="P50" i="11" s="1"/>
  <c r="P49" i="11"/>
  <c r="N49" i="11"/>
  <c r="O49" i="11" s="1"/>
  <c r="N48" i="11"/>
  <c r="N42" i="11"/>
  <c r="Q42" i="11" s="1"/>
  <c r="N41" i="11"/>
  <c r="P40" i="11"/>
  <c r="N40" i="11"/>
  <c r="O40" i="11" s="1"/>
  <c r="N39" i="11"/>
  <c r="N38" i="11"/>
  <c r="P62" i="10"/>
  <c r="O56" i="10"/>
  <c r="O55" i="10"/>
  <c r="N52" i="10"/>
  <c r="O52" i="10" s="1"/>
  <c r="N51" i="10"/>
  <c r="N50" i="10"/>
  <c r="N49" i="10"/>
  <c r="P49" i="10" s="1"/>
  <c r="N48" i="10"/>
  <c r="O59" i="10" s="1"/>
  <c r="N42" i="10"/>
  <c r="Q42" i="10" s="1"/>
  <c r="N41" i="10"/>
  <c r="P41" i="10" s="1"/>
  <c r="N40" i="10"/>
  <c r="Q40" i="10" s="1"/>
  <c r="N39" i="10"/>
  <c r="P39" i="10" s="1"/>
  <c r="N38" i="10"/>
  <c r="Q38" i="10" s="1"/>
  <c r="P62" i="9"/>
  <c r="O56" i="9"/>
  <c r="O55" i="9"/>
  <c r="N52" i="9"/>
  <c r="N51" i="9"/>
  <c r="N50" i="9"/>
  <c r="N49" i="9"/>
  <c r="P49" i="9" s="1"/>
  <c r="N48" i="9"/>
  <c r="N42" i="9"/>
  <c r="Q42" i="9" s="1"/>
  <c r="N41" i="9"/>
  <c r="N40" i="9"/>
  <c r="N39" i="9"/>
  <c r="P39" i="9" s="1"/>
  <c r="N38" i="9"/>
  <c r="P62" i="8"/>
  <c r="O56" i="8"/>
  <c r="O55" i="8"/>
  <c r="N52" i="8"/>
  <c r="N51" i="8"/>
  <c r="N50" i="8"/>
  <c r="N49" i="8"/>
  <c r="O48" i="8"/>
  <c r="N48" i="8"/>
  <c r="P48" i="8" s="1"/>
  <c r="N42" i="8"/>
  <c r="Q42" i="8" s="1"/>
  <c r="N41" i="8"/>
  <c r="N40" i="8"/>
  <c r="N39" i="8"/>
  <c r="P39" i="8" s="1"/>
  <c r="N38" i="8"/>
  <c r="P62" i="7"/>
  <c r="O56" i="7"/>
  <c r="O55" i="7"/>
  <c r="N52" i="7"/>
  <c r="O52" i="7" s="1"/>
  <c r="N51" i="7"/>
  <c r="N50" i="7"/>
  <c r="N49" i="7"/>
  <c r="O49" i="7" s="1"/>
  <c r="N48" i="7"/>
  <c r="N42" i="7"/>
  <c r="Q42" i="7" s="1"/>
  <c r="N41" i="7"/>
  <c r="Q41" i="7" s="1"/>
  <c r="N40" i="7"/>
  <c r="N39" i="7"/>
  <c r="O39" i="7" s="1"/>
  <c r="N38" i="7"/>
  <c r="E61" i="26"/>
  <c r="E61" i="25"/>
  <c r="E60" i="24"/>
  <c r="E60" i="23"/>
  <c r="E60" i="22"/>
  <c r="E60" i="21"/>
  <c r="E60" i="20"/>
  <c r="E61" i="19"/>
  <c r="E61" i="18"/>
  <c r="E60" i="17"/>
  <c r="E60" i="16"/>
  <c r="E60" i="15"/>
  <c r="E61" i="14"/>
  <c r="E60" i="13"/>
  <c r="E61" i="12"/>
  <c r="E61" i="11"/>
  <c r="E60" i="10"/>
  <c r="E61" i="9"/>
  <c r="E61" i="8"/>
  <c r="E60" i="7"/>
  <c r="H44" i="26"/>
  <c r="I44" i="26" s="1"/>
  <c r="H44" i="25"/>
  <c r="I44" i="25" s="1"/>
  <c r="H44" i="24"/>
  <c r="I44" i="24" s="1"/>
  <c r="H44" i="23"/>
  <c r="I44" i="23" s="1"/>
  <c r="H44" i="22"/>
  <c r="I44" i="22" s="1"/>
  <c r="H44" i="21"/>
  <c r="I44" i="21" s="1"/>
  <c r="H44" i="20"/>
  <c r="I44" i="20" s="1"/>
  <c r="H44" i="19"/>
  <c r="I44" i="19" s="1"/>
  <c r="H44" i="18"/>
  <c r="I44" i="18" s="1"/>
  <c r="H44" i="17"/>
  <c r="I44" i="17" s="1"/>
  <c r="H44" i="16"/>
  <c r="I44" i="16" s="1"/>
  <c r="H44" i="15"/>
  <c r="I44" i="15" s="1"/>
  <c r="H44" i="14"/>
  <c r="I44" i="14" s="1"/>
  <c r="H44" i="13"/>
  <c r="I44" i="13"/>
  <c r="H44" i="12"/>
  <c r="I44" i="12" s="1"/>
  <c r="H44" i="11"/>
  <c r="I44" i="11" s="1"/>
  <c r="H44" i="10"/>
  <c r="I44" i="10" s="1"/>
  <c r="H44" i="9"/>
  <c r="I44" i="9" s="1"/>
  <c r="H44" i="8"/>
  <c r="I44" i="8" s="1"/>
  <c r="H44" i="7"/>
  <c r="I44" i="7" s="1"/>
  <c r="G51" i="26"/>
  <c r="G50" i="26"/>
  <c r="G49" i="26"/>
  <c r="G51" i="25"/>
  <c r="G50" i="25"/>
  <c r="G49" i="25"/>
  <c r="G50" i="24"/>
  <c r="G49" i="24"/>
  <c r="G50" i="23"/>
  <c r="G49" i="23"/>
  <c r="G50" i="22"/>
  <c r="G49" i="22"/>
  <c r="G50" i="21"/>
  <c r="G49" i="21"/>
  <c r="G50" i="20"/>
  <c r="G49" i="20"/>
  <c r="G51" i="19"/>
  <c r="G50" i="19"/>
  <c r="G49" i="19"/>
  <c r="G51" i="18"/>
  <c r="G50" i="18"/>
  <c r="G49" i="18"/>
  <c r="G50" i="17"/>
  <c r="G49" i="17"/>
  <c r="G50" i="16"/>
  <c r="G49" i="16"/>
  <c r="G50" i="15"/>
  <c r="G49" i="15"/>
  <c r="G51" i="14"/>
  <c r="G50" i="14"/>
  <c r="G49" i="14"/>
  <c r="G50" i="13"/>
  <c r="G49" i="13"/>
  <c r="G51" i="12"/>
  <c r="G50" i="12"/>
  <c r="G49" i="12"/>
  <c r="G51" i="11"/>
  <c r="G50" i="11"/>
  <c r="G49" i="11"/>
  <c r="G50" i="10"/>
  <c r="G49" i="10"/>
  <c r="G51" i="9"/>
  <c r="G50" i="9"/>
  <c r="G49" i="9"/>
  <c r="G51" i="8"/>
  <c r="G50" i="8"/>
  <c r="G49" i="8"/>
  <c r="G50" i="7"/>
  <c r="G49" i="7"/>
  <c r="I33" i="26"/>
  <c r="I33" i="25"/>
  <c r="I33" i="24"/>
  <c r="I33" i="23"/>
  <c r="I33" i="22"/>
  <c r="I33" i="21"/>
  <c r="I33" i="20"/>
  <c r="I33" i="19"/>
  <c r="I33" i="18"/>
  <c r="I33" i="17"/>
  <c r="I33" i="16"/>
  <c r="I33" i="15"/>
  <c r="I33" i="14"/>
  <c r="I33" i="13"/>
  <c r="I33" i="12"/>
  <c r="I33" i="11"/>
  <c r="I33" i="10"/>
  <c r="I33" i="9"/>
  <c r="I33" i="8"/>
  <c r="I33" i="7"/>
  <c r="P67" i="22" a="1"/>
  <c r="O66" i="14" a="1"/>
  <c r="O63" i="14" a="1"/>
  <c r="O64" i="16" a="1"/>
  <c r="P67" i="15" a="1"/>
  <c r="P67" i="25" a="1"/>
  <c r="P65" i="10" a="1"/>
  <c r="P67" i="24" a="1"/>
  <c r="O68" i="14" a="1"/>
  <c r="P65" i="15" a="1"/>
  <c r="P67" i="9" a="1"/>
  <c r="O64" i="18" a="1"/>
  <c r="O68" i="12" a="1"/>
  <c r="O68" i="20" a="1"/>
  <c r="O63" i="23" a="1"/>
  <c r="O64" i="7" a="1"/>
  <c r="P65" i="18" a="1"/>
  <c r="O68" i="22" a="1"/>
  <c r="O68" i="26" a="1"/>
  <c r="O68" i="16" a="1"/>
  <c r="O68" i="17" a="1"/>
  <c r="O68" i="13" a="1"/>
  <c r="P67" i="19" a="1"/>
  <c r="O66" i="20" a="1"/>
  <c r="O68" i="18" a="1"/>
  <c r="P67" i="10" a="1"/>
  <c r="O66" i="25" a="1"/>
  <c r="O66" i="10" a="1"/>
  <c r="O64" i="14" a="1"/>
  <c r="P65" i="7" a="1"/>
  <c r="O64" i="15" a="1"/>
  <c r="O64" i="20" a="1"/>
  <c r="O63" i="15" a="1"/>
  <c r="O63" i="21" a="1"/>
  <c r="O68" i="19" a="1"/>
  <c r="O68" i="9" a="1"/>
  <c r="P65" i="9" a="1"/>
  <c r="P67" i="21" a="1"/>
  <c r="O63" i="11" a="1"/>
  <c r="O64" i="19" a="1"/>
  <c r="O63" i="17" a="1"/>
  <c r="P65" i="11" a="1"/>
  <c r="P67" i="14" a="1"/>
  <c r="O66" i="11" a="1"/>
  <c r="P65" i="23" a="1"/>
  <c r="O63" i="18" a="1"/>
  <c r="O63" i="24" a="1"/>
  <c r="O64" i="8" a="1"/>
  <c r="O64" i="22" a="1"/>
  <c r="O66" i="18" a="1"/>
  <c r="O63" i="20" a="1"/>
  <c r="O64" i="11" a="1"/>
  <c r="P67" i="16" a="1"/>
  <c r="P65" i="25" a="1"/>
  <c r="O63" i="9" a="1"/>
  <c r="O66" i="23" a="1"/>
  <c r="O63" i="13" a="1"/>
  <c r="O68" i="25" a="1"/>
  <c r="O68" i="11" a="1"/>
  <c r="O66" i="9" a="1"/>
  <c r="P65" i="14" a="1"/>
  <c r="O64" i="24" a="1"/>
  <c r="O68" i="7" a="1"/>
  <c r="P67" i="7" a="1"/>
  <c r="P65" i="26" a="1"/>
  <c r="O64" i="21" a="1"/>
  <c r="P67" i="18" a="1"/>
  <c r="P67" i="11" a="1"/>
  <c r="P65" i="17" a="1"/>
  <c r="O64" i="26" a="1"/>
  <c r="O68" i="23" a="1"/>
  <c r="O68" i="10" a="1"/>
  <c r="P67" i="8" a="1"/>
  <c r="P65" i="12" a="1"/>
  <c r="O66" i="17" a="1"/>
  <c r="O66" i="16" a="1"/>
  <c r="P65" i="21" a="1"/>
  <c r="P65" i="8" a="1"/>
  <c r="O64" i="17" a="1"/>
  <c r="O64" i="13" a="1"/>
  <c r="P67" i="12" a="1"/>
  <c r="O66" i="24" a="1"/>
  <c r="O68" i="24" a="1"/>
  <c r="O66" i="12" a="1"/>
  <c r="O63" i="25" a="1"/>
  <c r="O63" i="7" a="1"/>
  <c r="O68" i="8" a="1"/>
  <c r="O66" i="22" a="1"/>
  <c r="O63" i="16" a="1"/>
  <c r="O64" i="23" a="1"/>
  <c r="P67" i="26" a="1"/>
  <c r="O63" i="12" a="1"/>
  <c r="O63" i="10" a="1"/>
  <c r="O66" i="26" a="1"/>
  <c r="P67" i="20" a="1"/>
  <c r="O66" i="8" a="1"/>
  <c r="O64" i="10" a="1"/>
  <c r="O63" i="19" a="1"/>
  <c r="P65" i="24" a="1"/>
  <c r="O63" i="8" a="1"/>
  <c r="P65" i="16" a="1"/>
  <c r="O63" i="26" a="1"/>
  <c r="O66" i="13" a="1"/>
  <c r="O68" i="15" a="1"/>
  <c r="P67" i="13" a="1"/>
  <c r="O66" i="15" a="1"/>
  <c r="P65" i="20" a="1"/>
  <c r="O64" i="9" a="1"/>
  <c r="O66" i="7" a="1"/>
  <c r="P67" i="17" a="1"/>
  <c r="P65" i="22" a="1"/>
  <c r="P67" i="23" a="1"/>
  <c r="O68" i="21" a="1"/>
  <c r="O66" i="21" a="1"/>
  <c r="P65" i="13" a="1"/>
  <c r="O66" i="19" a="1"/>
  <c r="O63" i="22" a="1"/>
  <c r="O64" i="12" a="1"/>
  <c r="P65" i="19" a="1"/>
  <c r="O64" i="25" a="1"/>
  <c r="O63" i="26" l="1"/>
  <c r="O64" i="26"/>
  <c r="P65" i="26"/>
  <c r="P67" i="26"/>
  <c r="O66" i="26"/>
  <c r="O68" i="26"/>
  <c r="Q39" i="26"/>
  <c r="Q50" i="26"/>
  <c r="Q51" i="26"/>
  <c r="Q52" i="26"/>
  <c r="P39" i="26"/>
  <c r="O39" i="26"/>
  <c r="P52" i="26"/>
  <c r="O40" i="26"/>
  <c r="P41" i="26"/>
  <c r="P50" i="26"/>
  <c r="O59" i="26"/>
  <c r="Q40" i="26" s="1"/>
  <c r="O50" i="26"/>
  <c r="P48" i="26"/>
  <c r="Q48" i="26"/>
  <c r="O49" i="26"/>
  <c r="O52" i="26"/>
  <c r="O38" i="26"/>
  <c r="O42" i="26"/>
  <c r="O51" i="26"/>
  <c r="P38" i="26"/>
  <c r="P42" i="26"/>
  <c r="P51" i="26"/>
  <c r="P49" i="26"/>
  <c r="O63" i="25"/>
  <c r="O64" i="25"/>
  <c r="P65" i="25"/>
  <c r="O66" i="25"/>
  <c r="P67" i="25"/>
  <c r="O68" i="25"/>
  <c r="Q49" i="25"/>
  <c r="Q52" i="25"/>
  <c r="Q50" i="25"/>
  <c r="O60" i="25" s="1"/>
  <c r="Q51" i="25"/>
  <c r="O39" i="25"/>
  <c r="O48" i="25"/>
  <c r="O52" i="25"/>
  <c r="P39" i="25"/>
  <c r="P48" i="25"/>
  <c r="P52" i="25"/>
  <c r="Q48" i="25"/>
  <c r="O40" i="25"/>
  <c r="O49" i="25"/>
  <c r="P49" i="25"/>
  <c r="Q40" i="25"/>
  <c r="O41" i="25"/>
  <c r="O50" i="25"/>
  <c r="O38" i="25"/>
  <c r="O42" i="25"/>
  <c r="O51" i="25"/>
  <c r="P38" i="25"/>
  <c r="P42" i="25"/>
  <c r="P51" i="25"/>
  <c r="O63" i="24"/>
  <c r="O64" i="24"/>
  <c r="P67" i="24"/>
  <c r="P65" i="24"/>
  <c r="O66" i="24"/>
  <c r="O68" i="24"/>
  <c r="Q39" i="24"/>
  <c r="Q48" i="24"/>
  <c r="Q38" i="24"/>
  <c r="Q40" i="24"/>
  <c r="Q51" i="24"/>
  <c r="P52" i="24"/>
  <c r="Q52" i="24"/>
  <c r="O40" i="24"/>
  <c r="P48" i="24"/>
  <c r="O49" i="24"/>
  <c r="P41" i="24"/>
  <c r="P50" i="24"/>
  <c r="P40" i="24"/>
  <c r="O59" i="24"/>
  <c r="Q50" i="24"/>
  <c r="O39" i="24"/>
  <c r="P39" i="24"/>
  <c r="Q49" i="24"/>
  <c r="Q41" i="24"/>
  <c r="O38" i="24"/>
  <c r="O42" i="24"/>
  <c r="O51" i="24"/>
  <c r="O48" i="24"/>
  <c r="P38" i="24"/>
  <c r="P42" i="24"/>
  <c r="P51" i="24"/>
  <c r="O63" i="23"/>
  <c r="O64" i="23"/>
  <c r="P67" i="23"/>
  <c r="P65" i="23"/>
  <c r="O66" i="23"/>
  <c r="O68" i="23"/>
  <c r="Q39" i="23"/>
  <c r="O60" i="23" s="1"/>
  <c r="Q48" i="23"/>
  <c r="Q51" i="23"/>
  <c r="O49" i="23"/>
  <c r="Q49" i="23"/>
  <c r="P48" i="23"/>
  <c r="O41" i="23"/>
  <c r="O40" i="23"/>
  <c r="Q40" i="23"/>
  <c r="O38" i="23"/>
  <c r="O48" i="23"/>
  <c r="Q41" i="23"/>
  <c r="Q50" i="23"/>
  <c r="O51" i="23"/>
  <c r="P38" i="23"/>
  <c r="P42" i="23"/>
  <c r="P51" i="23"/>
  <c r="O50" i="23"/>
  <c r="O42" i="23"/>
  <c r="O63" i="22"/>
  <c r="O64" i="22"/>
  <c r="P67" i="22"/>
  <c r="P65" i="22"/>
  <c r="O66" i="22"/>
  <c r="O68" i="22"/>
  <c r="Q51" i="22"/>
  <c r="Q49" i="22"/>
  <c r="P39" i="22"/>
  <c r="O52" i="22"/>
  <c r="O49" i="22"/>
  <c r="P49" i="22"/>
  <c r="Q41" i="22"/>
  <c r="O60" i="22" s="1"/>
  <c r="Q50" i="22"/>
  <c r="Q52" i="22"/>
  <c r="O40" i="22"/>
  <c r="O39" i="22"/>
  <c r="P40" i="22"/>
  <c r="P50" i="22"/>
  <c r="O38" i="22"/>
  <c r="O42" i="22"/>
  <c r="O51" i="22"/>
  <c r="P38" i="22"/>
  <c r="P42" i="22"/>
  <c r="P51" i="22"/>
  <c r="O48" i="22"/>
  <c r="P48" i="22"/>
  <c r="Q48" i="22"/>
  <c r="O41" i="22"/>
  <c r="O63" i="21"/>
  <c r="O64" i="21"/>
  <c r="O66" i="21"/>
  <c r="P67" i="21"/>
  <c r="P65" i="21"/>
  <c r="O68" i="21"/>
  <c r="Q50" i="21"/>
  <c r="P39" i="21"/>
  <c r="O39" i="21"/>
  <c r="Q48" i="21"/>
  <c r="O49" i="21"/>
  <c r="O48" i="21"/>
  <c r="Q52" i="21"/>
  <c r="O40" i="21"/>
  <c r="O41" i="21"/>
  <c r="P50" i="21"/>
  <c r="O38" i="21"/>
  <c r="O42" i="21"/>
  <c r="O52" i="21"/>
  <c r="O59" i="21"/>
  <c r="Q49" i="21" s="1"/>
  <c r="O50" i="21"/>
  <c r="P38" i="21"/>
  <c r="P42" i="21"/>
  <c r="P51" i="21"/>
  <c r="P41" i="21"/>
  <c r="O51" i="21"/>
  <c r="O63" i="20"/>
  <c r="O64" i="20"/>
  <c r="P65" i="20"/>
  <c r="O66" i="20"/>
  <c r="P67" i="20"/>
  <c r="O68" i="20"/>
  <c r="Q51" i="20"/>
  <c r="O48" i="20"/>
  <c r="O39" i="20"/>
  <c r="Q39" i="20"/>
  <c r="O60" i="20" s="1"/>
  <c r="O52" i="20"/>
  <c r="P41" i="20"/>
  <c r="P52" i="20"/>
  <c r="O49" i="20"/>
  <c r="P40" i="20"/>
  <c r="O50" i="20"/>
  <c r="Q41" i="20"/>
  <c r="Q50" i="20"/>
  <c r="Q48" i="20"/>
  <c r="Q40" i="20"/>
  <c r="O38" i="20"/>
  <c r="P48" i="20"/>
  <c r="Q49" i="20"/>
  <c r="O42" i="20"/>
  <c r="P38" i="20"/>
  <c r="P42" i="20"/>
  <c r="P51" i="20"/>
  <c r="O51" i="20"/>
  <c r="O64" i="19"/>
  <c r="O63" i="19"/>
  <c r="P67" i="19"/>
  <c r="P65" i="19"/>
  <c r="O66" i="19"/>
  <c r="O68" i="19"/>
  <c r="Q49" i="19"/>
  <c r="O48" i="19"/>
  <c r="O59" i="19"/>
  <c r="Q52" i="19" s="1"/>
  <c r="P39" i="19"/>
  <c r="O52" i="19"/>
  <c r="O39" i="19"/>
  <c r="O40" i="19"/>
  <c r="O49" i="19"/>
  <c r="P40" i="19"/>
  <c r="P49" i="19"/>
  <c r="O41" i="19"/>
  <c r="O50" i="19"/>
  <c r="P41" i="19"/>
  <c r="O38" i="19"/>
  <c r="P38" i="19"/>
  <c r="P42" i="19"/>
  <c r="P51" i="19"/>
  <c r="P50" i="19"/>
  <c r="O42" i="19"/>
  <c r="O51" i="19"/>
  <c r="O64" i="18"/>
  <c r="O63" i="18"/>
  <c r="P65" i="18"/>
  <c r="O66" i="18"/>
  <c r="P67" i="18"/>
  <c r="O68" i="18"/>
  <c r="Q50" i="18"/>
  <c r="Q52" i="18"/>
  <c r="Q49" i="18"/>
  <c r="O60" i="18" s="1"/>
  <c r="Q51" i="18"/>
  <c r="O39" i="18"/>
  <c r="O48" i="18"/>
  <c r="O52" i="18"/>
  <c r="P39" i="18"/>
  <c r="P48" i="18"/>
  <c r="P52" i="18"/>
  <c r="Q48" i="18"/>
  <c r="O49" i="18"/>
  <c r="P49" i="18"/>
  <c r="P40" i="18"/>
  <c r="O41" i="18"/>
  <c r="O38" i="18"/>
  <c r="O42" i="18"/>
  <c r="O51" i="18"/>
  <c r="P41" i="18"/>
  <c r="P38" i="18"/>
  <c r="P42" i="18"/>
  <c r="P51" i="18"/>
  <c r="O50" i="18"/>
  <c r="P50" i="18"/>
  <c r="O64" i="17"/>
  <c r="O63" i="17"/>
  <c r="P65" i="17"/>
  <c r="O66" i="17"/>
  <c r="P67" i="17"/>
  <c r="O68" i="17"/>
  <c r="Q50" i="17"/>
  <c r="Q51" i="17"/>
  <c r="O39" i="17"/>
  <c r="O48" i="17"/>
  <c r="O52" i="17"/>
  <c r="P39" i="17"/>
  <c r="P48" i="17"/>
  <c r="P52" i="17"/>
  <c r="Q48" i="17"/>
  <c r="O60" i="17" s="1"/>
  <c r="P40" i="17"/>
  <c r="P49" i="17"/>
  <c r="Q40" i="17"/>
  <c r="Q49" i="17"/>
  <c r="O41" i="17"/>
  <c r="O50" i="17"/>
  <c r="P50" i="17"/>
  <c r="P41" i="17"/>
  <c r="O38" i="17"/>
  <c r="P38" i="17"/>
  <c r="P42" i="17"/>
  <c r="P51" i="17"/>
  <c r="O42" i="17"/>
  <c r="O51" i="17"/>
  <c r="O64" i="16"/>
  <c r="O63" i="16"/>
  <c r="P65" i="16"/>
  <c r="P67" i="16"/>
  <c r="O68" i="16"/>
  <c r="O66" i="16"/>
  <c r="Q50" i="16"/>
  <c r="Q51" i="16"/>
  <c r="O48" i="16"/>
  <c r="Q52" i="16"/>
  <c r="P48" i="16"/>
  <c r="Q48" i="16"/>
  <c r="O60" i="16" s="1"/>
  <c r="O49" i="16"/>
  <c r="O39" i="16"/>
  <c r="P52" i="16"/>
  <c r="Q39" i="16"/>
  <c r="Q40" i="16"/>
  <c r="Q49" i="16"/>
  <c r="O50" i="16"/>
  <c r="P41" i="16"/>
  <c r="O38" i="16"/>
  <c r="O42" i="16"/>
  <c r="O51" i="16"/>
  <c r="O40" i="16"/>
  <c r="P38" i="16"/>
  <c r="P42" i="16"/>
  <c r="P51" i="16"/>
  <c r="P50" i="16"/>
  <c r="O63" i="15"/>
  <c r="O64" i="15"/>
  <c r="O66" i="15"/>
  <c r="P65" i="15"/>
  <c r="P67" i="15"/>
  <c r="O68" i="15"/>
  <c r="P39" i="15"/>
  <c r="O40" i="15"/>
  <c r="O52" i="15"/>
  <c r="Q39" i="15"/>
  <c r="O59" i="15"/>
  <c r="Q50" i="15" s="1"/>
  <c r="Q48" i="15"/>
  <c r="P50" i="15"/>
  <c r="O41" i="15"/>
  <c r="P41" i="15"/>
  <c r="P52" i="15"/>
  <c r="P49" i="15"/>
  <c r="O38" i="15"/>
  <c r="O42" i="15"/>
  <c r="O51" i="15"/>
  <c r="P48" i="15"/>
  <c r="P38" i="15"/>
  <c r="P42" i="15"/>
  <c r="P51" i="15"/>
  <c r="O63" i="14"/>
  <c r="O64" i="14"/>
  <c r="P65" i="14"/>
  <c r="O66" i="14"/>
  <c r="P67" i="14"/>
  <c r="O68" i="14"/>
  <c r="Q38" i="14"/>
  <c r="Q41" i="14"/>
  <c r="Q50" i="14"/>
  <c r="Q49" i="14"/>
  <c r="Q51" i="14"/>
  <c r="O39" i="14"/>
  <c r="Q39" i="14"/>
  <c r="Q48" i="14"/>
  <c r="Q52" i="14"/>
  <c r="P48" i="14"/>
  <c r="P49" i="14"/>
  <c r="O59" i="14"/>
  <c r="P40" i="14"/>
  <c r="O50" i="14"/>
  <c r="O52" i="14"/>
  <c r="O49" i="14"/>
  <c r="Q40" i="14"/>
  <c r="O41" i="14"/>
  <c r="P41" i="14"/>
  <c r="P50" i="14"/>
  <c r="O38" i="14"/>
  <c r="O42" i="14"/>
  <c r="O51" i="14"/>
  <c r="P38" i="14"/>
  <c r="P42" i="14"/>
  <c r="P51" i="14"/>
  <c r="O64" i="13"/>
  <c r="O63" i="13"/>
  <c r="O66" i="13"/>
  <c r="P67" i="13"/>
  <c r="P65" i="13"/>
  <c r="O68" i="13"/>
  <c r="Q51" i="13"/>
  <c r="P48" i="13"/>
  <c r="P39" i="13"/>
  <c r="Q40" i="13"/>
  <c r="O60" i="13" s="1"/>
  <c r="Q50" i="13"/>
  <c r="P40" i="13"/>
  <c r="Q49" i="13"/>
  <c r="P50" i="13"/>
  <c r="O52" i="13"/>
  <c r="Q52" i="13"/>
  <c r="O49" i="13"/>
  <c r="O48" i="13"/>
  <c r="Q48" i="13"/>
  <c r="O38" i="13"/>
  <c r="O42" i="13"/>
  <c r="P38" i="13"/>
  <c r="P42" i="13"/>
  <c r="P51" i="13"/>
  <c r="O39" i="13"/>
  <c r="O41" i="13"/>
  <c r="P41" i="13"/>
  <c r="O51" i="13"/>
  <c r="O63" i="12"/>
  <c r="O64" i="12"/>
  <c r="O66" i="12"/>
  <c r="P65" i="12"/>
  <c r="P67" i="12"/>
  <c r="O68" i="12"/>
  <c r="Q38" i="12"/>
  <c r="Q39" i="12"/>
  <c r="Q41" i="12"/>
  <c r="Q51" i="12"/>
  <c r="O39" i="12"/>
  <c r="P39" i="12"/>
  <c r="O49" i="12"/>
  <c r="Q40" i="12"/>
  <c r="O52" i="12"/>
  <c r="Q48" i="12"/>
  <c r="O40" i="12"/>
  <c r="O59" i="12"/>
  <c r="Q49" i="12" s="1"/>
  <c r="P50" i="12"/>
  <c r="O48" i="12"/>
  <c r="Q52" i="12"/>
  <c r="O41" i="12"/>
  <c r="P41" i="12"/>
  <c r="Q50" i="12"/>
  <c r="O38" i="12"/>
  <c r="O42" i="12"/>
  <c r="O51" i="12"/>
  <c r="P38" i="12"/>
  <c r="P42" i="12"/>
  <c r="P51" i="12"/>
  <c r="O64" i="11"/>
  <c r="O63" i="11"/>
  <c r="O66" i="11"/>
  <c r="O68" i="11"/>
  <c r="P65" i="11"/>
  <c r="P67" i="11"/>
  <c r="Q39" i="11"/>
  <c r="Q41" i="11"/>
  <c r="Q48" i="11"/>
  <c r="Q52" i="11"/>
  <c r="Q38" i="11"/>
  <c r="Q51" i="11"/>
  <c r="P52" i="11"/>
  <c r="O39" i="11"/>
  <c r="O48" i="11"/>
  <c r="P39" i="11"/>
  <c r="O59" i="11"/>
  <c r="Q49" i="11" s="1"/>
  <c r="O41" i="11"/>
  <c r="O50" i="11"/>
  <c r="Q50" i="11"/>
  <c r="O38" i="11"/>
  <c r="O42" i="11"/>
  <c r="O51" i="11"/>
  <c r="P48" i="11"/>
  <c r="P41" i="11"/>
  <c r="P38" i="11"/>
  <c r="P42" i="11"/>
  <c r="P51" i="11"/>
  <c r="O52" i="11"/>
  <c r="O63" i="10"/>
  <c r="O64" i="10"/>
  <c r="P67" i="10"/>
  <c r="P65" i="10"/>
  <c r="O66" i="10"/>
  <c r="O68" i="10"/>
  <c r="Q50" i="10"/>
  <c r="Q51" i="10"/>
  <c r="O39" i="10"/>
  <c r="P48" i="10"/>
  <c r="Q48" i="10"/>
  <c r="O49" i="10"/>
  <c r="P52" i="10"/>
  <c r="Q39" i="10"/>
  <c r="O60" i="10" s="1"/>
  <c r="Q52" i="10"/>
  <c r="O48" i="10"/>
  <c r="O40" i="10"/>
  <c r="P40" i="10"/>
  <c r="Q41" i="10"/>
  <c r="Q49" i="10"/>
  <c r="O41" i="10"/>
  <c r="P50" i="10"/>
  <c r="O50" i="10"/>
  <c r="O38" i="10"/>
  <c r="O42" i="10"/>
  <c r="O51" i="10"/>
  <c r="P38" i="10"/>
  <c r="P42" i="10"/>
  <c r="P51" i="10"/>
  <c r="O63" i="9"/>
  <c r="O64" i="9"/>
  <c r="O66" i="9"/>
  <c r="P65" i="9"/>
  <c r="P67" i="9"/>
  <c r="O68" i="9"/>
  <c r="Q52" i="9"/>
  <c r="O52" i="9"/>
  <c r="O59" i="9"/>
  <c r="Q49" i="9" s="1"/>
  <c r="O41" i="9"/>
  <c r="O50" i="9"/>
  <c r="P41" i="9"/>
  <c r="P50" i="9"/>
  <c r="O39" i="9"/>
  <c r="P52" i="9"/>
  <c r="O40" i="9"/>
  <c r="P40" i="9"/>
  <c r="O38" i="9"/>
  <c r="O42" i="9"/>
  <c r="O51" i="9"/>
  <c r="O48" i="9"/>
  <c r="O49" i="9"/>
  <c r="P38" i="9"/>
  <c r="P42" i="9"/>
  <c r="P51" i="9"/>
  <c r="P48" i="9"/>
  <c r="O64" i="8"/>
  <c r="O63" i="8"/>
  <c r="P65" i="8"/>
  <c r="O66" i="8"/>
  <c r="P67" i="8"/>
  <c r="O68" i="8"/>
  <c r="Q41" i="8"/>
  <c r="Q49" i="8"/>
  <c r="Q50" i="8"/>
  <c r="Q52" i="8"/>
  <c r="Q38" i="8"/>
  <c r="Q40" i="8"/>
  <c r="Q51" i="8"/>
  <c r="P52" i="8"/>
  <c r="O52" i="8"/>
  <c r="O49" i="8"/>
  <c r="Q48" i="8"/>
  <c r="O59" i="8"/>
  <c r="O41" i="8"/>
  <c r="O50" i="8"/>
  <c r="P41" i="8"/>
  <c r="P50" i="8"/>
  <c r="Q39" i="8"/>
  <c r="O40" i="8"/>
  <c r="O39" i="8"/>
  <c r="P40" i="8"/>
  <c r="O38" i="8"/>
  <c r="O42" i="8"/>
  <c r="O51" i="8"/>
  <c r="P49" i="8"/>
  <c r="P38" i="8"/>
  <c r="P42" i="8"/>
  <c r="P51" i="8"/>
  <c r="O63" i="7"/>
  <c r="O64" i="7"/>
  <c r="P65" i="7"/>
  <c r="O66" i="7"/>
  <c r="P67" i="7"/>
  <c r="O68" i="7"/>
  <c r="P40" i="7"/>
  <c r="P49" i="7"/>
  <c r="P39" i="7"/>
  <c r="O59" i="7"/>
  <c r="Q39" i="7" s="1"/>
  <c r="Q52" i="7"/>
  <c r="O40" i="7"/>
  <c r="O41" i="7"/>
  <c r="O50" i="7"/>
  <c r="P52" i="7"/>
  <c r="P41" i="7"/>
  <c r="P50" i="7"/>
  <c r="O48" i="7"/>
  <c r="O38" i="7"/>
  <c r="O42" i="7"/>
  <c r="O51" i="7"/>
  <c r="P38" i="7"/>
  <c r="P42" i="7"/>
  <c r="P51" i="7"/>
  <c r="P48" i="7"/>
  <c r="E78" i="26"/>
  <c r="E77" i="26"/>
  <c r="F77" i="26" s="1"/>
  <c r="E76" i="26"/>
  <c r="E71" i="26"/>
  <c r="E70" i="26"/>
  <c r="E69" i="26"/>
  <c r="E68" i="26"/>
  <c r="E67" i="26"/>
  <c r="E60" i="26"/>
  <c r="E59" i="26"/>
  <c r="E58" i="26"/>
  <c r="E57" i="26"/>
  <c r="H52" i="26"/>
  <c r="K51" i="26"/>
  <c r="H51" i="26"/>
  <c r="H50" i="26"/>
  <c r="H49" i="26"/>
  <c r="F48" i="26"/>
  <c r="G48" i="26" s="1"/>
  <c r="H42" i="26"/>
  <c r="G42" i="26"/>
  <c r="F42" i="26"/>
  <c r="H41" i="26"/>
  <c r="G41" i="26"/>
  <c r="F41" i="26"/>
  <c r="H40" i="26"/>
  <c r="G40" i="26"/>
  <c r="F40" i="26"/>
  <c r="H39" i="26"/>
  <c r="G39" i="26"/>
  <c r="F39" i="26"/>
  <c r="H38" i="26"/>
  <c r="G38" i="26"/>
  <c r="F38" i="26"/>
  <c r="E33" i="26"/>
  <c r="H28" i="26"/>
  <c r="H16" i="26"/>
  <c r="E8" i="26"/>
  <c r="G28" i="26" s="1"/>
  <c r="E7" i="26"/>
  <c r="G7" i="26" s="1"/>
  <c r="J6" i="26"/>
  <c r="E6" i="26"/>
  <c r="F6" i="26" s="1"/>
  <c r="E78" i="25"/>
  <c r="E77" i="25"/>
  <c r="F77" i="25" s="1"/>
  <c r="E76" i="25"/>
  <c r="E71" i="25"/>
  <c r="E70" i="25"/>
  <c r="E69" i="25"/>
  <c r="E68" i="25"/>
  <c r="E67" i="25"/>
  <c r="E60" i="25"/>
  <c r="E59" i="25"/>
  <c r="E58" i="25"/>
  <c r="E57" i="25"/>
  <c r="H52" i="25"/>
  <c r="K51" i="25"/>
  <c r="H51" i="25"/>
  <c r="H50" i="25"/>
  <c r="H49" i="25"/>
  <c r="F48" i="25"/>
  <c r="G48" i="25" s="1"/>
  <c r="H42" i="25"/>
  <c r="G42" i="25"/>
  <c r="F42" i="25"/>
  <c r="H41" i="25"/>
  <c r="G41" i="25"/>
  <c r="F41" i="25"/>
  <c r="H40" i="25"/>
  <c r="G40" i="25"/>
  <c r="F40" i="25"/>
  <c r="H39" i="25"/>
  <c r="G39" i="25"/>
  <c r="F39" i="25"/>
  <c r="H38" i="25"/>
  <c r="G38" i="25"/>
  <c r="F38" i="25"/>
  <c r="E33" i="25"/>
  <c r="E8" i="25"/>
  <c r="G28" i="25" s="1"/>
  <c r="E7" i="25"/>
  <c r="G7" i="25" s="1"/>
  <c r="J6" i="25"/>
  <c r="E6" i="25"/>
  <c r="F6" i="25" s="1"/>
  <c r="G51" i="24"/>
  <c r="E78" i="24"/>
  <c r="E77" i="24"/>
  <c r="F77" i="24" s="1"/>
  <c r="E76" i="24"/>
  <c r="F76" i="24" s="1"/>
  <c r="E71" i="24"/>
  <c r="E70" i="24"/>
  <c r="E69" i="24"/>
  <c r="E68" i="24"/>
  <c r="E67" i="24"/>
  <c r="E61" i="24"/>
  <c r="E59" i="24"/>
  <c r="E58" i="24"/>
  <c r="E57" i="24"/>
  <c r="H52" i="24"/>
  <c r="K51" i="24"/>
  <c r="H51" i="24"/>
  <c r="H50" i="24"/>
  <c r="H49" i="24"/>
  <c r="F48" i="24"/>
  <c r="G48" i="24" s="1"/>
  <c r="H42" i="24"/>
  <c r="G42" i="24"/>
  <c r="F42" i="24"/>
  <c r="H41" i="24"/>
  <c r="G41" i="24"/>
  <c r="F41" i="24"/>
  <c r="H40" i="24"/>
  <c r="G40" i="24"/>
  <c r="F40" i="24"/>
  <c r="H39" i="24"/>
  <c r="G39" i="24"/>
  <c r="F39" i="24"/>
  <c r="H38" i="24"/>
  <c r="G38" i="24"/>
  <c r="F38" i="24"/>
  <c r="E33" i="24"/>
  <c r="E8" i="24"/>
  <c r="G28" i="24" s="1"/>
  <c r="E7" i="24"/>
  <c r="G7" i="24" s="1"/>
  <c r="J6" i="24"/>
  <c r="E6" i="24"/>
  <c r="F6" i="24" s="1"/>
  <c r="G51" i="23"/>
  <c r="E78" i="23"/>
  <c r="E77" i="23"/>
  <c r="F77" i="23" s="1"/>
  <c r="E76" i="23"/>
  <c r="E71" i="23"/>
  <c r="E70" i="23"/>
  <c r="E69" i="23"/>
  <c r="E68" i="23"/>
  <c r="E67" i="23"/>
  <c r="E61" i="23"/>
  <c r="E59" i="23"/>
  <c r="E58" i="23"/>
  <c r="E57" i="23"/>
  <c r="H52" i="23"/>
  <c r="K51" i="23"/>
  <c r="H51" i="23"/>
  <c r="H50" i="23"/>
  <c r="H49" i="23"/>
  <c r="F48" i="23"/>
  <c r="H42" i="23"/>
  <c r="G42" i="23"/>
  <c r="F42" i="23"/>
  <c r="H41" i="23"/>
  <c r="G41" i="23"/>
  <c r="F41" i="23"/>
  <c r="H40" i="23"/>
  <c r="G40" i="23"/>
  <c r="F40" i="23"/>
  <c r="H39" i="23"/>
  <c r="G39" i="23"/>
  <c r="F39" i="23"/>
  <c r="H38" i="23"/>
  <c r="G38" i="23"/>
  <c r="F38" i="23"/>
  <c r="E33" i="23"/>
  <c r="G29" i="23"/>
  <c r="H28" i="23"/>
  <c r="H25" i="23"/>
  <c r="G25" i="23"/>
  <c r="H24" i="23"/>
  <c r="H21" i="23"/>
  <c r="G21" i="23"/>
  <c r="H20" i="23"/>
  <c r="H17" i="23"/>
  <c r="G17" i="23"/>
  <c r="H16" i="23"/>
  <c r="E8" i="23"/>
  <c r="G28" i="23" s="1"/>
  <c r="E7" i="23"/>
  <c r="G7" i="23" s="1"/>
  <c r="J6" i="23"/>
  <c r="K7" i="23" s="1"/>
  <c r="E6" i="23"/>
  <c r="G51" i="22"/>
  <c r="E78" i="22"/>
  <c r="E77" i="22"/>
  <c r="F77" i="22" s="1"/>
  <c r="E76" i="22"/>
  <c r="F76" i="22" s="1"/>
  <c r="E71" i="22"/>
  <c r="E70" i="22"/>
  <c r="E69" i="22"/>
  <c r="E68" i="22"/>
  <c r="E67" i="22"/>
  <c r="E61" i="22"/>
  <c r="E59" i="22"/>
  <c r="E58" i="22"/>
  <c r="E57" i="22"/>
  <c r="H52" i="22"/>
  <c r="K51" i="22"/>
  <c r="H51" i="22"/>
  <c r="H50" i="22"/>
  <c r="H49" i="22"/>
  <c r="F48" i="22"/>
  <c r="H42" i="22"/>
  <c r="G42" i="22"/>
  <c r="F42" i="22"/>
  <c r="H41" i="22"/>
  <c r="G41" i="22"/>
  <c r="F41" i="22"/>
  <c r="H40" i="22"/>
  <c r="G40" i="22"/>
  <c r="F40" i="22"/>
  <c r="H39" i="22"/>
  <c r="G39" i="22"/>
  <c r="F39" i="22"/>
  <c r="H38" i="22"/>
  <c r="G38" i="22"/>
  <c r="F38" i="22"/>
  <c r="E33" i="22"/>
  <c r="E8" i="22"/>
  <c r="G28" i="22" s="1"/>
  <c r="E7" i="22"/>
  <c r="K7" i="22" s="1"/>
  <c r="J6" i="22"/>
  <c r="E6" i="22"/>
  <c r="G51" i="21"/>
  <c r="E78" i="21"/>
  <c r="E77" i="21"/>
  <c r="F77" i="21" s="1"/>
  <c r="E76" i="21"/>
  <c r="E71" i="21"/>
  <c r="E70" i="21"/>
  <c r="E69" i="21"/>
  <c r="E68" i="21"/>
  <c r="E67" i="21"/>
  <c r="E61" i="21"/>
  <c r="E59" i="21"/>
  <c r="E58" i="21"/>
  <c r="E57" i="21"/>
  <c r="H52" i="21"/>
  <c r="H51" i="21"/>
  <c r="H50" i="21"/>
  <c r="H49" i="21"/>
  <c r="F48" i="21"/>
  <c r="H42" i="21"/>
  <c r="G42" i="21"/>
  <c r="F42" i="21"/>
  <c r="H41" i="21"/>
  <c r="G41" i="21"/>
  <c r="F41" i="21"/>
  <c r="K51" i="21" s="1"/>
  <c r="H40" i="21"/>
  <c r="G40" i="21"/>
  <c r="F40" i="21"/>
  <c r="H39" i="21"/>
  <c r="G39" i="21"/>
  <c r="F39" i="21"/>
  <c r="H38" i="21"/>
  <c r="G38" i="21"/>
  <c r="K48" i="21" s="1"/>
  <c r="F38" i="21"/>
  <c r="E33" i="21"/>
  <c r="E8" i="21"/>
  <c r="G28" i="21" s="1"/>
  <c r="E7" i="21"/>
  <c r="K7" i="21" s="1"/>
  <c r="J6" i="21"/>
  <c r="E6" i="21"/>
  <c r="F6" i="21" s="1"/>
  <c r="G51" i="20"/>
  <c r="E78" i="20"/>
  <c r="E77" i="20"/>
  <c r="F77" i="20" s="1"/>
  <c r="F76" i="20"/>
  <c r="G76" i="20" s="1"/>
  <c r="E76" i="20"/>
  <c r="E71" i="20"/>
  <c r="E70" i="20"/>
  <c r="E69" i="20"/>
  <c r="E68" i="20"/>
  <c r="E67" i="20"/>
  <c r="E61" i="20"/>
  <c r="E59" i="20"/>
  <c r="E58" i="20"/>
  <c r="E57" i="20"/>
  <c r="H52" i="20"/>
  <c r="K51" i="20"/>
  <c r="H51" i="20"/>
  <c r="H50" i="20"/>
  <c r="H49" i="20"/>
  <c r="F48" i="20"/>
  <c r="G48" i="20" s="1"/>
  <c r="H42" i="20"/>
  <c r="G42" i="20"/>
  <c r="F42" i="20"/>
  <c r="H41" i="20"/>
  <c r="G41" i="20"/>
  <c r="F41" i="20"/>
  <c r="H40" i="20"/>
  <c r="G40" i="20"/>
  <c r="F40" i="20"/>
  <c r="H39" i="20"/>
  <c r="G39" i="20"/>
  <c r="F39" i="20"/>
  <c r="H38" i="20"/>
  <c r="G38" i="20"/>
  <c r="F38" i="20"/>
  <c r="E33" i="20"/>
  <c r="E8" i="20"/>
  <c r="G28" i="20" s="1"/>
  <c r="E7" i="20"/>
  <c r="J6" i="20"/>
  <c r="E6" i="20"/>
  <c r="F6" i="20" s="1"/>
  <c r="E78" i="19"/>
  <c r="E77" i="19"/>
  <c r="F77" i="19" s="1"/>
  <c r="E76" i="19"/>
  <c r="E71" i="19"/>
  <c r="E70" i="19"/>
  <c r="E69" i="19"/>
  <c r="E68" i="19"/>
  <c r="E67" i="19"/>
  <c r="E60" i="19"/>
  <c r="E59" i="19"/>
  <c r="E58" i="19"/>
  <c r="E57" i="19"/>
  <c r="H52" i="19"/>
  <c r="K51" i="19"/>
  <c r="H51" i="19"/>
  <c r="H50" i="19"/>
  <c r="H49" i="19"/>
  <c r="F48" i="19"/>
  <c r="G48" i="19" s="1"/>
  <c r="H42" i="19"/>
  <c r="G42" i="19"/>
  <c r="F42" i="19"/>
  <c r="H41" i="19"/>
  <c r="G41" i="19"/>
  <c r="F41" i="19"/>
  <c r="H40" i="19"/>
  <c r="G40" i="19"/>
  <c r="F40" i="19"/>
  <c r="H39" i="19"/>
  <c r="G39" i="19"/>
  <c r="F39" i="19"/>
  <c r="H38" i="19"/>
  <c r="G38" i="19"/>
  <c r="F38" i="19"/>
  <c r="E33" i="19"/>
  <c r="E8" i="19"/>
  <c r="G28" i="19" s="1"/>
  <c r="E7" i="19"/>
  <c r="K7" i="19" s="1"/>
  <c r="J6" i="19"/>
  <c r="E6" i="19"/>
  <c r="F6" i="19" s="1"/>
  <c r="E78" i="18"/>
  <c r="E77" i="18"/>
  <c r="F77" i="18" s="1"/>
  <c r="E76" i="18"/>
  <c r="F76" i="18" s="1"/>
  <c r="G76" i="18" s="1"/>
  <c r="E71" i="18"/>
  <c r="E70" i="18"/>
  <c r="E69" i="18"/>
  <c r="E68" i="18"/>
  <c r="E67" i="18"/>
  <c r="E60" i="18"/>
  <c r="E59" i="18"/>
  <c r="E58" i="18"/>
  <c r="E57" i="18"/>
  <c r="H52" i="18"/>
  <c r="H51" i="18"/>
  <c r="K50" i="18"/>
  <c r="H50" i="18"/>
  <c r="H49" i="18"/>
  <c r="F48" i="18"/>
  <c r="H42" i="18"/>
  <c r="G42" i="18"/>
  <c r="F42" i="18"/>
  <c r="H41" i="18"/>
  <c r="G41" i="18"/>
  <c r="F41" i="18"/>
  <c r="H40" i="18"/>
  <c r="G40" i="18"/>
  <c r="F40" i="18"/>
  <c r="H39" i="18"/>
  <c r="G39" i="18"/>
  <c r="F39" i="18"/>
  <c r="H38" i="18"/>
  <c r="G38" i="18"/>
  <c r="F38" i="18"/>
  <c r="E33" i="18"/>
  <c r="E8" i="18"/>
  <c r="H27" i="18" s="1"/>
  <c r="K7" i="18"/>
  <c r="E7" i="18"/>
  <c r="J6" i="18"/>
  <c r="E6" i="18"/>
  <c r="F6" i="18" s="1"/>
  <c r="G51" i="17"/>
  <c r="E78" i="17"/>
  <c r="E77" i="17"/>
  <c r="F77" i="17" s="1"/>
  <c r="E76" i="17"/>
  <c r="F76" i="17" s="1"/>
  <c r="G76" i="17" s="1"/>
  <c r="E71" i="17"/>
  <c r="E70" i="17"/>
  <c r="E69" i="17"/>
  <c r="E68" i="17"/>
  <c r="E67" i="17"/>
  <c r="E61" i="17"/>
  <c r="E59" i="17"/>
  <c r="E58" i="17"/>
  <c r="E57" i="17"/>
  <c r="H52" i="17"/>
  <c r="K51" i="17"/>
  <c r="H51" i="17"/>
  <c r="H50" i="17"/>
  <c r="H49" i="17"/>
  <c r="F48" i="17"/>
  <c r="G48" i="17" s="1"/>
  <c r="H42" i="17"/>
  <c r="G42" i="17"/>
  <c r="F42" i="17"/>
  <c r="H41" i="17"/>
  <c r="G41" i="17"/>
  <c r="F41" i="17"/>
  <c r="H40" i="17"/>
  <c r="G40" i="17"/>
  <c r="F40" i="17"/>
  <c r="H39" i="17"/>
  <c r="G39" i="17"/>
  <c r="K49" i="17" s="1"/>
  <c r="F39" i="17"/>
  <c r="H38" i="17"/>
  <c r="G38" i="17"/>
  <c r="F38" i="17"/>
  <c r="E33" i="17"/>
  <c r="E8" i="17"/>
  <c r="H27" i="17" s="1"/>
  <c r="K7" i="17"/>
  <c r="G7" i="17"/>
  <c r="E7" i="17"/>
  <c r="J6" i="17"/>
  <c r="E6" i="17"/>
  <c r="G51" i="16"/>
  <c r="E78" i="16"/>
  <c r="E77" i="16"/>
  <c r="E76" i="16"/>
  <c r="F76" i="16" s="1"/>
  <c r="E71" i="16"/>
  <c r="E70" i="16"/>
  <c r="E69" i="16"/>
  <c r="E68" i="16"/>
  <c r="E67" i="16"/>
  <c r="E61" i="16"/>
  <c r="E59" i="16"/>
  <c r="E58" i="16"/>
  <c r="E57" i="16"/>
  <c r="H52" i="16"/>
  <c r="K51" i="16"/>
  <c r="H51" i="16"/>
  <c r="H50" i="16"/>
  <c r="H49" i="16"/>
  <c r="F48" i="16"/>
  <c r="G48" i="16" s="1"/>
  <c r="H42" i="16"/>
  <c r="G42" i="16"/>
  <c r="F42" i="16"/>
  <c r="H41" i="16"/>
  <c r="G41" i="16"/>
  <c r="F41" i="16"/>
  <c r="H40" i="16"/>
  <c r="G40" i="16"/>
  <c r="F40" i="16"/>
  <c r="H39" i="16"/>
  <c r="G39" i="16"/>
  <c r="F39" i="16"/>
  <c r="H38" i="16"/>
  <c r="G38" i="16"/>
  <c r="F38" i="16"/>
  <c r="E33" i="16"/>
  <c r="E8" i="16"/>
  <c r="G28" i="16" s="1"/>
  <c r="E7" i="16"/>
  <c r="G7" i="16" s="1"/>
  <c r="J6" i="16"/>
  <c r="E6" i="16"/>
  <c r="F6" i="16" s="1"/>
  <c r="G51" i="15"/>
  <c r="E78" i="15"/>
  <c r="E77" i="15"/>
  <c r="F77" i="15" s="1"/>
  <c r="E76" i="15"/>
  <c r="F76" i="15" s="1"/>
  <c r="E71" i="15"/>
  <c r="E70" i="15"/>
  <c r="E69" i="15"/>
  <c r="E68" i="15"/>
  <c r="E67" i="15"/>
  <c r="E61" i="15"/>
  <c r="E59" i="15"/>
  <c r="E58" i="15"/>
  <c r="E57" i="15"/>
  <c r="H52" i="15"/>
  <c r="K51" i="15"/>
  <c r="H51" i="15"/>
  <c r="H50" i="15"/>
  <c r="H49" i="15"/>
  <c r="F48" i="15"/>
  <c r="H42" i="15"/>
  <c r="G42" i="15"/>
  <c r="F42" i="15"/>
  <c r="H41" i="15"/>
  <c r="G41" i="15"/>
  <c r="F41" i="15"/>
  <c r="H40" i="15"/>
  <c r="G40" i="15"/>
  <c r="F40" i="15"/>
  <c r="H39" i="15"/>
  <c r="G39" i="15"/>
  <c r="F39" i="15"/>
  <c r="H38" i="15"/>
  <c r="G38" i="15"/>
  <c r="K48" i="15" s="1"/>
  <c r="F38" i="15"/>
  <c r="E33" i="15"/>
  <c r="E8" i="15"/>
  <c r="G28" i="15" s="1"/>
  <c r="E7" i="15"/>
  <c r="G7" i="15" s="1"/>
  <c r="J6" i="15"/>
  <c r="E6" i="15"/>
  <c r="E78" i="14"/>
  <c r="E77" i="14"/>
  <c r="F77" i="14" s="1"/>
  <c r="F76" i="14"/>
  <c r="G76" i="14" s="1"/>
  <c r="E76" i="14"/>
  <c r="E71" i="14"/>
  <c r="E70" i="14"/>
  <c r="E69" i="14"/>
  <c r="E68" i="14"/>
  <c r="E67" i="14"/>
  <c r="E60" i="14"/>
  <c r="E59" i="14"/>
  <c r="E58" i="14"/>
  <c r="E57" i="14"/>
  <c r="H52" i="14"/>
  <c r="K51" i="14"/>
  <c r="H51" i="14"/>
  <c r="H50" i="14"/>
  <c r="H49" i="14"/>
  <c r="F48" i="14"/>
  <c r="G48" i="14" s="1"/>
  <c r="H42" i="14"/>
  <c r="G42" i="14"/>
  <c r="F42" i="14"/>
  <c r="H41" i="14"/>
  <c r="G41" i="14"/>
  <c r="F41" i="14"/>
  <c r="H40" i="14"/>
  <c r="G40" i="14"/>
  <c r="F40" i="14"/>
  <c r="K50" i="14" s="1"/>
  <c r="H39" i="14"/>
  <c r="G39" i="14"/>
  <c r="F39" i="14"/>
  <c r="H38" i="14"/>
  <c r="G38" i="14"/>
  <c r="F38" i="14"/>
  <c r="E33" i="14"/>
  <c r="H16" i="14"/>
  <c r="E8" i="14"/>
  <c r="G28" i="14" s="1"/>
  <c r="K7" i="14"/>
  <c r="E7" i="14"/>
  <c r="J6" i="14"/>
  <c r="E6" i="14"/>
  <c r="F6" i="14" s="1"/>
  <c r="G51" i="13"/>
  <c r="E78" i="13"/>
  <c r="E77" i="13"/>
  <c r="F77" i="13" s="1"/>
  <c r="E76" i="13"/>
  <c r="E71" i="13"/>
  <c r="E70" i="13"/>
  <c r="E69" i="13"/>
  <c r="E68" i="13"/>
  <c r="E67" i="13"/>
  <c r="E61" i="13"/>
  <c r="E59" i="13"/>
  <c r="E58" i="13"/>
  <c r="E57" i="13"/>
  <c r="H52" i="13"/>
  <c r="K51" i="13"/>
  <c r="H51" i="13"/>
  <c r="H50" i="13"/>
  <c r="H49" i="13"/>
  <c r="F48" i="13"/>
  <c r="G48" i="13" s="1"/>
  <c r="H42" i="13"/>
  <c r="G42" i="13"/>
  <c r="F42" i="13"/>
  <c r="H41" i="13"/>
  <c r="G41" i="13"/>
  <c r="F41" i="13"/>
  <c r="H40" i="13"/>
  <c r="G40" i="13"/>
  <c r="F40" i="13"/>
  <c r="H39" i="13"/>
  <c r="G39" i="13"/>
  <c r="F39" i="13"/>
  <c r="H38" i="13"/>
  <c r="G38" i="13"/>
  <c r="F38" i="13"/>
  <c r="E33" i="13"/>
  <c r="G20" i="13"/>
  <c r="G16" i="13"/>
  <c r="E8" i="13"/>
  <c r="G30" i="13" s="1"/>
  <c r="G7" i="13"/>
  <c r="E7" i="13"/>
  <c r="K7" i="13" s="1"/>
  <c r="J6" i="13"/>
  <c r="E6" i="13"/>
  <c r="E78" i="12"/>
  <c r="E77" i="12"/>
  <c r="F77" i="12" s="1"/>
  <c r="E76" i="12"/>
  <c r="F76" i="12" s="1"/>
  <c r="G76" i="12" s="1"/>
  <c r="E71" i="12"/>
  <c r="E70" i="12"/>
  <c r="E69" i="12"/>
  <c r="E68" i="12"/>
  <c r="E67" i="12"/>
  <c r="E60" i="12"/>
  <c r="E59" i="12"/>
  <c r="E58" i="12"/>
  <c r="E57" i="12"/>
  <c r="H52" i="12"/>
  <c r="H51" i="12"/>
  <c r="H50" i="12"/>
  <c r="H49" i="12"/>
  <c r="F48" i="12"/>
  <c r="H42" i="12"/>
  <c r="G42" i="12"/>
  <c r="F42" i="12"/>
  <c r="H41" i="12"/>
  <c r="G41" i="12"/>
  <c r="F41" i="12"/>
  <c r="G52" i="12" s="1"/>
  <c r="H40" i="12"/>
  <c r="G40" i="12"/>
  <c r="K50" i="12" s="1"/>
  <c r="F40" i="12"/>
  <c r="H39" i="12"/>
  <c r="G39" i="12"/>
  <c r="F39" i="12"/>
  <c r="H38" i="12"/>
  <c r="G38" i="12"/>
  <c r="F38" i="12"/>
  <c r="E33" i="12"/>
  <c r="H28" i="12"/>
  <c r="H27" i="12"/>
  <c r="G27" i="12"/>
  <c r="H24" i="12"/>
  <c r="H23" i="12"/>
  <c r="G23" i="12"/>
  <c r="H20" i="12"/>
  <c r="H19" i="12"/>
  <c r="G19" i="12"/>
  <c r="H16" i="12"/>
  <c r="H15" i="12"/>
  <c r="E8" i="12"/>
  <c r="G28" i="12" s="1"/>
  <c r="E7" i="12"/>
  <c r="G7" i="12" s="1"/>
  <c r="J6" i="12"/>
  <c r="E6" i="12"/>
  <c r="E78" i="11"/>
  <c r="E77" i="11"/>
  <c r="F77" i="11" s="1"/>
  <c r="E76" i="11"/>
  <c r="F76" i="11" s="1"/>
  <c r="E71" i="11"/>
  <c r="E70" i="11"/>
  <c r="E69" i="11"/>
  <c r="E68" i="11"/>
  <c r="E67" i="11"/>
  <c r="E60" i="11"/>
  <c r="E59" i="11"/>
  <c r="E58" i="11"/>
  <c r="E57" i="11"/>
  <c r="H52" i="11"/>
  <c r="H51" i="11"/>
  <c r="H50" i="11"/>
  <c r="H49" i="11"/>
  <c r="F48" i="11"/>
  <c r="G48" i="11" s="1"/>
  <c r="H42" i="11"/>
  <c r="G42" i="11"/>
  <c r="F42" i="11"/>
  <c r="H41" i="11"/>
  <c r="G41" i="11"/>
  <c r="F41" i="11"/>
  <c r="H40" i="11"/>
  <c r="G40" i="11"/>
  <c r="F40" i="11"/>
  <c r="K50" i="11" s="1"/>
  <c r="H39" i="11"/>
  <c r="G39" i="11"/>
  <c r="F39" i="11"/>
  <c r="H38" i="11"/>
  <c r="G38" i="11"/>
  <c r="F38" i="11"/>
  <c r="E33" i="11"/>
  <c r="E8" i="11"/>
  <c r="H28" i="11" s="1"/>
  <c r="E7" i="11"/>
  <c r="K7" i="11" s="1"/>
  <c r="J6" i="11"/>
  <c r="E6" i="11"/>
  <c r="F6" i="11" s="1"/>
  <c r="G51" i="10"/>
  <c r="E78" i="10"/>
  <c r="E77" i="10"/>
  <c r="F77" i="10" s="1"/>
  <c r="E76" i="10"/>
  <c r="E71" i="10"/>
  <c r="E70" i="10"/>
  <c r="E69" i="10"/>
  <c r="E68" i="10"/>
  <c r="E67" i="10"/>
  <c r="E61" i="10"/>
  <c r="E59" i="10"/>
  <c r="E58" i="10"/>
  <c r="E57" i="10"/>
  <c r="H52" i="10"/>
  <c r="K51" i="10"/>
  <c r="H51" i="10"/>
  <c r="H50" i="10"/>
  <c r="H49" i="10"/>
  <c r="F48" i="10"/>
  <c r="G48" i="10" s="1"/>
  <c r="H42" i="10"/>
  <c r="G42" i="10"/>
  <c r="F42" i="10"/>
  <c r="H41" i="10"/>
  <c r="G41" i="10"/>
  <c r="F41" i="10"/>
  <c r="H40" i="10"/>
  <c r="G40" i="10"/>
  <c r="F40" i="10"/>
  <c r="H39" i="10"/>
  <c r="G39" i="10"/>
  <c r="F39" i="10"/>
  <c r="H38" i="10"/>
  <c r="G38" i="10"/>
  <c r="K48" i="10" s="1"/>
  <c r="F38" i="10"/>
  <c r="E33" i="10"/>
  <c r="E8" i="10"/>
  <c r="G28" i="10" s="1"/>
  <c r="E7" i="10"/>
  <c r="G7" i="10" s="1"/>
  <c r="J6" i="10"/>
  <c r="E6" i="10"/>
  <c r="E78" i="9"/>
  <c r="E77" i="9"/>
  <c r="F77" i="9" s="1"/>
  <c r="E76" i="9"/>
  <c r="F76" i="9" s="1"/>
  <c r="G76" i="9" s="1"/>
  <c r="E71" i="9"/>
  <c r="E70" i="9"/>
  <c r="E69" i="9"/>
  <c r="E68" i="9"/>
  <c r="E67" i="9"/>
  <c r="E60" i="9"/>
  <c r="E59" i="9"/>
  <c r="E58" i="9"/>
  <c r="E57" i="9"/>
  <c r="H52" i="9"/>
  <c r="H51" i="9"/>
  <c r="H50" i="9"/>
  <c r="H49" i="9"/>
  <c r="F48" i="9"/>
  <c r="H42" i="9"/>
  <c r="G42" i="9"/>
  <c r="K52" i="9" s="1"/>
  <c r="F42" i="9"/>
  <c r="H41" i="9"/>
  <c r="G41" i="9"/>
  <c r="F41" i="9"/>
  <c r="K51" i="9" s="1"/>
  <c r="H40" i="9"/>
  <c r="G40" i="9"/>
  <c r="F40" i="9"/>
  <c r="K50" i="9" s="1"/>
  <c r="H39" i="9"/>
  <c r="G39" i="9"/>
  <c r="F39" i="9"/>
  <c r="H38" i="9"/>
  <c r="G38" i="9"/>
  <c r="F38" i="9"/>
  <c r="E33" i="9"/>
  <c r="E8" i="9"/>
  <c r="G28" i="9" s="1"/>
  <c r="K7" i="9"/>
  <c r="E7" i="9"/>
  <c r="G7" i="9" s="1"/>
  <c r="J6" i="9"/>
  <c r="E6" i="9"/>
  <c r="F6" i="9" s="1"/>
  <c r="E78" i="8"/>
  <c r="E77" i="8"/>
  <c r="E76" i="8"/>
  <c r="F76" i="8" s="1"/>
  <c r="E71" i="8"/>
  <c r="E70" i="8"/>
  <c r="E69" i="8"/>
  <c r="E68" i="8"/>
  <c r="E67" i="8"/>
  <c r="E60" i="8"/>
  <c r="E59" i="8"/>
  <c r="E58" i="8"/>
  <c r="E57" i="8"/>
  <c r="H52" i="8"/>
  <c r="K51" i="8"/>
  <c r="H51" i="8"/>
  <c r="H50" i="8"/>
  <c r="H49" i="8"/>
  <c r="F48" i="8"/>
  <c r="G48" i="8" s="1"/>
  <c r="H42" i="8"/>
  <c r="G42" i="8"/>
  <c r="F42" i="8"/>
  <c r="H41" i="8"/>
  <c r="G41" i="8"/>
  <c r="F41" i="8"/>
  <c r="H40" i="8"/>
  <c r="G40" i="8"/>
  <c r="F40" i="8"/>
  <c r="H39" i="8"/>
  <c r="G39" i="8"/>
  <c r="F39" i="8"/>
  <c r="H38" i="8"/>
  <c r="G38" i="8"/>
  <c r="F38" i="8"/>
  <c r="E33" i="8"/>
  <c r="G24" i="8"/>
  <c r="G20" i="8"/>
  <c r="E8" i="8"/>
  <c r="G28" i="8" s="1"/>
  <c r="E7" i="8"/>
  <c r="G7" i="8" s="1"/>
  <c r="J6" i="8"/>
  <c r="E6" i="8"/>
  <c r="G51" i="7"/>
  <c r="E78" i="7"/>
  <c r="E77" i="7"/>
  <c r="F77" i="7" s="1"/>
  <c r="E76" i="7"/>
  <c r="E71" i="7"/>
  <c r="E70" i="7"/>
  <c r="E69" i="7"/>
  <c r="E68" i="7"/>
  <c r="E67" i="7"/>
  <c r="E61" i="7"/>
  <c r="E59" i="7"/>
  <c r="E58" i="7"/>
  <c r="E57" i="7"/>
  <c r="H52" i="7"/>
  <c r="K51" i="7"/>
  <c r="H51" i="7"/>
  <c r="H50" i="7"/>
  <c r="H49" i="7"/>
  <c r="F48" i="7"/>
  <c r="H42" i="7"/>
  <c r="G42" i="7"/>
  <c r="F42" i="7"/>
  <c r="H41" i="7"/>
  <c r="G41" i="7"/>
  <c r="F41" i="7"/>
  <c r="H40" i="7"/>
  <c r="G40" i="7"/>
  <c r="F40" i="7"/>
  <c r="H39" i="7"/>
  <c r="G39" i="7"/>
  <c r="F39" i="7"/>
  <c r="H38" i="7"/>
  <c r="G38" i="7"/>
  <c r="K48" i="7" s="1"/>
  <c r="F38" i="7"/>
  <c r="E33" i="7"/>
  <c r="H20" i="7"/>
  <c r="E8" i="7"/>
  <c r="H16" i="7" s="1"/>
  <c r="E7" i="7"/>
  <c r="K7" i="7" s="1"/>
  <c r="J6" i="7"/>
  <c r="E6" i="7"/>
  <c r="O65" i="13" a="1"/>
  <c r="O67" i="21" a="1"/>
  <c r="O67" i="24" a="1"/>
  <c r="O67" i="9" a="1"/>
  <c r="O65" i="21" a="1"/>
  <c r="O65" i="16" a="1"/>
  <c r="O65" i="19" a="1"/>
  <c r="O67" i="11" a="1"/>
  <c r="O67" i="19" a="1"/>
  <c r="O67" i="17" a="1"/>
  <c r="O67" i="7" a="1"/>
  <c r="O65" i="11" a="1"/>
  <c r="O65" i="24" a="1"/>
  <c r="O65" i="15" a="1"/>
  <c r="O65" i="14" a="1"/>
  <c r="O65" i="10" a="1"/>
  <c r="O67" i="18" a="1"/>
  <c r="O65" i="25" a="1"/>
  <c r="O65" i="23" a="1"/>
  <c r="O65" i="18" a="1"/>
  <c r="O67" i="13" a="1"/>
  <c r="O67" i="16" a="1"/>
  <c r="O65" i="9" a="1"/>
  <c r="O67" i="8" a="1"/>
  <c r="O67" i="22" a="1"/>
  <c r="O65" i="12" a="1"/>
  <c r="O65" i="26" a="1"/>
  <c r="O67" i="15" a="1"/>
  <c r="O67" i="14" a="1"/>
  <c r="O67" i="26" a="1"/>
  <c r="O65" i="8" a="1"/>
  <c r="O67" i="23" a="1"/>
  <c r="O67" i="20" a="1"/>
  <c r="O67" i="25" a="1"/>
  <c r="O65" i="7" a="1"/>
  <c r="O67" i="12" a="1"/>
  <c r="O65" i="20" a="1"/>
  <c r="O65" i="17" a="1"/>
  <c r="O67" i="10" a="1"/>
  <c r="O65" i="22" a="1"/>
  <c r="P64" i="25" l="1"/>
  <c r="P64" i="26"/>
  <c r="O65" i="26"/>
  <c r="Q65" i="26" s="1"/>
  <c r="O67" i="26"/>
  <c r="Q67" i="26" s="1"/>
  <c r="P64" i="23"/>
  <c r="P64" i="24"/>
  <c r="O58" i="26"/>
  <c r="O57" i="26"/>
  <c r="O61" i="26" s="1"/>
  <c r="Q49" i="26"/>
  <c r="Q38" i="26"/>
  <c r="Q41" i="26"/>
  <c r="O67" i="25"/>
  <c r="Q67" i="25" s="1"/>
  <c r="O65" i="25"/>
  <c r="Q65" i="25" s="1"/>
  <c r="O58" i="25"/>
  <c r="O57" i="25"/>
  <c r="O61" i="25" s="1"/>
  <c r="O62" i="25" s="1"/>
  <c r="O65" i="24"/>
  <c r="Q65" i="24" s="1"/>
  <c r="O67" i="24"/>
  <c r="Q67" i="24" s="1"/>
  <c r="O58" i="24"/>
  <c r="P64" i="22"/>
  <c r="O57" i="24"/>
  <c r="O61" i="24" s="1"/>
  <c r="O60" i="24"/>
  <c r="P64" i="21"/>
  <c r="O65" i="23"/>
  <c r="Q65" i="23" s="1"/>
  <c r="O67" i="23"/>
  <c r="Q67" i="23" s="1"/>
  <c r="O58" i="23"/>
  <c r="O57" i="23"/>
  <c r="O61" i="23" s="1"/>
  <c r="O62" i="23" s="1"/>
  <c r="O65" i="22"/>
  <c r="Q65" i="22" s="1"/>
  <c r="O67" i="22"/>
  <c r="Q67" i="22" s="1"/>
  <c r="O58" i="22"/>
  <c r="O57" i="22"/>
  <c r="O61" i="22" s="1"/>
  <c r="O62" i="22" s="1"/>
  <c r="O65" i="21"/>
  <c r="Q65" i="21" s="1"/>
  <c r="O67" i="21"/>
  <c r="Q67" i="21" s="1"/>
  <c r="P64" i="19"/>
  <c r="O58" i="21"/>
  <c r="Q51" i="21"/>
  <c r="Q39" i="21"/>
  <c r="Q38" i="21"/>
  <c r="O60" i="21" s="1"/>
  <c r="O57" i="21"/>
  <c r="O61" i="21" s="1"/>
  <c r="Q40" i="21"/>
  <c r="P64" i="20"/>
  <c r="O67" i="20"/>
  <c r="Q67" i="20" s="1"/>
  <c r="O65" i="20"/>
  <c r="Q65" i="20" s="1"/>
  <c r="O58" i="20"/>
  <c r="O57" i="20"/>
  <c r="O61" i="20" s="1"/>
  <c r="O62" i="20" s="1"/>
  <c r="O65" i="19"/>
  <c r="Q65" i="19" s="1"/>
  <c r="O67" i="19"/>
  <c r="Q67" i="19" s="1"/>
  <c r="Q48" i="19"/>
  <c r="O58" i="19"/>
  <c r="Q51" i="19"/>
  <c r="O57" i="19"/>
  <c r="O61" i="19" s="1"/>
  <c r="Q41" i="19"/>
  <c r="Q39" i="19"/>
  <c r="Q50" i="19"/>
  <c r="Q40" i="19"/>
  <c r="Q38" i="19"/>
  <c r="O60" i="19" s="1"/>
  <c r="O67" i="18"/>
  <c r="Q67" i="18" s="1"/>
  <c r="O65" i="18"/>
  <c r="Q65" i="18" s="1"/>
  <c r="O58" i="18"/>
  <c r="O57" i="18"/>
  <c r="O61" i="18" s="1"/>
  <c r="O62" i="18" s="1"/>
  <c r="P64" i="18"/>
  <c r="O67" i="17"/>
  <c r="Q67" i="17" s="1"/>
  <c r="O65" i="17"/>
  <c r="Q65" i="17" s="1"/>
  <c r="O58" i="17"/>
  <c r="O57" i="17"/>
  <c r="O61" i="17" s="1"/>
  <c r="O62" i="17" s="1"/>
  <c r="P64" i="17"/>
  <c r="O67" i="16"/>
  <c r="Q67" i="16" s="1"/>
  <c r="O65" i="16"/>
  <c r="Q65" i="16" s="1"/>
  <c r="P64" i="15"/>
  <c r="O58" i="16"/>
  <c r="O57" i="16"/>
  <c r="O61" i="16" s="1"/>
  <c r="O62" i="16" s="1"/>
  <c r="P64" i="16"/>
  <c r="O65" i="15"/>
  <c r="Q65" i="15" s="1"/>
  <c r="O67" i="15"/>
  <c r="Q67" i="15" s="1"/>
  <c r="P64" i="14"/>
  <c r="Q49" i="15"/>
  <c r="O58" i="15"/>
  <c r="Q40" i="15"/>
  <c r="Q51" i="15"/>
  <c r="O57" i="15"/>
  <c r="O61" i="15" s="1"/>
  <c r="Q38" i="15"/>
  <c r="O67" i="14"/>
  <c r="Q67" i="14" s="1"/>
  <c r="O65" i="14"/>
  <c r="Q65" i="14" s="1"/>
  <c r="O58" i="14"/>
  <c r="O57" i="14"/>
  <c r="O61" i="14" s="1"/>
  <c r="O60" i="14"/>
  <c r="P64" i="9"/>
  <c r="P64" i="7"/>
  <c r="O65" i="13"/>
  <c r="Q65" i="13" s="1"/>
  <c r="O67" i="13"/>
  <c r="Q67" i="13" s="1"/>
  <c r="P64" i="12"/>
  <c r="P64" i="10"/>
  <c r="O57" i="13"/>
  <c r="O61" i="13" s="1"/>
  <c r="O62" i="13" s="1"/>
  <c r="O58" i="13"/>
  <c r="P64" i="13"/>
  <c r="O67" i="12"/>
  <c r="Q67" i="12" s="1"/>
  <c r="O65" i="12"/>
  <c r="Q65" i="12" s="1"/>
  <c r="O58" i="12"/>
  <c r="O60" i="12"/>
  <c r="O57" i="12"/>
  <c r="O61" i="12" s="1"/>
  <c r="O62" i="12" s="1"/>
  <c r="O67" i="11"/>
  <c r="Q67" i="11" s="1"/>
  <c r="O65" i="11"/>
  <c r="Q65" i="11" s="1"/>
  <c r="O58" i="11"/>
  <c r="O60" i="11"/>
  <c r="O57" i="11"/>
  <c r="O61" i="11" s="1"/>
  <c r="O62" i="11" s="1"/>
  <c r="Q40" i="11"/>
  <c r="P64" i="11"/>
  <c r="O65" i="10"/>
  <c r="Q65" i="10" s="1"/>
  <c r="O67" i="10"/>
  <c r="Q67" i="10" s="1"/>
  <c r="P64" i="8"/>
  <c r="O57" i="10"/>
  <c r="O61" i="10" s="1"/>
  <c r="O62" i="10" s="1"/>
  <c r="O58" i="10"/>
  <c r="O67" i="9"/>
  <c r="Q67" i="9" s="1"/>
  <c r="O65" i="9"/>
  <c r="Q65" i="9" s="1"/>
  <c r="O58" i="9"/>
  <c r="Q51" i="9"/>
  <c r="Q50" i="9"/>
  <c r="O57" i="9"/>
  <c r="O61" i="9" s="1"/>
  <c r="Q48" i="9"/>
  <c r="Q41" i="9"/>
  <c r="Q40" i="9"/>
  <c r="Q39" i="9"/>
  <c r="Q38" i="9"/>
  <c r="O67" i="8"/>
  <c r="Q67" i="8" s="1"/>
  <c r="O65" i="8"/>
  <c r="Q65" i="8" s="1"/>
  <c r="O58" i="8"/>
  <c r="O60" i="8"/>
  <c r="O57" i="8"/>
  <c r="O61" i="8" s="1"/>
  <c r="O62" i="8" s="1"/>
  <c r="O67" i="7"/>
  <c r="Q67" i="7" s="1"/>
  <c r="O65" i="7"/>
  <c r="Q65" i="7" s="1"/>
  <c r="Q51" i="7"/>
  <c r="O57" i="7"/>
  <c r="O61" i="7" s="1"/>
  <c r="Q48" i="7"/>
  <c r="Q40" i="7"/>
  <c r="Q49" i="7"/>
  <c r="Q38" i="7"/>
  <c r="O58" i="7"/>
  <c r="Q50" i="7"/>
  <c r="F76" i="26"/>
  <c r="G76" i="26" s="1"/>
  <c r="K52" i="26"/>
  <c r="K48" i="26"/>
  <c r="K50" i="26"/>
  <c r="G52" i="26"/>
  <c r="K7" i="26"/>
  <c r="H20" i="26"/>
  <c r="H24" i="26"/>
  <c r="H7" i="26"/>
  <c r="G17" i="26"/>
  <c r="G18" i="26"/>
  <c r="H14" i="26"/>
  <c r="H18" i="26"/>
  <c r="H22" i="26"/>
  <c r="H26" i="26"/>
  <c r="H30" i="26"/>
  <c r="G22" i="26"/>
  <c r="K49" i="26"/>
  <c r="G21" i="26"/>
  <c r="G26" i="26"/>
  <c r="H25" i="26"/>
  <c r="G15" i="26"/>
  <c r="G19" i="26"/>
  <c r="H29" i="26"/>
  <c r="H23" i="26"/>
  <c r="H17" i="26"/>
  <c r="G30" i="26"/>
  <c r="G27" i="26"/>
  <c r="G29" i="26"/>
  <c r="H21" i="26"/>
  <c r="G25" i="26"/>
  <c r="G14" i="26"/>
  <c r="G23" i="26"/>
  <c r="H15" i="26"/>
  <c r="H19" i="26"/>
  <c r="H27" i="26"/>
  <c r="G16" i="26"/>
  <c r="G20" i="26"/>
  <c r="G24" i="26"/>
  <c r="F76" i="25"/>
  <c r="G76" i="25" s="1"/>
  <c r="K50" i="25"/>
  <c r="K49" i="25"/>
  <c r="G52" i="25"/>
  <c r="K52" i="25"/>
  <c r="K48" i="25"/>
  <c r="K7" i="25"/>
  <c r="H16" i="25"/>
  <c r="H20" i="25"/>
  <c r="H24" i="25"/>
  <c r="H28" i="25"/>
  <c r="H7" i="25"/>
  <c r="G17" i="25"/>
  <c r="G14" i="25"/>
  <c r="G18" i="25"/>
  <c r="G22" i="25"/>
  <c r="G26" i="25"/>
  <c r="G30" i="25"/>
  <c r="H21" i="25"/>
  <c r="H14" i="25"/>
  <c r="H18" i="25"/>
  <c r="H22" i="25"/>
  <c r="H26" i="25"/>
  <c r="H30" i="25"/>
  <c r="G29" i="25"/>
  <c r="H17" i="25"/>
  <c r="G25" i="25"/>
  <c r="H25" i="25"/>
  <c r="G15" i="25"/>
  <c r="G19" i="25"/>
  <c r="G23" i="25"/>
  <c r="G27" i="25"/>
  <c r="H15" i="25"/>
  <c r="H19" i="25"/>
  <c r="H23" i="25"/>
  <c r="H27" i="25"/>
  <c r="G21" i="25"/>
  <c r="H29" i="25"/>
  <c r="G16" i="25"/>
  <c r="G20" i="25"/>
  <c r="G24" i="25"/>
  <c r="K48" i="24"/>
  <c r="K50" i="24"/>
  <c r="K49" i="24"/>
  <c r="K52" i="24"/>
  <c r="G52" i="24"/>
  <c r="H16" i="24"/>
  <c r="H20" i="24"/>
  <c r="H24" i="24"/>
  <c r="K7" i="24"/>
  <c r="H28" i="24"/>
  <c r="H7" i="24"/>
  <c r="G76" i="24"/>
  <c r="G29" i="24"/>
  <c r="G14" i="24"/>
  <c r="G18" i="24"/>
  <c r="G22" i="24"/>
  <c r="G26" i="24"/>
  <c r="G30" i="24"/>
  <c r="G17" i="24"/>
  <c r="H14" i="24"/>
  <c r="H18" i="24"/>
  <c r="H22" i="24"/>
  <c r="H26" i="24"/>
  <c r="H30" i="24"/>
  <c r="G25" i="24"/>
  <c r="H29" i="24"/>
  <c r="H25" i="24"/>
  <c r="G15" i="24"/>
  <c r="G19" i="24"/>
  <c r="G23" i="24"/>
  <c r="G27" i="24"/>
  <c r="H15" i="24"/>
  <c r="H19" i="24"/>
  <c r="H23" i="24"/>
  <c r="H27" i="24"/>
  <c r="G21" i="24"/>
  <c r="H21" i="24"/>
  <c r="H17" i="24"/>
  <c r="G16" i="24"/>
  <c r="G20" i="24"/>
  <c r="G24" i="24"/>
  <c r="F76" i="23"/>
  <c r="G76" i="23" s="1"/>
  <c r="K49" i="23"/>
  <c r="G52" i="23"/>
  <c r="K52" i="23"/>
  <c r="K50" i="23"/>
  <c r="G48" i="23"/>
  <c r="H29" i="23"/>
  <c r="G14" i="23"/>
  <c r="G18" i="23"/>
  <c r="G22" i="23"/>
  <c r="G26" i="23"/>
  <c r="G30" i="23"/>
  <c r="H14" i="23"/>
  <c r="H18" i="23"/>
  <c r="H22" i="23"/>
  <c r="H26" i="23"/>
  <c r="H30" i="23"/>
  <c r="K48" i="23"/>
  <c r="G15" i="23"/>
  <c r="G19" i="23"/>
  <c r="G23" i="23"/>
  <c r="G27" i="23"/>
  <c r="F6" i="23"/>
  <c r="H15" i="23"/>
  <c r="H19" i="23"/>
  <c r="H23" i="23"/>
  <c r="H27" i="23"/>
  <c r="G16" i="23"/>
  <c r="G20" i="23"/>
  <c r="G24" i="23"/>
  <c r="K48" i="22"/>
  <c r="K49" i="22"/>
  <c r="K50" i="22"/>
  <c r="K52" i="22"/>
  <c r="G52" i="22"/>
  <c r="G48" i="22"/>
  <c r="H16" i="22"/>
  <c r="H20" i="22"/>
  <c r="H24" i="22"/>
  <c r="H28" i="22"/>
  <c r="G76" i="22"/>
  <c r="G17" i="22"/>
  <c r="G21" i="22"/>
  <c r="G25" i="22"/>
  <c r="G29" i="22"/>
  <c r="H17" i="22"/>
  <c r="K17" i="22" s="1"/>
  <c r="H21" i="22"/>
  <c r="H29" i="22"/>
  <c r="H25" i="22"/>
  <c r="G14" i="22"/>
  <c r="G18" i="22"/>
  <c r="G22" i="22"/>
  <c r="G26" i="22"/>
  <c r="G30" i="22"/>
  <c r="H14" i="22"/>
  <c r="H18" i="22"/>
  <c r="K18" i="22" s="1"/>
  <c r="H22" i="22"/>
  <c r="H26" i="22"/>
  <c r="K26" i="22" s="1"/>
  <c r="H30" i="22"/>
  <c r="K30" i="22" s="1"/>
  <c r="I49" i="22"/>
  <c r="G15" i="22"/>
  <c r="G19" i="22"/>
  <c r="G23" i="22"/>
  <c r="G27" i="22"/>
  <c r="H15" i="22"/>
  <c r="H19" i="22"/>
  <c r="H23" i="22"/>
  <c r="H27" i="22"/>
  <c r="F6" i="22"/>
  <c r="F9" i="22" s="1"/>
  <c r="F68" i="22" s="1"/>
  <c r="G7" i="22"/>
  <c r="G16" i="22"/>
  <c r="J16" i="22" s="1"/>
  <c r="G20" i="22"/>
  <c r="J20" i="22" s="1"/>
  <c r="G24" i="22"/>
  <c r="J24" i="22" s="1"/>
  <c r="F76" i="21"/>
  <c r="G76" i="21" s="1"/>
  <c r="K49" i="21"/>
  <c r="K50" i="21"/>
  <c r="K52" i="21"/>
  <c r="G52" i="21"/>
  <c r="G48" i="21"/>
  <c r="H16" i="21"/>
  <c r="H20" i="21"/>
  <c r="H24" i="21"/>
  <c r="H28" i="21"/>
  <c r="H29" i="21"/>
  <c r="H21" i="21"/>
  <c r="H14" i="21"/>
  <c r="G25" i="21"/>
  <c r="G22" i="21"/>
  <c r="G21" i="21"/>
  <c r="G17" i="21"/>
  <c r="G14" i="21"/>
  <c r="G15" i="21"/>
  <c r="G19" i="21"/>
  <c r="G23" i="21"/>
  <c r="G27" i="21"/>
  <c r="G29" i="21"/>
  <c r="G18" i="21"/>
  <c r="H30" i="21"/>
  <c r="H15" i="21"/>
  <c r="H19" i="21"/>
  <c r="H23" i="21"/>
  <c r="H27" i="21"/>
  <c r="H25" i="21"/>
  <c r="H26" i="21"/>
  <c r="G30" i="21"/>
  <c r="F9" i="21" s="1"/>
  <c r="H18" i="21"/>
  <c r="H17" i="21"/>
  <c r="G26" i="21"/>
  <c r="H22" i="21"/>
  <c r="G7" i="21"/>
  <c r="G16" i="21"/>
  <c r="G20" i="21"/>
  <c r="G24" i="21"/>
  <c r="K49" i="20"/>
  <c r="K52" i="20"/>
  <c r="K48" i="20"/>
  <c r="K50" i="20"/>
  <c r="G52" i="20"/>
  <c r="K7" i="20"/>
  <c r="H24" i="20"/>
  <c r="G7" i="20"/>
  <c r="H20" i="20"/>
  <c r="H28" i="20"/>
  <c r="H16" i="20"/>
  <c r="H7" i="20"/>
  <c r="H17" i="20"/>
  <c r="G29" i="20"/>
  <c r="H25" i="20"/>
  <c r="G14" i="20"/>
  <c r="G18" i="20"/>
  <c r="G22" i="20"/>
  <c r="G26" i="20"/>
  <c r="G30" i="20"/>
  <c r="G25" i="20"/>
  <c r="H29" i="20"/>
  <c r="H14" i="20"/>
  <c r="H18" i="20"/>
  <c r="H22" i="20"/>
  <c r="H26" i="20"/>
  <c r="H30" i="20"/>
  <c r="G17" i="20"/>
  <c r="H21" i="20"/>
  <c r="G19" i="20"/>
  <c r="G15" i="20"/>
  <c r="H15" i="20"/>
  <c r="H19" i="20"/>
  <c r="H23" i="20"/>
  <c r="H27" i="20"/>
  <c r="G23" i="20"/>
  <c r="G21" i="20"/>
  <c r="G27" i="20"/>
  <c r="G16" i="20"/>
  <c r="G20" i="20"/>
  <c r="G24" i="20"/>
  <c r="F76" i="19"/>
  <c r="G76" i="19" s="1"/>
  <c r="K49" i="19"/>
  <c r="K52" i="19"/>
  <c r="K48" i="19"/>
  <c r="K50" i="19"/>
  <c r="G52" i="19"/>
  <c r="H16" i="19"/>
  <c r="H20" i="19"/>
  <c r="H24" i="19"/>
  <c r="H28" i="19"/>
  <c r="G17" i="19"/>
  <c r="G25" i="19"/>
  <c r="G29" i="19"/>
  <c r="H17" i="19"/>
  <c r="H21" i="19"/>
  <c r="H25" i="19"/>
  <c r="H29" i="19"/>
  <c r="G14" i="19"/>
  <c r="G18" i="19"/>
  <c r="G22" i="19"/>
  <c r="G26" i="19"/>
  <c r="G30" i="19"/>
  <c r="H14" i="19"/>
  <c r="H18" i="19"/>
  <c r="H22" i="19"/>
  <c r="H26" i="19"/>
  <c r="H30" i="19"/>
  <c r="G21" i="19"/>
  <c r="G15" i="19"/>
  <c r="G19" i="19"/>
  <c r="G23" i="19"/>
  <c r="G27" i="19"/>
  <c r="H15" i="19"/>
  <c r="H19" i="19"/>
  <c r="H23" i="19"/>
  <c r="H27" i="19"/>
  <c r="G7" i="19"/>
  <c r="G16" i="19"/>
  <c r="G20" i="19"/>
  <c r="G24" i="19"/>
  <c r="K52" i="18"/>
  <c r="K48" i="18"/>
  <c r="K49" i="18"/>
  <c r="G48" i="18"/>
  <c r="H15" i="18"/>
  <c r="H16" i="18"/>
  <c r="H19" i="18"/>
  <c r="H20" i="18"/>
  <c r="H28" i="18"/>
  <c r="H24" i="18"/>
  <c r="H23" i="18"/>
  <c r="G17" i="18"/>
  <c r="H17" i="18"/>
  <c r="G29" i="18"/>
  <c r="K51" i="18"/>
  <c r="G25" i="18"/>
  <c r="H29" i="18"/>
  <c r="H25" i="18"/>
  <c r="G14" i="18"/>
  <c r="G18" i="18"/>
  <c r="G22" i="18"/>
  <c r="G26" i="18"/>
  <c r="G30" i="18"/>
  <c r="F9" i="18" s="1"/>
  <c r="G21" i="18"/>
  <c r="H21" i="18"/>
  <c r="H14" i="18"/>
  <c r="H18" i="18"/>
  <c r="H22" i="18"/>
  <c r="H26" i="18"/>
  <c r="H30" i="18"/>
  <c r="G15" i="18"/>
  <c r="G19" i="18"/>
  <c r="G23" i="18"/>
  <c r="G27" i="18"/>
  <c r="G52" i="18"/>
  <c r="G7" i="18"/>
  <c r="G16" i="18"/>
  <c r="G20" i="18"/>
  <c r="G24" i="18"/>
  <c r="G28" i="18"/>
  <c r="K50" i="17"/>
  <c r="K52" i="17"/>
  <c r="K48" i="17"/>
  <c r="G52" i="17"/>
  <c r="H20" i="17"/>
  <c r="G16" i="17"/>
  <c r="H16" i="17"/>
  <c r="G28" i="17"/>
  <c r="G20" i="17"/>
  <c r="G24" i="17"/>
  <c r="H24" i="17"/>
  <c r="H28" i="17"/>
  <c r="H21" i="17"/>
  <c r="H25" i="17"/>
  <c r="G18" i="17"/>
  <c r="H7" i="17"/>
  <c r="H29" i="17"/>
  <c r="G29" i="17"/>
  <c r="H17" i="17"/>
  <c r="G14" i="17"/>
  <c r="G22" i="17"/>
  <c r="G26" i="17"/>
  <c r="G30" i="17"/>
  <c r="H14" i="17"/>
  <c r="H18" i="17"/>
  <c r="H22" i="17"/>
  <c r="H26" i="17"/>
  <c r="H30" i="17"/>
  <c r="G17" i="17"/>
  <c r="G15" i="17"/>
  <c r="G19" i="17"/>
  <c r="G23" i="17"/>
  <c r="G27" i="17"/>
  <c r="G21" i="17"/>
  <c r="G25" i="17"/>
  <c r="F6" i="17"/>
  <c r="H15" i="17"/>
  <c r="H19" i="17"/>
  <c r="H23" i="17"/>
  <c r="F77" i="16"/>
  <c r="K50" i="16"/>
  <c r="K49" i="16"/>
  <c r="K52" i="16"/>
  <c r="G52" i="16"/>
  <c r="K48" i="16"/>
  <c r="H20" i="16"/>
  <c r="H28" i="16"/>
  <c r="K7" i="16"/>
  <c r="H16" i="16"/>
  <c r="H24" i="16"/>
  <c r="H7" i="16"/>
  <c r="G76" i="16"/>
  <c r="G14" i="16"/>
  <c r="G18" i="16"/>
  <c r="G22" i="16"/>
  <c r="G26" i="16"/>
  <c r="G30" i="16"/>
  <c r="H21" i="16"/>
  <c r="H14" i="16"/>
  <c r="H18" i="16"/>
  <c r="H22" i="16"/>
  <c r="H26" i="16"/>
  <c r="H30" i="16"/>
  <c r="G25" i="16"/>
  <c r="G21" i="16"/>
  <c r="H25" i="16"/>
  <c r="G19" i="16"/>
  <c r="G17" i="16"/>
  <c r="H29" i="16"/>
  <c r="G15" i="16"/>
  <c r="G23" i="16"/>
  <c r="G27" i="16"/>
  <c r="G29" i="16"/>
  <c r="H17" i="16"/>
  <c r="H15" i="16"/>
  <c r="H19" i="16"/>
  <c r="H23" i="16"/>
  <c r="H27" i="16"/>
  <c r="G16" i="16"/>
  <c r="G20" i="16"/>
  <c r="G24" i="16"/>
  <c r="G76" i="15"/>
  <c r="G48" i="15"/>
  <c r="K50" i="15"/>
  <c r="K52" i="15"/>
  <c r="K49" i="15"/>
  <c r="G52" i="15"/>
  <c r="K7" i="15"/>
  <c r="H16" i="15"/>
  <c r="H24" i="15"/>
  <c r="H20" i="15"/>
  <c r="H28" i="15"/>
  <c r="G17" i="15"/>
  <c r="G14" i="15"/>
  <c r="G18" i="15"/>
  <c r="G22" i="15"/>
  <c r="G26" i="15"/>
  <c r="G30" i="15"/>
  <c r="G25" i="15"/>
  <c r="H17" i="15"/>
  <c r="G21" i="15"/>
  <c r="H25" i="15"/>
  <c r="H30" i="15"/>
  <c r="H26" i="15"/>
  <c r="G15" i="15"/>
  <c r="G19" i="15"/>
  <c r="G23" i="15"/>
  <c r="G27" i="15"/>
  <c r="H29" i="15"/>
  <c r="H14" i="15"/>
  <c r="H21" i="15"/>
  <c r="H22" i="15"/>
  <c r="G29" i="15"/>
  <c r="H18" i="15"/>
  <c r="F6" i="15"/>
  <c r="H7" i="15" s="1"/>
  <c r="H15" i="15"/>
  <c r="H19" i="15"/>
  <c r="H23" i="15"/>
  <c r="H27" i="15"/>
  <c r="G16" i="15"/>
  <c r="G20" i="15"/>
  <c r="G24" i="15"/>
  <c r="K49" i="14"/>
  <c r="K52" i="14"/>
  <c r="G52" i="14"/>
  <c r="K48" i="14"/>
  <c r="H20" i="14"/>
  <c r="H28" i="14"/>
  <c r="H24" i="14"/>
  <c r="G29" i="14"/>
  <c r="G18" i="14"/>
  <c r="G22" i="14"/>
  <c r="G26" i="14"/>
  <c r="G30" i="14"/>
  <c r="F9" i="14" s="1"/>
  <c r="H14" i="14"/>
  <c r="H18" i="14"/>
  <c r="H22" i="14"/>
  <c r="H26" i="14"/>
  <c r="H30" i="14"/>
  <c r="G14" i="14"/>
  <c r="G21" i="14"/>
  <c r="G17" i="14"/>
  <c r="H17" i="14"/>
  <c r="G15" i="14"/>
  <c r="H25" i="14"/>
  <c r="H15" i="14"/>
  <c r="H19" i="14"/>
  <c r="H23" i="14"/>
  <c r="H27" i="14"/>
  <c r="G23" i="14"/>
  <c r="H21" i="14"/>
  <c r="G19" i="14"/>
  <c r="G25" i="14"/>
  <c r="H29" i="14"/>
  <c r="G27" i="14"/>
  <c r="G7" i="14"/>
  <c r="G16" i="14"/>
  <c r="G20" i="14"/>
  <c r="G24" i="14"/>
  <c r="K50" i="13"/>
  <c r="K52" i="13"/>
  <c r="G52" i="13"/>
  <c r="K48" i="13"/>
  <c r="H16" i="13"/>
  <c r="G24" i="13"/>
  <c r="H24" i="13"/>
  <c r="G28" i="13"/>
  <c r="H28" i="13"/>
  <c r="H20" i="13"/>
  <c r="F6" i="13"/>
  <c r="H7" i="13" s="1"/>
  <c r="F9" i="13"/>
  <c r="K24" i="13" s="1"/>
  <c r="G25" i="13"/>
  <c r="H22" i="13"/>
  <c r="H25" i="13"/>
  <c r="G22" i="13"/>
  <c r="H14" i="13"/>
  <c r="H30" i="13"/>
  <c r="K49" i="13"/>
  <c r="H17" i="13"/>
  <c r="G14" i="13"/>
  <c r="G26" i="13"/>
  <c r="G15" i="13"/>
  <c r="G19" i="13"/>
  <c r="G23" i="13"/>
  <c r="G27" i="13"/>
  <c r="F76" i="13"/>
  <c r="G76" i="13" s="1"/>
  <c r="G21" i="13"/>
  <c r="G29" i="13"/>
  <c r="H29" i="13"/>
  <c r="H18" i="13"/>
  <c r="H26" i="13"/>
  <c r="H15" i="13"/>
  <c r="H19" i="13"/>
  <c r="H23" i="13"/>
  <c r="H27" i="13"/>
  <c r="G17" i="13"/>
  <c r="H21" i="13"/>
  <c r="G18" i="13"/>
  <c r="K49" i="12"/>
  <c r="K52" i="12"/>
  <c r="G48" i="12"/>
  <c r="F6" i="12"/>
  <c r="G15" i="12"/>
  <c r="F9" i="12"/>
  <c r="F69" i="12" s="1"/>
  <c r="H7" i="12"/>
  <c r="K51" i="12"/>
  <c r="G17" i="12"/>
  <c r="G21" i="12"/>
  <c r="J21" i="12" s="1"/>
  <c r="G25" i="12"/>
  <c r="G29" i="12"/>
  <c r="K48" i="12"/>
  <c r="H25" i="12"/>
  <c r="K7" i="12"/>
  <c r="H17" i="12"/>
  <c r="G14" i="12"/>
  <c r="G22" i="12"/>
  <c r="G30" i="12"/>
  <c r="H21" i="12"/>
  <c r="H29" i="12"/>
  <c r="G18" i="12"/>
  <c r="J18" i="12" s="1"/>
  <c r="G26" i="12"/>
  <c r="H14" i="12"/>
  <c r="H18" i="12"/>
  <c r="H22" i="12"/>
  <c r="H26" i="12"/>
  <c r="H30" i="12"/>
  <c r="G16" i="12"/>
  <c r="G20" i="12"/>
  <c r="G24" i="12"/>
  <c r="K49" i="11"/>
  <c r="K52" i="11"/>
  <c r="G52" i="11"/>
  <c r="K51" i="11"/>
  <c r="K48" i="11"/>
  <c r="H16" i="11"/>
  <c r="H24" i="11"/>
  <c r="H20" i="11"/>
  <c r="G76" i="11"/>
  <c r="H29" i="11"/>
  <c r="G25" i="11"/>
  <c r="G21" i="11"/>
  <c r="H25" i="11"/>
  <c r="G14" i="11"/>
  <c r="G18" i="11"/>
  <c r="G22" i="11"/>
  <c r="G26" i="11"/>
  <c r="H14" i="11"/>
  <c r="H18" i="11"/>
  <c r="H22" i="11"/>
  <c r="H26" i="11"/>
  <c r="H30" i="11"/>
  <c r="G29" i="11"/>
  <c r="H17" i="11"/>
  <c r="G30" i="11"/>
  <c r="F9" i="11" s="1"/>
  <c r="H21" i="11"/>
  <c r="G17" i="11"/>
  <c r="G23" i="11"/>
  <c r="H15" i="11"/>
  <c r="H19" i="11"/>
  <c r="H27" i="11"/>
  <c r="G15" i="11"/>
  <c r="G27" i="11"/>
  <c r="G19" i="11"/>
  <c r="H23" i="11"/>
  <c r="G7" i="11"/>
  <c r="G16" i="11"/>
  <c r="G20" i="11"/>
  <c r="G24" i="11"/>
  <c r="G28" i="11"/>
  <c r="F76" i="10"/>
  <c r="G76" i="10" s="1"/>
  <c r="K49" i="10"/>
  <c r="G52" i="10"/>
  <c r="K52" i="10"/>
  <c r="K7" i="10"/>
  <c r="H24" i="10"/>
  <c r="F6" i="10"/>
  <c r="H7" i="10" s="1"/>
  <c r="H16" i="10"/>
  <c r="H20" i="10"/>
  <c r="H28" i="10"/>
  <c r="H21" i="10"/>
  <c r="G29" i="10"/>
  <c r="G25" i="10"/>
  <c r="H14" i="10"/>
  <c r="H18" i="10"/>
  <c r="H22" i="10"/>
  <c r="H26" i="10"/>
  <c r="H30" i="10"/>
  <c r="H25" i="10"/>
  <c r="G30" i="10"/>
  <c r="F9" i="10" s="1"/>
  <c r="H29" i="10"/>
  <c r="G22" i="10"/>
  <c r="H17" i="10"/>
  <c r="G21" i="10"/>
  <c r="G14" i="10"/>
  <c r="G19" i="10"/>
  <c r="G17" i="10"/>
  <c r="G26" i="10"/>
  <c r="G15" i="10"/>
  <c r="G23" i="10"/>
  <c r="G27" i="10"/>
  <c r="K50" i="10"/>
  <c r="G18" i="10"/>
  <c r="H15" i="10"/>
  <c r="H19" i="10"/>
  <c r="H23" i="10"/>
  <c r="H27" i="10"/>
  <c r="G16" i="10"/>
  <c r="G20" i="10"/>
  <c r="G24" i="10"/>
  <c r="G48" i="9"/>
  <c r="K48" i="9"/>
  <c r="H28" i="9"/>
  <c r="H20" i="9"/>
  <c r="H24" i="9"/>
  <c r="H16" i="9"/>
  <c r="H7" i="9"/>
  <c r="G17" i="9"/>
  <c r="G14" i="9"/>
  <c r="G26" i="9"/>
  <c r="G25" i="9"/>
  <c r="H21" i="9"/>
  <c r="G18" i="9"/>
  <c r="G22" i="9"/>
  <c r="G30" i="9"/>
  <c r="H14" i="9"/>
  <c r="H18" i="9"/>
  <c r="H22" i="9"/>
  <c r="H26" i="9"/>
  <c r="H30" i="9"/>
  <c r="K49" i="9"/>
  <c r="G21" i="9"/>
  <c r="H29" i="9"/>
  <c r="G23" i="9"/>
  <c r="H15" i="9"/>
  <c r="H17" i="9"/>
  <c r="G27" i="9"/>
  <c r="H27" i="9"/>
  <c r="G29" i="9"/>
  <c r="G15" i="9"/>
  <c r="H23" i="9"/>
  <c r="G52" i="9"/>
  <c r="H25" i="9"/>
  <c r="G19" i="9"/>
  <c r="H19" i="9"/>
  <c r="G16" i="9"/>
  <c r="G20" i="9"/>
  <c r="G24" i="9"/>
  <c r="F77" i="8"/>
  <c r="G76" i="8" s="1"/>
  <c r="K52" i="8"/>
  <c r="G52" i="8"/>
  <c r="K48" i="8"/>
  <c r="K49" i="8"/>
  <c r="K50" i="8"/>
  <c r="G16" i="8"/>
  <c r="K7" i="8"/>
  <c r="H24" i="8"/>
  <c r="H21" i="8"/>
  <c r="G17" i="8"/>
  <c r="H28" i="8"/>
  <c r="G21" i="8"/>
  <c r="G14" i="8"/>
  <c r="G25" i="8"/>
  <c r="G18" i="8"/>
  <c r="H14" i="8"/>
  <c r="H26" i="8"/>
  <c r="H17" i="8"/>
  <c r="G26" i="8"/>
  <c r="H22" i="8"/>
  <c r="H30" i="8"/>
  <c r="H29" i="8"/>
  <c r="G30" i="8"/>
  <c r="H25" i="8"/>
  <c r="G22" i="8"/>
  <c r="H18" i="8"/>
  <c r="G15" i="8"/>
  <c r="G19" i="8"/>
  <c r="G23" i="8"/>
  <c r="G27" i="8"/>
  <c r="H16" i="8"/>
  <c r="G29" i="8"/>
  <c r="F6" i="8"/>
  <c r="H19" i="8"/>
  <c r="H20" i="8"/>
  <c r="H15" i="8"/>
  <c r="H23" i="8"/>
  <c r="H27" i="8"/>
  <c r="K50" i="7"/>
  <c r="K52" i="7"/>
  <c r="G52" i="7"/>
  <c r="G48" i="7"/>
  <c r="H24" i="7"/>
  <c r="F6" i="7"/>
  <c r="H28" i="7"/>
  <c r="G18" i="7"/>
  <c r="H22" i="7"/>
  <c r="H25" i="7"/>
  <c r="H30" i="7"/>
  <c r="K49" i="7"/>
  <c r="G14" i="7"/>
  <c r="G15" i="7"/>
  <c r="G23" i="7"/>
  <c r="G27" i="7"/>
  <c r="F76" i="7"/>
  <c r="G76" i="7" s="1"/>
  <c r="G25" i="7"/>
  <c r="H18" i="7"/>
  <c r="H23" i="7"/>
  <c r="G21" i="7"/>
  <c r="H17" i="7"/>
  <c r="G22" i="7"/>
  <c r="H14" i="7"/>
  <c r="H15" i="7"/>
  <c r="G29" i="7"/>
  <c r="H21" i="7"/>
  <c r="G26" i="7"/>
  <c r="H26" i="7"/>
  <c r="G19" i="7"/>
  <c r="H19" i="7"/>
  <c r="H27" i="7"/>
  <c r="G17" i="7"/>
  <c r="H29" i="7"/>
  <c r="G30" i="7"/>
  <c r="G7" i="7"/>
  <c r="G16" i="7"/>
  <c r="G20" i="7"/>
  <c r="G24" i="7"/>
  <c r="G28" i="7"/>
  <c r="O60" i="26" l="1"/>
  <c r="O62" i="26"/>
  <c r="O62" i="24"/>
  <c r="O62" i="21"/>
  <c r="O62" i="19"/>
  <c r="O60" i="15"/>
  <c r="O62" i="15" s="1"/>
  <c r="O62" i="14"/>
  <c r="O60" i="9"/>
  <c r="O62" i="9"/>
  <c r="O60" i="7"/>
  <c r="O62" i="7"/>
  <c r="F9" i="26"/>
  <c r="F9" i="25"/>
  <c r="J18" i="25" s="1"/>
  <c r="F9" i="24"/>
  <c r="K25" i="24" s="1"/>
  <c r="K15" i="24"/>
  <c r="F9" i="23"/>
  <c r="K29" i="23" s="1"/>
  <c r="F60" i="23"/>
  <c r="H33" i="23"/>
  <c r="I8" i="23" s="1"/>
  <c r="I52" i="23"/>
  <c r="J13" i="23"/>
  <c r="K13" i="23"/>
  <c r="F68" i="23"/>
  <c r="I51" i="23"/>
  <c r="J15" i="23"/>
  <c r="H7" i="23"/>
  <c r="F67" i="23"/>
  <c r="J21" i="23"/>
  <c r="J29" i="23"/>
  <c r="I40" i="23"/>
  <c r="I49" i="23"/>
  <c r="K25" i="23"/>
  <c r="I38" i="23"/>
  <c r="J24" i="23"/>
  <c r="K30" i="23"/>
  <c r="J17" i="23"/>
  <c r="K21" i="23"/>
  <c r="J14" i="23"/>
  <c r="J28" i="23"/>
  <c r="J20" i="23"/>
  <c r="K26" i="23"/>
  <c r="F59" i="23"/>
  <c r="F61" i="23"/>
  <c r="G32" i="23"/>
  <c r="K22" i="23"/>
  <c r="F57" i="23"/>
  <c r="J25" i="23"/>
  <c r="I50" i="23"/>
  <c r="K18" i="23"/>
  <c r="K17" i="23"/>
  <c r="F58" i="23"/>
  <c r="K27" i="23"/>
  <c r="K14" i="23"/>
  <c r="F71" i="23"/>
  <c r="K20" i="23"/>
  <c r="F69" i="23"/>
  <c r="K28" i="23"/>
  <c r="K16" i="23"/>
  <c r="J30" i="23"/>
  <c r="F70" i="23"/>
  <c r="I39" i="23"/>
  <c r="J18" i="23"/>
  <c r="J27" i="23"/>
  <c r="K19" i="23"/>
  <c r="J26" i="23"/>
  <c r="I42" i="23"/>
  <c r="K24" i="23"/>
  <c r="I42" i="22"/>
  <c r="K28" i="22"/>
  <c r="J22" i="22"/>
  <c r="F59" i="22"/>
  <c r="J18" i="22"/>
  <c r="F58" i="22"/>
  <c r="J14" i="22"/>
  <c r="F71" i="22"/>
  <c r="G32" i="22"/>
  <c r="F69" i="22"/>
  <c r="J27" i="22"/>
  <c r="J23" i="22"/>
  <c r="K25" i="22"/>
  <c r="J19" i="22"/>
  <c r="K29" i="22"/>
  <c r="J15" i="22"/>
  <c r="K21" i="22"/>
  <c r="K20" i="22"/>
  <c r="I40" i="22"/>
  <c r="H7" i="22"/>
  <c r="J29" i="22"/>
  <c r="I51" i="22"/>
  <c r="K13" i="22"/>
  <c r="J13" i="22"/>
  <c r="K22" i="22"/>
  <c r="J25" i="22"/>
  <c r="I41" i="22"/>
  <c r="J21" i="22"/>
  <c r="K16" i="22"/>
  <c r="J17" i="22"/>
  <c r="H33" i="22"/>
  <c r="I8" i="22" s="1"/>
  <c r="I50" i="22"/>
  <c r="K14" i="22"/>
  <c r="F60" i="22"/>
  <c r="K27" i="22"/>
  <c r="F70" i="22"/>
  <c r="K24" i="22"/>
  <c r="F67" i="22"/>
  <c r="K23" i="22"/>
  <c r="F57" i="22"/>
  <c r="I52" i="22"/>
  <c r="J28" i="22"/>
  <c r="K19" i="22"/>
  <c r="J30" i="22"/>
  <c r="I38" i="22"/>
  <c r="I39" i="22"/>
  <c r="K15" i="22"/>
  <c r="J26" i="22"/>
  <c r="F61" i="22"/>
  <c r="F57" i="21"/>
  <c r="I49" i="21"/>
  <c r="K28" i="21"/>
  <c r="F60" i="21"/>
  <c r="H33" i="21"/>
  <c r="K20" i="21"/>
  <c r="J20" i="21"/>
  <c r="K15" i="21"/>
  <c r="K14" i="21"/>
  <c r="I51" i="21"/>
  <c r="K13" i="21"/>
  <c r="J13" i="21"/>
  <c r="J21" i="21"/>
  <c r="J16" i="21"/>
  <c r="K30" i="21"/>
  <c r="K21" i="21"/>
  <c r="I38" i="21"/>
  <c r="J14" i="21"/>
  <c r="K25" i="21"/>
  <c r="J22" i="21"/>
  <c r="I8" i="21"/>
  <c r="H7" i="21"/>
  <c r="J18" i="21"/>
  <c r="K29" i="21"/>
  <c r="F68" i="21"/>
  <c r="K23" i="21"/>
  <c r="K22" i="21"/>
  <c r="K16" i="21"/>
  <c r="K24" i="21"/>
  <c r="K19" i="21"/>
  <c r="F67" i="21"/>
  <c r="J17" i="21"/>
  <c r="J25" i="21"/>
  <c r="K26" i="21"/>
  <c r="K27" i="21"/>
  <c r="J24" i="21"/>
  <c r="I39" i="21"/>
  <c r="F70" i="21"/>
  <c r="F69" i="21"/>
  <c r="F59" i="21"/>
  <c r="J29" i="21"/>
  <c r="J26" i="21"/>
  <c r="G32" i="21"/>
  <c r="K17" i="21"/>
  <c r="J27" i="21"/>
  <c r="I50" i="21"/>
  <c r="J28" i="21"/>
  <c r="I41" i="21"/>
  <c r="J23" i="21"/>
  <c r="F71" i="21"/>
  <c r="I52" i="21"/>
  <c r="K18" i="21"/>
  <c r="J19" i="21"/>
  <c r="I42" i="21"/>
  <c r="F61" i="21"/>
  <c r="J30" i="21"/>
  <c r="J15" i="21"/>
  <c r="I40" i="21"/>
  <c r="F58" i="21"/>
  <c r="F9" i="20"/>
  <c r="J15" i="20" s="1"/>
  <c r="J20" i="20"/>
  <c r="K17" i="20"/>
  <c r="K15" i="20"/>
  <c r="K21" i="20"/>
  <c r="J21" i="20"/>
  <c r="J19" i="20"/>
  <c r="K25" i="20"/>
  <c r="K14" i="20"/>
  <c r="J23" i="20"/>
  <c r="K29" i="20"/>
  <c r="K27" i="20"/>
  <c r="J25" i="20"/>
  <c r="K23" i="20"/>
  <c r="H7" i="19"/>
  <c r="F9" i="19"/>
  <c r="F71" i="18"/>
  <c r="F70" i="18"/>
  <c r="I38" i="18"/>
  <c r="F60" i="18"/>
  <c r="I52" i="18"/>
  <c r="F59" i="18"/>
  <c r="F68" i="18"/>
  <c r="I39" i="18"/>
  <c r="I49" i="18"/>
  <c r="I40" i="18"/>
  <c r="F69" i="18"/>
  <c r="K28" i="18"/>
  <c r="F61" i="18"/>
  <c r="I42" i="18"/>
  <c r="J14" i="18"/>
  <c r="J15" i="18"/>
  <c r="K26" i="18"/>
  <c r="J29" i="18"/>
  <c r="J17" i="18"/>
  <c r="K25" i="18"/>
  <c r="K29" i="18"/>
  <c r="K30" i="18"/>
  <c r="J25" i="18"/>
  <c r="K22" i="18"/>
  <c r="K18" i="18"/>
  <c r="K17" i="18"/>
  <c r="J28" i="18"/>
  <c r="K14" i="18"/>
  <c r="J24" i="18"/>
  <c r="K21" i="18"/>
  <c r="J20" i="18"/>
  <c r="J21" i="18"/>
  <c r="J16" i="18"/>
  <c r="H7" i="18"/>
  <c r="I50" i="18"/>
  <c r="K13" i="18"/>
  <c r="J13" i="18"/>
  <c r="I51" i="18"/>
  <c r="K24" i="18"/>
  <c r="F57" i="18"/>
  <c r="H33" i="18"/>
  <c r="I8" i="18" s="1"/>
  <c r="F58" i="18"/>
  <c r="G32" i="18"/>
  <c r="J30" i="18"/>
  <c r="K27" i="18"/>
  <c r="F67" i="18"/>
  <c r="J27" i="18"/>
  <c r="J26" i="18"/>
  <c r="K20" i="18"/>
  <c r="I41" i="18"/>
  <c r="J23" i="18"/>
  <c r="J22" i="18"/>
  <c r="K15" i="18"/>
  <c r="K23" i="18"/>
  <c r="J19" i="18"/>
  <c r="J18" i="18"/>
  <c r="K19" i="18"/>
  <c r="K16" i="18"/>
  <c r="F9" i="17"/>
  <c r="K29" i="17" s="1"/>
  <c r="K14" i="17"/>
  <c r="F9" i="16"/>
  <c r="J24" i="16" s="1"/>
  <c r="K26" i="16"/>
  <c r="J29" i="16"/>
  <c r="K22" i="16"/>
  <c r="F9" i="15"/>
  <c r="J16" i="15" s="1"/>
  <c r="K30" i="15"/>
  <c r="K18" i="15"/>
  <c r="K25" i="15"/>
  <c r="J29" i="15"/>
  <c r="J21" i="15"/>
  <c r="H33" i="14"/>
  <c r="F60" i="14"/>
  <c r="J28" i="14"/>
  <c r="F67" i="14"/>
  <c r="F69" i="14"/>
  <c r="K28" i="14"/>
  <c r="I42" i="14"/>
  <c r="K19" i="14"/>
  <c r="K25" i="14"/>
  <c r="J14" i="14"/>
  <c r="K26" i="14"/>
  <c r="J23" i="14"/>
  <c r="K27" i="14"/>
  <c r="K23" i="14"/>
  <c r="K15" i="14"/>
  <c r="K30" i="14"/>
  <c r="K18" i="14"/>
  <c r="K22" i="14"/>
  <c r="K14" i="14"/>
  <c r="J26" i="14"/>
  <c r="J15" i="14"/>
  <c r="I51" i="14"/>
  <c r="K13" i="14"/>
  <c r="J13" i="14"/>
  <c r="J24" i="14"/>
  <c r="F59" i="14"/>
  <c r="J30" i="14"/>
  <c r="F61" i="14"/>
  <c r="J20" i="14"/>
  <c r="G32" i="14"/>
  <c r="K20" i="14"/>
  <c r="J16" i="14"/>
  <c r="J22" i="14"/>
  <c r="F57" i="14"/>
  <c r="I8" i="14"/>
  <c r="H7" i="14"/>
  <c r="K17" i="14"/>
  <c r="J18" i="14"/>
  <c r="I41" i="14"/>
  <c r="J27" i="14"/>
  <c r="J17" i="14"/>
  <c r="J29" i="14"/>
  <c r="K16" i="14"/>
  <c r="K29" i="14"/>
  <c r="I40" i="14"/>
  <c r="I50" i="14"/>
  <c r="I39" i="14"/>
  <c r="J25" i="14"/>
  <c r="J21" i="14"/>
  <c r="I38" i="14"/>
  <c r="K24" i="14"/>
  <c r="J19" i="14"/>
  <c r="F71" i="14"/>
  <c r="I49" i="14"/>
  <c r="I52" i="14"/>
  <c r="K21" i="14"/>
  <c r="F58" i="14"/>
  <c r="F70" i="14"/>
  <c r="F68" i="14"/>
  <c r="J18" i="13"/>
  <c r="K28" i="13"/>
  <c r="J28" i="13"/>
  <c r="F68" i="13"/>
  <c r="J20" i="13"/>
  <c r="K29" i="13"/>
  <c r="J29" i="13"/>
  <c r="J21" i="13"/>
  <c r="K22" i="13"/>
  <c r="F59" i="13"/>
  <c r="F60" i="13"/>
  <c r="G32" i="13"/>
  <c r="F70" i="13"/>
  <c r="F69" i="13"/>
  <c r="F67" i="13"/>
  <c r="K14" i="13"/>
  <c r="J22" i="13"/>
  <c r="K25" i="13"/>
  <c r="J25" i="13"/>
  <c r="H33" i="13"/>
  <c r="I8" i="13" s="1"/>
  <c r="J27" i="13"/>
  <c r="I50" i="13"/>
  <c r="F58" i="13"/>
  <c r="J13" i="13"/>
  <c r="K13" i="13"/>
  <c r="F61" i="13"/>
  <c r="I52" i="13"/>
  <c r="J23" i="13"/>
  <c r="K21" i="13"/>
  <c r="J19" i="13"/>
  <c r="J17" i="13"/>
  <c r="J15" i="13"/>
  <c r="J24" i="13"/>
  <c r="I40" i="13"/>
  <c r="K27" i="13"/>
  <c r="J26" i="13"/>
  <c r="K20" i="13"/>
  <c r="I38" i="13"/>
  <c r="K23" i="13"/>
  <c r="J14" i="13"/>
  <c r="K16" i="13"/>
  <c r="J16" i="13"/>
  <c r="K19" i="13"/>
  <c r="K17" i="13"/>
  <c r="I49" i="13"/>
  <c r="J30" i="13"/>
  <c r="K15" i="13"/>
  <c r="I41" i="13"/>
  <c r="I51" i="13"/>
  <c r="K26" i="13"/>
  <c r="F71" i="13"/>
  <c r="I39" i="13"/>
  <c r="K18" i="13"/>
  <c r="K30" i="13"/>
  <c r="I42" i="13"/>
  <c r="F57" i="13"/>
  <c r="J30" i="12"/>
  <c r="K28" i="12"/>
  <c r="F71" i="12"/>
  <c r="K20" i="12"/>
  <c r="I42" i="12"/>
  <c r="J15" i="12"/>
  <c r="J20" i="12"/>
  <c r="F70" i="12"/>
  <c r="K19" i="12"/>
  <c r="F60" i="12"/>
  <c r="I51" i="12"/>
  <c r="K13" i="12"/>
  <c r="J13" i="12"/>
  <c r="G32" i="12"/>
  <c r="F59" i="12"/>
  <c r="K21" i="12"/>
  <c r="J28" i="12"/>
  <c r="K17" i="12"/>
  <c r="K29" i="12"/>
  <c r="J22" i="12"/>
  <c r="H33" i="12"/>
  <c r="I8" i="12" s="1"/>
  <c r="I40" i="12"/>
  <c r="J17" i="12"/>
  <c r="I41" i="12"/>
  <c r="J24" i="12"/>
  <c r="J14" i="12"/>
  <c r="J16" i="12"/>
  <c r="K27" i="12"/>
  <c r="J27" i="12"/>
  <c r="F68" i="12"/>
  <c r="K16" i="12"/>
  <c r="K24" i="12"/>
  <c r="K23" i="12"/>
  <c r="K30" i="12"/>
  <c r="I39" i="12"/>
  <c r="F61" i="12"/>
  <c r="J23" i="12"/>
  <c r="K26" i="12"/>
  <c r="K25" i="12"/>
  <c r="I50" i="12"/>
  <c r="K15" i="12"/>
  <c r="K22" i="12"/>
  <c r="I38" i="12"/>
  <c r="J19" i="12"/>
  <c r="K18" i="12"/>
  <c r="I52" i="12"/>
  <c r="F67" i="12"/>
  <c r="K14" i="12"/>
  <c r="J29" i="12"/>
  <c r="F58" i="12"/>
  <c r="J26" i="12"/>
  <c r="J25" i="12"/>
  <c r="I49" i="12"/>
  <c r="F57" i="12"/>
  <c r="F61" i="11"/>
  <c r="K20" i="11"/>
  <c r="J15" i="11"/>
  <c r="K19" i="11"/>
  <c r="K27" i="11"/>
  <c r="K22" i="11"/>
  <c r="K15" i="11"/>
  <c r="K26" i="11"/>
  <c r="K18" i="11"/>
  <c r="K14" i="11"/>
  <c r="J23" i="11"/>
  <c r="I51" i="11"/>
  <c r="K13" i="11"/>
  <c r="J13" i="11"/>
  <c r="G32" i="11"/>
  <c r="J26" i="11"/>
  <c r="I41" i="11"/>
  <c r="J22" i="11"/>
  <c r="I49" i="11"/>
  <c r="J28" i="11"/>
  <c r="J17" i="11"/>
  <c r="J18" i="11"/>
  <c r="F70" i="11"/>
  <c r="J24" i="11"/>
  <c r="I40" i="11"/>
  <c r="J14" i="11"/>
  <c r="I42" i="11"/>
  <c r="J20" i="11"/>
  <c r="K21" i="11"/>
  <c r="K25" i="11"/>
  <c r="K28" i="11"/>
  <c r="J16" i="11"/>
  <c r="F71" i="11"/>
  <c r="J21" i="11"/>
  <c r="F69" i="11"/>
  <c r="H7" i="11"/>
  <c r="F58" i="11"/>
  <c r="J25" i="11"/>
  <c r="K24" i="11"/>
  <c r="K23" i="11"/>
  <c r="J30" i="11"/>
  <c r="K29" i="11"/>
  <c r="F67" i="11"/>
  <c r="H33" i="11"/>
  <c r="I8" i="11" s="1"/>
  <c r="I50" i="11"/>
  <c r="F60" i="11"/>
  <c r="J19" i="11"/>
  <c r="K17" i="11"/>
  <c r="F68" i="11"/>
  <c r="F57" i="11"/>
  <c r="F59" i="11"/>
  <c r="J29" i="11"/>
  <c r="K16" i="11"/>
  <c r="I39" i="11"/>
  <c r="J27" i="11"/>
  <c r="K30" i="11"/>
  <c r="I38" i="11"/>
  <c r="I52" i="11"/>
  <c r="G32" i="10"/>
  <c r="I40" i="10"/>
  <c r="J28" i="10"/>
  <c r="F68" i="10"/>
  <c r="K20" i="10"/>
  <c r="I42" i="10"/>
  <c r="I39" i="10"/>
  <c r="I49" i="10"/>
  <c r="I50" i="10"/>
  <c r="F58" i="10"/>
  <c r="I52" i="10"/>
  <c r="K28" i="10"/>
  <c r="F70" i="10"/>
  <c r="K24" i="10"/>
  <c r="K30" i="10"/>
  <c r="K26" i="10"/>
  <c r="J23" i="10"/>
  <c r="J17" i="10"/>
  <c r="K18" i="10"/>
  <c r="K22" i="10"/>
  <c r="J19" i="10"/>
  <c r="K19" i="10"/>
  <c r="J15" i="10"/>
  <c r="J26" i="10"/>
  <c r="K14" i="10"/>
  <c r="J25" i="10"/>
  <c r="J29" i="10"/>
  <c r="J24" i="10"/>
  <c r="K21" i="10"/>
  <c r="J20" i="10"/>
  <c r="J21" i="10"/>
  <c r="J16" i="10"/>
  <c r="K27" i="10"/>
  <c r="J14" i="10"/>
  <c r="K23" i="10"/>
  <c r="K17" i="10"/>
  <c r="J13" i="10"/>
  <c r="I51" i="10"/>
  <c r="K13" i="10"/>
  <c r="K15" i="10"/>
  <c r="J22" i="10"/>
  <c r="F69" i="10"/>
  <c r="I38" i="10"/>
  <c r="J18" i="10"/>
  <c r="K29" i="10"/>
  <c r="I41" i="10"/>
  <c r="F60" i="10"/>
  <c r="J30" i="10"/>
  <c r="F67" i="10"/>
  <c r="K16" i="10"/>
  <c r="H33" i="10"/>
  <c r="I8" i="10" s="1"/>
  <c r="F71" i="10"/>
  <c r="F61" i="10"/>
  <c r="F59" i="10"/>
  <c r="J27" i="10"/>
  <c r="K25" i="10"/>
  <c r="F57" i="10"/>
  <c r="F9" i="9"/>
  <c r="K29" i="9" s="1"/>
  <c r="K30" i="9"/>
  <c r="K23" i="9"/>
  <c r="K26" i="9"/>
  <c r="J15" i="9"/>
  <c r="F9" i="8"/>
  <c r="K18" i="8" s="1"/>
  <c r="J29" i="8"/>
  <c r="J26" i="8"/>
  <c r="H7" i="8"/>
  <c r="H7" i="7"/>
  <c r="F9" i="7"/>
  <c r="J17" i="7" s="1"/>
  <c r="K23" i="7"/>
  <c r="K18" i="7"/>
  <c r="K13" i="26" l="1"/>
  <c r="J13" i="26"/>
  <c r="I51" i="26"/>
  <c r="F57" i="26"/>
  <c r="K20" i="26"/>
  <c r="F59" i="26"/>
  <c r="F69" i="26"/>
  <c r="F58" i="26"/>
  <c r="G32" i="26"/>
  <c r="K24" i="26"/>
  <c r="F71" i="26"/>
  <c r="F70" i="26"/>
  <c r="I40" i="26"/>
  <c r="F67" i="26"/>
  <c r="I41" i="26"/>
  <c r="I38" i="26"/>
  <c r="K28" i="26"/>
  <c r="F68" i="26"/>
  <c r="F60" i="26"/>
  <c r="I42" i="26"/>
  <c r="I49" i="26"/>
  <c r="F61" i="26"/>
  <c r="I50" i="26"/>
  <c r="H33" i="26"/>
  <c r="I8" i="26" s="1"/>
  <c r="I39" i="26"/>
  <c r="I52" i="26"/>
  <c r="J28" i="26"/>
  <c r="K16" i="26"/>
  <c r="K19" i="26"/>
  <c r="J23" i="26"/>
  <c r="J17" i="26"/>
  <c r="K25" i="26"/>
  <c r="J25" i="26"/>
  <c r="K27" i="26"/>
  <c r="J19" i="26"/>
  <c r="J24" i="26"/>
  <c r="J14" i="26"/>
  <c r="K21" i="26"/>
  <c r="J21" i="26"/>
  <c r="J26" i="26"/>
  <c r="J15" i="26"/>
  <c r="K15" i="26"/>
  <c r="J16" i="26"/>
  <c r="K22" i="26"/>
  <c r="K30" i="26"/>
  <c r="K18" i="26"/>
  <c r="J30" i="26"/>
  <c r="K14" i="26"/>
  <c r="J18" i="26"/>
  <c r="J27" i="26"/>
  <c r="K29" i="26"/>
  <c r="J22" i="26"/>
  <c r="J20" i="26"/>
  <c r="K17" i="26"/>
  <c r="K26" i="26"/>
  <c r="K23" i="26"/>
  <c r="J29" i="26"/>
  <c r="J21" i="25"/>
  <c r="K29" i="25"/>
  <c r="K19" i="25"/>
  <c r="J19" i="25"/>
  <c r="K15" i="25"/>
  <c r="J27" i="25"/>
  <c r="K17" i="25"/>
  <c r="J25" i="25"/>
  <c r="J22" i="25"/>
  <c r="J23" i="25"/>
  <c r="J30" i="25"/>
  <c r="K25" i="25"/>
  <c r="J16" i="25"/>
  <c r="K30" i="25"/>
  <c r="K18" i="25"/>
  <c r="J13" i="25"/>
  <c r="I51" i="25"/>
  <c r="K13" i="25"/>
  <c r="F59" i="25"/>
  <c r="K24" i="25"/>
  <c r="G32" i="25"/>
  <c r="F70" i="25"/>
  <c r="K28" i="25"/>
  <c r="I38" i="25"/>
  <c r="F58" i="25"/>
  <c r="F60" i="25"/>
  <c r="I42" i="25"/>
  <c r="F57" i="25"/>
  <c r="F71" i="25"/>
  <c r="F61" i="25"/>
  <c r="J28" i="25"/>
  <c r="I49" i="25"/>
  <c r="I52" i="25"/>
  <c r="F69" i="25"/>
  <c r="F67" i="25"/>
  <c r="I39" i="25"/>
  <c r="H33" i="25"/>
  <c r="I8" i="25" s="1"/>
  <c r="K16" i="25"/>
  <c r="I50" i="25"/>
  <c r="I40" i="25"/>
  <c r="F68" i="25"/>
  <c r="I41" i="25"/>
  <c r="K20" i="25"/>
  <c r="K21" i="25"/>
  <c r="K14" i="25"/>
  <c r="J29" i="25"/>
  <c r="J24" i="25"/>
  <c r="K22" i="25"/>
  <c r="K23" i="25"/>
  <c r="J26" i="25"/>
  <c r="J14" i="25"/>
  <c r="J17" i="25"/>
  <c r="K26" i="25"/>
  <c r="J20" i="25"/>
  <c r="K27" i="25"/>
  <c r="J15" i="25"/>
  <c r="J19" i="24"/>
  <c r="K26" i="24"/>
  <c r="J13" i="24"/>
  <c r="I51" i="24"/>
  <c r="K13" i="24"/>
  <c r="I38" i="24"/>
  <c r="F69" i="24"/>
  <c r="F70" i="24"/>
  <c r="F59" i="24"/>
  <c r="I42" i="24"/>
  <c r="K24" i="24"/>
  <c r="I40" i="24"/>
  <c r="F71" i="24"/>
  <c r="I50" i="24"/>
  <c r="K16" i="24"/>
  <c r="G32" i="24"/>
  <c r="F60" i="24"/>
  <c r="F61" i="24"/>
  <c r="I49" i="24"/>
  <c r="I52" i="24"/>
  <c r="K20" i="24"/>
  <c r="J28" i="24"/>
  <c r="K28" i="24"/>
  <c r="H33" i="24"/>
  <c r="I8" i="24" s="1"/>
  <c r="F58" i="24"/>
  <c r="F67" i="24"/>
  <c r="F68" i="24"/>
  <c r="I39" i="24"/>
  <c r="I41" i="24"/>
  <c r="F57" i="24"/>
  <c r="J17" i="24"/>
  <c r="K14" i="24"/>
  <c r="J24" i="24"/>
  <c r="K21" i="24"/>
  <c r="K23" i="24"/>
  <c r="J25" i="24"/>
  <c r="K30" i="24"/>
  <c r="K18" i="24"/>
  <c r="J14" i="24"/>
  <c r="J20" i="24"/>
  <c r="K27" i="24"/>
  <c r="J22" i="24"/>
  <c r="J29" i="24"/>
  <c r="K19" i="24"/>
  <c r="K22" i="24"/>
  <c r="J27" i="24"/>
  <c r="K29" i="24"/>
  <c r="J21" i="24"/>
  <c r="K17" i="24"/>
  <c r="J15" i="24"/>
  <c r="J30" i="24"/>
  <c r="J23" i="24"/>
  <c r="J16" i="24"/>
  <c r="J18" i="24"/>
  <c r="J26" i="24"/>
  <c r="J16" i="23"/>
  <c r="J23" i="23"/>
  <c r="K15" i="23"/>
  <c r="K23" i="23"/>
  <c r="J19" i="23"/>
  <c r="I41" i="23"/>
  <c r="J22" i="23"/>
  <c r="I51" i="20"/>
  <c r="K13" i="20"/>
  <c r="J13" i="20"/>
  <c r="I52" i="20"/>
  <c r="I49" i="20"/>
  <c r="F70" i="20"/>
  <c r="J28" i="20"/>
  <c r="I50" i="20"/>
  <c r="F67" i="20"/>
  <c r="F58" i="20"/>
  <c r="F61" i="20"/>
  <c r="I40" i="20"/>
  <c r="H33" i="20"/>
  <c r="I8" i="20" s="1"/>
  <c r="K16" i="20"/>
  <c r="F60" i="20"/>
  <c r="I38" i="20"/>
  <c r="F69" i="20"/>
  <c r="F59" i="20"/>
  <c r="I42" i="20"/>
  <c r="F71" i="20"/>
  <c r="I41" i="20"/>
  <c r="G32" i="20"/>
  <c r="F68" i="20"/>
  <c r="I39" i="20"/>
  <c r="K24" i="20"/>
  <c r="K28" i="20"/>
  <c r="F57" i="20"/>
  <c r="K20" i="20"/>
  <c r="K22" i="20"/>
  <c r="J18" i="20"/>
  <c r="K26" i="20"/>
  <c r="K18" i="20"/>
  <c r="K30" i="20"/>
  <c r="J26" i="20"/>
  <c r="J29" i="20"/>
  <c r="K19" i="20"/>
  <c r="J17" i="20"/>
  <c r="J27" i="20"/>
  <c r="J16" i="20"/>
  <c r="J22" i="20"/>
  <c r="J14" i="20"/>
  <c r="J24" i="20"/>
  <c r="J30" i="20"/>
  <c r="K13" i="19"/>
  <c r="J13" i="19"/>
  <c r="I51" i="19"/>
  <c r="I38" i="19"/>
  <c r="I40" i="19"/>
  <c r="F58" i="19"/>
  <c r="F61" i="19"/>
  <c r="F59" i="19"/>
  <c r="J28" i="19"/>
  <c r="F60" i="19"/>
  <c r="F67" i="19"/>
  <c r="I41" i="19"/>
  <c r="I50" i="19"/>
  <c r="K16" i="19"/>
  <c r="I42" i="19"/>
  <c r="G32" i="19"/>
  <c r="F71" i="19"/>
  <c r="H33" i="19"/>
  <c r="I8" i="19" s="1"/>
  <c r="F57" i="19"/>
  <c r="F68" i="19"/>
  <c r="K24" i="19"/>
  <c r="K20" i="19"/>
  <c r="F70" i="19"/>
  <c r="I39" i="19"/>
  <c r="F69" i="19"/>
  <c r="I49" i="19"/>
  <c r="K28" i="19"/>
  <c r="I52" i="19"/>
  <c r="J16" i="19"/>
  <c r="K21" i="19"/>
  <c r="J30" i="19"/>
  <c r="K22" i="19"/>
  <c r="J26" i="19"/>
  <c r="K29" i="19"/>
  <c r="K19" i="19"/>
  <c r="J24" i="19"/>
  <c r="K27" i="19"/>
  <c r="J17" i="19"/>
  <c r="J22" i="19"/>
  <c r="K15" i="19"/>
  <c r="K25" i="19"/>
  <c r="K23" i="19"/>
  <c r="K14" i="19"/>
  <c r="K18" i="19"/>
  <c r="J19" i="19"/>
  <c r="J25" i="19"/>
  <c r="J14" i="19"/>
  <c r="K26" i="19"/>
  <c r="J29" i="19"/>
  <c r="K30" i="19"/>
  <c r="J27" i="19"/>
  <c r="J21" i="19"/>
  <c r="K17" i="19"/>
  <c r="J15" i="19"/>
  <c r="J20" i="19"/>
  <c r="J23" i="19"/>
  <c r="J18" i="19"/>
  <c r="K15" i="17"/>
  <c r="K26" i="17"/>
  <c r="J18" i="17"/>
  <c r="K21" i="17"/>
  <c r="K19" i="17"/>
  <c r="K30" i="17"/>
  <c r="J25" i="17"/>
  <c r="J29" i="17"/>
  <c r="J23" i="17"/>
  <c r="J27" i="17"/>
  <c r="J30" i="17"/>
  <c r="K17" i="17"/>
  <c r="K22" i="17"/>
  <c r="J14" i="17"/>
  <c r="K23" i="17"/>
  <c r="J21" i="17"/>
  <c r="K25" i="17"/>
  <c r="J22" i="17"/>
  <c r="J19" i="17"/>
  <c r="J26" i="17"/>
  <c r="F61" i="17"/>
  <c r="K13" i="17"/>
  <c r="J13" i="17"/>
  <c r="J16" i="17"/>
  <c r="F57" i="17"/>
  <c r="J24" i="17"/>
  <c r="F69" i="17"/>
  <c r="G32" i="17"/>
  <c r="I41" i="17"/>
  <c r="F58" i="17"/>
  <c r="F67" i="17"/>
  <c r="J28" i="17"/>
  <c r="I50" i="17"/>
  <c r="I52" i="17"/>
  <c r="F68" i="17"/>
  <c r="H33" i="17"/>
  <c r="I8" i="17" s="1"/>
  <c r="F59" i="17"/>
  <c r="K28" i="17"/>
  <c r="I39" i="17"/>
  <c r="F70" i="17"/>
  <c r="F60" i="17"/>
  <c r="I49" i="17"/>
  <c r="I51" i="17"/>
  <c r="K20" i="17"/>
  <c r="K24" i="17"/>
  <c r="F71" i="17"/>
  <c r="K16" i="17"/>
  <c r="I38" i="17"/>
  <c r="I40" i="17"/>
  <c r="I42" i="17"/>
  <c r="K27" i="17"/>
  <c r="J20" i="17"/>
  <c r="J17" i="17"/>
  <c r="K18" i="17"/>
  <c r="J15" i="17"/>
  <c r="J16" i="16"/>
  <c r="J20" i="16"/>
  <c r="J22" i="16"/>
  <c r="J18" i="16"/>
  <c r="J15" i="16"/>
  <c r="J13" i="16"/>
  <c r="I51" i="16"/>
  <c r="K13" i="16"/>
  <c r="I52" i="16"/>
  <c r="K24" i="16"/>
  <c r="I42" i="16"/>
  <c r="F59" i="16"/>
  <c r="F60" i="16"/>
  <c r="J28" i="16"/>
  <c r="F58" i="16"/>
  <c r="F61" i="16"/>
  <c r="I41" i="16"/>
  <c r="F71" i="16"/>
  <c r="F67" i="16"/>
  <c r="I38" i="16"/>
  <c r="F68" i="16"/>
  <c r="I50" i="16"/>
  <c r="F57" i="16"/>
  <c r="I39" i="16"/>
  <c r="K16" i="16"/>
  <c r="G32" i="16"/>
  <c r="F70" i="16"/>
  <c r="H33" i="16"/>
  <c r="I8" i="16" s="1"/>
  <c r="K20" i="16"/>
  <c r="K28" i="16"/>
  <c r="I40" i="16"/>
  <c r="I49" i="16"/>
  <c r="F69" i="16"/>
  <c r="J30" i="16"/>
  <c r="K30" i="16"/>
  <c r="K19" i="16"/>
  <c r="K17" i="16"/>
  <c r="K14" i="16"/>
  <c r="K15" i="16"/>
  <c r="K25" i="16"/>
  <c r="J26" i="16"/>
  <c r="J25" i="16"/>
  <c r="K21" i="16"/>
  <c r="K23" i="16"/>
  <c r="K18" i="16"/>
  <c r="J21" i="16"/>
  <c r="J23" i="16"/>
  <c r="K27" i="16"/>
  <c r="J17" i="16"/>
  <c r="J14" i="16"/>
  <c r="K29" i="16"/>
  <c r="J19" i="16"/>
  <c r="J27" i="16"/>
  <c r="K29" i="15"/>
  <c r="J19" i="15"/>
  <c r="K21" i="15"/>
  <c r="J18" i="15"/>
  <c r="K14" i="15"/>
  <c r="J25" i="15"/>
  <c r="K17" i="15"/>
  <c r="J13" i="15"/>
  <c r="I51" i="15"/>
  <c r="K13" i="15"/>
  <c r="I39" i="15"/>
  <c r="F71" i="15"/>
  <c r="I49" i="15"/>
  <c r="H33" i="15"/>
  <c r="I8" i="15" s="1"/>
  <c r="F61" i="15"/>
  <c r="I41" i="15"/>
  <c r="F67" i="15"/>
  <c r="F69" i="15"/>
  <c r="F58" i="15"/>
  <c r="K24" i="15"/>
  <c r="F70" i="15"/>
  <c r="I42" i="15"/>
  <c r="I38" i="15"/>
  <c r="G32" i="15"/>
  <c r="K16" i="15"/>
  <c r="F59" i="15"/>
  <c r="I50" i="15"/>
  <c r="F60" i="15"/>
  <c r="I52" i="15"/>
  <c r="F68" i="15"/>
  <c r="I40" i="15"/>
  <c r="K28" i="15"/>
  <c r="F57" i="15"/>
  <c r="J28" i="15"/>
  <c r="K20" i="15"/>
  <c r="J24" i="15"/>
  <c r="K19" i="15"/>
  <c r="K15" i="15"/>
  <c r="K26" i="15"/>
  <c r="K27" i="15"/>
  <c r="K22" i="15"/>
  <c r="J15" i="15"/>
  <c r="J20" i="15"/>
  <c r="K23" i="15"/>
  <c r="J22" i="15"/>
  <c r="J23" i="15"/>
  <c r="J17" i="15"/>
  <c r="J27" i="15"/>
  <c r="J30" i="15"/>
  <c r="J26" i="15"/>
  <c r="J14" i="15"/>
  <c r="J21" i="9"/>
  <c r="J24" i="9"/>
  <c r="J23" i="9"/>
  <c r="K14" i="9"/>
  <c r="K21" i="9"/>
  <c r="K27" i="9"/>
  <c r="J18" i="9"/>
  <c r="K18" i="9"/>
  <c r="J25" i="9"/>
  <c r="J16" i="9"/>
  <c r="J20" i="9"/>
  <c r="J29" i="9"/>
  <c r="J22" i="9"/>
  <c r="J14" i="9"/>
  <c r="K22" i="9"/>
  <c r="I51" i="9"/>
  <c r="K13" i="9"/>
  <c r="J13" i="9"/>
  <c r="I52" i="9"/>
  <c r="F69" i="9"/>
  <c r="F60" i="9"/>
  <c r="K28" i="9"/>
  <c r="I42" i="9"/>
  <c r="F70" i="9"/>
  <c r="I39" i="9"/>
  <c r="H33" i="9"/>
  <c r="I8" i="9" s="1"/>
  <c r="I49" i="9"/>
  <c r="F57" i="9"/>
  <c r="I38" i="9"/>
  <c r="F58" i="9"/>
  <c r="F59" i="9"/>
  <c r="I50" i="9"/>
  <c r="F71" i="9"/>
  <c r="I40" i="9"/>
  <c r="F61" i="9"/>
  <c r="K16" i="9"/>
  <c r="I41" i="9"/>
  <c r="F67" i="9"/>
  <c r="K24" i="9"/>
  <c r="J28" i="9"/>
  <c r="K20" i="9"/>
  <c r="F68" i="9"/>
  <c r="G32" i="9"/>
  <c r="J27" i="9"/>
  <c r="K25" i="9"/>
  <c r="J26" i="9"/>
  <c r="J19" i="9"/>
  <c r="K17" i="9"/>
  <c r="K19" i="9"/>
  <c r="K15" i="9"/>
  <c r="J17" i="9"/>
  <c r="J30" i="9"/>
  <c r="K22" i="8"/>
  <c r="K29" i="8"/>
  <c r="K21" i="8"/>
  <c r="K15" i="8"/>
  <c r="J19" i="8"/>
  <c r="J17" i="8"/>
  <c r="J18" i="8"/>
  <c r="K23" i="8"/>
  <c r="J23" i="8"/>
  <c r="K28" i="8"/>
  <c r="J21" i="8"/>
  <c r="K14" i="8"/>
  <c r="J25" i="8"/>
  <c r="J27" i="8"/>
  <c r="K20" i="8"/>
  <c r="K26" i="8"/>
  <c r="J30" i="8"/>
  <c r="K17" i="8"/>
  <c r="K25" i="8"/>
  <c r="K16" i="8"/>
  <c r="K13" i="8"/>
  <c r="J13" i="8"/>
  <c r="I41" i="8"/>
  <c r="I51" i="8"/>
  <c r="F69" i="8"/>
  <c r="I39" i="8"/>
  <c r="H33" i="8"/>
  <c r="I8" i="8" s="1"/>
  <c r="F70" i="8"/>
  <c r="F60" i="8"/>
  <c r="F71" i="8"/>
  <c r="G32" i="8"/>
  <c r="J16" i="8"/>
  <c r="I49" i="8"/>
  <c r="J20" i="8"/>
  <c r="I38" i="8"/>
  <c r="F68" i="8"/>
  <c r="F67" i="8"/>
  <c r="I42" i="8"/>
  <c r="I52" i="8"/>
  <c r="F57" i="8"/>
  <c r="I40" i="8"/>
  <c r="F58" i="8"/>
  <c r="F61" i="8"/>
  <c r="J28" i="8"/>
  <c r="F59" i="8"/>
  <c r="J24" i="8"/>
  <c r="I50" i="8"/>
  <c r="J15" i="8"/>
  <c r="K30" i="8"/>
  <c r="K27" i="8"/>
  <c r="K19" i="8"/>
  <c r="J22" i="8"/>
  <c r="K24" i="8"/>
  <c r="J14" i="8"/>
  <c r="J25" i="7"/>
  <c r="K19" i="7"/>
  <c r="K27" i="7"/>
  <c r="J18" i="7"/>
  <c r="I51" i="7"/>
  <c r="J13" i="7"/>
  <c r="K13" i="7"/>
  <c r="I38" i="7"/>
  <c r="K28" i="7"/>
  <c r="I39" i="7"/>
  <c r="F71" i="7"/>
  <c r="I49" i="7"/>
  <c r="I50" i="7"/>
  <c r="I40" i="7"/>
  <c r="F67" i="7"/>
  <c r="K16" i="7"/>
  <c r="I41" i="7"/>
  <c r="H33" i="7"/>
  <c r="I8" i="7" s="1"/>
  <c r="F69" i="7"/>
  <c r="I52" i="7"/>
  <c r="I42" i="7"/>
  <c r="F57" i="7"/>
  <c r="F61" i="7"/>
  <c r="F68" i="7"/>
  <c r="K20" i="7"/>
  <c r="F60" i="7"/>
  <c r="F70" i="7"/>
  <c r="F59" i="7"/>
  <c r="K24" i="7"/>
  <c r="G32" i="7"/>
  <c r="F58" i="7"/>
  <c r="K29" i="7"/>
  <c r="J21" i="7"/>
  <c r="K25" i="7"/>
  <c r="K22" i="7"/>
  <c r="J30" i="7"/>
  <c r="K17" i="7"/>
  <c r="K30" i="7"/>
  <c r="J20" i="7"/>
  <c r="J24" i="7"/>
  <c r="K21" i="7"/>
  <c r="J22" i="7"/>
  <c r="K14" i="7"/>
  <c r="J16" i="7"/>
  <c r="K15" i="7"/>
  <c r="J28" i="7"/>
  <c r="J15" i="7"/>
  <c r="J14" i="7"/>
  <c r="J23" i="7"/>
  <c r="J29" i="7"/>
  <c r="J27" i="7"/>
  <c r="J19" i="7"/>
  <c r="K26" i="7"/>
  <c r="J26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<sst xmlns="http://schemas.openxmlformats.org/spreadsheetml/2006/main" count="2351" uniqueCount="120">
  <si>
    <t>100 mu scale</t>
  </si>
  <si>
    <t>L2M (microns)</t>
  </si>
  <si>
    <t>L1U (microns)</t>
  </si>
  <si>
    <t>Velocity ratio</t>
  </si>
  <si>
    <t>Kerf</t>
  </si>
  <si>
    <t>L1U coord</t>
  </si>
  <si>
    <t>XY -&gt; microns multiplier</t>
  </si>
  <si>
    <t>BELOW HERE IN PIXELS (origin top left)</t>
  </si>
  <si>
    <t>Profile</t>
  </si>
  <si>
    <t>X</t>
  </si>
  <si>
    <t>Y</t>
  </si>
  <si>
    <t>x rescaled</t>
  </si>
  <si>
    <t>y rescaled</t>
  </si>
  <si>
    <t>Overlay grid; zoom 200%</t>
  </si>
  <si>
    <t>standard 18pt profile (tip-&gt;condyle)</t>
  </si>
  <si>
    <t>xie (posterior end of tooth row)</t>
  </si>
  <si>
    <t>W Back angle (adj last Rv)</t>
  </si>
  <si>
    <t>W</t>
  </si>
  <si>
    <t>Rake angles</t>
  </si>
  <si>
    <t>Back angles</t>
  </si>
  <si>
    <t>Inter-distance</t>
  </si>
  <si>
    <t>Inter-dist microns</t>
  </si>
  <si>
    <t>No of peaks (tip=zeroth peak)</t>
  </si>
  <si>
    <t>Rp(1)</t>
  </si>
  <si>
    <t>Rp(2)</t>
  </si>
  <si>
    <t>Rp(3)</t>
  </si>
  <si>
    <t>Rp(4)</t>
  </si>
  <si>
    <t>Rp(5)</t>
  </si>
  <si>
    <t>BEWARE ABOVE</t>
  </si>
  <si>
    <t>No of valleys (incl behind tip &amp; before ar)</t>
  </si>
  <si>
    <t>Rv(1)</t>
  </si>
  <si>
    <t>n/a</t>
  </si>
  <si>
    <t>Rv(2)</t>
  </si>
  <si>
    <t>Rv(3)</t>
  </si>
  <si>
    <t>Rv(4)</t>
  </si>
  <si>
    <t>Rv(5)</t>
  </si>
  <si>
    <t>RISING Total (incl behind tip first)</t>
  </si>
  <si>
    <t>Rt(1)</t>
  </si>
  <si>
    <t>Rv(1)-Rp(1)</t>
  </si>
  <si>
    <t>Rt(2)</t>
  </si>
  <si>
    <t>Rt(3)</t>
  </si>
  <si>
    <t>Rt(4)</t>
  </si>
  <si>
    <t>Rt(5)</t>
  </si>
  <si>
    <t>Rp(1)-Rv(2)</t>
  </si>
  <si>
    <t>L2M</t>
  </si>
  <si>
    <t>x microns</t>
  </si>
  <si>
    <t>ymicrons</t>
  </si>
  <si>
    <t>L2M coords (tip)</t>
  </si>
  <si>
    <t xml:space="preserve">                   (condyle)</t>
  </si>
  <si>
    <t>= zeroth peak</t>
  </si>
  <si>
    <t>Tooth zenith angle (degrees)</t>
  </si>
  <si>
    <t>Gullet nadir angles</t>
  </si>
  <si>
    <t>likely ATB approx FT</t>
  </si>
  <si>
    <t>ATB</t>
  </si>
  <si>
    <t>FT</t>
  </si>
  <si>
    <t>FALLING Total (incl tip)</t>
  </si>
  <si>
    <t>tip-Rv(1)</t>
  </si>
  <si>
    <t>tip-&gt;tendon</t>
  </si>
  <si>
    <t>alpha</t>
  </si>
  <si>
    <t>zoomer</t>
  </si>
  <si>
    <t>tip angle</t>
  </si>
  <si>
    <t>x tip, y tip</t>
  </si>
  <si>
    <t>x 2, y 2</t>
  </si>
  <si>
    <t xml:space="preserve"> x 2, ventral edge 2</t>
  </si>
  <si>
    <t>G5-1</t>
  </si>
  <si>
    <t>G5-2</t>
  </si>
  <si>
    <t>G5-3</t>
  </si>
  <si>
    <t>G5-4</t>
  </si>
  <si>
    <t>G5-5</t>
  </si>
  <si>
    <t>G5-6</t>
  </si>
  <si>
    <t>G5-7</t>
  </si>
  <si>
    <t>G5-8</t>
  </si>
  <si>
    <t>G5-9</t>
  </si>
  <si>
    <t>G5-10</t>
  </si>
  <si>
    <t>G5-11</t>
  </si>
  <si>
    <t>G5-12</t>
  </si>
  <si>
    <t>G5-13</t>
  </si>
  <si>
    <t>G5-14</t>
  </si>
  <si>
    <t>G5-15</t>
  </si>
  <si>
    <t>G5-16</t>
  </si>
  <si>
    <t>G5-17</t>
  </si>
  <si>
    <t>G5-18</t>
  </si>
  <si>
    <t>G5-19</t>
  </si>
  <si>
    <t>G5-20</t>
  </si>
  <si>
    <t>done</t>
  </si>
  <si>
    <t>Rp(xie)</t>
  </si>
  <si>
    <t>Rp</t>
  </si>
  <si>
    <t>ht (microns)</t>
  </si>
  <si>
    <t>sq</t>
  </si>
  <si>
    <t>abs</t>
  </si>
  <si>
    <t>abs dif</t>
  </si>
  <si>
    <t>Rv</t>
  </si>
  <si>
    <t>max peak</t>
  </si>
  <si>
    <t>N38</t>
  </si>
  <si>
    <t>min gullet</t>
  </si>
  <si>
    <t>N50</t>
  </si>
  <si>
    <t>Rq=Rms</t>
  </si>
  <si>
    <t>tel</t>
  </si>
  <si>
    <t>y bar</t>
  </si>
  <si>
    <t>Ra</t>
  </si>
  <si>
    <t>sigma^2</t>
  </si>
  <si>
    <t>sigma/Ra</t>
  </si>
  <si>
    <t>xRp</t>
  </si>
  <si>
    <t>xRv</t>
  </si>
  <si>
    <t>(max peak:min valley)</t>
  </si>
  <si>
    <t>gamma B</t>
  </si>
  <si>
    <t>CLE B</t>
  </si>
  <si>
    <t>gamma A</t>
  </si>
  <si>
    <t>CLE A</t>
  </si>
  <si>
    <t>Type A =</t>
  </si>
  <si>
    <t>gulley then peak</t>
  </si>
  <si>
    <t>Type B =</t>
  </si>
  <si>
    <t>peak then gulley</t>
  </si>
  <si>
    <t>N39</t>
  </si>
  <si>
    <t>N48</t>
  </si>
  <si>
    <t>N40</t>
  </si>
  <si>
    <t>N49</t>
  </si>
  <si>
    <t>N51</t>
  </si>
  <si>
    <t>higher on profile</t>
  </si>
  <si>
    <t>lower on profile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</si>
</sst>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3" fillId="3" borderId="0" xfId="0" applyFont="1" applyFill="1"/>
    <xf numFmtId="0" fontId="3" fillId="2" borderId="0" xfId="0" applyFont="1" applyFill="1"/>
    <xf numFmtId="0" fontId="3" fillId="0" borderId="0" xfId="0" applyFont="1"/>
    <xf numFmtId="0" fontId="1" fillId="0" borderId="0" xfId="0" applyFont="1"/>
    <xf numFmtId="0" fontId="0" fillId="0" borderId="0" xfId="0" applyFont="1"/>
    <xf numFmtId="0" fontId="0" fillId="4" borderId="0" xfId="0" applyFill="1"/>
    <xf numFmtId="0" fontId="0" fillId="0" borderId="0" xfId="0" quotePrefix="1"/>
    <xf numFmtId="0" fontId="0" fillId="2" borderId="0" xfId="0" applyFont="1" applyFill="1"/>
    <xf numFmtId="0" fontId="0" fillId="6" borderId="0" xfId="0" applyFill="1"/>
    <xf numFmtId="0" fontId="0" fillId="7" borderId="0" xfId="0" applyFill="1"/>
    <xf numFmtId="0" fontId="3" fillId="7" borderId="0" xfId="0" applyFont="1" applyFill="1"/>
    <xf numFmtId="0" fontId="0" fillId="8" borderId="0" xfId="0" applyFill="1"/>
    <xf numFmtId="0" fontId="0" fillId="9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F7572-F086-274B-9D97-51FDF44992FF}">
  <dimension ref="A1:Q79"/>
  <sheetViews>
    <sheetView tabSelected="1" topLeftCell="A27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510</v>
      </c>
      <c r="D3" s="8">
        <v>141</v>
      </c>
    </row>
    <row r="4" spans="1:11" x14ac:dyDescent="0.2">
      <c r="B4" s="8">
        <v>2</v>
      </c>
      <c r="C4" s="8">
        <v>478.5</v>
      </c>
      <c r="D4" s="8">
        <v>412.5</v>
      </c>
    </row>
    <row r="5" spans="1:11" x14ac:dyDescent="0.2">
      <c r="A5" t="s">
        <v>47</v>
      </c>
      <c r="B5" s="8">
        <v>3</v>
      </c>
      <c r="C5" s="8">
        <v>460</v>
      </c>
      <c r="D5" s="8">
        <v>303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384</v>
      </c>
      <c r="D6" s="8">
        <v>303</v>
      </c>
      <c r="E6" s="3">
        <f>SQRT(((C6-C5)^2)+((D6-D5)^2))</f>
        <v>76</v>
      </c>
      <c r="F6" s="2">
        <f>E6*E8</f>
        <v>27.806108343284127</v>
      </c>
      <c r="J6" s="3">
        <f>SQRT(((C5-C7)^2)+((D5-D7)^2))</f>
        <v>93.6923155867118</v>
      </c>
    </row>
    <row r="7" spans="1:11" x14ac:dyDescent="0.2">
      <c r="A7" t="s">
        <v>5</v>
      </c>
      <c r="B7" s="8">
        <v>5</v>
      </c>
      <c r="C7" s="8">
        <v>373.5</v>
      </c>
      <c r="D7" s="8">
        <v>267</v>
      </c>
      <c r="E7" s="3">
        <f>SQRT(((D6-D7)^2)+((C6-C7)^2))</f>
        <v>37.5</v>
      </c>
      <c r="G7" s="2">
        <f>E7*E8</f>
        <v>13.720119248330983</v>
      </c>
      <c r="H7" s="2">
        <f>G7/F6</f>
        <v>0.49342105263157893</v>
      </c>
      <c r="K7" s="2">
        <f>180-((360/(2*PI())*ACOS(((E7^2)+(E6^2)-(J6^2))/(2*E6*E7))))</f>
        <v>73.739795291688054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0.36586984662215954</v>
      </c>
      <c r="I8" s="2">
        <f>MAX(G7,H33)</f>
        <v>13.720119248330983</v>
      </c>
    </row>
    <row r="9" spans="1:11" x14ac:dyDescent="0.2">
      <c r="A9" t="s">
        <v>59</v>
      </c>
      <c r="F9" s="3">
        <f>F6/G30</f>
        <v>0.29745596868884544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</v>
      </c>
      <c r="D13" s="8">
        <v>258.5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</v>
      </c>
      <c r="D14" s="8">
        <v>267</v>
      </c>
      <c r="G14" s="3">
        <f>(C14-C$13)*$E$8</f>
        <v>5.4880476993323928</v>
      </c>
      <c r="H14" s="3">
        <f>-(D14-D$13)*$E$8</f>
        <v>-3.1098936962883563</v>
      </c>
      <c r="J14" s="2">
        <f t="shared" ref="J14:K30" si="0">G14*$F$9</f>
        <v>1.6324525446155065</v>
      </c>
      <c r="K14" s="2">
        <f t="shared" si="0"/>
        <v>-0.92505644194878711</v>
      </c>
    </row>
    <row r="15" spans="1:11" x14ac:dyDescent="0.2">
      <c r="B15" s="8">
        <v>3</v>
      </c>
      <c r="C15" s="8">
        <v>262</v>
      </c>
      <c r="D15" s="8">
        <v>270</v>
      </c>
      <c r="G15" s="3">
        <f t="shared" ref="G15:G30" si="1">(C15-C$13)*$E$8</f>
        <v>10.976095398664786</v>
      </c>
      <c r="H15" s="3">
        <f t="shared" ref="H15:H30" si="2">-(D15-D$13)*$E$8</f>
        <v>-4.2075032361548343</v>
      </c>
      <c r="J15" s="2">
        <f t="shared" si="0"/>
        <v>3.264905089231013</v>
      </c>
      <c r="K15" s="2">
        <f t="shared" si="0"/>
        <v>-1.2515469508718882</v>
      </c>
    </row>
    <row r="16" spans="1:11" x14ac:dyDescent="0.2">
      <c r="B16" s="8">
        <v>4</v>
      </c>
      <c r="C16" s="8">
        <v>277.5</v>
      </c>
      <c r="D16" s="8">
        <v>258.5</v>
      </c>
      <c r="G16" s="3">
        <f t="shared" si="1"/>
        <v>16.647078021308261</v>
      </c>
      <c r="H16" s="3">
        <f t="shared" si="2"/>
        <v>0</v>
      </c>
      <c r="J16" s="2">
        <f t="shared" si="0"/>
        <v>4.9517727186670371</v>
      </c>
      <c r="K16" s="2">
        <f t="shared" si="0"/>
        <v>0</v>
      </c>
    </row>
    <row r="17" spans="1:11" x14ac:dyDescent="0.2">
      <c r="B17" s="8">
        <v>5</v>
      </c>
      <c r="C17" s="8">
        <v>290.5</v>
      </c>
      <c r="D17" s="8">
        <v>262.5</v>
      </c>
      <c r="G17" s="3">
        <f t="shared" si="1"/>
        <v>21.403386027396333</v>
      </c>
      <c r="H17" s="3">
        <f t="shared" si="2"/>
        <v>-1.4634793864886382</v>
      </c>
      <c r="J17" s="2">
        <f t="shared" si="0"/>
        <v>6.3665649240004756</v>
      </c>
      <c r="K17" s="2">
        <f t="shared" si="0"/>
        <v>-0.43532067856413509</v>
      </c>
    </row>
    <row r="18" spans="1:11" x14ac:dyDescent="0.2">
      <c r="B18" s="8">
        <v>6</v>
      </c>
      <c r="C18" s="8">
        <v>307</v>
      </c>
      <c r="D18" s="8">
        <v>264.5</v>
      </c>
      <c r="G18" s="3">
        <f t="shared" si="1"/>
        <v>27.440238496661966</v>
      </c>
      <c r="H18" s="3">
        <f t="shared" si="2"/>
        <v>-2.1952190797329574</v>
      </c>
      <c r="J18" s="2">
        <f t="shared" si="0"/>
        <v>8.1622627230775322</v>
      </c>
      <c r="K18" s="2">
        <f t="shared" si="0"/>
        <v>-0.65298101784620266</v>
      </c>
    </row>
    <row r="19" spans="1:11" x14ac:dyDescent="0.2">
      <c r="B19" s="8">
        <v>7</v>
      </c>
      <c r="C19" s="8">
        <v>321.5</v>
      </c>
      <c r="D19" s="8">
        <v>247.5</v>
      </c>
      <c r="G19" s="3">
        <f t="shared" si="1"/>
        <v>32.74535127268328</v>
      </c>
      <c r="H19" s="3">
        <f t="shared" si="2"/>
        <v>4.0245683128437548</v>
      </c>
      <c r="J19" s="2">
        <f t="shared" si="0"/>
        <v>9.7403001828725237</v>
      </c>
      <c r="K19" s="2">
        <f t="shared" si="0"/>
        <v>1.1971318660513715</v>
      </c>
    </row>
    <row r="20" spans="1:11" x14ac:dyDescent="0.2">
      <c r="B20" s="8">
        <v>8</v>
      </c>
      <c r="C20" s="8">
        <v>337</v>
      </c>
      <c r="D20" s="8">
        <v>260.5</v>
      </c>
      <c r="G20" s="3">
        <f t="shared" si="1"/>
        <v>38.416333895326751</v>
      </c>
      <c r="H20" s="3">
        <f t="shared" si="2"/>
        <v>-0.73173969324431909</v>
      </c>
      <c r="J20" s="2">
        <f t="shared" si="0"/>
        <v>11.427167812308547</v>
      </c>
      <c r="K20" s="2">
        <f t="shared" si="0"/>
        <v>-0.21766033928206754</v>
      </c>
    </row>
    <row r="21" spans="1:11" x14ac:dyDescent="0.2">
      <c r="B21" s="8">
        <v>9</v>
      </c>
      <c r="C21" s="8">
        <v>352</v>
      </c>
      <c r="D21" s="8">
        <v>254</v>
      </c>
      <c r="G21" s="3">
        <f t="shared" si="1"/>
        <v>43.904381594659142</v>
      </c>
      <c r="H21" s="3">
        <f t="shared" si="2"/>
        <v>1.6464143097997179</v>
      </c>
      <c r="J21" s="2">
        <f t="shared" si="0"/>
        <v>13.059620356924052</v>
      </c>
      <c r="K21" s="2">
        <f t="shared" si="0"/>
        <v>0.48973576338465197</v>
      </c>
    </row>
    <row r="22" spans="1:11" x14ac:dyDescent="0.2">
      <c r="B22" s="8">
        <v>10</v>
      </c>
      <c r="C22" s="8">
        <v>366.5</v>
      </c>
      <c r="D22" s="8">
        <v>267</v>
      </c>
      <c r="G22" s="3">
        <f t="shared" si="1"/>
        <v>49.20949437068046</v>
      </c>
      <c r="H22" s="3">
        <f t="shared" si="2"/>
        <v>-3.1098936962883563</v>
      </c>
      <c r="J22" s="2">
        <f t="shared" si="0"/>
        <v>14.637657816719043</v>
      </c>
      <c r="K22" s="2">
        <f t="shared" si="0"/>
        <v>-0.92505644194878711</v>
      </c>
    </row>
    <row r="23" spans="1:11" x14ac:dyDescent="0.2">
      <c r="B23" s="8">
        <v>11</v>
      </c>
      <c r="C23" s="8">
        <v>382</v>
      </c>
      <c r="D23" s="8">
        <v>256</v>
      </c>
      <c r="G23" s="3">
        <f t="shared" si="1"/>
        <v>54.880476993323931</v>
      </c>
      <c r="H23" s="3">
        <f t="shared" si="2"/>
        <v>0.91467461655539883</v>
      </c>
      <c r="J23" s="2">
        <f t="shared" si="0"/>
        <v>16.324525446155064</v>
      </c>
      <c r="K23" s="2">
        <f t="shared" si="0"/>
        <v>0.27207542410258445</v>
      </c>
    </row>
    <row r="24" spans="1:11" x14ac:dyDescent="0.2">
      <c r="B24" s="8">
        <v>12</v>
      </c>
      <c r="C24" s="8">
        <v>396.5</v>
      </c>
      <c r="D24" s="8">
        <v>242.5</v>
      </c>
      <c r="G24" s="3">
        <f t="shared" si="1"/>
        <v>60.185589769345242</v>
      </c>
      <c r="H24" s="3">
        <f t="shared" si="2"/>
        <v>5.8539175459545527</v>
      </c>
      <c r="J24" s="2">
        <f t="shared" si="0"/>
        <v>17.902562905950056</v>
      </c>
      <c r="K24" s="2">
        <f t="shared" si="0"/>
        <v>1.7412827142565404</v>
      </c>
    </row>
    <row r="25" spans="1:11" x14ac:dyDescent="0.2">
      <c r="B25" s="8">
        <v>13</v>
      </c>
      <c r="C25" s="8">
        <v>412</v>
      </c>
      <c r="D25" s="8">
        <v>205.5</v>
      </c>
      <c r="G25" s="3">
        <f t="shared" si="1"/>
        <v>65.85657239198872</v>
      </c>
      <c r="H25" s="3">
        <f t="shared" si="2"/>
        <v>19.391101870974456</v>
      </c>
      <c r="J25" s="2">
        <f t="shared" si="0"/>
        <v>19.589430535386079</v>
      </c>
      <c r="K25" s="2">
        <f t="shared" si="0"/>
        <v>5.7679989909747897</v>
      </c>
    </row>
    <row r="26" spans="1:11" x14ac:dyDescent="0.2">
      <c r="B26" s="8">
        <v>14</v>
      </c>
      <c r="C26" s="8">
        <v>428</v>
      </c>
      <c r="D26" s="8">
        <v>190</v>
      </c>
      <c r="G26" s="3">
        <f t="shared" si="1"/>
        <v>71.710489937943265</v>
      </c>
      <c r="H26" s="3">
        <f t="shared" si="2"/>
        <v>25.062084493617927</v>
      </c>
      <c r="J26" s="2">
        <f t="shared" si="0"/>
        <v>21.330713249642617</v>
      </c>
      <c r="K26" s="2">
        <f t="shared" si="0"/>
        <v>7.4548666204108134</v>
      </c>
    </row>
    <row r="27" spans="1:11" x14ac:dyDescent="0.2">
      <c r="B27" s="8">
        <v>15</v>
      </c>
      <c r="C27" s="8">
        <v>440</v>
      </c>
      <c r="D27" s="8">
        <v>184</v>
      </c>
      <c r="G27" s="3">
        <f t="shared" si="1"/>
        <v>76.100928097409181</v>
      </c>
      <c r="H27" s="3">
        <f t="shared" si="2"/>
        <v>27.257303573350885</v>
      </c>
      <c r="J27" s="2">
        <f t="shared" si="0"/>
        <v>22.636675285335023</v>
      </c>
      <c r="K27" s="2">
        <f t="shared" si="0"/>
        <v>8.1078476382570166</v>
      </c>
    </row>
    <row r="28" spans="1:11" x14ac:dyDescent="0.2">
      <c r="B28" s="8">
        <v>16</v>
      </c>
      <c r="C28" s="8">
        <v>457.5</v>
      </c>
      <c r="D28" s="8">
        <v>169.5</v>
      </c>
      <c r="G28" s="3">
        <f t="shared" si="1"/>
        <v>82.503650413296981</v>
      </c>
      <c r="H28" s="3">
        <f t="shared" si="2"/>
        <v>32.562416349372199</v>
      </c>
      <c r="J28" s="2">
        <f t="shared" si="0"/>
        <v>24.541203254053116</v>
      </c>
      <c r="K28" s="2">
        <f t="shared" si="0"/>
        <v>9.6858850980520064</v>
      </c>
    </row>
    <row r="29" spans="1:11" x14ac:dyDescent="0.2">
      <c r="B29" s="8">
        <v>17</v>
      </c>
      <c r="C29" s="8">
        <v>472.5</v>
      </c>
      <c r="D29" s="8">
        <v>154.5</v>
      </c>
      <c r="G29" s="3">
        <f t="shared" si="1"/>
        <v>87.991698112629365</v>
      </c>
      <c r="H29" s="3">
        <f t="shared" si="2"/>
        <v>38.05046404870459</v>
      </c>
      <c r="J29" s="2">
        <f t="shared" si="0"/>
        <v>26.173655798668619</v>
      </c>
      <c r="K29" s="2">
        <f t="shared" si="0"/>
        <v>11.318337642667512</v>
      </c>
    </row>
    <row r="30" spans="1:11" x14ac:dyDescent="0.2">
      <c r="B30" s="8">
        <v>18</v>
      </c>
      <c r="C30" s="8">
        <v>487.5</v>
      </c>
      <c r="D30" s="8">
        <v>139</v>
      </c>
      <c r="G30" s="3">
        <f t="shared" si="1"/>
        <v>93.479745811961763</v>
      </c>
      <c r="H30" s="3">
        <f t="shared" si="2"/>
        <v>43.721446671348069</v>
      </c>
      <c r="J30" s="2">
        <f t="shared" si="0"/>
        <v>27.80610834328413</v>
      </c>
      <c r="K30" s="2">
        <f t="shared" si="0"/>
        <v>13.005205272103536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382</v>
      </c>
      <c r="D32" s="8">
        <v>259</v>
      </c>
      <c r="G32" s="2">
        <f>(C32-C$13)*$E$8*$F$9</f>
        <v>16.324525446155064</v>
      </c>
      <c r="I32" t="s">
        <v>16</v>
      </c>
    </row>
    <row r="33" spans="1:17" x14ac:dyDescent="0.2">
      <c r="A33" t="s">
        <v>17</v>
      </c>
      <c r="B33" s="8">
        <v>2</v>
      </c>
      <c r="C33" s="8">
        <v>382</v>
      </c>
      <c r="D33" s="8">
        <v>326</v>
      </c>
      <c r="E33" s="3">
        <f>D33-D32</f>
        <v>67</v>
      </c>
      <c r="H33" s="2">
        <f>E33*E8*$F$9</f>
        <v>7.291621365949263</v>
      </c>
      <c r="I33" s="9">
        <f>-(360/(2*PI()))*(ATAN((-E51+E33)/(-D51+D33))-(0))</f>
        <v>-78.272264191297666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7"/>
      <c r="E37" s="7"/>
    </row>
    <row r="38" spans="1:17" x14ac:dyDescent="0.2">
      <c r="B38" t="s">
        <v>23</v>
      </c>
      <c r="C38" s="8">
        <v>1</v>
      </c>
      <c r="D38" s="8">
        <v>277</v>
      </c>
      <c r="E38" s="8">
        <v>258.5</v>
      </c>
      <c r="F38" s="2">
        <f>(360/(2*PI()))*(ATAN((E49-E38)/(D49-D38))-(PI()/2))</f>
        <v>-76.551384948313483</v>
      </c>
      <c r="G38" s="2">
        <f>-(360/(2*PI()))*(ATAN((-E48+E38)/(-D48+D38))-(0))</f>
        <v>34.43898930880362</v>
      </c>
      <c r="H38" s="4">
        <f>D38-C13</f>
        <v>45</v>
      </c>
      <c r="I38" s="5">
        <f>H38*$E$8*$F$9</f>
        <v>4.8973576338465197</v>
      </c>
      <c r="J38" s="11" t="s">
        <v>53</v>
      </c>
      <c r="N38" s="13">
        <f>IF(E38&gt;0,-(E38-D$13)*$E$8*$F$9,"")</f>
        <v>0</v>
      </c>
      <c r="O38">
        <f>IF(N38="","",N38*N38)</f>
        <v>0</v>
      </c>
      <c r="P38">
        <f>IF(N38="","",ABS(N38))</f>
        <v>0</v>
      </c>
      <c r="Q38">
        <f>IF(N38="","",ABS(N38-O$59))</f>
        <v>0.18656600509891508</v>
      </c>
    </row>
    <row r="39" spans="1:17" x14ac:dyDescent="0.2">
      <c r="B39" t="s">
        <v>24</v>
      </c>
      <c r="C39" s="8">
        <v>2</v>
      </c>
      <c r="D39" s="8">
        <v>321.5</v>
      </c>
      <c r="E39" s="8">
        <v>250</v>
      </c>
      <c r="F39" s="2">
        <f t="shared" ref="F39:F42" si="3">(360/(2*PI()))*(ATAN((E50-E39)/(D50-D39))-(PI()/2))</f>
        <v>-54.090276920822319</v>
      </c>
      <c r="G39" s="2">
        <f t="shared" ref="G39:G42" si="4">-(360/(2*PI()))*(ATAN((-E49+E39)/(-D49+D39))-(0))</f>
        <v>33.070677822761674</v>
      </c>
      <c r="H39" s="3">
        <f>D39-D38</f>
        <v>44.5</v>
      </c>
      <c r="I39" s="5">
        <f>H39*$E$8*$F$9</f>
        <v>4.8429425490260032</v>
      </c>
      <c r="J39" s="11" t="s">
        <v>53</v>
      </c>
      <c r="N39" s="16">
        <f t="shared" ref="N39:N42" si="5">IF(E39&gt;0,-(E39-D$13)*$E$8*$F$9,"")</f>
        <v>0.92505644194878711</v>
      </c>
      <c r="O39">
        <f t="shared" ref="O39:O42" si="6">IF(N39="","",N39*N39)</f>
        <v>0.85572942079094971</v>
      </c>
      <c r="P39">
        <f t="shared" ref="P39:P42" si="7">IF(N39="","",ABS(N39))</f>
        <v>0.92505644194878711</v>
      </c>
      <c r="Q39">
        <f t="shared" ref="Q39:Q42" si="8">IF(N39="","",ABS(N39-O$59))</f>
        <v>1.1116224470477021</v>
      </c>
    </row>
    <row r="40" spans="1:17" x14ac:dyDescent="0.2">
      <c r="B40" t="s">
        <v>25</v>
      </c>
      <c r="C40" s="8">
        <v>3</v>
      </c>
      <c r="D40" s="8">
        <v>359.5</v>
      </c>
      <c r="E40" s="8">
        <v>253.5</v>
      </c>
      <c r="F40" s="2">
        <f t="shared" si="3"/>
        <v>-34.286876977208962</v>
      </c>
      <c r="G40" s="2">
        <f t="shared" si="4"/>
        <v>16.587338556927413</v>
      </c>
      <c r="H40" s="3">
        <f t="shared" ref="H40:H42" si="9">D40-D39</f>
        <v>38</v>
      </c>
      <c r="I40" s="5">
        <f>H40*$E$8*$F$9</f>
        <v>4.1355464463592835</v>
      </c>
      <c r="J40" s="11" t="s">
        <v>54</v>
      </c>
      <c r="N40" s="16">
        <f t="shared" si="5"/>
        <v>0.5441508482051689</v>
      </c>
      <c r="O40">
        <f t="shared" si="6"/>
        <v>0.29610014560240477</v>
      </c>
      <c r="P40">
        <f t="shared" si="7"/>
        <v>0.5441508482051689</v>
      </c>
      <c r="Q40">
        <f t="shared" si="8"/>
        <v>0.73071685330408398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-35.780611030256836</v>
      </c>
      <c r="H41" s="3">
        <f t="shared" si="9"/>
        <v>-359.5</v>
      </c>
      <c r="I41" s="5">
        <f>H41*$E$8*$F$9</f>
        <v>-39.124445985951645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22.5</v>
      </c>
      <c r="I44" s="14">
        <f>H44*$E$8*$F$9</f>
        <v>2.4486788169232598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259.5</v>
      </c>
      <c r="E48" s="8">
        <v>270.5</v>
      </c>
      <c r="F48" s="2">
        <f>(360/(2*PI()))*(ATAN((E48-D$13)/(D48-C$13))-(PI()/2))</f>
        <v>-66.425293798087381</v>
      </c>
      <c r="G48" s="2">
        <f>IF((90-F48-G38&gt;180),90-F48-G38-180,90-F48-G38)</f>
        <v>121.98630448928375</v>
      </c>
      <c r="H48" s="3" t="s">
        <v>31</v>
      </c>
      <c r="I48" s="6" t="s">
        <v>31</v>
      </c>
      <c r="K48" s="2">
        <f>IF((90-G38-F38&gt;180),90-G38-F38-180,90-G38-F38)</f>
        <v>132.11239563950986</v>
      </c>
      <c r="N48" s="13">
        <f>IF(E48&gt;0,-(E48-D$13)*$E$8*$F$9,"")</f>
        <v>-1.3059620356924053</v>
      </c>
      <c r="O48">
        <f>IF(N48="","",N48*N48)</f>
        <v>1.7055368386698513</v>
      </c>
      <c r="P48">
        <f>IF(N48="","",ABS(N48))</f>
        <v>1.3059620356924053</v>
      </c>
      <c r="Q48">
        <f>IF(N48="","",ABS(N48-O$59))</f>
        <v>1.1193960305934902</v>
      </c>
    </row>
    <row r="49" spans="1:17" x14ac:dyDescent="0.2">
      <c r="B49" t="s">
        <v>32</v>
      </c>
      <c r="C49" s="8">
        <v>2</v>
      </c>
      <c r="D49" s="8">
        <v>300</v>
      </c>
      <c r="E49" s="8">
        <v>264</v>
      </c>
      <c r="G49" s="13">
        <f>IF((90-F38-G39&gt;180),90-F38-G39-180,90-F38-G39)</f>
        <v>133.48070712555182</v>
      </c>
      <c r="H49" s="3">
        <f>D49-D48</f>
        <v>40.5</v>
      </c>
      <c r="I49" s="5">
        <f>H49*$E$8*$F$9</f>
        <v>4.4076218704618677</v>
      </c>
      <c r="K49" s="2">
        <f t="shared" ref="K49:K52" si="10">IF((90-G39-F39&gt;180),90-G39-F39-180,90-G39-F39)</f>
        <v>111.01959909806064</v>
      </c>
      <c r="N49" s="13">
        <f t="shared" ref="N49:N52" si="11">IF(E49&gt;0,-(E49-D$13)*$E$8*$F$9,"")</f>
        <v>-0.59856593302568573</v>
      </c>
      <c r="O49">
        <f t="shared" ref="O49:O52" si="12">IF(N49="","",N49*N49)</f>
        <v>0.3582811761789097</v>
      </c>
      <c r="P49">
        <f t="shared" ref="P49:P52" si="13">IF(N49="","",ABS(N49))</f>
        <v>0.59856593302568573</v>
      </c>
      <c r="Q49">
        <f t="shared" ref="Q49:Q52" si="14">IF(N49="","",ABS(N49-O$59))</f>
        <v>0.41199992792677065</v>
      </c>
    </row>
    <row r="50" spans="1:17" x14ac:dyDescent="0.2">
      <c r="B50" t="s">
        <v>33</v>
      </c>
      <c r="C50" s="8">
        <v>3</v>
      </c>
      <c r="D50" s="8">
        <v>336</v>
      </c>
      <c r="E50" s="8">
        <v>260.5</v>
      </c>
      <c r="G50" s="13">
        <f>IF((90-F39-G40&gt;180),90-F39-G40-180,90-F39-G40)</f>
        <v>127.50293836389488</v>
      </c>
      <c r="H50" s="3">
        <f t="shared" ref="H50:H52" si="15">D50-D49</f>
        <v>36</v>
      </c>
      <c r="I50" s="5">
        <f>H50*$E$8*$F$9</f>
        <v>3.9178861070772157</v>
      </c>
      <c r="K50" s="2">
        <f t="shared" si="10"/>
        <v>107.69953842028154</v>
      </c>
      <c r="N50" s="16">
        <f t="shared" si="11"/>
        <v>-0.21766033928206754</v>
      </c>
      <c r="O50">
        <f t="shared" si="12"/>
        <v>4.7376023296384753E-2</v>
      </c>
      <c r="P50">
        <f t="shared" si="13"/>
        <v>0.21766033928206754</v>
      </c>
      <c r="Q50">
        <f t="shared" si="14"/>
        <v>3.1094334183152467E-2</v>
      </c>
    </row>
    <row r="51" spans="1:17" x14ac:dyDescent="0.2">
      <c r="B51" t="s">
        <v>34</v>
      </c>
      <c r="C51" s="8">
        <v>4</v>
      </c>
      <c r="D51" s="8">
        <v>367</v>
      </c>
      <c r="E51" s="8">
        <v>264.5</v>
      </c>
      <c r="G51" s="9">
        <f>IF((90-F40-$I$33&gt;180),90-F40-$I$33-180,90-F40-$I$33)</f>
        <v>22.559141168506642</v>
      </c>
      <c r="H51" s="3">
        <f t="shared" si="15"/>
        <v>31</v>
      </c>
      <c r="I51" s="5">
        <f>H51*$E$8*$F$9</f>
        <v>3.3737352588720473</v>
      </c>
      <c r="K51" s="2" t="e">
        <f t="shared" si="10"/>
        <v>#DIV/0!</v>
      </c>
      <c r="N51" s="16">
        <f t="shared" si="11"/>
        <v>-0.65298101784620266</v>
      </c>
      <c r="O51">
        <f t="shared" si="12"/>
        <v>0.42638420966746282</v>
      </c>
      <c r="P51">
        <f t="shared" si="13"/>
        <v>0.65298101784620266</v>
      </c>
      <c r="Q51">
        <f t="shared" si="14"/>
        <v>0.46641501274728758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-367</v>
      </c>
      <c r="I52" s="5">
        <f>H52*$E$8*$F$9</f>
        <v>-39.940672258259397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D48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12</v>
      </c>
      <c r="F57" s="2">
        <f>E57*$E$8*$F$9</f>
        <v>1.3059620356924053</v>
      </c>
      <c r="N57" t="s">
        <v>96</v>
      </c>
      <c r="O57" s="2">
        <f>SQRT((1/(C$37+C$47+2))*SUM(O38:O42,O48:O52))</f>
        <v>0.64026104174659915</v>
      </c>
    </row>
    <row r="58" spans="1:17" x14ac:dyDescent="0.2">
      <c r="B58" t="s">
        <v>39</v>
      </c>
      <c r="E58" s="3">
        <f t="shared" ref="E58:E61" si="16">E49-E39</f>
        <v>14</v>
      </c>
      <c r="F58" s="2">
        <f>E58*$E$8*$F$9</f>
        <v>1.5236223749744728</v>
      </c>
      <c r="N58" t="s">
        <v>97</v>
      </c>
      <c r="O58" s="2">
        <f>SUM(P38:P42,P48:P52)</f>
        <v>4.2443766160003173</v>
      </c>
    </row>
    <row r="59" spans="1:17" x14ac:dyDescent="0.2">
      <c r="B59" t="s">
        <v>40</v>
      </c>
      <c r="E59" s="3">
        <f t="shared" si="16"/>
        <v>7</v>
      </c>
      <c r="F59" s="2">
        <f>E59*$E$8*$F$9</f>
        <v>0.76181118748723642</v>
      </c>
      <c r="N59" t="s">
        <v>98</v>
      </c>
      <c r="O59" s="2">
        <f>AVERAGE(N48:N52,N38:N42)</f>
        <v>-0.18656600509891508</v>
      </c>
    </row>
    <row r="60" spans="1:17" x14ac:dyDescent="0.2">
      <c r="B60" t="s">
        <v>41</v>
      </c>
      <c r="E60" s="15">
        <f>E51-D$32</f>
        <v>5.5</v>
      </c>
      <c r="F60" s="2">
        <f>E60*$E$8*$F$9</f>
        <v>0.59856593302568573</v>
      </c>
      <c r="N60" t="s">
        <v>99</v>
      </c>
      <c r="O60" s="2">
        <f>(1/(C$37+C$47+2))*SUM(Q38:Q42,Q48:Q52)</f>
        <v>0.45086784565571136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0.37512732731987197</v>
      </c>
    </row>
    <row r="62" spans="1:17" x14ac:dyDescent="0.2">
      <c r="N62" t="s">
        <v>101</v>
      </c>
      <c r="O62" s="2">
        <f>(SQRT(ABS(O61)))/O60</f>
        <v>1.3584388310127853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9.7403001828725237</v>
      </c>
    </row>
    <row r="64" spans="1:17" x14ac:dyDescent="0.2">
      <c r="N64" t="s">
        <v>103</v>
      </c>
      <c r="O64" s="17" cm="1">
        <f t="array" aca="1" ref="O64" ca="1">(INDIRECT(O56)-C$13)*E$8*F$9</f>
        <v>2.9928296651284287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48.20421731057175</v>
      </c>
      <c r="P65" s="17" cm="1">
        <f t="array" aca="1" ref="P65" ca="1">(360/(2*PI()))*ATAN(ABS(INDIRECT(P56))/(ABS(C$32-INDIRECT(O56))*E$8*F$9))</f>
        <v>5.5947974594382828</v>
      </c>
      <c r="Q65" s="2">
        <f ca="1">180-O65-P65</f>
        <v>126.20098522998997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6.6488910156836694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-1.3059620356924053</v>
      </c>
      <c r="N67" t="s">
        <v>107</v>
      </c>
      <c r="O67" s="17" cm="1">
        <f t="array" aca="1" ref="O67" ca="1">(360/(2*PI()))*ATAN((ABS(INDIRECT(P55))+ABS(INDIRECT(P56))/(ABS(O63-O64))))</f>
        <v>48.20421731057175</v>
      </c>
      <c r="P67" s="17" cm="1">
        <f t="array" aca="1" ref="P67" ca="1">(360/(2*PI()))*ATAN(ABS(INDIRECT(P56))/(ABS(0-INDIRECT(O56))*E$8*F$9))</f>
        <v>2.6476296652922233</v>
      </c>
      <c r="Q67" s="2">
        <f ca="1">180-O67-P67</f>
        <v>129.14815302413604</v>
      </c>
    </row>
    <row r="68" spans="1:17" x14ac:dyDescent="0.2">
      <c r="B68" t="s">
        <v>39</v>
      </c>
      <c r="C68" t="s">
        <v>43</v>
      </c>
      <c r="E68" s="3">
        <f>E38-E49</f>
        <v>-5.5</v>
      </c>
      <c r="F68" s="2">
        <f>E68*$E$8*$F$9</f>
        <v>-0.59856593302568573</v>
      </c>
      <c r="N68" t="s">
        <v>108</v>
      </c>
      <c r="O68" s="17" cm="1">
        <f t="array" aca="1" ref="O68" ca="1">SQRT((INDIRECT(P55)*INDIRECT(P55))+((INDIRECT(O55)-C$13)*(INDIRECT(O55)-C$13)*E$8*F$9*E$8*F$9)           )</f>
        <v>9.7841288356837079</v>
      </c>
    </row>
    <row r="69" spans="1:17" x14ac:dyDescent="0.2">
      <c r="B69" t="s">
        <v>40</v>
      </c>
      <c r="E69" s="3">
        <f t="shared" ref="E69:E71" si="17">E39-E50</f>
        <v>-10.5</v>
      </c>
      <c r="F69" s="2">
        <f>E69*$E$8*$F$9</f>
        <v>-1.1427167812308547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-11</v>
      </c>
      <c r="F70" s="2">
        <f>E70*$E$8*$F$9</f>
        <v>-1.1971318660513715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232.5</v>
      </c>
      <c r="D76" s="8">
        <v>258</v>
      </c>
      <c r="E76" s="3">
        <f>(D77-D76  )</f>
        <v>10</v>
      </c>
      <c r="F76" s="3">
        <f>ATAN(E76/E77)</f>
        <v>0.62024948598282148</v>
      </c>
      <c r="G76" s="2">
        <f>((PI()/2)-F76-F77)*(360/(2*PI()))</f>
        <v>33.736763342465075</v>
      </c>
    </row>
    <row r="77" spans="1:17" x14ac:dyDescent="0.2">
      <c r="A77" t="s">
        <v>62</v>
      </c>
      <c r="B77" s="8">
        <v>2</v>
      </c>
      <c r="C77" s="8">
        <v>246.5</v>
      </c>
      <c r="D77" s="8">
        <v>268</v>
      </c>
      <c r="E77" s="3">
        <f>AVERAGE(C77,C78)-C76</f>
        <v>14</v>
      </c>
      <c r="F77" s="3">
        <f>ATAN(E77/E78)</f>
        <v>0.36172924151993224</v>
      </c>
    </row>
    <row r="78" spans="1:17" x14ac:dyDescent="0.2">
      <c r="A78" t="s">
        <v>63</v>
      </c>
      <c r="B78" s="8">
        <v>3</v>
      </c>
      <c r="C78" s="8">
        <v>246.5</v>
      </c>
      <c r="D78" s="8">
        <v>295</v>
      </c>
      <c r="E78" s="3">
        <f>D78-D76</f>
        <v>37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692A2-D54B-3146-B37D-6A3B36381B0C}"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191</v>
      </c>
      <c r="D3" s="8">
        <v>75</v>
      </c>
    </row>
    <row r="4" spans="1:11" x14ac:dyDescent="0.2">
      <c r="B4" s="8">
        <v>2</v>
      </c>
      <c r="C4" s="8">
        <v>465.5</v>
      </c>
      <c r="D4" s="8">
        <v>69.5</v>
      </c>
    </row>
    <row r="5" spans="1:11" x14ac:dyDescent="0.2">
      <c r="A5" t="s">
        <v>47</v>
      </c>
      <c r="B5" s="8">
        <v>3</v>
      </c>
      <c r="C5" s="8">
        <v>149.5</v>
      </c>
      <c r="D5" s="8">
        <v>841.5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243.5</v>
      </c>
      <c r="D6" s="8">
        <v>839.5</v>
      </c>
      <c r="E6" s="3">
        <f>SQRT(((C6-C5)^2)+((D6-D5)^2))</f>
        <v>94.021274188345274</v>
      </c>
      <c r="F6" s="2">
        <f>E6*E8</f>
        <v>34.244957030254348</v>
      </c>
      <c r="J6" s="3">
        <f>SQRT(((C5-C7)^2)+((D5-D7)^2))</f>
        <v>82.764726786234249</v>
      </c>
    </row>
    <row r="7" spans="1:11" x14ac:dyDescent="0.2">
      <c r="A7" t="s">
        <v>5</v>
      </c>
      <c r="B7" s="8">
        <v>5</v>
      </c>
      <c r="C7" s="8">
        <v>224.5</v>
      </c>
      <c r="D7" s="8">
        <v>806.5</v>
      </c>
      <c r="E7" s="3">
        <f>SQRT(((D6-D7)^2)+((C6-C7)^2))</f>
        <v>38.078865529319543</v>
      </c>
      <c r="G7" s="2">
        <f>E7*E8</f>
        <v>13.869298465368216</v>
      </c>
      <c r="H7" s="2">
        <f>G7/F6</f>
        <v>0.40500265347435316</v>
      </c>
      <c r="K7" s="2">
        <f>180-((360/(2*PI())*ACOS(((E7^2)+(E6^2)-(J6^2))/(2*E6*E7))))</f>
        <v>118.7126366053765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0.36422562155086491</v>
      </c>
      <c r="I8" s="2">
        <f>MAX(G7,H33)</f>
        <v>13.869298465368216</v>
      </c>
    </row>
    <row r="9" spans="1:11" x14ac:dyDescent="0.2">
      <c r="A9" t="s">
        <v>59</v>
      </c>
      <c r="F9" s="3">
        <f>F6/G30</f>
        <v>0.36943526203672011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191</v>
      </c>
      <c r="D13" s="8">
        <v>217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204.5</v>
      </c>
      <c r="D14" s="8">
        <v>218.5</v>
      </c>
      <c r="G14" s="3">
        <f>(C14-C$13)*$E$8</f>
        <v>4.9170458909366763</v>
      </c>
      <c r="H14" s="3">
        <f>-(D14-D$13)*$E$8</f>
        <v>-0.54633843232629742</v>
      </c>
      <c r="J14" s="2">
        <f t="shared" ref="J14:K30" si="0">G14*$F$9</f>
        <v>1.8165301371647689</v>
      </c>
      <c r="K14" s="2">
        <f t="shared" si="0"/>
        <v>-0.20183668190719656</v>
      </c>
    </row>
    <row r="15" spans="1:11" x14ac:dyDescent="0.2">
      <c r="B15" s="8">
        <v>3</v>
      </c>
      <c r="C15" s="8">
        <v>219</v>
      </c>
      <c r="D15" s="8">
        <v>223</v>
      </c>
      <c r="G15" s="3">
        <f t="shared" ref="G15:G30" si="1">(C15-C$13)*$E$8</f>
        <v>10.198317403424218</v>
      </c>
      <c r="H15" s="3">
        <f t="shared" ref="H15:H30" si="2">-(D15-D$13)*$E$8</f>
        <v>-2.1853537293051897</v>
      </c>
      <c r="J15" s="2">
        <f t="shared" si="0"/>
        <v>3.7676180622676689</v>
      </c>
      <c r="K15" s="2">
        <f t="shared" si="0"/>
        <v>-0.80734672762878623</v>
      </c>
    </row>
    <row r="16" spans="1:11" x14ac:dyDescent="0.2">
      <c r="B16" s="8">
        <v>4</v>
      </c>
      <c r="C16" s="8">
        <v>235.5</v>
      </c>
      <c r="D16" s="8">
        <v>216.5</v>
      </c>
      <c r="G16" s="3">
        <f t="shared" si="1"/>
        <v>16.208040159013489</v>
      </c>
      <c r="H16" s="3">
        <f t="shared" si="2"/>
        <v>0.18211281077543245</v>
      </c>
      <c r="J16" s="2">
        <f t="shared" si="0"/>
        <v>5.9878215632468308</v>
      </c>
      <c r="K16" s="2">
        <f t="shared" si="0"/>
        <v>6.7278893969065515E-2</v>
      </c>
    </row>
    <row r="17" spans="1:11" x14ac:dyDescent="0.2">
      <c r="B17" s="8">
        <v>5</v>
      </c>
      <c r="C17" s="8">
        <v>249.5</v>
      </c>
      <c r="D17" s="8">
        <v>225.5</v>
      </c>
      <c r="G17" s="3">
        <f t="shared" si="1"/>
        <v>21.307198860725599</v>
      </c>
      <c r="H17" s="3">
        <f t="shared" si="2"/>
        <v>-3.0959177831823519</v>
      </c>
      <c r="J17" s="2">
        <f t="shared" si="0"/>
        <v>7.8716305943806661</v>
      </c>
      <c r="K17" s="2">
        <f t="shared" si="0"/>
        <v>-1.1437411974741138</v>
      </c>
    </row>
    <row r="18" spans="1:11" x14ac:dyDescent="0.2">
      <c r="B18" s="8">
        <v>6</v>
      </c>
      <c r="C18" s="8">
        <v>264.5</v>
      </c>
      <c r="D18" s="8">
        <v>218.5</v>
      </c>
      <c r="G18" s="3">
        <f t="shared" si="1"/>
        <v>26.77058318398857</v>
      </c>
      <c r="H18" s="3">
        <f t="shared" si="2"/>
        <v>-0.54633843232629742</v>
      </c>
      <c r="J18" s="2">
        <f t="shared" si="0"/>
        <v>9.8899974134526314</v>
      </c>
      <c r="K18" s="2">
        <f t="shared" si="0"/>
        <v>-0.20183668190719656</v>
      </c>
    </row>
    <row r="19" spans="1:11" x14ac:dyDescent="0.2">
      <c r="B19" s="8">
        <v>7</v>
      </c>
      <c r="C19" s="8">
        <v>279.5</v>
      </c>
      <c r="D19" s="8">
        <v>210</v>
      </c>
      <c r="G19" s="3">
        <f t="shared" si="1"/>
        <v>32.233967507251542</v>
      </c>
      <c r="H19" s="3">
        <f t="shared" si="2"/>
        <v>2.5495793508560545</v>
      </c>
      <c r="J19" s="2">
        <f t="shared" si="0"/>
        <v>11.908364232524596</v>
      </c>
      <c r="K19" s="2">
        <f t="shared" si="0"/>
        <v>0.94190451556691723</v>
      </c>
    </row>
    <row r="20" spans="1:11" x14ac:dyDescent="0.2">
      <c r="B20" s="8">
        <v>8</v>
      </c>
      <c r="C20" s="8">
        <v>293</v>
      </c>
      <c r="D20" s="8">
        <v>221.5</v>
      </c>
      <c r="G20" s="3">
        <f t="shared" si="1"/>
        <v>37.151013398188219</v>
      </c>
      <c r="H20" s="3">
        <f t="shared" si="2"/>
        <v>-1.639015296978892</v>
      </c>
      <c r="J20" s="2">
        <f t="shared" si="0"/>
        <v>13.724894369689364</v>
      </c>
      <c r="K20" s="2">
        <f t="shared" si="0"/>
        <v>-0.60551004572158962</v>
      </c>
    </row>
    <row r="21" spans="1:11" x14ac:dyDescent="0.2">
      <c r="B21" s="8">
        <v>9</v>
      </c>
      <c r="C21" s="8">
        <v>310.5</v>
      </c>
      <c r="D21" s="8">
        <v>224.5</v>
      </c>
      <c r="G21" s="3">
        <f t="shared" si="1"/>
        <v>43.524961775328357</v>
      </c>
      <c r="H21" s="3">
        <f t="shared" si="2"/>
        <v>-2.7316921616314866</v>
      </c>
      <c r="J21" s="2">
        <f t="shared" si="0"/>
        <v>16.079655658606658</v>
      </c>
      <c r="K21" s="2">
        <f t="shared" si="0"/>
        <v>-1.0091834095359826</v>
      </c>
    </row>
    <row r="22" spans="1:11" x14ac:dyDescent="0.2">
      <c r="B22" s="8">
        <v>10</v>
      </c>
      <c r="C22" s="8">
        <v>323.5</v>
      </c>
      <c r="D22" s="8">
        <v>218</v>
      </c>
      <c r="G22" s="3">
        <f t="shared" si="1"/>
        <v>48.259894855489598</v>
      </c>
      <c r="H22" s="3">
        <f t="shared" si="2"/>
        <v>-0.36422562155086491</v>
      </c>
      <c r="J22" s="2">
        <f t="shared" si="0"/>
        <v>17.828906901802362</v>
      </c>
      <c r="K22" s="2">
        <f t="shared" si="0"/>
        <v>-0.13455778793813103</v>
      </c>
    </row>
    <row r="23" spans="1:11" x14ac:dyDescent="0.2">
      <c r="B23" s="8">
        <v>11</v>
      </c>
      <c r="C23" s="8">
        <v>340.5</v>
      </c>
      <c r="D23" s="8">
        <v>157</v>
      </c>
      <c r="G23" s="3">
        <f t="shared" si="1"/>
        <v>54.4517304218543</v>
      </c>
      <c r="H23" s="3">
        <f t="shared" si="2"/>
        <v>21.853537293051893</v>
      </c>
      <c r="J23" s="2">
        <f t="shared" si="0"/>
        <v>20.116389296750587</v>
      </c>
      <c r="K23" s="2">
        <f t="shared" si="0"/>
        <v>8.073467276287861</v>
      </c>
    </row>
    <row r="24" spans="1:11" x14ac:dyDescent="0.2">
      <c r="B24" s="8">
        <v>12</v>
      </c>
      <c r="C24" s="8">
        <v>355.5</v>
      </c>
      <c r="D24" s="8">
        <v>142.5</v>
      </c>
      <c r="G24" s="3">
        <f t="shared" si="1"/>
        <v>59.915114745117279</v>
      </c>
      <c r="H24" s="3">
        <f t="shared" si="2"/>
        <v>27.134808805539436</v>
      </c>
      <c r="J24" s="2">
        <f t="shared" si="0"/>
        <v>22.134756115822555</v>
      </c>
      <c r="K24" s="2">
        <f t="shared" si="0"/>
        <v>10.024555201390761</v>
      </c>
    </row>
    <row r="25" spans="1:11" x14ac:dyDescent="0.2">
      <c r="B25" s="8">
        <v>13</v>
      </c>
      <c r="C25" s="8">
        <v>370</v>
      </c>
      <c r="D25" s="8">
        <v>125.5</v>
      </c>
      <c r="G25" s="3">
        <f t="shared" si="1"/>
        <v>65.196386257604814</v>
      </c>
      <c r="H25" s="3">
        <f t="shared" si="2"/>
        <v>33.326644371904138</v>
      </c>
      <c r="J25" s="2">
        <f t="shared" si="0"/>
        <v>24.085844040925451</v>
      </c>
      <c r="K25" s="2">
        <f t="shared" si="0"/>
        <v>12.312037596338989</v>
      </c>
    </row>
    <row r="26" spans="1:11" x14ac:dyDescent="0.2">
      <c r="B26" s="8">
        <v>14</v>
      </c>
      <c r="C26" s="8">
        <v>383.5</v>
      </c>
      <c r="D26" s="8">
        <v>109.5</v>
      </c>
      <c r="G26" s="3">
        <f t="shared" si="1"/>
        <v>70.113432148541492</v>
      </c>
      <c r="H26" s="3">
        <f t="shared" si="2"/>
        <v>39.154254316717974</v>
      </c>
      <c r="J26" s="2">
        <f t="shared" si="0"/>
        <v>25.902374178090223</v>
      </c>
      <c r="K26" s="2">
        <f t="shared" si="0"/>
        <v>14.464962203349085</v>
      </c>
    </row>
    <row r="27" spans="1:11" x14ac:dyDescent="0.2">
      <c r="B27" s="8">
        <v>15</v>
      </c>
      <c r="C27" s="8">
        <v>400</v>
      </c>
      <c r="D27" s="8">
        <v>115</v>
      </c>
      <c r="G27" s="3">
        <f t="shared" si="1"/>
        <v>76.123154904130772</v>
      </c>
      <c r="H27" s="3">
        <f t="shared" si="2"/>
        <v>37.151013398188219</v>
      </c>
      <c r="J27" s="2">
        <f t="shared" si="0"/>
        <v>28.122577679069387</v>
      </c>
      <c r="K27" s="2">
        <f t="shared" si="0"/>
        <v>13.724894369689364</v>
      </c>
    </row>
    <row r="28" spans="1:11" x14ac:dyDescent="0.2">
      <c r="B28" s="8">
        <v>16</v>
      </c>
      <c r="C28" s="8">
        <v>413.5</v>
      </c>
      <c r="D28" s="8">
        <v>125</v>
      </c>
      <c r="G28" s="3">
        <f t="shared" si="1"/>
        <v>81.040200795067449</v>
      </c>
      <c r="H28" s="3">
        <f t="shared" si="2"/>
        <v>33.508757182679574</v>
      </c>
      <c r="J28" s="2">
        <f t="shared" si="0"/>
        <v>29.939107816234156</v>
      </c>
      <c r="K28" s="2">
        <f t="shared" si="0"/>
        <v>12.379316490308055</v>
      </c>
    </row>
    <row r="29" spans="1:11" x14ac:dyDescent="0.2">
      <c r="B29" s="8">
        <v>17</v>
      </c>
      <c r="C29" s="8">
        <v>429.5</v>
      </c>
      <c r="D29" s="8">
        <v>139</v>
      </c>
      <c r="G29" s="3">
        <f t="shared" si="1"/>
        <v>86.867810739881278</v>
      </c>
      <c r="H29" s="3">
        <f t="shared" si="2"/>
        <v>28.409598480967464</v>
      </c>
      <c r="J29" s="2">
        <f t="shared" si="0"/>
        <v>32.092032423244248</v>
      </c>
      <c r="K29" s="2">
        <f t="shared" si="0"/>
        <v>10.49550745917422</v>
      </c>
    </row>
    <row r="30" spans="1:11" x14ac:dyDescent="0.2">
      <c r="B30" s="8">
        <v>18</v>
      </c>
      <c r="C30" s="8">
        <v>445.5</v>
      </c>
      <c r="D30" s="8">
        <v>151.5</v>
      </c>
      <c r="G30" s="3">
        <f t="shared" si="1"/>
        <v>92.695420684695122</v>
      </c>
      <c r="H30" s="3">
        <f t="shared" si="2"/>
        <v>23.856778211581652</v>
      </c>
      <c r="J30" s="2">
        <f t="shared" si="0"/>
        <v>34.244957030254348</v>
      </c>
      <c r="K30" s="2">
        <f t="shared" si="0"/>
        <v>8.8135351099475834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331</v>
      </c>
      <c r="D32" s="8">
        <v>211</v>
      </c>
      <c r="G32" s="2">
        <f>(C32-C$13)*$E$8*$F$9</f>
        <v>18.838090311338345</v>
      </c>
      <c r="I32" t="s">
        <v>16</v>
      </c>
    </row>
    <row r="33" spans="1:17" x14ac:dyDescent="0.2">
      <c r="A33" t="s">
        <v>17</v>
      </c>
      <c r="B33" s="8">
        <v>2</v>
      </c>
      <c r="C33" s="8">
        <v>332</v>
      </c>
      <c r="D33" s="8">
        <v>287</v>
      </c>
      <c r="E33" s="3">
        <f>D33-D32</f>
        <v>76</v>
      </c>
      <c r="H33" s="2">
        <f>E33*E8*$F$9</f>
        <v>10.226391883297959</v>
      </c>
      <c r="I33" s="9">
        <f>-(360/(2*PI()))*(ATAN((-E52+E33)/(-D52+D33))-(0))</f>
        <v>-73.874591021460418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229</v>
      </c>
      <c r="E38" s="8">
        <v>215.5</v>
      </c>
      <c r="F38" s="2">
        <f>(360/(2*PI()))*(ATAN((E49-E38)/(D49-D38))-(PI()/2))</f>
        <v>-45.971021931079164</v>
      </c>
      <c r="G38" s="2">
        <f>-(360/(2*PI()))*(ATAN((-E48+E38)/(-D48+D38))-(0))</f>
        <v>32.275644314577633</v>
      </c>
      <c r="H38" s="4">
        <f>D38-C13</f>
        <v>38</v>
      </c>
      <c r="I38" s="5">
        <f>H38*$E$8*$F$9</f>
        <v>5.1131959416489794</v>
      </c>
      <c r="J38" s="11" t="s">
        <v>53</v>
      </c>
      <c r="N38" s="13">
        <f>IF(E38&gt;0,-(E38-D$13)*$E$8*$F$9,"")</f>
        <v>0.20183668190719656</v>
      </c>
      <c r="O38">
        <f>IF(N38="","",N38*N38)</f>
        <v>4.0738046163306847E-2</v>
      </c>
      <c r="P38">
        <f>IF(N38="","",ABS(N38))</f>
        <v>0.20183668190719656</v>
      </c>
      <c r="Q38">
        <f>IF(N38="","",ABS(N38-O$59))</f>
        <v>0.59055918039513067</v>
      </c>
    </row>
    <row r="39" spans="1:17" x14ac:dyDescent="0.2">
      <c r="B39" t="s">
        <v>24</v>
      </c>
      <c r="C39" s="8">
        <v>2</v>
      </c>
      <c r="D39" s="8">
        <v>259.5</v>
      </c>
      <c r="E39" s="8">
        <v>218.5</v>
      </c>
      <c r="F39" s="2">
        <f t="shared" ref="F39:F42" si="3">(360/(2*PI()))*(ATAN((E50-E39)/(D50-D39))-(PI()/2))</f>
        <v>-79.2157021324374</v>
      </c>
      <c r="G39" s="2">
        <f t="shared" ref="G39:G42" si="4">-(360/(2*PI()))*(ATAN((-E49+E39)/(-D49+D39))-(0))</f>
        <v>36.573030978519334</v>
      </c>
      <c r="H39" s="3">
        <f>D39-D38</f>
        <v>30.5</v>
      </c>
      <c r="I39" s="5">
        <f>H39*$E$8*$F$9</f>
        <v>4.1040125321129963</v>
      </c>
      <c r="J39" s="11" t="s">
        <v>54</v>
      </c>
      <c r="N39" s="16">
        <f t="shared" ref="N39:N42" si="5">IF(E39&gt;0,-(E39-D$13)*$E$8*$F$9,"")</f>
        <v>-0.20183668190719656</v>
      </c>
      <c r="O39">
        <f t="shared" ref="O39:O42" si="6">IF(N39="","",N39*N39)</f>
        <v>4.0738046163306847E-2</v>
      </c>
      <c r="P39">
        <f t="shared" ref="P39:P42" si="7">IF(N39="","",ABS(N39))</f>
        <v>0.20183668190719656</v>
      </c>
      <c r="Q39">
        <f t="shared" ref="Q39:Q42" si="8">IF(N39="","",ABS(N39-O$59))</f>
        <v>0.18688581658073755</v>
      </c>
    </row>
    <row r="40" spans="1:17" x14ac:dyDescent="0.2">
      <c r="B40" t="s">
        <v>25</v>
      </c>
      <c r="C40" s="8">
        <v>3</v>
      </c>
      <c r="D40" s="8">
        <v>282.5</v>
      </c>
      <c r="E40" s="8">
        <v>206</v>
      </c>
      <c r="F40" s="2">
        <f t="shared" si="3"/>
        <v>-42.929969346958899</v>
      </c>
      <c r="G40" s="2">
        <f t="shared" si="4"/>
        <v>49.236394799058836</v>
      </c>
      <c r="H40" s="3">
        <f t="shared" ref="H40:H42" si="9">D40-D39</f>
        <v>23</v>
      </c>
      <c r="I40" s="5">
        <f>H40*$E$8*$F$9</f>
        <v>3.0948291225770137</v>
      </c>
      <c r="J40" s="11" t="s">
        <v>53</v>
      </c>
      <c r="N40" s="16">
        <f t="shared" si="5"/>
        <v>1.4801356673194415</v>
      </c>
      <c r="O40">
        <f t="shared" si="6"/>
        <v>2.1908015936711682</v>
      </c>
      <c r="P40">
        <f t="shared" si="7"/>
        <v>1.4801356673194415</v>
      </c>
      <c r="Q40">
        <f t="shared" si="8"/>
        <v>1.8688581658073755</v>
      </c>
    </row>
    <row r="41" spans="1:17" x14ac:dyDescent="0.2">
      <c r="B41" t="s">
        <v>26</v>
      </c>
      <c r="C41" s="8">
        <v>4</v>
      </c>
      <c r="D41" s="8">
        <v>322</v>
      </c>
      <c r="E41" s="8">
        <v>216.5</v>
      </c>
      <c r="F41" s="2">
        <f t="shared" si="3"/>
        <v>-49.08561677997487</v>
      </c>
      <c r="G41" s="2">
        <f t="shared" si="4"/>
        <v>29.427456403189737</v>
      </c>
      <c r="H41" s="3">
        <f t="shared" si="9"/>
        <v>39.5</v>
      </c>
      <c r="I41" s="5">
        <f>H41*$E$8*$F$9</f>
        <v>5.315032623556176</v>
      </c>
      <c r="J41" s="11" t="s">
        <v>54</v>
      </c>
      <c r="N41" s="16">
        <f t="shared" si="5"/>
        <v>6.7278893969065515E-2</v>
      </c>
      <c r="O41">
        <f t="shared" si="6"/>
        <v>4.5264495737007597E-3</v>
      </c>
      <c r="P41">
        <f t="shared" si="7"/>
        <v>6.7278893969065515E-2</v>
      </c>
      <c r="Q41">
        <f t="shared" si="8"/>
        <v>0.45600139245699961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-34.089473949321643</v>
      </c>
      <c r="H42" s="3">
        <f t="shared" si="9"/>
        <v>-322</v>
      </c>
      <c r="I42" s="5">
        <f>H42*$E$8*$F$9</f>
        <v>-43.327607716078191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9</v>
      </c>
      <c r="I44" s="14">
        <f>H44*$E$8*$F$9</f>
        <v>1.2110200914431792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219.5</v>
      </c>
      <c r="E48" s="8">
        <v>221.5</v>
      </c>
      <c r="F48" s="2">
        <f>(360/(2*PI()))*(ATAN((E48-D$13)/(D48-C$13))-(PI()/2))</f>
        <v>-81.027373385103601</v>
      </c>
      <c r="G48" s="2">
        <f>IF((90-F48-G38&gt;180),90-F48-G38-180,90-F48-G38)</f>
        <v>138.75172907052598</v>
      </c>
      <c r="H48" s="3" t="s">
        <v>31</v>
      </c>
      <c r="I48" s="6" t="s">
        <v>31</v>
      </c>
      <c r="K48" s="2">
        <f>IF((90-G38-F38&gt;180),90-G38-F38-180,90-G38-F38)</f>
        <v>103.69537761650153</v>
      </c>
      <c r="N48" s="13">
        <f>IF(E48&gt;0,-(E48-D$13)*$E$8*$F$9,"")</f>
        <v>-0.60551004572158962</v>
      </c>
      <c r="O48">
        <f>IF(N48="","",N48*N48)</f>
        <v>0.36664241546976156</v>
      </c>
      <c r="P48">
        <f>IF(N48="","",ABS(N48))</f>
        <v>0.60551004572158962</v>
      </c>
      <c r="Q48">
        <f>IF(N48="","",ABS(N48-O$59))</f>
        <v>0.21678754723365551</v>
      </c>
    </row>
    <row r="49" spans="1:17" x14ac:dyDescent="0.2">
      <c r="B49" t="s">
        <v>32</v>
      </c>
      <c r="C49" s="8">
        <v>2</v>
      </c>
      <c r="D49" s="8">
        <v>244</v>
      </c>
      <c r="E49" s="8">
        <v>230</v>
      </c>
      <c r="G49" s="13">
        <f>IF((90-F38-G39&gt;180),90-F38-G39-180,90-F38-G39)</f>
        <v>99.397990952559837</v>
      </c>
      <c r="H49" s="3">
        <f>D49-D48</f>
        <v>24.5</v>
      </c>
      <c r="I49" s="5">
        <f>H49*$E$8*$F$9</f>
        <v>3.2966658044842099</v>
      </c>
      <c r="K49" s="2">
        <f t="shared" ref="K49:K52" si="10">IF((90-G39-F39&gt;180),90-G39-F39-180,90-G39-F39)</f>
        <v>132.64267115391806</v>
      </c>
      <c r="N49" s="13">
        <f t="shared" ref="N49:N52" si="11">IF(E49&gt;0,-(E49-D$13)*$E$8*$F$9,"")</f>
        <v>-1.7492512431957032</v>
      </c>
      <c r="O49">
        <f t="shared" ref="O49:O52" si="12">IF(N49="","",N49*N49)</f>
        <v>3.0598799118217133</v>
      </c>
      <c r="P49">
        <f t="shared" ref="P49:P52" si="13">IF(N49="","",ABS(N49))</f>
        <v>1.7492512431957032</v>
      </c>
      <c r="Q49">
        <f t="shared" ref="Q49:Q52" si="14">IF(N49="","",ABS(N49-O$59))</f>
        <v>1.3605287447077692</v>
      </c>
    </row>
    <row r="50" spans="1:17" x14ac:dyDescent="0.2">
      <c r="B50" t="s">
        <v>33</v>
      </c>
      <c r="C50" s="8">
        <v>3</v>
      </c>
      <c r="D50" s="8">
        <v>270</v>
      </c>
      <c r="E50" s="8">
        <v>220.5</v>
      </c>
      <c r="G50" s="13">
        <f>IF((90-F39-G40&gt;180),90-F39-G40-180,90-F39-G40)</f>
        <v>119.97930733337856</v>
      </c>
      <c r="H50" s="3">
        <f t="shared" ref="H50:H52" si="15">D50-D49</f>
        <v>26</v>
      </c>
      <c r="I50" s="5">
        <f>H50*$E$8*$F$9</f>
        <v>3.4985024863914065</v>
      </c>
      <c r="K50" s="2">
        <f t="shared" si="10"/>
        <v>83.693574547900056</v>
      </c>
      <c r="N50" s="16">
        <f t="shared" si="11"/>
        <v>-0.47095225778345862</v>
      </c>
      <c r="O50">
        <f t="shared" si="12"/>
        <v>0.22179602911133725</v>
      </c>
      <c r="P50">
        <f t="shared" si="13"/>
        <v>0.47095225778345862</v>
      </c>
      <c r="Q50">
        <f t="shared" si="14"/>
        <v>8.2229759295524507E-2</v>
      </c>
    </row>
    <row r="51" spans="1:17" x14ac:dyDescent="0.2">
      <c r="B51" t="s">
        <v>34</v>
      </c>
      <c r="C51" s="8">
        <v>4</v>
      </c>
      <c r="D51" s="8">
        <v>302.5</v>
      </c>
      <c r="E51" s="8">
        <v>227.5</v>
      </c>
      <c r="G51" s="13">
        <f>IF((90-F40-G41&gt;180),90-F40-G41-180,90-F40-G41)</f>
        <v>103.50251294376916</v>
      </c>
      <c r="H51" s="3">
        <f t="shared" si="15"/>
        <v>32.5</v>
      </c>
      <c r="I51" s="5">
        <f>H51*$E$8*$F$9</f>
        <v>4.3731281079892588</v>
      </c>
      <c r="K51" s="2">
        <f t="shared" si="10"/>
        <v>109.65816037678513</v>
      </c>
      <c r="N51" s="16">
        <f t="shared" si="11"/>
        <v>-1.4128567733503758</v>
      </c>
      <c r="O51">
        <f t="shared" si="12"/>
        <v>1.9961642620020352</v>
      </c>
      <c r="P51">
        <f t="shared" si="13"/>
        <v>1.4128567733503758</v>
      </c>
      <c r="Q51">
        <f t="shared" si="14"/>
        <v>1.0241342748624418</v>
      </c>
    </row>
    <row r="52" spans="1:17" x14ac:dyDescent="0.2">
      <c r="B52" t="s">
        <v>35</v>
      </c>
      <c r="C52">
        <v>5</v>
      </c>
      <c r="D52">
        <v>329.5</v>
      </c>
      <c r="E52">
        <v>223</v>
      </c>
      <c r="G52" s="9">
        <f>IF((90-F41-$I$33&gt;180),90-F41-$I$33-180,90-F41-$I$33)</f>
        <v>32.960207801435303</v>
      </c>
      <c r="H52" s="3">
        <f t="shared" si="15"/>
        <v>27</v>
      </c>
      <c r="I52" s="5">
        <f>H52*$E$8*$F$9</f>
        <v>3.6330602743295377</v>
      </c>
      <c r="K52" s="2" t="e">
        <f t="shared" si="10"/>
        <v>#DIV/0!</v>
      </c>
      <c r="N52" s="16">
        <f t="shared" si="11"/>
        <v>-0.80734672762878623</v>
      </c>
      <c r="O52">
        <f t="shared" si="12"/>
        <v>0.65180873861290956</v>
      </c>
      <c r="P52">
        <f t="shared" si="13"/>
        <v>0.80734672762878623</v>
      </c>
      <c r="Q52">
        <f t="shared" si="14"/>
        <v>0.41862422914085212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6</v>
      </c>
      <c r="F57" s="2">
        <f>E57*$E$8*$F$9</f>
        <v>0.80734672762878623</v>
      </c>
      <c r="N57" t="s">
        <v>96</v>
      </c>
      <c r="O57" s="2">
        <f>SQRT((1/(C$37+C$47+2))*SUM(O38:O42,O48:O52))</f>
        <v>0.8828206598783882</v>
      </c>
    </row>
    <row r="58" spans="1:17" x14ac:dyDescent="0.2">
      <c r="B58" t="s">
        <v>39</v>
      </c>
      <c r="E58" s="3">
        <f t="shared" ref="E58:E60" si="16">E49-E39</f>
        <v>11.5</v>
      </c>
      <c r="F58" s="2">
        <f>E58*$E$8*$F$9</f>
        <v>1.5474145612885069</v>
      </c>
      <c r="N58" t="s">
        <v>97</v>
      </c>
      <c r="O58" s="2">
        <f>SUM(P38:P42,P48:P52)</f>
        <v>6.997004972782813</v>
      </c>
    </row>
    <row r="59" spans="1:17" x14ac:dyDescent="0.2">
      <c r="B59" t="s">
        <v>40</v>
      </c>
      <c r="E59" s="3">
        <f t="shared" si="16"/>
        <v>14.5</v>
      </c>
      <c r="F59" s="2">
        <f>E59*$E$8*$F$9</f>
        <v>1.9510879251029001</v>
      </c>
      <c r="N59" t="s">
        <v>98</v>
      </c>
      <c r="O59" s="2">
        <f>AVERAGE(N48:N52,N38:N42)</f>
        <v>-0.38872249848793411</v>
      </c>
    </row>
    <row r="60" spans="1:17" x14ac:dyDescent="0.2">
      <c r="B60" t="s">
        <v>41</v>
      </c>
      <c r="E60" s="3">
        <f t="shared" si="16"/>
        <v>11</v>
      </c>
      <c r="F60" s="2">
        <f>E60*$E$8*$F$9</f>
        <v>1.4801356673194415</v>
      </c>
      <c r="N60" t="s">
        <v>99</v>
      </c>
      <c r="O60" s="2">
        <f>(1/(C$37+C$47+2))*SUM(Q38:Q42,Q48:Q52)</f>
        <v>0.56405537368004421</v>
      </c>
    </row>
    <row r="61" spans="1:17" x14ac:dyDescent="0.2">
      <c r="B61" t="s">
        <v>42</v>
      </c>
      <c r="E61" s="15">
        <f>E52-D$32</f>
        <v>12</v>
      </c>
      <c r="F61" s="2">
        <f>E61*$E$8*$F$9</f>
        <v>1.6146934552575725</v>
      </c>
      <c r="N61" t="s">
        <v>100</v>
      </c>
      <c r="O61" s="2">
        <f>ABS((O57*O57)-(O59*O59))</f>
        <v>0.62826713667741085</v>
      </c>
    </row>
    <row r="62" spans="1:17" x14ac:dyDescent="0.2">
      <c r="N62" t="s">
        <v>101</v>
      </c>
      <c r="O62" s="2">
        <f>(SQRT(ABS(O61)))/O60</f>
        <v>1.4052397643038441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12.312037596338989</v>
      </c>
    </row>
    <row r="64" spans="1:17" x14ac:dyDescent="0.2">
      <c r="N64" t="s">
        <v>103</v>
      </c>
      <c r="O64" s="17" cm="1">
        <f t="array" aca="1" ref="O64" ca="1">(INDIRECT(O56)-C$13)*E$8*F$9</f>
        <v>7.1315627607209446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61.184098143071061</v>
      </c>
      <c r="P65" s="17" cm="1">
        <f t="array" aca="1" ref="P65" ca="1">(360/(2*PI()))*ATAN(ABS(INDIRECT(P56))/(ABS(C$32-INDIRECT(O56))*E$8*F$9))</f>
        <v>8.4985588794936806</v>
      </c>
      <c r="Q65" s="2">
        <f ca="1">180-O65-P65</f>
        <v>110.31734297743526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6.6917983855329668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-4.5</v>
      </c>
      <c r="F67" s="2">
        <f>E67*$E$8*$F$9</f>
        <v>-0.60551004572158962</v>
      </c>
      <c r="N67" t="s">
        <v>107</v>
      </c>
      <c r="O67" s="17" cm="1">
        <f t="array" aca="1" ref="O67" ca="1">(360/(2*PI()))*ATAN((ABS(INDIRECT(P55))+ABS(INDIRECT(P56))/(ABS(O63-O64))))</f>
        <v>61.184098143071061</v>
      </c>
      <c r="P67" s="17" cm="1">
        <f t="array" aca="1" ref="P67" ca="1">(360/(2*PI()))*ATAN(ABS(INDIRECT(P56))/(ABS(0-INDIRECT(O56))*E$8*F$9))</f>
        <v>3.0497604692684317</v>
      </c>
      <c r="Q67" s="2">
        <f ca="1">180-O67-P67</f>
        <v>115.76614138766051</v>
      </c>
    </row>
    <row r="68" spans="1:17" x14ac:dyDescent="0.2">
      <c r="B68" t="s">
        <v>39</v>
      </c>
      <c r="C68" t="s">
        <v>43</v>
      </c>
      <c r="E68" s="3">
        <f>E38-E49</f>
        <v>-14.5</v>
      </c>
      <c r="F68" s="2">
        <f>E68*$E$8*$F$9</f>
        <v>-1.9510879251029001</v>
      </c>
      <c r="N68" t="s">
        <v>108</v>
      </c>
      <c r="O68" s="17" cm="1">
        <f t="array" aca="1" ref="O68" ca="1">SQRT((INDIRECT(P55)*INDIRECT(P55))+((INDIRECT(O55)-C$13)*(INDIRECT(O55)-C$13)*E$8*F$9*E$8*F$9)           )</f>
        <v>12.400688342480668</v>
      </c>
    </row>
    <row r="69" spans="1:17" x14ac:dyDescent="0.2">
      <c r="B69" t="s">
        <v>40</v>
      </c>
      <c r="E69" s="3">
        <f t="shared" ref="E69:E71" si="17">E39-E50</f>
        <v>-2</v>
      </c>
      <c r="F69" s="2">
        <f>E69*$E$8*$F$9</f>
        <v>-0.26911557587626206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-21.5</v>
      </c>
      <c r="F70" s="2">
        <f>E70*$E$8*$F$9</f>
        <v>-2.8929924406698171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-6.5</v>
      </c>
      <c r="F71" s="2">
        <f>E71*$E$8*$F$9</f>
        <v>-0.87462562159785162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191</v>
      </c>
      <c r="D76" s="8">
        <v>211</v>
      </c>
      <c r="E76" s="3">
        <f>(D77-D76  )</f>
        <v>6.5</v>
      </c>
      <c r="F76" s="3">
        <f>ATAN(E76/E77)</f>
        <v>0.43467021514924481</v>
      </c>
      <c r="G76" s="2">
        <f>((PI()/2)-F76-F77)*(360/(2*PI()))</f>
        <v>47.445106971974695</v>
      </c>
    </row>
    <row r="77" spans="1:17" x14ac:dyDescent="0.2">
      <c r="A77" t="s">
        <v>62</v>
      </c>
      <c r="B77" s="8">
        <v>2</v>
      </c>
      <c r="C77" s="8">
        <v>205</v>
      </c>
      <c r="D77" s="8">
        <v>217.5</v>
      </c>
      <c r="E77" s="3">
        <f>AVERAGE(C77,C78)-C76</f>
        <v>14</v>
      </c>
      <c r="F77" s="3">
        <f>ATAN(E77/E78)</f>
        <v>0.30805278102377642</v>
      </c>
    </row>
    <row r="78" spans="1:17" x14ac:dyDescent="0.2">
      <c r="A78" t="s">
        <v>63</v>
      </c>
      <c r="B78" s="8">
        <v>3</v>
      </c>
      <c r="C78" s="8">
        <v>205</v>
      </c>
      <c r="D78" s="8">
        <v>255</v>
      </c>
      <c r="E78" s="3">
        <f>D78-D76</f>
        <v>44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84B1C-A027-A143-AF15-89A20A874EC4}"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193</v>
      </c>
      <c r="D3" s="8">
        <v>74</v>
      </c>
    </row>
    <row r="4" spans="1:11" x14ac:dyDescent="0.2">
      <c r="B4" s="8">
        <v>2</v>
      </c>
      <c r="C4" s="8">
        <v>465.5</v>
      </c>
      <c r="D4" s="8">
        <v>70.5</v>
      </c>
    </row>
    <row r="5" spans="1:11" x14ac:dyDescent="0.2">
      <c r="A5" t="s">
        <v>47</v>
      </c>
      <c r="B5" s="8">
        <v>3</v>
      </c>
      <c r="C5" s="8">
        <v>206.5</v>
      </c>
      <c r="D5" s="8">
        <v>817.5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292.5</v>
      </c>
      <c r="D6" s="8">
        <v>817.5</v>
      </c>
      <c r="E6" s="3">
        <f>SQRT(((C6-C5)^2)+((D6-D5)^2))</f>
        <v>86</v>
      </c>
      <c r="F6" s="2">
        <f>E6*E8</f>
        <v>31.557030164614837</v>
      </c>
      <c r="J6" s="3">
        <f>SQRT(((C5-C7)^2)+((D5-D7)^2))</f>
        <v>73.061617830431317</v>
      </c>
    </row>
    <row r="7" spans="1:11" x14ac:dyDescent="0.2">
      <c r="A7" t="s">
        <v>5</v>
      </c>
      <c r="B7" s="8">
        <v>5</v>
      </c>
      <c r="C7" s="8">
        <v>269.5</v>
      </c>
      <c r="D7" s="8">
        <v>780.5</v>
      </c>
      <c r="E7" s="3">
        <f>SQRT(((D6-D7)^2)+((C6-C7)^2))</f>
        <v>43.56604182158393</v>
      </c>
      <c r="G7" s="2">
        <f>E7*E8</f>
        <v>15.986219719960413</v>
      </c>
      <c r="H7" s="2">
        <f>G7/F6</f>
        <v>0.50658188164632478</v>
      </c>
      <c r="K7" s="2">
        <f>180-((360/(2*PI())*ACOS(((E7^2)+(E6^2)-(J6^2))/(2*E6*E7))))</f>
        <v>121.86597769360368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0.3669422112164516</v>
      </c>
      <c r="I8" s="2">
        <f>MAX(G7,H33)</f>
        <v>15.986219719960413</v>
      </c>
    </row>
    <row r="9" spans="1:11" x14ac:dyDescent="0.2">
      <c r="A9" t="s">
        <v>59</v>
      </c>
      <c r="F9" s="3">
        <f>F6/G30</f>
        <v>0.33925049309664695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231.5</v>
      </c>
      <c r="D13" s="8">
        <v>206.5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214.5</v>
      </c>
      <c r="G14" s="3">
        <f>(C14-C$13)*$E$8</f>
        <v>5.5041331682467742</v>
      </c>
      <c r="H14" s="3">
        <f>-(D14-D$13)*$E$8</f>
        <v>-2.9355376897316128</v>
      </c>
      <c r="J14" s="2">
        <f t="shared" ref="J14:K30" si="0">G14*$F$9</f>
        <v>1.8672798913973279</v>
      </c>
      <c r="K14" s="2">
        <f t="shared" si="0"/>
        <v>-0.99588260874524148</v>
      </c>
    </row>
    <row r="15" spans="1:11" x14ac:dyDescent="0.2">
      <c r="B15" s="8">
        <v>3</v>
      </c>
      <c r="C15" s="8">
        <v>261</v>
      </c>
      <c r="D15" s="8">
        <v>215</v>
      </c>
      <c r="G15" s="3">
        <f t="shared" ref="G15:G30" si="1">(C15-C$13)*$E$8</f>
        <v>10.824795230885321</v>
      </c>
      <c r="H15" s="3">
        <f t="shared" ref="H15:H30" si="2">-(D15-D$13)*$E$8</f>
        <v>-3.1190087953398384</v>
      </c>
      <c r="J15" s="2">
        <f t="shared" si="0"/>
        <v>3.6723171197480777</v>
      </c>
      <c r="K15" s="2">
        <f t="shared" si="0"/>
        <v>-1.058125271791819</v>
      </c>
    </row>
    <row r="16" spans="1:11" x14ac:dyDescent="0.2">
      <c r="B16" s="8">
        <v>4</v>
      </c>
      <c r="C16" s="8">
        <v>276</v>
      </c>
      <c r="D16" s="8">
        <v>196</v>
      </c>
      <c r="G16" s="3">
        <f t="shared" si="1"/>
        <v>16.328928399132096</v>
      </c>
      <c r="H16" s="3">
        <f t="shared" si="2"/>
        <v>3.852893217772742</v>
      </c>
      <c r="J16" s="2">
        <f t="shared" si="0"/>
        <v>5.5395970111454051</v>
      </c>
      <c r="K16" s="2">
        <f t="shared" si="0"/>
        <v>1.3070959239781295</v>
      </c>
    </row>
    <row r="17" spans="1:11" x14ac:dyDescent="0.2">
      <c r="B17" s="8">
        <v>5</v>
      </c>
      <c r="C17" s="8">
        <v>293</v>
      </c>
      <c r="D17" s="8">
        <v>216.5</v>
      </c>
      <c r="G17" s="3">
        <f t="shared" si="1"/>
        <v>22.566945989811774</v>
      </c>
      <c r="H17" s="3">
        <f t="shared" si="2"/>
        <v>-3.6694221121645159</v>
      </c>
      <c r="J17" s="2">
        <f t="shared" si="0"/>
        <v>7.6558475547290437</v>
      </c>
      <c r="K17" s="2">
        <f t="shared" si="0"/>
        <v>-1.2448532609315517</v>
      </c>
    </row>
    <row r="18" spans="1:11" x14ac:dyDescent="0.2">
      <c r="B18" s="8">
        <v>6</v>
      </c>
      <c r="C18" s="8">
        <v>307</v>
      </c>
      <c r="D18" s="8">
        <v>202</v>
      </c>
      <c r="G18" s="3">
        <f t="shared" si="1"/>
        <v>27.704136946842095</v>
      </c>
      <c r="H18" s="3">
        <f t="shared" si="2"/>
        <v>1.6512399504740323</v>
      </c>
      <c r="J18" s="2">
        <f t="shared" si="0"/>
        <v>9.398642120033216</v>
      </c>
      <c r="K18" s="2">
        <f t="shared" si="0"/>
        <v>0.56018396741919829</v>
      </c>
    </row>
    <row r="19" spans="1:11" x14ac:dyDescent="0.2">
      <c r="B19" s="8">
        <v>7</v>
      </c>
      <c r="C19" s="8">
        <v>323</v>
      </c>
      <c r="D19" s="8">
        <v>202.5</v>
      </c>
      <c r="G19" s="3">
        <f t="shared" si="1"/>
        <v>33.575212326305319</v>
      </c>
      <c r="H19" s="3">
        <f t="shared" si="2"/>
        <v>1.4677688448658064</v>
      </c>
      <c r="J19" s="2">
        <f t="shared" si="0"/>
        <v>11.390407337523698</v>
      </c>
      <c r="K19" s="2">
        <f t="shared" si="0"/>
        <v>0.49794130437262074</v>
      </c>
    </row>
    <row r="20" spans="1:11" x14ac:dyDescent="0.2">
      <c r="B20" s="8">
        <v>8</v>
      </c>
      <c r="C20" s="8">
        <v>337.5</v>
      </c>
      <c r="D20" s="8">
        <v>187.5</v>
      </c>
      <c r="G20" s="3">
        <f t="shared" si="1"/>
        <v>38.895874388943867</v>
      </c>
      <c r="H20" s="3">
        <f t="shared" si="2"/>
        <v>6.9719020131125804</v>
      </c>
      <c r="J20" s="2">
        <f t="shared" si="0"/>
        <v>13.195444565874448</v>
      </c>
      <c r="K20" s="2">
        <f t="shared" si="0"/>
        <v>2.3652211957699483</v>
      </c>
    </row>
    <row r="21" spans="1:11" x14ac:dyDescent="0.2">
      <c r="B21" s="8">
        <v>9</v>
      </c>
      <c r="C21" s="8">
        <v>352.5</v>
      </c>
      <c r="D21" s="8">
        <v>215</v>
      </c>
      <c r="G21" s="3">
        <f t="shared" si="1"/>
        <v>44.400007557190641</v>
      </c>
      <c r="H21" s="3">
        <f t="shared" si="2"/>
        <v>-3.1190087953398384</v>
      </c>
      <c r="J21" s="2">
        <f t="shared" si="0"/>
        <v>15.062724457271775</v>
      </c>
      <c r="K21" s="2">
        <f t="shared" si="0"/>
        <v>-1.058125271791819</v>
      </c>
    </row>
    <row r="22" spans="1:11" x14ac:dyDescent="0.2">
      <c r="B22" s="8">
        <v>10</v>
      </c>
      <c r="C22" s="8">
        <v>365.5</v>
      </c>
      <c r="D22" s="8">
        <v>202.5</v>
      </c>
      <c r="G22" s="3">
        <f t="shared" si="1"/>
        <v>49.170256303004514</v>
      </c>
      <c r="H22" s="3">
        <f t="shared" si="2"/>
        <v>1.4677688448658064</v>
      </c>
      <c r="J22" s="2">
        <f t="shared" si="0"/>
        <v>16.681033696482793</v>
      </c>
      <c r="K22" s="2">
        <f t="shared" si="0"/>
        <v>0.49794130437262074</v>
      </c>
    </row>
    <row r="23" spans="1:11" x14ac:dyDescent="0.2">
      <c r="B23" s="8">
        <v>11</v>
      </c>
      <c r="C23" s="8">
        <v>382</v>
      </c>
      <c r="D23" s="8">
        <v>175</v>
      </c>
      <c r="G23" s="3">
        <f t="shared" si="1"/>
        <v>55.224802788075962</v>
      </c>
      <c r="H23" s="3">
        <f t="shared" si="2"/>
        <v>11.558679653318226</v>
      </c>
      <c r="J23" s="2">
        <f t="shared" si="0"/>
        <v>18.735041577019853</v>
      </c>
      <c r="K23" s="2">
        <f t="shared" si="0"/>
        <v>3.9212877719343884</v>
      </c>
    </row>
    <row r="24" spans="1:11" x14ac:dyDescent="0.2">
      <c r="B24" s="8">
        <v>12</v>
      </c>
      <c r="C24" s="8">
        <v>397.5</v>
      </c>
      <c r="D24" s="8">
        <v>123</v>
      </c>
      <c r="G24" s="3">
        <f t="shared" si="1"/>
        <v>60.912407061930963</v>
      </c>
      <c r="H24" s="3">
        <f t="shared" si="2"/>
        <v>30.639674636573709</v>
      </c>
      <c r="J24" s="2">
        <f t="shared" si="0"/>
        <v>20.664564131463759</v>
      </c>
      <c r="K24" s="2">
        <f t="shared" si="0"/>
        <v>10.394524728778459</v>
      </c>
    </row>
    <row r="25" spans="1:11" x14ac:dyDescent="0.2">
      <c r="B25" s="8">
        <v>13</v>
      </c>
      <c r="C25" s="8">
        <v>411.5</v>
      </c>
      <c r="D25" s="8">
        <v>98.5</v>
      </c>
      <c r="G25" s="3">
        <f t="shared" si="1"/>
        <v>66.049598018961291</v>
      </c>
      <c r="H25" s="3">
        <f t="shared" si="2"/>
        <v>39.629758811376774</v>
      </c>
      <c r="J25" s="2">
        <f t="shared" si="0"/>
        <v>22.407358696767933</v>
      </c>
      <c r="K25" s="2">
        <f t="shared" si="0"/>
        <v>13.44441521806076</v>
      </c>
    </row>
    <row r="26" spans="1:11" x14ac:dyDescent="0.2">
      <c r="B26" s="8">
        <v>14</v>
      </c>
      <c r="C26" s="8">
        <v>427</v>
      </c>
      <c r="D26" s="8">
        <v>92</v>
      </c>
      <c r="G26" s="3">
        <f t="shared" si="1"/>
        <v>71.737202292816292</v>
      </c>
      <c r="H26" s="3">
        <f t="shared" si="2"/>
        <v>42.014883184283711</v>
      </c>
      <c r="J26" s="2">
        <f t="shared" si="0"/>
        <v>24.336881251211839</v>
      </c>
      <c r="K26" s="2">
        <f t="shared" si="0"/>
        <v>14.253569837666269</v>
      </c>
    </row>
    <row r="27" spans="1:11" x14ac:dyDescent="0.2">
      <c r="B27" s="8">
        <v>15</v>
      </c>
      <c r="C27" s="8">
        <v>443.5</v>
      </c>
      <c r="D27" s="8">
        <v>88</v>
      </c>
      <c r="G27" s="3">
        <f t="shared" si="1"/>
        <v>77.791748777887733</v>
      </c>
      <c r="H27" s="3">
        <f t="shared" si="2"/>
        <v>43.482652029149513</v>
      </c>
      <c r="J27" s="2">
        <f t="shared" si="0"/>
        <v>26.390889131748896</v>
      </c>
      <c r="K27" s="2">
        <f t="shared" si="0"/>
        <v>14.751511142038888</v>
      </c>
    </row>
    <row r="28" spans="1:11" x14ac:dyDescent="0.2">
      <c r="B28" s="8">
        <v>16</v>
      </c>
      <c r="C28" s="8">
        <v>456</v>
      </c>
      <c r="D28" s="8">
        <v>88</v>
      </c>
      <c r="G28" s="3">
        <f t="shared" si="1"/>
        <v>82.378526418093386</v>
      </c>
      <c r="H28" s="3">
        <f t="shared" si="2"/>
        <v>43.482652029149513</v>
      </c>
      <c r="J28" s="2">
        <f t="shared" si="0"/>
        <v>27.946955707913339</v>
      </c>
      <c r="K28" s="2">
        <f t="shared" si="0"/>
        <v>14.751511142038888</v>
      </c>
    </row>
    <row r="29" spans="1:11" x14ac:dyDescent="0.2">
      <c r="B29" s="8">
        <v>17</v>
      </c>
      <c r="C29" s="8">
        <v>472.5</v>
      </c>
      <c r="D29" s="8">
        <v>90</v>
      </c>
      <c r="G29" s="3">
        <f t="shared" si="1"/>
        <v>88.433072903164842</v>
      </c>
      <c r="H29" s="3">
        <f t="shared" si="2"/>
        <v>42.748767606716612</v>
      </c>
      <c r="J29" s="2">
        <f t="shared" si="0"/>
        <v>30.0009635884504</v>
      </c>
      <c r="K29" s="2">
        <f t="shared" si="0"/>
        <v>14.50254048985258</v>
      </c>
    </row>
    <row r="30" spans="1:11" x14ac:dyDescent="0.2">
      <c r="B30" s="8">
        <v>18</v>
      </c>
      <c r="C30" s="8">
        <v>485</v>
      </c>
      <c r="D30" s="8">
        <v>101.5</v>
      </c>
      <c r="G30" s="3">
        <f t="shared" si="1"/>
        <v>93.019850543370481</v>
      </c>
      <c r="H30" s="3">
        <f t="shared" si="2"/>
        <v>38.52893217772742</v>
      </c>
      <c r="J30" s="2">
        <f t="shared" si="0"/>
        <v>31.55703016461484</v>
      </c>
      <c r="K30" s="2">
        <f t="shared" si="0"/>
        <v>13.070959239781295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376.5</v>
      </c>
      <c r="D32" s="8">
        <v>205.5</v>
      </c>
      <c r="G32" s="2">
        <f>(C32-C$13)*$E$8*$F$9</f>
        <v>18.0503722835075</v>
      </c>
      <c r="I32" t="s">
        <v>16</v>
      </c>
    </row>
    <row r="33" spans="1:17" x14ac:dyDescent="0.2">
      <c r="A33" t="s">
        <v>17</v>
      </c>
      <c r="B33" s="8">
        <v>2</v>
      </c>
      <c r="C33" s="8">
        <v>377</v>
      </c>
      <c r="D33" s="8">
        <v>291</v>
      </c>
      <c r="E33" s="3">
        <f>D33-D32</f>
        <v>85.5</v>
      </c>
      <c r="H33" s="2">
        <f>E33*E8*$F$9</f>
        <v>10.643495380964769</v>
      </c>
      <c r="I33" s="9">
        <f>-(360/(2*PI()))*(ATAN((-E52+E33)/(-D52+D33))-(0))</f>
        <v>-57.572445004227532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7"/>
      <c r="E37" s="7"/>
    </row>
    <row r="38" spans="1:17" x14ac:dyDescent="0.2">
      <c r="B38" t="s">
        <v>23</v>
      </c>
      <c r="C38" s="8">
        <v>1</v>
      </c>
      <c r="D38" s="8">
        <v>274</v>
      </c>
      <c r="E38" s="8">
        <v>196</v>
      </c>
      <c r="F38" s="2">
        <f>(360/(2*PI()))*(ATAN((E49-E38)/(D49-D38))-(PI()/2))</f>
        <v>-34.330217195503323</v>
      </c>
      <c r="G38" s="2">
        <f>-(360/(2*PI()))*(ATAN((-E48+E38)/(-D48+D38))-(0))</f>
        <v>54.688786560366808</v>
      </c>
      <c r="H38" s="4">
        <f>D38-C13</f>
        <v>42.5</v>
      </c>
      <c r="I38" s="5">
        <f>H38*$E$8*$F$9</f>
        <v>5.2906263589590949</v>
      </c>
      <c r="J38" s="11" t="s">
        <v>53</v>
      </c>
      <c r="N38" s="13">
        <f>IF(E38&gt;0,-(E38-D$13)*$E$8*$F$9,"")</f>
        <v>1.3070959239781295</v>
      </c>
      <c r="O38">
        <f>IF(N38="","",N38*N38)</f>
        <v>1.7084997544802401</v>
      </c>
      <c r="P38">
        <f>IF(N38="","",ABS(N38))</f>
        <v>1.3070959239781295</v>
      </c>
      <c r="Q38">
        <f>IF(N38="","",ABS(N38-O$59))</f>
        <v>1.2033581522338335</v>
      </c>
    </row>
    <row r="39" spans="1:17" x14ac:dyDescent="0.2">
      <c r="B39" t="s">
        <v>24</v>
      </c>
      <c r="C39" s="8">
        <v>2</v>
      </c>
      <c r="D39" s="8">
        <v>312</v>
      </c>
      <c r="E39" s="8">
        <v>197</v>
      </c>
      <c r="F39" s="2">
        <f t="shared" ref="F39:F42" si="3">(360/(2*PI()))*(ATAN((E50-E39)/(D50-D39))-(PI()/2))</f>
        <v>-42.709389957361473</v>
      </c>
      <c r="G39" s="2">
        <f t="shared" ref="G39:G42" si="4">-(360/(2*PI()))*(ATAN((-E49+E39)/(-D49+D39))-(0))</f>
        <v>39.093858886229498</v>
      </c>
      <c r="H39" s="3">
        <f>D39-D38</f>
        <v>38</v>
      </c>
      <c r="I39" s="5">
        <f>H39*$E$8*$F$9</f>
        <v>4.7304423915398965</v>
      </c>
      <c r="J39" s="11" t="s">
        <v>53</v>
      </c>
      <c r="N39" s="16">
        <f t="shared" ref="N39:N42" si="5">IF(E39&gt;0,-(E39-D$13)*$E$8*$F$9,"")</f>
        <v>1.1826105978849741</v>
      </c>
      <c r="O39">
        <f t="shared" ref="O39:O42" si="6">IF(N39="","",N39*N39)</f>
        <v>1.398567826229856</v>
      </c>
      <c r="P39">
        <f t="shared" ref="P39:P42" si="7">IF(N39="","",ABS(N39))</f>
        <v>1.1826105978849741</v>
      </c>
      <c r="Q39">
        <f t="shared" ref="Q39:Q42" si="8">IF(N39="","",ABS(N39-O$59))</f>
        <v>1.0788728261406781</v>
      </c>
    </row>
    <row r="40" spans="1:17" x14ac:dyDescent="0.2">
      <c r="B40" t="s">
        <v>25</v>
      </c>
      <c r="C40" s="8">
        <v>3</v>
      </c>
      <c r="D40" s="8">
        <v>339.5</v>
      </c>
      <c r="E40" s="8">
        <v>185</v>
      </c>
      <c r="F40" s="2">
        <f t="shared" si="3"/>
        <v>-22.680559607024914</v>
      </c>
      <c r="G40" s="2">
        <f t="shared" si="4"/>
        <v>40.710846671180981</v>
      </c>
      <c r="H40" s="3">
        <f t="shared" ref="H40:H42" si="9">D40-D39</f>
        <v>27.5</v>
      </c>
      <c r="I40" s="5">
        <f>H40*$E$8*$F$9</f>
        <v>3.4233464675617675</v>
      </c>
      <c r="J40" s="11" t="s">
        <v>53</v>
      </c>
      <c r="N40" s="16">
        <f t="shared" si="5"/>
        <v>2.6764345110028365</v>
      </c>
      <c r="O40">
        <f t="shared" si="6"/>
        <v>7.1633016916869927</v>
      </c>
      <c r="P40">
        <f t="shared" si="7"/>
        <v>2.6764345110028365</v>
      </c>
      <c r="Q40">
        <f t="shared" si="8"/>
        <v>2.5726967392585403</v>
      </c>
    </row>
    <row r="41" spans="1:17" x14ac:dyDescent="0.2">
      <c r="B41" t="s">
        <v>26</v>
      </c>
      <c r="C41" s="8">
        <v>4</v>
      </c>
      <c r="D41" s="8">
        <v>362.5</v>
      </c>
      <c r="E41" s="8">
        <v>201.5</v>
      </c>
      <c r="F41" s="2">
        <f t="shared" si="3"/>
        <v>-39.559667968994496</v>
      </c>
      <c r="G41" s="2">
        <f t="shared" si="4"/>
        <v>62.102728969052372</v>
      </c>
      <c r="H41" s="3">
        <f t="shared" si="9"/>
        <v>23</v>
      </c>
      <c r="I41" s="5">
        <f>H41*$E$8*$F$9</f>
        <v>2.8631625001425691</v>
      </c>
      <c r="J41" s="11" t="s">
        <v>53</v>
      </c>
      <c r="N41" s="16">
        <f t="shared" si="5"/>
        <v>0.62242663046577584</v>
      </c>
      <c r="O41">
        <f t="shared" si="6"/>
        <v>0.38741491031297948</v>
      </c>
      <c r="P41">
        <f t="shared" si="7"/>
        <v>0.62242663046577584</v>
      </c>
      <c r="Q41">
        <f t="shared" si="8"/>
        <v>0.51868885872147974</v>
      </c>
    </row>
    <row r="42" spans="1:17" x14ac:dyDescent="0.2">
      <c r="B42" t="s">
        <v>27</v>
      </c>
      <c r="C42" s="8"/>
      <c r="D42" s="8"/>
      <c r="E42" s="8"/>
      <c r="F42" s="2" t="e">
        <f t="shared" si="3"/>
        <v>#DIV/0!</v>
      </c>
      <c r="G42" s="2">
        <f t="shared" si="4"/>
        <v>-29.794617204166105</v>
      </c>
      <c r="H42" s="3">
        <f t="shared" si="9"/>
        <v>-362.5</v>
      </c>
      <c r="I42" s="5">
        <f>H42*$E$8*$F$9</f>
        <v>-45.125930708768756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14</v>
      </c>
      <c r="I44" s="14">
        <f>H44*$E$8*$F$9</f>
        <v>1.7427945653041723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257</v>
      </c>
      <c r="E48" s="8">
        <v>220</v>
      </c>
      <c r="F48" s="2">
        <f>(360/(2*PI()))*(ATAN((E48-D$13)/(D48-C$13))-(PI()/2))</f>
        <v>-62.102728969052372</v>
      </c>
      <c r="G48" s="2">
        <f>IF((90-F48-G38&gt;180),90-F48-G38-180,90-F48-G38)</f>
        <v>97.413942408685571</v>
      </c>
      <c r="H48" s="3" t="s">
        <v>31</v>
      </c>
      <c r="I48" s="6" t="s">
        <v>31</v>
      </c>
      <c r="K48" s="2">
        <f>IF((90-G38-F38&gt;180),90-G38-F38-180,90-G38-F38)</f>
        <v>69.641430635136516</v>
      </c>
      <c r="N48" s="13">
        <f>IF(E48&gt;0,-(E48-D$13)*$E$8*$F$9,"")</f>
        <v>-1.680551902257595</v>
      </c>
      <c r="O48">
        <f>IF(N48="","",N48*N48)</f>
        <v>2.8242546961816211</v>
      </c>
      <c r="P48">
        <f>IF(N48="","",ABS(N48))</f>
        <v>1.680551902257595</v>
      </c>
      <c r="Q48">
        <f>IF(N48="","",ABS(N48-O$59))</f>
        <v>1.784289674001891</v>
      </c>
    </row>
    <row r="49" spans="1:17" x14ac:dyDescent="0.2">
      <c r="B49" t="s">
        <v>32</v>
      </c>
      <c r="C49" s="8">
        <v>2</v>
      </c>
      <c r="D49" s="8">
        <v>288</v>
      </c>
      <c r="E49" s="8">
        <v>216.5</v>
      </c>
      <c r="G49" s="13">
        <f>IF((90-F38-G39&gt;180),90-F38-G39-180,90-F38-G39)</f>
        <v>85.236358309273825</v>
      </c>
      <c r="H49" s="3">
        <f>D49-D48</f>
        <v>31</v>
      </c>
      <c r="I49" s="5">
        <f>H49*$E$8*$F$9</f>
        <v>3.8590451088878104</v>
      </c>
      <c r="K49" s="2">
        <f t="shared" ref="K49:K52" si="10">IF((90-G39-F39&gt;180),90-G39-F39-180,90-G39-F39)</f>
        <v>93.615531071131983</v>
      </c>
      <c r="N49" s="13">
        <f t="shared" ref="N49:N52" si="11">IF(E49&gt;0,-(E49-D$13)*$E$8*$F$9,"")</f>
        <v>-1.2448532609315517</v>
      </c>
      <c r="O49">
        <f t="shared" ref="O49:O52" si="12">IF(N49="","",N49*N49)</f>
        <v>1.5496596412519179</v>
      </c>
      <c r="P49">
        <f t="shared" ref="P49:P52" si="13">IF(N49="","",ABS(N49))</f>
        <v>1.2448532609315517</v>
      </c>
      <c r="Q49">
        <f t="shared" ref="Q49:Q52" si="14">IF(N49="","",ABS(N49-O$59))</f>
        <v>1.3485910326758477</v>
      </c>
    </row>
    <row r="50" spans="1:17" x14ac:dyDescent="0.2">
      <c r="B50" t="s">
        <v>33</v>
      </c>
      <c r="C50" s="8">
        <v>3</v>
      </c>
      <c r="D50" s="8">
        <v>318</v>
      </c>
      <c r="E50" s="8">
        <v>203.5</v>
      </c>
      <c r="G50" s="13">
        <f>IF((90-F39-G40&gt;180),90-F39-G40-180,90-F39-G40)</f>
        <v>91.998543286180507</v>
      </c>
      <c r="H50" s="3">
        <f t="shared" ref="H50:H52" si="15">D50-D49</f>
        <v>30</v>
      </c>
      <c r="I50" s="5">
        <f>H50*$E$8*$F$9</f>
        <v>3.7345597827946557</v>
      </c>
      <c r="K50" s="2">
        <f t="shared" si="10"/>
        <v>71.96971293584393</v>
      </c>
      <c r="N50" s="16">
        <f t="shared" si="11"/>
        <v>0.37345597827946558</v>
      </c>
      <c r="O50">
        <f t="shared" si="12"/>
        <v>0.13946936771267268</v>
      </c>
      <c r="P50">
        <f t="shared" si="13"/>
        <v>0.37345597827946558</v>
      </c>
      <c r="Q50">
        <f t="shared" si="14"/>
        <v>0.26971820653516954</v>
      </c>
    </row>
    <row r="51" spans="1:17" x14ac:dyDescent="0.2">
      <c r="B51" t="s">
        <v>34</v>
      </c>
      <c r="C51" s="8">
        <v>4</v>
      </c>
      <c r="D51" s="8">
        <v>353.5</v>
      </c>
      <c r="E51" s="8">
        <v>218.5</v>
      </c>
      <c r="G51" s="13">
        <f>IF((90-F40-G41&gt;180),90-F40-G41-180,90-F40-G41)</f>
        <v>50.577830637972546</v>
      </c>
      <c r="H51" s="3">
        <f t="shared" si="15"/>
        <v>35.5</v>
      </c>
      <c r="I51" s="5">
        <f>H51*$E$8*$F$9</f>
        <v>4.4192290763070083</v>
      </c>
      <c r="K51" s="2">
        <f t="shared" si="10"/>
        <v>67.456938999942125</v>
      </c>
      <c r="N51" s="16">
        <f t="shared" si="11"/>
        <v>-1.4938239131178623</v>
      </c>
      <c r="O51">
        <f t="shared" si="12"/>
        <v>2.2315098834027629</v>
      </c>
      <c r="P51">
        <f t="shared" si="13"/>
        <v>1.4938239131178623</v>
      </c>
      <c r="Q51">
        <f t="shared" si="14"/>
        <v>1.5975616848621583</v>
      </c>
    </row>
    <row r="52" spans="1:17" x14ac:dyDescent="0.2">
      <c r="B52" t="s">
        <v>35</v>
      </c>
      <c r="C52" s="8">
        <v>5</v>
      </c>
      <c r="D52" s="8">
        <v>372</v>
      </c>
      <c r="E52" s="8">
        <v>213</v>
      </c>
      <c r="G52" s="9">
        <f>IF((90-F41-$I$33&gt;180),90-F41-$I$33-180,90-F41-$I$33)</f>
        <v>7.1321129732220356</v>
      </c>
      <c r="H52" s="3">
        <f t="shared" si="15"/>
        <v>18.5</v>
      </c>
      <c r="I52" s="5">
        <f>H52*$E$8*$F$9</f>
        <v>2.3029785327233707</v>
      </c>
      <c r="K52" s="2" t="e">
        <f t="shared" si="10"/>
        <v>#DIV/0!</v>
      </c>
      <c r="N52" s="16">
        <f t="shared" si="11"/>
        <v>-0.80915461960550872</v>
      </c>
      <c r="O52">
        <f t="shared" si="12"/>
        <v>0.65473119842893557</v>
      </c>
      <c r="P52">
        <f t="shared" si="13"/>
        <v>0.80915461960550872</v>
      </c>
      <c r="Q52">
        <f t="shared" si="14"/>
        <v>0.91289239134980482</v>
      </c>
    </row>
    <row r="53" spans="1:17" x14ac:dyDescent="0.2">
      <c r="C53" s="8"/>
      <c r="D53" s="8"/>
      <c r="E53" s="8"/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D48</v>
      </c>
      <c r="P56" s="9" t="s">
        <v>114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24</v>
      </c>
      <c r="F57" s="2">
        <f>E57*$E$8*$F$9</f>
        <v>2.9876478262357247</v>
      </c>
      <c r="N57" t="s">
        <v>96</v>
      </c>
      <c r="O57" s="2">
        <f>SQRT((1/(C$37+C$47+2))*SUM(O38:O42,O48:O52))</f>
        <v>1.2812426130940222</v>
      </c>
    </row>
    <row r="58" spans="1:17" x14ac:dyDescent="0.2">
      <c r="B58" t="s">
        <v>39</v>
      </c>
      <c r="E58" s="3">
        <f t="shared" ref="E58:E60" si="16">E49-E39</f>
        <v>19.5</v>
      </c>
      <c r="F58" s="2">
        <f>E58*$E$8*$F$9</f>
        <v>2.4274638588165263</v>
      </c>
      <c r="N58" t="s">
        <v>97</v>
      </c>
      <c r="O58" s="2">
        <f>SUM(P38:P42,P48:P52)</f>
        <v>11.390407337523701</v>
      </c>
    </row>
    <row r="59" spans="1:17" x14ac:dyDescent="0.2">
      <c r="B59" t="s">
        <v>40</v>
      </c>
      <c r="E59" s="3">
        <f t="shared" si="16"/>
        <v>18.5</v>
      </c>
      <c r="F59" s="2">
        <f>E59*$E$8*$F$9</f>
        <v>2.3029785327233707</v>
      </c>
      <c r="N59" t="s">
        <v>98</v>
      </c>
      <c r="O59" s="2">
        <f>AVERAGE(N48:N52,N38:N42)</f>
        <v>0.10373777174429605</v>
      </c>
    </row>
    <row r="60" spans="1:17" x14ac:dyDescent="0.2">
      <c r="B60" t="s">
        <v>41</v>
      </c>
      <c r="E60" s="3">
        <f t="shared" si="16"/>
        <v>17</v>
      </c>
      <c r="F60" s="2">
        <f>E60*$E$8*$F$9</f>
        <v>2.1162505435836381</v>
      </c>
      <c r="N60" t="s">
        <v>99</v>
      </c>
      <c r="O60" s="2">
        <f>(1/(C$37+C$47+2))*SUM(Q38:Q42,Q48:Q52)</f>
        <v>1.0260608696163096</v>
      </c>
    </row>
    <row r="61" spans="1:17" x14ac:dyDescent="0.2">
      <c r="B61" t="s">
        <v>42</v>
      </c>
      <c r="E61" s="15">
        <f>E52-D$32</f>
        <v>7.5</v>
      </c>
      <c r="F61" s="2">
        <f>E61*$E$8*$F$9</f>
        <v>0.93363994569866393</v>
      </c>
      <c r="N61" t="s">
        <v>100</v>
      </c>
      <c r="O61" s="2">
        <f>ABS((O57*O57)-(O59*O59))</f>
        <v>1.6308211083215267</v>
      </c>
    </row>
    <row r="62" spans="1:17" x14ac:dyDescent="0.2">
      <c r="N62" t="s">
        <v>101</v>
      </c>
      <c r="O62" s="2">
        <f>(SQRT(ABS(O61)))/O60</f>
        <v>1.2446006875860998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13.44441521806076</v>
      </c>
    </row>
    <row r="64" spans="1:17" x14ac:dyDescent="0.2">
      <c r="N64" t="s">
        <v>103</v>
      </c>
      <c r="O64" s="17" cm="1">
        <f t="array" aca="1" ref="O64" ca="1">(INDIRECT(O56)-C$13)*E$8*F$9</f>
        <v>3.1743758153754573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70.602635478500105</v>
      </c>
      <c r="P65" s="17" cm="1">
        <f t="array" aca="1" ref="P65" ca="1">(360/(2*PI()))*ATAN(ABS(INDIRECT(P56))/(ABS(C$32-INDIRECT(O56))*E$8*F$9))</f>
        <v>6.4454180362596878</v>
      </c>
      <c r="Q65" s="2">
        <f ca="1">180-O65-P65</f>
        <v>102.95194648524021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5.3271138696695566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-13.5</v>
      </c>
      <c r="F67" s="2">
        <f>E67*$E$8*$F$9</f>
        <v>-1.680551902257595</v>
      </c>
      <c r="N67" t="s">
        <v>107</v>
      </c>
      <c r="O67" s="17" cm="1">
        <f t="array" aca="1" ref="O67" ca="1">(360/(2*PI()))*ATAN((ABS(INDIRECT(P55))+ABS(INDIRECT(P56))/(ABS(O63-O64))))</f>
        <v>70.602635478500105</v>
      </c>
      <c r="P67" s="17" cm="1">
        <f t="array" aca="1" ref="P67" ca="1">(360/(2*PI()))*ATAN(ABS(INDIRECT(P56))/(ABS(0-INDIRECT(O56))*E$8*F$9))</f>
        <v>3.0069368170278272</v>
      </c>
      <c r="Q67" s="2">
        <f ca="1">180-O67-P67</f>
        <v>106.39042770447207</v>
      </c>
    </row>
    <row r="68" spans="1:17" x14ac:dyDescent="0.2">
      <c r="B68" t="s">
        <v>39</v>
      </c>
      <c r="C68" t="s">
        <v>43</v>
      </c>
      <c r="E68" s="3">
        <f>E38-E49</f>
        <v>-20.5</v>
      </c>
      <c r="F68" s="2">
        <f>E68*$E$8*$F$9</f>
        <v>-2.5519491849096814</v>
      </c>
      <c r="N68" t="s">
        <v>108</v>
      </c>
      <c r="O68" s="17" cm="1">
        <f t="array" aca="1" ref="O68" ca="1">SQRT((INDIRECT(P55)*INDIRECT(P55))+((INDIRECT(O55)-C$13)*(INDIRECT(O55)-C$13)*E$8*F$9*E$8*F$9)           )</f>
        <v>13.708231185944843</v>
      </c>
    </row>
    <row r="69" spans="1:17" x14ac:dyDescent="0.2">
      <c r="B69" t="s">
        <v>40</v>
      </c>
      <c r="E69" s="3">
        <f t="shared" ref="E69:E71" si="17">E39-E50</f>
        <v>-6.5</v>
      </c>
      <c r="F69" s="2">
        <f>E69*$E$8*$F$9</f>
        <v>-0.80915461960550872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-33.5</v>
      </c>
      <c r="F70" s="2">
        <f>E70*$E$8*$F$9</f>
        <v>-4.1702584241206981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-11.5</v>
      </c>
      <c r="F71" s="2">
        <f>E71*$E$8*$F$9</f>
        <v>-1.4315812500712846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231.5</v>
      </c>
      <c r="D76" s="8">
        <v>206</v>
      </c>
      <c r="E76" s="3">
        <f>(D77-D76  )</f>
        <v>7.5</v>
      </c>
      <c r="F76" s="3">
        <f>ATAN(E76/E77)</f>
        <v>0.46364760900080609</v>
      </c>
      <c r="G76" s="2">
        <f>((PI()/2)-F76-F77)*(360/(2*PI()))</f>
        <v>44.610238804681934</v>
      </c>
    </row>
    <row r="77" spans="1:17" x14ac:dyDescent="0.2">
      <c r="A77" t="s">
        <v>62</v>
      </c>
      <c r="B77" s="8">
        <v>2</v>
      </c>
      <c r="C77" s="8">
        <v>246.5</v>
      </c>
      <c r="D77" s="8">
        <v>213.5</v>
      </c>
      <c r="E77" s="3">
        <f>AVERAGE(C77,C78)-C76</f>
        <v>15</v>
      </c>
      <c r="F77" s="3">
        <f>ATAN(E77/E78)</f>
        <v>0.328553170551451</v>
      </c>
    </row>
    <row r="78" spans="1:17" x14ac:dyDescent="0.2">
      <c r="A78" t="s">
        <v>63</v>
      </c>
      <c r="B78" s="8">
        <v>3</v>
      </c>
      <c r="C78" s="8">
        <v>246.5</v>
      </c>
      <c r="D78" s="8">
        <v>250</v>
      </c>
      <c r="E78" s="3">
        <f>D78-D76</f>
        <v>44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E1B47-3C08-FE4B-A5F9-56FC17CCD08E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193</v>
      </c>
      <c r="D3" s="8">
        <v>74</v>
      </c>
    </row>
    <row r="4" spans="1:11" x14ac:dyDescent="0.2">
      <c r="B4" s="8">
        <v>2</v>
      </c>
      <c r="C4" s="8">
        <v>465.5</v>
      </c>
      <c r="D4" s="8">
        <v>67.5</v>
      </c>
    </row>
    <row r="5" spans="1:11" x14ac:dyDescent="0.2">
      <c r="A5" t="s">
        <v>47</v>
      </c>
      <c r="B5" s="8">
        <v>3</v>
      </c>
      <c r="C5" s="8">
        <v>283.5</v>
      </c>
      <c r="D5" s="8">
        <v>811.5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361.5</v>
      </c>
      <c r="D6" s="8">
        <v>809.5</v>
      </c>
      <c r="E6" s="3">
        <f>SQRT(((C6-C5)^2)+((D6-D5)^2))</f>
        <v>78.025636812524638</v>
      </c>
      <c r="F6" s="2">
        <f>E6*E8</f>
        <v>28.625118875465567</v>
      </c>
      <c r="J6" s="3">
        <f>SQRT(((C5-C7)^2)+((D5-D7)^2))</f>
        <v>76.967525619575426</v>
      </c>
    </row>
    <row r="7" spans="1:11" x14ac:dyDescent="0.2">
      <c r="A7" t="s">
        <v>5</v>
      </c>
      <c r="B7" s="8">
        <v>5</v>
      </c>
      <c r="C7" s="8">
        <v>353.5</v>
      </c>
      <c r="D7" s="8">
        <v>779.5</v>
      </c>
      <c r="E7" s="3">
        <f>SQRT(((D6-D7)^2)+((C6-C7)^2))</f>
        <v>31.048349392520048</v>
      </c>
      <c r="G7" s="2">
        <f>E7*E8</f>
        <v>11.390649644851239</v>
      </c>
      <c r="H7" s="2">
        <f>G7/F6</f>
        <v>0.39792497262305176</v>
      </c>
      <c r="K7" s="2">
        <f>180-((360/(2*PI())*ACOS(((E7^2)+(E6^2)-(J6^2))/(2*E6*E7))))</f>
        <v>103.46261646375174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0.36686812238705979</v>
      </c>
      <c r="I8" s="2">
        <f>MAX(G7,H33)</f>
        <v>11.390649644851239</v>
      </c>
    </row>
    <row r="9" spans="1:11" x14ac:dyDescent="0.2">
      <c r="A9" t="s">
        <v>59</v>
      </c>
      <c r="F9" s="3">
        <f>F6/G30</f>
        <v>0.30538409711359937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</v>
      </c>
      <c r="D13" s="8">
        <v>309.5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316.5</v>
      </c>
      <c r="G14" s="3">
        <f>(C14-C$13)*$E$8</f>
        <v>5.3195877746123674</v>
      </c>
      <c r="H14" s="3">
        <f>-(D14-D$13)*$E$8</f>
        <v>-2.5680768567094185</v>
      </c>
      <c r="J14" s="2">
        <f t="shared" ref="J14:K30" si="0">G14*$F$9</f>
        <v>1.6245175095665392</v>
      </c>
      <c r="K14" s="2">
        <f t="shared" si="0"/>
        <v>-0.78424983220453615</v>
      </c>
    </row>
    <row r="15" spans="1:11" x14ac:dyDescent="0.2">
      <c r="B15" s="8">
        <v>3</v>
      </c>
      <c r="C15" s="8">
        <v>261.5</v>
      </c>
      <c r="D15" s="8">
        <v>308.5</v>
      </c>
      <c r="G15" s="3">
        <f t="shared" ref="G15:G30" si="1">(C15-C$13)*$E$8</f>
        <v>10.822609610418263</v>
      </c>
      <c r="H15" s="3">
        <f t="shared" ref="H15:H30" si="2">-(D15-D$13)*$E$8</f>
        <v>0.36686812238705979</v>
      </c>
      <c r="J15" s="2">
        <f t="shared" si="0"/>
        <v>3.3050528642905448</v>
      </c>
      <c r="K15" s="2">
        <f t="shared" si="0"/>
        <v>0.11203569031493373</v>
      </c>
    </row>
    <row r="16" spans="1:11" x14ac:dyDescent="0.2">
      <c r="B16" s="8">
        <v>4</v>
      </c>
      <c r="C16" s="8">
        <v>275.5</v>
      </c>
      <c r="D16" s="8">
        <v>317</v>
      </c>
      <c r="G16" s="3">
        <f t="shared" si="1"/>
        <v>15.958763323837101</v>
      </c>
      <c r="H16" s="3">
        <f t="shared" si="2"/>
        <v>-2.7515109179029484</v>
      </c>
      <c r="J16" s="2">
        <f t="shared" si="0"/>
        <v>4.8735525286996166</v>
      </c>
      <c r="K16" s="2">
        <f t="shared" si="0"/>
        <v>-0.84026767736200292</v>
      </c>
    </row>
    <row r="17" spans="1:11" x14ac:dyDescent="0.2">
      <c r="B17" s="8">
        <v>5</v>
      </c>
      <c r="C17" s="8">
        <v>294.5</v>
      </c>
      <c r="D17" s="8">
        <v>321</v>
      </c>
      <c r="G17" s="3">
        <f t="shared" si="1"/>
        <v>22.929257649191236</v>
      </c>
      <c r="H17" s="3">
        <f t="shared" si="2"/>
        <v>-4.2189834074511872</v>
      </c>
      <c r="J17" s="2">
        <f t="shared" si="0"/>
        <v>7.0022306446833573</v>
      </c>
      <c r="K17" s="2">
        <f t="shared" si="0"/>
        <v>-1.2884104386217377</v>
      </c>
    </row>
    <row r="18" spans="1:11" x14ac:dyDescent="0.2">
      <c r="B18" s="8">
        <v>6</v>
      </c>
      <c r="C18" s="8">
        <v>306.5</v>
      </c>
      <c r="D18" s="8">
        <v>306.5</v>
      </c>
      <c r="G18" s="3">
        <f t="shared" si="1"/>
        <v>27.331675117835953</v>
      </c>
      <c r="H18" s="3">
        <f t="shared" si="2"/>
        <v>1.1006043671611794</v>
      </c>
      <c r="J18" s="2">
        <f t="shared" si="0"/>
        <v>8.3466589284625616</v>
      </c>
      <c r="K18" s="2">
        <f t="shared" si="0"/>
        <v>0.33610707094480119</v>
      </c>
    </row>
    <row r="19" spans="1:11" x14ac:dyDescent="0.2">
      <c r="B19" s="8">
        <v>7</v>
      </c>
      <c r="C19" s="8">
        <v>322.5</v>
      </c>
      <c r="D19" s="8">
        <v>315.5</v>
      </c>
      <c r="G19" s="3">
        <f t="shared" si="1"/>
        <v>33.201565076028913</v>
      </c>
      <c r="H19" s="3">
        <f t="shared" si="2"/>
        <v>-2.2012087343223588</v>
      </c>
      <c r="J19" s="2">
        <f t="shared" si="0"/>
        <v>10.139229973501504</v>
      </c>
      <c r="K19" s="2">
        <f t="shared" si="0"/>
        <v>-0.67221414188960238</v>
      </c>
    </row>
    <row r="20" spans="1:11" x14ac:dyDescent="0.2">
      <c r="B20" s="8">
        <v>8</v>
      </c>
      <c r="C20" s="8">
        <v>337</v>
      </c>
      <c r="D20" s="8">
        <v>300.5</v>
      </c>
      <c r="G20" s="3">
        <f t="shared" si="1"/>
        <v>38.521152850641279</v>
      </c>
      <c r="H20" s="3">
        <f t="shared" si="2"/>
        <v>3.3018131014835381</v>
      </c>
      <c r="J20" s="2">
        <f t="shared" si="0"/>
        <v>11.763747483068041</v>
      </c>
      <c r="K20" s="2">
        <f t="shared" si="0"/>
        <v>1.0083212128344035</v>
      </c>
    </row>
    <row r="21" spans="1:11" x14ac:dyDescent="0.2">
      <c r="B21" s="8">
        <v>9</v>
      </c>
      <c r="C21" s="8">
        <v>351</v>
      </c>
      <c r="D21" s="8">
        <v>334.5</v>
      </c>
      <c r="G21" s="3">
        <f t="shared" si="1"/>
        <v>43.657306564060114</v>
      </c>
      <c r="H21" s="3">
        <f t="shared" si="2"/>
        <v>-9.1717030596764957</v>
      </c>
      <c r="J21" s="2">
        <f t="shared" si="0"/>
        <v>13.332247147477114</v>
      </c>
      <c r="K21" s="2">
        <f t="shared" si="0"/>
        <v>-2.8008922578733433</v>
      </c>
    </row>
    <row r="22" spans="1:11" x14ac:dyDescent="0.2">
      <c r="B22" s="8">
        <v>10</v>
      </c>
      <c r="C22" s="8">
        <v>368</v>
      </c>
      <c r="D22" s="8">
        <v>334</v>
      </c>
      <c r="G22" s="3">
        <f t="shared" si="1"/>
        <v>49.894064644640132</v>
      </c>
      <c r="H22" s="3">
        <f t="shared" si="2"/>
        <v>-8.9882689984829653</v>
      </c>
      <c r="J22" s="2">
        <f t="shared" si="0"/>
        <v>15.236853882830987</v>
      </c>
      <c r="K22" s="2">
        <f t="shared" si="0"/>
        <v>-2.7448744127158764</v>
      </c>
    </row>
    <row r="23" spans="1:11" x14ac:dyDescent="0.2">
      <c r="B23" s="8">
        <v>11</v>
      </c>
      <c r="C23" s="8">
        <v>382.5</v>
      </c>
      <c r="D23" s="8">
        <v>298</v>
      </c>
      <c r="G23" s="3">
        <f t="shared" si="1"/>
        <v>55.213652419252497</v>
      </c>
      <c r="H23" s="3">
        <f t="shared" si="2"/>
        <v>4.2189834074511872</v>
      </c>
      <c r="J23" s="2">
        <f t="shared" si="0"/>
        <v>16.861371392397526</v>
      </c>
      <c r="K23" s="2">
        <f t="shared" si="0"/>
        <v>1.2884104386217377</v>
      </c>
    </row>
    <row r="24" spans="1:11" x14ac:dyDescent="0.2">
      <c r="B24" s="8">
        <v>12</v>
      </c>
      <c r="C24" s="8">
        <v>396.5</v>
      </c>
      <c r="D24" s="8">
        <v>245</v>
      </c>
      <c r="G24" s="3">
        <f t="shared" si="1"/>
        <v>60.349806132671333</v>
      </c>
      <c r="H24" s="3">
        <f t="shared" si="2"/>
        <v>23.662993893965357</v>
      </c>
      <c r="J24" s="2">
        <f t="shared" si="0"/>
        <v>18.429871056806597</v>
      </c>
      <c r="K24" s="2">
        <f t="shared" si="0"/>
        <v>7.2263020253132257</v>
      </c>
    </row>
    <row r="25" spans="1:11" x14ac:dyDescent="0.2">
      <c r="B25" s="8">
        <v>13</v>
      </c>
      <c r="C25" s="8">
        <v>414</v>
      </c>
      <c r="D25" s="8">
        <v>241.5</v>
      </c>
      <c r="G25" s="3">
        <f t="shared" si="1"/>
        <v>66.769998274444887</v>
      </c>
      <c r="H25" s="3">
        <f t="shared" si="2"/>
        <v>24.947032322320066</v>
      </c>
      <c r="J25" s="2">
        <f t="shared" si="0"/>
        <v>20.39049563731794</v>
      </c>
      <c r="K25" s="2">
        <f t="shared" si="0"/>
        <v>7.6184269414154935</v>
      </c>
    </row>
    <row r="26" spans="1:11" x14ac:dyDescent="0.2">
      <c r="B26" s="8">
        <v>14</v>
      </c>
      <c r="C26" s="8">
        <v>426.5</v>
      </c>
      <c r="D26" s="8">
        <v>230.5</v>
      </c>
      <c r="G26" s="3">
        <f t="shared" si="1"/>
        <v>71.355849804283125</v>
      </c>
      <c r="H26" s="3">
        <f t="shared" si="2"/>
        <v>28.982581668577723</v>
      </c>
      <c r="J26" s="2">
        <f t="shared" si="0"/>
        <v>21.790941766254608</v>
      </c>
      <c r="K26" s="2">
        <f t="shared" si="0"/>
        <v>8.8508195348797649</v>
      </c>
    </row>
    <row r="27" spans="1:11" x14ac:dyDescent="0.2">
      <c r="B27" s="8">
        <v>15</v>
      </c>
      <c r="C27" s="8">
        <v>443.5</v>
      </c>
      <c r="D27" s="8">
        <v>211.5</v>
      </c>
      <c r="G27" s="3">
        <f t="shared" si="1"/>
        <v>77.592607884863142</v>
      </c>
      <c r="H27" s="3">
        <f t="shared" si="2"/>
        <v>35.953075993931861</v>
      </c>
      <c r="J27" s="2">
        <f t="shared" si="0"/>
        <v>23.695548501608481</v>
      </c>
      <c r="K27" s="2">
        <f t="shared" si="0"/>
        <v>10.979497650863506</v>
      </c>
    </row>
    <row r="28" spans="1:11" x14ac:dyDescent="0.2">
      <c r="B28" s="8">
        <v>16</v>
      </c>
      <c r="C28" s="8">
        <v>457.5</v>
      </c>
      <c r="D28" s="8">
        <v>198</v>
      </c>
      <c r="G28" s="3">
        <f t="shared" si="1"/>
        <v>82.728761598281977</v>
      </c>
      <c r="H28" s="3">
        <f t="shared" si="2"/>
        <v>40.905795646157166</v>
      </c>
      <c r="J28" s="2">
        <f t="shared" si="0"/>
        <v>25.264048166017552</v>
      </c>
      <c r="K28" s="2">
        <f t="shared" si="0"/>
        <v>12.49197947011511</v>
      </c>
    </row>
    <row r="29" spans="1:11" x14ac:dyDescent="0.2">
      <c r="B29" s="8">
        <v>17</v>
      </c>
      <c r="C29" s="8">
        <v>473</v>
      </c>
      <c r="D29" s="8">
        <v>202</v>
      </c>
      <c r="G29" s="3">
        <f t="shared" si="1"/>
        <v>88.415217495281411</v>
      </c>
      <c r="H29" s="3">
        <f t="shared" si="2"/>
        <v>39.438323156608931</v>
      </c>
      <c r="J29" s="2">
        <f t="shared" si="0"/>
        <v>27.00060136589903</v>
      </c>
      <c r="K29" s="2">
        <f t="shared" si="0"/>
        <v>12.043836708855377</v>
      </c>
    </row>
    <row r="30" spans="1:11" x14ac:dyDescent="0.2">
      <c r="B30" s="8">
        <v>18</v>
      </c>
      <c r="C30" s="8">
        <v>487.5</v>
      </c>
      <c r="D30" s="8">
        <v>206</v>
      </c>
      <c r="G30" s="3">
        <f t="shared" si="1"/>
        <v>93.734805269893783</v>
      </c>
      <c r="H30" s="3">
        <f t="shared" si="2"/>
        <v>37.970850667060688</v>
      </c>
      <c r="J30" s="2">
        <f t="shared" si="0"/>
        <v>28.625118875465571</v>
      </c>
      <c r="K30" s="2">
        <f t="shared" si="0"/>
        <v>11.59569394759564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382.5</v>
      </c>
      <c r="D32" s="8">
        <v>309</v>
      </c>
      <c r="G32" s="2">
        <f>(C32-C$13)*$E$8*$F$9</f>
        <v>16.861371392397526</v>
      </c>
      <c r="I32" t="s">
        <v>16</v>
      </c>
    </row>
    <row r="33" spans="1:17" x14ac:dyDescent="0.2">
      <c r="A33" t="s">
        <v>17</v>
      </c>
      <c r="B33" s="8">
        <v>2</v>
      </c>
      <c r="C33" s="8">
        <v>383</v>
      </c>
      <c r="D33" s="8">
        <v>409</v>
      </c>
      <c r="E33" s="3">
        <f>D33-D32</f>
        <v>100</v>
      </c>
      <c r="H33" s="2">
        <f>E33*E8*$F$9</f>
        <v>11.203569031493373</v>
      </c>
      <c r="I33" s="9">
        <f>-(360/(2*PI()))*(ATAN((-E51+E33)/(-D51+D33))-(0))</f>
        <v>78.08697633159926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268.5</v>
      </c>
      <c r="E38" s="8">
        <v>298</v>
      </c>
      <c r="F38" s="2">
        <f>(360/(2*PI()))*(ATAN((E49-E38)/(D49-D38))-(PI()/2))</f>
        <v>-32.592581472599257</v>
      </c>
      <c r="G38" s="2">
        <f>-(360/(2*PI()))*(ATAN((-E48+E38)/(-D48+D38))-(0))</f>
        <v>49.144623741104297</v>
      </c>
      <c r="H38" s="4">
        <f>D38-C13</f>
        <v>36.5</v>
      </c>
      <c r="I38" s="5">
        <f>H38*$E$8*$F$9</f>
        <v>4.0893026964950812</v>
      </c>
      <c r="J38" s="11" t="s">
        <v>53</v>
      </c>
      <c r="N38" s="13">
        <f>IF(E38&gt;0,-(E38-D$13)*$E$8*$F$9,"")</f>
        <v>1.2884104386217377</v>
      </c>
      <c r="O38">
        <f>IF(N38="","",N38*N38)</f>
        <v>1.6600014583494584</v>
      </c>
      <c r="P38">
        <f>IF(N38="","",ABS(N38))</f>
        <v>1.2884104386217377</v>
      </c>
      <c r="Q38">
        <f>IF(N38="","",ABS(N38-O$59))</f>
        <v>1.9766296791277591</v>
      </c>
    </row>
    <row r="39" spans="1:17" x14ac:dyDescent="0.2">
      <c r="B39" t="s">
        <v>24</v>
      </c>
      <c r="C39" s="8">
        <v>2</v>
      </c>
      <c r="D39" s="8">
        <v>304.5</v>
      </c>
      <c r="E39" s="8">
        <v>307.5</v>
      </c>
      <c r="F39" s="2">
        <f t="shared" ref="F39:F42" si="3">(360/(2*PI()))*(ATAN((E50-E39)/(D50-D39))-(PI()/2))</f>
        <v>-28.886581766910702</v>
      </c>
      <c r="G39" s="2">
        <f t="shared" ref="G39:G42" si="4">-(360/(2*PI()))*(ATAN((-E49+E39)/(-D49+D39))-(0))</f>
        <v>51.84277341263094</v>
      </c>
      <c r="H39" s="3">
        <f>D39-D38</f>
        <v>36</v>
      </c>
      <c r="I39" s="5">
        <f>H39*$E$8*$F$9</f>
        <v>4.0332848513376138</v>
      </c>
      <c r="J39" s="11" t="s">
        <v>53</v>
      </c>
      <c r="N39" s="16">
        <f t="shared" ref="N39:N42" si="5">IF(E39&gt;0,-(E39-D$13)*$E$8*$F$9,"")</f>
        <v>0.22407138062986745</v>
      </c>
      <c r="O39">
        <f t="shared" ref="O39:O42" si="6">IF(N39="","",N39*N39)</f>
        <v>5.0207983617374941E-2</v>
      </c>
      <c r="P39">
        <f t="shared" ref="P39:P42" si="7">IF(N39="","",ABS(N39))</f>
        <v>0.22407138062986745</v>
      </c>
      <c r="Q39">
        <f t="shared" ref="Q39:Q42" si="8">IF(N39="","",ABS(N39-O$59))</f>
        <v>0.91229062113588888</v>
      </c>
    </row>
    <row r="40" spans="1:17" x14ac:dyDescent="0.2">
      <c r="B40" t="s">
        <v>25</v>
      </c>
      <c r="C40" s="8">
        <v>3</v>
      </c>
      <c r="D40" s="8">
        <v>337.5</v>
      </c>
      <c r="E40" s="8">
        <v>300</v>
      </c>
      <c r="F40" s="2">
        <f t="shared" si="3"/>
        <v>-30.160060838087091</v>
      </c>
      <c r="G40" s="2">
        <f t="shared" si="4"/>
        <v>41.347777219693668</v>
      </c>
      <c r="H40" s="3">
        <f t="shared" ref="H40:H42" si="9">D40-D39</f>
        <v>33</v>
      </c>
      <c r="I40" s="5">
        <f>H40*$E$8*$F$9</f>
        <v>3.6971777803928134</v>
      </c>
      <c r="J40" s="11" t="s">
        <v>53</v>
      </c>
      <c r="N40" s="16">
        <f t="shared" si="5"/>
        <v>1.0643390579918703</v>
      </c>
      <c r="O40">
        <f t="shared" si="6"/>
        <v>1.1328176303670219</v>
      </c>
      <c r="P40">
        <f t="shared" si="7"/>
        <v>1.0643390579918703</v>
      </c>
      <c r="Q40">
        <f t="shared" si="8"/>
        <v>1.7525582984978918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-43.189529321042954</v>
      </c>
      <c r="H41" s="3">
        <f t="shared" si="9"/>
        <v>-337.5</v>
      </c>
      <c r="I41" s="5">
        <f>H41*$E$8*$F$9</f>
        <v>-37.812045481290134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45</v>
      </c>
      <c r="I44" s="14">
        <f>H44*$E$8*$F$9</f>
        <v>5.0416060641720177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252.5</v>
      </c>
      <c r="E48" s="8">
        <v>316.5</v>
      </c>
      <c r="F48" s="2">
        <f>(360/(2*PI()))*(ATAN((E48-D$13)/(D48-C$13))-(PI()/2))</f>
        <v>-71.146841235580894</v>
      </c>
      <c r="G48" s="2">
        <f>IF((90-F48-G38&gt;180),90-F48-G38-180,90-F48-G38)</f>
        <v>112.0022174944766</v>
      </c>
      <c r="H48" s="3" t="s">
        <v>31</v>
      </c>
      <c r="I48" s="6" t="s">
        <v>31</v>
      </c>
      <c r="K48" s="2">
        <f>IF((90-G38-F38&gt;180),90-G38-F38-180,90-G38-F38)</f>
        <v>73.447957731494967</v>
      </c>
      <c r="N48" s="13">
        <f>IF(E48&gt;0,-(E48-D$13)*$E$8*$F$9,"")</f>
        <v>-0.78424983220453615</v>
      </c>
      <c r="O48">
        <f>IF(N48="","",N48*N48)</f>
        <v>0.61504779931284315</v>
      </c>
      <c r="P48">
        <f>IF(N48="","",ABS(N48))</f>
        <v>0.78424983220453615</v>
      </c>
      <c r="Q48">
        <f>IF(N48="","",ABS(N48-O$59))</f>
        <v>9.6030591698514689E-2</v>
      </c>
    </row>
    <row r="49" spans="1:17" x14ac:dyDescent="0.2">
      <c r="B49" t="s">
        <v>32</v>
      </c>
      <c r="C49" s="8">
        <v>2</v>
      </c>
      <c r="D49" s="8">
        <v>288</v>
      </c>
      <c r="E49" s="8">
        <v>328.5</v>
      </c>
      <c r="G49" s="13">
        <f>IF((90-F38-G39&gt;180),90-F38-G39-180,90-F38-G39)</f>
        <v>70.749808059968302</v>
      </c>
      <c r="H49" s="3">
        <f>D49-D48</f>
        <v>35.5</v>
      </c>
      <c r="I49" s="5">
        <f>H49*$E$8*$F$9</f>
        <v>3.9772670061801474</v>
      </c>
      <c r="K49" s="2">
        <f t="shared" ref="K49:K52" si="10">IF((90-G39-F39&gt;180),90-G39-F39-180,90-G39-F39)</f>
        <v>67.043808354279761</v>
      </c>
      <c r="N49" s="13">
        <f t="shared" ref="N49:N52" si="11">IF(E49&gt;0,-(E49-D$13)*$E$8*$F$9,"")</f>
        <v>-2.1286781159837407</v>
      </c>
      <c r="O49">
        <f t="shared" ref="O49:O52" si="12">IF(N49="","",N49*N49)</f>
        <v>4.5312705214680875</v>
      </c>
      <c r="P49">
        <f t="shared" ref="P49:P52" si="13">IF(N49="","",ABS(N49))</f>
        <v>2.1286781159837407</v>
      </c>
      <c r="Q49">
        <f t="shared" ref="Q49:Q52" si="14">IF(N49="","",ABS(N49-O$59))</f>
        <v>1.4404588754777192</v>
      </c>
    </row>
    <row r="50" spans="1:17" x14ac:dyDescent="0.2">
      <c r="B50" t="s">
        <v>33</v>
      </c>
      <c r="C50" s="8">
        <v>3</v>
      </c>
      <c r="D50" s="8">
        <v>312.5</v>
      </c>
      <c r="E50" s="8">
        <v>322</v>
      </c>
      <c r="G50" s="13">
        <f>IF((90-F39-G40&gt;180),90-F39-G40-180,90-F39-G40)</f>
        <v>77.538804547217026</v>
      </c>
      <c r="H50" s="3">
        <f t="shared" ref="H50:H52" si="15">D50-D49</f>
        <v>24.5</v>
      </c>
      <c r="I50" s="5">
        <f>H50*$E$8*$F$9</f>
        <v>2.7448744127158764</v>
      </c>
      <c r="K50" s="2">
        <f t="shared" si="10"/>
        <v>78.812283618393423</v>
      </c>
      <c r="N50" s="16">
        <f t="shared" si="11"/>
        <v>-1.4004461289366716</v>
      </c>
      <c r="O50">
        <f t="shared" si="12"/>
        <v>1.9612493600537086</v>
      </c>
      <c r="P50">
        <f t="shared" si="13"/>
        <v>1.4004461289366716</v>
      </c>
      <c r="Q50">
        <f t="shared" si="14"/>
        <v>0.71222688843065018</v>
      </c>
    </row>
    <row r="51" spans="1:17" x14ac:dyDescent="0.2">
      <c r="B51" t="s">
        <v>34</v>
      </c>
      <c r="C51" s="8">
        <v>4</v>
      </c>
      <c r="D51" s="8">
        <v>359</v>
      </c>
      <c r="E51" s="8">
        <v>337</v>
      </c>
      <c r="G51" s="9">
        <f>IF((90-F40-$I$33&gt;180),90-F40-$I$33-180,90-F40-$I$33)</f>
        <v>42.073084506487831</v>
      </c>
      <c r="H51" s="3">
        <f t="shared" si="15"/>
        <v>46.5</v>
      </c>
      <c r="I51" s="5">
        <f>H51*$E$8*$F$9</f>
        <v>5.2096595996444179</v>
      </c>
      <c r="K51" s="2" t="e">
        <f t="shared" si="10"/>
        <v>#DIV/0!</v>
      </c>
      <c r="N51" s="16">
        <f t="shared" si="11"/>
        <v>-3.0809814836606773</v>
      </c>
      <c r="O51">
        <f t="shared" si="12"/>
        <v>9.4924469026599478</v>
      </c>
      <c r="P51">
        <f t="shared" si="13"/>
        <v>3.0809814836606773</v>
      </c>
      <c r="Q51">
        <f t="shared" si="14"/>
        <v>2.3927622431546558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-359</v>
      </c>
      <c r="I52" s="5">
        <f>H52*$E$8*$F$9</f>
        <v>-40.220812823061209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18.5</v>
      </c>
      <c r="F57" s="2">
        <f>E57*$E$8*$F$9</f>
        <v>2.0726602708262742</v>
      </c>
      <c r="N57" t="s">
        <v>96</v>
      </c>
      <c r="O57" s="2">
        <f>SQRT((1/(C$37+C$47+2))*SUM(O38:O42,O48:O52))</f>
        <v>1.469808818098026</v>
      </c>
    </row>
    <row r="58" spans="1:17" x14ac:dyDescent="0.2">
      <c r="B58" t="s">
        <v>39</v>
      </c>
      <c r="E58" s="3">
        <f t="shared" ref="E58:E61" si="16">E49-E39</f>
        <v>21</v>
      </c>
      <c r="F58" s="2">
        <f>E58*$E$8*$F$9</f>
        <v>2.3527494966136082</v>
      </c>
      <c r="N58" t="s">
        <v>97</v>
      </c>
      <c r="O58" s="2">
        <f>SUM(P38:P42,P48:P52)</f>
        <v>9.9711764380291008</v>
      </c>
    </row>
    <row r="59" spans="1:17" x14ac:dyDescent="0.2">
      <c r="B59" t="s">
        <v>40</v>
      </c>
      <c r="E59" s="3">
        <f t="shared" si="16"/>
        <v>22</v>
      </c>
      <c r="F59" s="2">
        <f>E59*$E$8*$F$9</f>
        <v>2.464785186928542</v>
      </c>
      <c r="N59" t="s">
        <v>98</v>
      </c>
      <c r="O59" s="2">
        <f>AVERAGE(N48:N52,N38:N42)</f>
        <v>-0.68821924050602146</v>
      </c>
    </row>
    <row r="60" spans="1:17" x14ac:dyDescent="0.2">
      <c r="B60" t="s">
        <v>41</v>
      </c>
      <c r="E60" s="15">
        <f>E51-D$32</f>
        <v>28</v>
      </c>
      <c r="F60" s="2">
        <f>E60*$E$8*$F$9</f>
        <v>3.1369993288181446</v>
      </c>
      <c r="N60" t="s">
        <v>99</v>
      </c>
      <c r="O60" s="2">
        <f>(1/(C$37+C$47+2))*SUM(Q38:Q42,Q48:Q52)</f>
        <v>1.0314396886136754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1.686692238756031</v>
      </c>
    </row>
    <row r="62" spans="1:17" x14ac:dyDescent="0.2">
      <c r="N62" t="s">
        <v>101</v>
      </c>
      <c r="O62" s="2">
        <f>(SQRT(ABS(O61)))/O60</f>
        <v>1.2591401856562139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4.0893026964950812</v>
      </c>
    </row>
    <row r="64" spans="1:17" x14ac:dyDescent="0.2">
      <c r="N64" t="s">
        <v>103</v>
      </c>
      <c r="O64" s="17" cm="1">
        <f t="array" aca="1" ref="O64" ca="1">(INDIRECT(O56)-C$13)*E$8*F$9</f>
        <v>14.228532669996584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57.869901262748961</v>
      </c>
      <c r="P65" s="17" cm="1">
        <f t="array" aca="1" ref="P65" ca="1">(360/(2*PI()))*ATAN(ABS(INDIRECT(P56))/(ABS(C$32-INDIRECT(O56))*E$8*F$9))</f>
        <v>49.484606009544621</v>
      </c>
      <c r="Q65" s="2">
        <f ca="1">180-O65-P65</f>
        <v>72.645492727706426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12.836889819235834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</v>
      </c>
      <c r="F67" s="2">
        <f>E67*$E$8*$F$9</f>
        <v>-0.78424983220453615</v>
      </c>
      <c r="N67" t="s">
        <v>107</v>
      </c>
      <c r="O67" s="17" cm="1">
        <f t="array" aca="1" ref="O67" ca="1">(360/(2*PI()))*ATAN((ABS(INDIRECT(P55))+ABS(INDIRECT(P56))/(ABS(O63-O64))))</f>
        <v>57.869901262748961</v>
      </c>
      <c r="P67" s="17" cm="1">
        <f t="array" aca="1" ref="P67" ca="1">(360/(2*PI()))*ATAN(ABS(INDIRECT(P56))/(ABS(0-INDIRECT(O56))*E$8*F$9))</f>
        <v>4.3803980450914271</v>
      </c>
      <c r="Q67" s="2">
        <f ca="1">180-O67-P67</f>
        <v>117.74970069215962</v>
      </c>
    </row>
    <row r="68" spans="1:17" x14ac:dyDescent="0.2">
      <c r="B68" t="s">
        <v>39</v>
      </c>
      <c r="C68" t="s">
        <v>43</v>
      </c>
      <c r="E68" s="3">
        <f>E38-E49</f>
        <v>-30.5</v>
      </c>
      <c r="F68" s="2">
        <f>E68*$E$8*$F$9</f>
        <v>-3.417088554605479</v>
      </c>
      <c r="N68" t="s">
        <v>108</v>
      </c>
      <c r="O68" s="17" cm="1">
        <f t="array" aca="1" ref="O68" ca="1">SQRT((INDIRECT(P55)*INDIRECT(P55))+((INDIRECT(O55)-C$13)*(INDIRECT(O55)-C$13)*E$8*F$9*E$8*F$9)           )</f>
        <v>4.287469883499055</v>
      </c>
    </row>
    <row r="69" spans="1:17" x14ac:dyDescent="0.2">
      <c r="B69" t="s">
        <v>40</v>
      </c>
      <c r="E69" s="3">
        <f t="shared" ref="E69:E71" si="17">E39-E50</f>
        <v>-14.5</v>
      </c>
      <c r="F69" s="2">
        <f>E69*$E$8*$F$9</f>
        <v>-1.6245175095665392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-37</v>
      </c>
      <c r="F70" s="2">
        <f>E70*$E$8*$F$9</f>
        <v>-4.1453205416525485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</v>
      </c>
      <c r="D76" s="8">
        <v>310</v>
      </c>
      <c r="E76" s="3">
        <f>(D77-D76  )</f>
        <v>5</v>
      </c>
      <c r="F76" s="3">
        <f>ATAN(E76/E77)</f>
        <v>0.33745606922778149</v>
      </c>
      <c r="G76" s="2">
        <f>((PI()/2)-F76-F77)*(360/(2*PI()))</f>
        <v>56.628947994247113</v>
      </c>
    </row>
    <row r="77" spans="1:17" x14ac:dyDescent="0.2">
      <c r="A77" t="s">
        <v>62</v>
      </c>
      <c r="B77" s="8">
        <v>2</v>
      </c>
      <c r="C77" s="8">
        <v>246</v>
      </c>
      <c r="D77" s="8">
        <v>315</v>
      </c>
      <c r="E77" s="3">
        <f>AVERAGE(C77,C78)-C76</f>
        <v>14.25</v>
      </c>
      <c r="F77" s="3">
        <f>ATAN(E77/E78)</f>
        <v>0.24497866312686414</v>
      </c>
    </row>
    <row r="78" spans="1:17" x14ac:dyDescent="0.2">
      <c r="A78" t="s">
        <v>63</v>
      </c>
      <c r="B78" s="8">
        <v>3</v>
      </c>
      <c r="C78" s="8">
        <v>246.5</v>
      </c>
      <c r="D78" s="8">
        <v>367</v>
      </c>
      <c r="E78" s="3">
        <f>D78-D76</f>
        <v>57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17354-BE8E-2742-BE2F-76AD69156B91}">
  <dimension ref="A1:Q79"/>
  <sheetViews>
    <sheetView topLeftCell="A2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192</v>
      </c>
      <c r="D3" s="8">
        <v>74</v>
      </c>
    </row>
    <row r="4" spans="1:11" x14ac:dyDescent="0.2">
      <c r="B4" s="8">
        <v>2</v>
      </c>
      <c r="C4" s="8">
        <v>466.5</v>
      </c>
      <c r="D4" s="8">
        <v>67.5</v>
      </c>
    </row>
    <row r="5" spans="1:11" x14ac:dyDescent="0.2">
      <c r="A5" t="s">
        <v>47</v>
      </c>
      <c r="B5" s="8">
        <v>3</v>
      </c>
      <c r="C5" s="8">
        <v>333.5</v>
      </c>
      <c r="D5" s="8">
        <v>658.5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406.5</v>
      </c>
      <c r="D6" s="8">
        <v>658.5</v>
      </c>
      <c r="E6" s="3">
        <f>SQRT(((C6-C5)^2)+((D6-D5)^2))</f>
        <v>73</v>
      </c>
      <c r="F6" s="2">
        <f>E6*E8</f>
        <v>26.586354285130685</v>
      </c>
      <c r="J6" s="3">
        <f>SQRT(((C5-C7)^2)+((D5-D7)^2))</f>
        <v>82.734515167492219</v>
      </c>
    </row>
    <row r="7" spans="1:11" x14ac:dyDescent="0.2">
      <c r="A7" t="s">
        <v>5</v>
      </c>
      <c r="B7" s="8">
        <v>5</v>
      </c>
      <c r="C7" s="8">
        <v>407.5</v>
      </c>
      <c r="D7" s="8">
        <v>621.5</v>
      </c>
      <c r="E7" s="3">
        <f>SQRT(((D6-D7)^2)+((C6-C7)^2))</f>
        <v>37.013511046643494</v>
      </c>
      <c r="G7" s="2">
        <f>E7*E8</f>
        <v>13.480196137296742</v>
      </c>
      <c r="H7" s="2">
        <f>G7/F6</f>
        <v>0.50703439789922589</v>
      </c>
      <c r="K7" s="2">
        <f>180-((360/(2*PI())*ACOS(((E7^2)+(E6^2)-(J6^2))/(2*E6*E7))))</f>
        <v>88.45184230102204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0.3641966340428861</v>
      </c>
      <c r="I8" s="2">
        <f>MAX(G7,H33)</f>
        <v>13.480196137296742</v>
      </c>
    </row>
    <row r="9" spans="1:11" x14ac:dyDescent="0.2">
      <c r="A9" t="s">
        <v>59</v>
      </c>
      <c r="F9" s="3">
        <f>F6/G30</f>
        <v>0.2874015748031496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232.5</v>
      </c>
      <c r="D13" s="8">
        <v>286.5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297.5</v>
      </c>
      <c r="G14" s="3">
        <f>(C14-C$13)*$E$8</f>
        <v>5.0987528766004058</v>
      </c>
      <c r="H14" s="3">
        <f>-(D14-D$13)*$E$8</f>
        <v>-4.0061629744717475</v>
      </c>
      <c r="J14" s="2">
        <f t="shared" ref="J14:K30" si="0">G14*$F$9</f>
        <v>1.4653896062670457</v>
      </c>
      <c r="K14" s="2">
        <f t="shared" si="0"/>
        <v>-1.1513775477812502</v>
      </c>
    </row>
    <row r="15" spans="1:11" x14ac:dyDescent="0.2">
      <c r="B15" s="8">
        <v>3</v>
      </c>
      <c r="C15" s="8">
        <v>262.5</v>
      </c>
      <c r="D15" s="8">
        <v>293</v>
      </c>
      <c r="G15" s="3">
        <f t="shared" ref="G15:G30" si="1">(C15-C$13)*$E$8</f>
        <v>10.925899021286583</v>
      </c>
      <c r="H15" s="3">
        <f t="shared" ref="H15:H30" si="2">-(D15-D$13)*$E$8</f>
        <v>-2.3672781212787597</v>
      </c>
      <c r="J15" s="2">
        <f t="shared" si="0"/>
        <v>3.1401205848579545</v>
      </c>
      <c r="K15" s="2">
        <f t="shared" si="0"/>
        <v>-0.68035946005255687</v>
      </c>
    </row>
    <row r="16" spans="1:11" x14ac:dyDescent="0.2">
      <c r="B16" s="8">
        <v>4</v>
      </c>
      <c r="C16" s="8">
        <v>278.5</v>
      </c>
      <c r="D16" s="8">
        <v>275</v>
      </c>
      <c r="G16" s="3">
        <f t="shared" si="1"/>
        <v>16.753045165972761</v>
      </c>
      <c r="H16" s="3">
        <f t="shared" si="2"/>
        <v>4.1882612914931903</v>
      </c>
      <c r="J16" s="2">
        <f t="shared" si="0"/>
        <v>4.8148515634488644</v>
      </c>
      <c r="K16" s="2">
        <f t="shared" si="0"/>
        <v>1.2037128908622161</v>
      </c>
    </row>
    <row r="17" spans="1:11" x14ac:dyDescent="0.2">
      <c r="B17" s="8">
        <v>5</v>
      </c>
      <c r="C17" s="8">
        <v>292.5</v>
      </c>
      <c r="D17" s="8">
        <v>302.5</v>
      </c>
      <c r="G17" s="3">
        <f t="shared" si="1"/>
        <v>21.851798042573165</v>
      </c>
      <c r="H17" s="3">
        <f t="shared" si="2"/>
        <v>-5.8271461446861776</v>
      </c>
      <c r="J17" s="2">
        <f t="shared" si="0"/>
        <v>6.2802411697159091</v>
      </c>
      <c r="K17" s="2">
        <f t="shared" si="0"/>
        <v>-1.6747309785909092</v>
      </c>
    </row>
    <row r="18" spans="1:11" x14ac:dyDescent="0.2">
      <c r="B18" s="8">
        <v>6</v>
      </c>
      <c r="C18" s="8">
        <v>308</v>
      </c>
      <c r="D18" s="8">
        <v>291</v>
      </c>
      <c r="G18" s="3">
        <f t="shared" si="1"/>
        <v>27.496845870237902</v>
      </c>
      <c r="H18" s="3">
        <f t="shared" si="2"/>
        <v>-1.6388848531929874</v>
      </c>
      <c r="J18" s="2">
        <f t="shared" si="0"/>
        <v>7.9026368052258533</v>
      </c>
      <c r="K18" s="2">
        <f t="shared" si="0"/>
        <v>-0.47101808772869319</v>
      </c>
    </row>
    <row r="19" spans="1:11" x14ac:dyDescent="0.2">
      <c r="B19" s="8">
        <v>7</v>
      </c>
      <c r="C19" s="8">
        <v>322</v>
      </c>
      <c r="D19" s="8">
        <v>283</v>
      </c>
      <c r="G19" s="3">
        <f t="shared" si="1"/>
        <v>32.595598746838306</v>
      </c>
      <c r="H19" s="3">
        <f t="shared" si="2"/>
        <v>1.2746882191501014</v>
      </c>
      <c r="J19" s="2">
        <f t="shared" si="0"/>
        <v>9.3680264114928988</v>
      </c>
      <c r="K19" s="2">
        <f t="shared" si="0"/>
        <v>0.36634740156676143</v>
      </c>
    </row>
    <row r="20" spans="1:11" x14ac:dyDescent="0.2">
      <c r="B20" s="8">
        <v>8</v>
      </c>
      <c r="C20" s="8">
        <v>338</v>
      </c>
      <c r="D20" s="8">
        <v>291</v>
      </c>
      <c r="G20" s="3">
        <f t="shared" si="1"/>
        <v>38.422744891524481</v>
      </c>
      <c r="H20" s="3">
        <f t="shared" si="2"/>
        <v>-1.6388848531929874</v>
      </c>
      <c r="J20" s="2">
        <f t="shared" si="0"/>
        <v>11.042757390083807</v>
      </c>
      <c r="K20" s="2">
        <f t="shared" si="0"/>
        <v>-0.47101808772869319</v>
      </c>
    </row>
    <row r="21" spans="1:11" x14ac:dyDescent="0.2">
      <c r="B21" s="8">
        <v>9</v>
      </c>
      <c r="C21" s="8">
        <v>352</v>
      </c>
      <c r="D21" s="8">
        <v>279</v>
      </c>
      <c r="G21" s="3">
        <f t="shared" si="1"/>
        <v>43.521497768124888</v>
      </c>
      <c r="H21" s="3">
        <f t="shared" si="2"/>
        <v>2.7314747553216456</v>
      </c>
      <c r="J21" s="2">
        <f t="shared" si="0"/>
        <v>12.508146996350852</v>
      </c>
      <c r="K21" s="2">
        <f t="shared" si="0"/>
        <v>0.78503014621448863</v>
      </c>
    </row>
    <row r="22" spans="1:11" x14ac:dyDescent="0.2">
      <c r="B22" s="8">
        <v>10</v>
      </c>
      <c r="C22" s="8">
        <v>367.5</v>
      </c>
      <c r="D22" s="8">
        <v>305.5</v>
      </c>
      <c r="G22" s="3">
        <f t="shared" si="1"/>
        <v>49.166545595789621</v>
      </c>
      <c r="H22" s="3">
        <f t="shared" si="2"/>
        <v>-6.9197360468148359</v>
      </c>
      <c r="J22" s="2">
        <f t="shared" si="0"/>
        <v>14.130542631860797</v>
      </c>
      <c r="K22" s="2">
        <f t="shared" si="0"/>
        <v>-1.9887430370767047</v>
      </c>
    </row>
    <row r="23" spans="1:11" x14ac:dyDescent="0.2">
      <c r="B23" s="8">
        <v>11</v>
      </c>
      <c r="C23" s="8">
        <v>382</v>
      </c>
      <c r="D23" s="8">
        <v>297</v>
      </c>
      <c r="G23" s="3">
        <f t="shared" si="1"/>
        <v>54.447396789411471</v>
      </c>
      <c r="H23" s="3">
        <f t="shared" si="2"/>
        <v>-3.8240646574503039</v>
      </c>
      <c r="J23" s="2">
        <f t="shared" si="0"/>
        <v>15.648267581208808</v>
      </c>
      <c r="K23" s="2">
        <f t="shared" si="0"/>
        <v>-1.0990422047002841</v>
      </c>
    </row>
    <row r="24" spans="1:11" x14ac:dyDescent="0.2">
      <c r="B24" s="8">
        <v>12</v>
      </c>
      <c r="C24" s="8">
        <v>399</v>
      </c>
      <c r="D24" s="8">
        <v>261</v>
      </c>
      <c r="G24" s="3">
        <f t="shared" si="1"/>
        <v>60.638739568140537</v>
      </c>
      <c r="H24" s="3">
        <f t="shared" si="2"/>
        <v>9.2870141680935951</v>
      </c>
      <c r="J24" s="2">
        <f t="shared" si="0"/>
        <v>17.427669245961649</v>
      </c>
      <c r="K24" s="2">
        <f t="shared" si="0"/>
        <v>2.6691024971292614</v>
      </c>
    </row>
    <row r="25" spans="1:11" x14ac:dyDescent="0.2">
      <c r="B25" s="8">
        <v>13</v>
      </c>
      <c r="C25" s="8">
        <v>413</v>
      </c>
      <c r="D25" s="8">
        <v>238</v>
      </c>
      <c r="G25" s="3">
        <f t="shared" si="1"/>
        <v>65.737492444740937</v>
      </c>
      <c r="H25" s="3">
        <f t="shared" si="2"/>
        <v>17.663536751079977</v>
      </c>
      <c r="J25" s="2">
        <f t="shared" si="0"/>
        <v>18.893058852228695</v>
      </c>
      <c r="K25" s="2">
        <f t="shared" si="0"/>
        <v>5.0765282788536945</v>
      </c>
    </row>
    <row r="26" spans="1:11" x14ac:dyDescent="0.2">
      <c r="B26" s="8">
        <v>14</v>
      </c>
      <c r="C26" s="8">
        <v>427.5</v>
      </c>
      <c r="D26" s="8">
        <v>222.5</v>
      </c>
      <c r="G26" s="3">
        <f t="shared" si="1"/>
        <v>71.018343638362794</v>
      </c>
      <c r="H26" s="3">
        <f t="shared" si="2"/>
        <v>23.308584578744711</v>
      </c>
      <c r="J26" s="2">
        <f t="shared" si="0"/>
        <v>20.410783801576709</v>
      </c>
      <c r="K26" s="2">
        <f t="shared" si="0"/>
        <v>6.698923914363637</v>
      </c>
    </row>
    <row r="27" spans="1:11" x14ac:dyDescent="0.2">
      <c r="B27" s="8">
        <v>15</v>
      </c>
      <c r="C27" s="8">
        <v>442.5</v>
      </c>
      <c r="D27" s="8">
        <v>203.5</v>
      </c>
      <c r="G27" s="3">
        <f t="shared" si="1"/>
        <v>76.481293149006078</v>
      </c>
      <c r="H27" s="3">
        <f t="shared" si="2"/>
        <v>30.228320625559547</v>
      </c>
      <c r="J27" s="2">
        <f t="shared" si="0"/>
        <v>21.980844094005683</v>
      </c>
      <c r="K27" s="2">
        <f t="shared" si="0"/>
        <v>8.6876669514403417</v>
      </c>
    </row>
    <row r="28" spans="1:11" x14ac:dyDescent="0.2">
      <c r="B28" s="8">
        <v>16</v>
      </c>
      <c r="C28" s="8">
        <v>456</v>
      </c>
      <c r="D28" s="8">
        <v>186.5</v>
      </c>
      <c r="G28" s="3">
        <f t="shared" si="1"/>
        <v>81.39794770858505</v>
      </c>
      <c r="H28" s="3">
        <f t="shared" si="2"/>
        <v>36.419663404288613</v>
      </c>
      <c r="J28" s="2">
        <f t="shared" si="0"/>
        <v>23.393898357191766</v>
      </c>
      <c r="K28" s="2">
        <f t="shared" si="0"/>
        <v>10.467068616193183</v>
      </c>
    </row>
    <row r="29" spans="1:11" x14ac:dyDescent="0.2">
      <c r="B29" s="8">
        <v>17</v>
      </c>
      <c r="C29" s="8">
        <v>472.5</v>
      </c>
      <c r="D29" s="8">
        <v>179.5</v>
      </c>
      <c r="G29" s="3">
        <f t="shared" si="1"/>
        <v>87.40719217029266</v>
      </c>
      <c r="H29" s="3">
        <f t="shared" si="2"/>
        <v>38.969039842588813</v>
      </c>
      <c r="J29" s="2">
        <f t="shared" si="0"/>
        <v>25.120964678863636</v>
      </c>
      <c r="K29" s="2">
        <f t="shared" si="0"/>
        <v>11.199763419326706</v>
      </c>
    </row>
    <row r="30" spans="1:11" x14ac:dyDescent="0.2">
      <c r="B30" s="8">
        <v>18</v>
      </c>
      <c r="C30" s="8">
        <v>486.5</v>
      </c>
      <c r="D30" s="8">
        <v>166.5</v>
      </c>
      <c r="G30" s="3">
        <f t="shared" si="1"/>
        <v>92.505945046893075</v>
      </c>
      <c r="H30" s="3">
        <f t="shared" si="2"/>
        <v>43.70359608514633</v>
      </c>
      <c r="J30" s="2">
        <f t="shared" si="0"/>
        <v>26.586354285130685</v>
      </c>
      <c r="K30" s="2">
        <f t="shared" si="0"/>
        <v>12.560482339431818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392</v>
      </c>
      <c r="D32" s="8">
        <v>286</v>
      </c>
      <c r="G32" s="2">
        <f>(C32-C$13)*$E$8*$F$9</f>
        <v>16.694974442828126</v>
      </c>
      <c r="I32" t="s">
        <v>16</v>
      </c>
    </row>
    <row r="33" spans="1:17" x14ac:dyDescent="0.2">
      <c r="A33" t="s">
        <v>17</v>
      </c>
      <c r="B33" s="8">
        <v>2</v>
      </c>
      <c r="C33" s="8">
        <v>391.5</v>
      </c>
      <c r="D33" s="8">
        <v>394</v>
      </c>
      <c r="E33" s="3">
        <f>D33-D32</f>
        <v>108</v>
      </c>
      <c r="H33" s="2">
        <f>E33*E8*$F$9</f>
        <v>11.304434105488637</v>
      </c>
      <c r="I33" s="9">
        <f>-(360/(2*PI()))*(ATAN((-E52+E33)/(-D52+D33))-(0))</f>
        <v>88.242113538578181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281</v>
      </c>
      <c r="E38" s="8">
        <v>276</v>
      </c>
      <c r="F38" s="2">
        <f>(360/(2*PI()))*(ATAN((E49-E38)/(D49-D38))-(PI()/2))</f>
        <v>-7.2369220259680072</v>
      </c>
      <c r="G38" s="2">
        <f>-(360/(2*PI()))*(ATAN((-E48+E38)/(-D48+D38))-(0))</f>
        <v>42.709389957361473</v>
      </c>
      <c r="H38" s="4">
        <f>D38-C13</f>
        <v>48.5</v>
      </c>
      <c r="I38" s="5">
        <f>H38*$E$8*$F$9</f>
        <v>5.0765282788536945</v>
      </c>
      <c r="J38" s="11" t="s">
        <v>53</v>
      </c>
      <c r="N38" s="13">
        <f>IF(E38&gt;0,-(E38-D$13)*$E$8*$F$9,"")</f>
        <v>1.0990422047002841</v>
      </c>
      <c r="O38">
        <f>IF(N38="","",N38*N38)</f>
        <v>1.2078937677124613</v>
      </c>
      <c r="P38">
        <f>IF(N38="","",ABS(N38))</f>
        <v>1.0990422047002841</v>
      </c>
      <c r="Q38">
        <f>IF(N38="","",ABS(N38-O$59))</f>
        <v>1.9131475415153094</v>
      </c>
    </row>
    <row r="39" spans="1:17" x14ac:dyDescent="0.2">
      <c r="B39" t="s">
        <v>24</v>
      </c>
      <c r="C39" s="8">
        <v>2</v>
      </c>
      <c r="D39" s="8">
        <v>318.5</v>
      </c>
      <c r="E39" s="8">
        <v>284</v>
      </c>
      <c r="F39" s="2">
        <f t="shared" ref="F39:F42" si="3">(360/(2*PI()))*(ATAN((E50-E39)/(D50-D39))-(PI()/2))</f>
        <v>-40.030259271889697</v>
      </c>
      <c r="G39" s="2">
        <f t="shared" ref="G39:G42" si="4">-(360/(2*PI()))*(ATAN((-E49+E39)/(-D49+D39))-(0))</f>
        <v>35.049373312048402</v>
      </c>
      <c r="H39" s="3">
        <f>D39-D38</f>
        <v>37.5</v>
      </c>
      <c r="I39" s="5">
        <f>H39*$E$8*$F$9</f>
        <v>3.9251507310724434</v>
      </c>
      <c r="J39" s="11" t="s">
        <v>54</v>
      </c>
      <c r="N39" s="16">
        <f t="shared" ref="N39:N42" si="5">IF(E39&gt;0,-(E39-D$13)*$E$8*$F$9,"")</f>
        <v>0.26167671540482956</v>
      </c>
      <c r="O39">
        <f t="shared" ref="O39:O42" si="6">IF(N39="","",N39*N39)</f>
        <v>6.8474703385060162E-2</v>
      </c>
      <c r="P39">
        <f t="shared" ref="P39:P42" si="7">IF(N39="","",ABS(N39))</f>
        <v>0.26167671540482956</v>
      </c>
      <c r="Q39">
        <f t="shared" ref="Q39:Q42" si="8">IF(N39="","",ABS(N39-O$59))</f>
        <v>1.0757820522198549</v>
      </c>
    </row>
    <row r="40" spans="1:17" x14ac:dyDescent="0.2">
      <c r="B40" t="s">
        <v>25</v>
      </c>
      <c r="C40" s="8">
        <v>3</v>
      </c>
      <c r="D40" s="8">
        <v>357</v>
      </c>
      <c r="E40" s="8">
        <v>278</v>
      </c>
      <c r="F40" s="2">
        <f t="shared" si="3"/>
        <v>-5.5275401516561677</v>
      </c>
      <c r="G40" s="2">
        <f t="shared" si="4"/>
        <v>33.453309454072674</v>
      </c>
      <c r="H40" s="3">
        <f t="shared" ref="H40:H42" si="9">D40-D39</f>
        <v>38.5</v>
      </c>
      <c r="I40" s="5">
        <f>H40*$E$8*$F$9</f>
        <v>4.0298214172343751</v>
      </c>
      <c r="J40" s="11" t="s">
        <v>53</v>
      </c>
      <c r="N40" s="16">
        <f t="shared" si="5"/>
        <v>0.88970083237642061</v>
      </c>
      <c r="O40">
        <f t="shared" si="6"/>
        <v>0.79156757113129572</v>
      </c>
      <c r="P40">
        <f t="shared" si="7"/>
        <v>0.88970083237642061</v>
      </c>
      <c r="Q40">
        <f t="shared" si="8"/>
        <v>1.7038061691914459</v>
      </c>
    </row>
    <row r="41" spans="1:17" x14ac:dyDescent="0.2">
      <c r="B41" t="s">
        <v>26</v>
      </c>
      <c r="C41" s="8">
        <v>4</v>
      </c>
      <c r="D41" s="8">
        <v>376</v>
      </c>
      <c r="E41" s="8">
        <v>294</v>
      </c>
      <c r="F41" s="2">
        <f t="shared" si="3"/>
        <v>-51.632514615138462</v>
      </c>
      <c r="G41" s="2">
        <f t="shared" si="4"/>
        <v>43.152389734005411</v>
      </c>
      <c r="H41" s="3">
        <f t="shared" si="9"/>
        <v>19</v>
      </c>
      <c r="I41" s="5">
        <f>H41*$E$8*$F$9</f>
        <v>1.9887430370767047</v>
      </c>
      <c r="J41" s="11" t="s">
        <v>53</v>
      </c>
      <c r="N41" s="16">
        <f t="shared" si="5"/>
        <v>-0.78503014621448863</v>
      </c>
      <c r="O41">
        <f t="shared" si="6"/>
        <v>0.61627233046554142</v>
      </c>
      <c r="P41">
        <f t="shared" si="7"/>
        <v>0.78503014621448863</v>
      </c>
      <c r="Q41">
        <f t="shared" si="8"/>
        <v>2.9075190600536649E-2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-38.033103891085162</v>
      </c>
      <c r="H42" s="3">
        <f t="shared" si="9"/>
        <v>-376</v>
      </c>
      <c r="I42" s="5">
        <f>H42*$E$8*$F$9</f>
        <v>-39.356177996886373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16</v>
      </c>
      <c r="I44" s="14">
        <f>H44*$E$8*$F$9</f>
        <v>1.6747309785909092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255</v>
      </c>
      <c r="E48" s="8">
        <v>300</v>
      </c>
      <c r="F48" s="2">
        <f>(360/(2*PI()))*(ATAN((E48-D$13)/(D48-C$13))-(PI()/2))</f>
        <v>-59.036243467926482</v>
      </c>
      <c r="G48" s="2">
        <f>IF((90-F48-G38&gt;180),90-F48-G38-180,90-F48-G38)</f>
        <v>106.326853510565</v>
      </c>
      <c r="H48" s="3" t="s">
        <v>31</v>
      </c>
      <c r="I48" s="6" t="s">
        <v>31</v>
      </c>
      <c r="K48" s="2">
        <f>IF((90-G38-F38&gt;180),90-G38-F38-180,90-G38-F38)</f>
        <v>54.527532068606533</v>
      </c>
      <c r="N48" s="13">
        <f>IF(E48&gt;0,-(E48-D$13)*$E$8*$F$9,"")</f>
        <v>-1.4130542631860796</v>
      </c>
      <c r="O48">
        <f>IF(N48="","",N48*N48)</f>
        <v>1.9967223507083545</v>
      </c>
      <c r="P48">
        <f>IF(N48="","",ABS(N48))</f>
        <v>1.4130542631860796</v>
      </c>
      <c r="Q48">
        <f>IF(N48="","",ABS(N48-O$59))</f>
        <v>0.59894892637105435</v>
      </c>
    </row>
    <row r="49" spans="1:17" x14ac:dyDescent="0.2">
      <c r="B49" t="s">
        <v>32</v>
      </c>
      <c r="C49" s="8">
        <v>2</v>
      </c>
      <c r="D49" s="8">
        <v>285</v>
      </c>
      <c r="E49" s="8">
        <v>307.5</v>
      </c>
      <c r="G49" s="13">
        <f>IF((90-F38-G39&gt;180),90-F38-G39-180,90-F38-G39)</f>
        <v>62.187548713919611</v>
      </c>
      <c r="H49" s="3">
        <f>D49-D48</f>
        <v>30</v>
      </c>
      <c r="I49" s="5">
        <f>H49*$E$8*$F$9</f>
        <v>3.1401205848579545</v>
      </c>
      <c r="K49" s="2">
        <f t="shared" ref="K49:K52" si="10">IF((90-G39-F39&gt;180),90-G39-F39-180,90-G39-F39)</f>
        <v>94.980885959841288</v>
      </c>
      <c r="N49" s="13">
        <f t="shared" ref="N49:N52" si="11">IF(E49&gt;0,-(E49-D$13)*$E$8*$F$9,"")</f>
        <v>-2.1980844094005683</v>
      </c>
      <c r="O49">
        <f t="shared" ref="O49:O52" si="12">IF(N49="","",N49*N49)</f>
        <v>4.8315750708498451</v>
      </c>
      <c r="P49">
        <f t="shared" ref="P49:P52" si="13">IF(N49="","",ABS(N49))</f>
        <v>2.1980844094005683</v>
      </c>
      <c r="Q49">
        <f t="shared" ref="Q49:Q52" si="14">IF(N49="","",ABS(N49-O$59))</f>
        <v>1.383979072585543</v>
      </c>
    </row>
    <row r="50" spans="1:17" x14ac:dyDescent="0.2">
      <c r="B50" t="s">
        <v>33</v>
      </c>
      <c r="C50" s="8">
        <v>3</v>
      </c>
      <c r="D50" s="8">
        <v>329</v>
      </c>
      <c r="E50" s="8">
        <v>296.5</v>
      </c>
      <c r="G50" s="13">
        <f>IF((90-F39-G40&gt;180),90-F39-G40-180,90-F39-G40)</f>
        <v>96.576949817817024</v>
      </c>
      <c r="H50" s="3">
        <f t="shared" ref="H50:H52" si="15">D50-D49</f>
        <v>44</v>
      </c>
      <c r="I50" s="5">
        <f>H50*$E$8*$F$9</f>
        <v>4.6055101911250009</v>
      </c>
      <c r="K50" s="2">
        <f t="shared" si="10"/>
        <v>62.074230697583495</v>
      </c>
      <c r="N50" s="16">
        <f t="shared" si="11"/>
        <v>-1.0467068616193183</v>
      </c>
      <c r="O50">
        <f t="shared" si="12"/>
        <v>1.0955952541609626</v>
      </c>
      <c r="P50">
        <f t="shared" si="13"/>
        <v>1.0467068616193183</v>
      </c>
      <c r="Q50">
        <f t="shared" si="14"/>
        <v>0.23260152480429297</v>
      </c>
    </row>
    <row r="51" spans="1:17" x14ac:dyDescent="0.2">
      <c r="B51" t="s">
        <v>34</v>
      </c>
      <c r="C51" s="8">
        <v>4</v>
      </c>
      <c r="D51" s="8">
        <v>360</v>
      </c>
      <c r="E51" s="8">
        <v>309</v>
      </c>
      <c r="G51" s="13">
        <f>IF((90-F40-G41&gt;180),90-F40-G41-180,90-F40-G41)</f>
        <v>52.375150417650758</v>
      </c>
      <c r="H51" s="3">
        <f t="shared" si="15"/>
        <v>31</v>
      </c>
      <c r="I51" s="5">
        <f>H51*$E$8*$F$9</f>
        <v>3.2447912710198867</v>
      </c>
      <c r="K51" s="2">
        <f t="shared" si="10"/>
        <v>98.480124881133051</v>
      </c>
      <c r="N51" s="16">
        <f t="shared" si="11"/>
        <v>-2.3550904386434661</v>
      </c>
      <c r="O51">
        <f t="shared" si="12"/>
        <v>5.5464509741898738</v>
      </c>
      <c r="P51">
        <f t="shared" si="13"/>
        <v>2.3550904386434661</v>
      </c>
      <c r="Q51">
        <f t="shared" si="14"/>
        <v>1.5409851018284408</v>
      </c>
    </row>
    <row r="52" spans="1:17" x14ac:dyDescent="0.2">
      <c r="B52" t="s">
        <v>35</v>
      </c>
      <c r="C52" s="8">
        <v>5</v>
      </c>
      <c r="D52" s="8">
        <v>388</v>
      </c>
      <c r="E52" s="8">
        <v>303.5</v>
      </c>
      <c r="G52" s="9">
        <f>IF((90-F41-$I$33&gt;180),90-F41-$I$33-180,90-F41-$I$33)</f>
        <v>53.390401076560281</v>
      </c>
      <c r="H52" s="3">
        <f t="shared" si="15"/>
        <v>28</v>
      </c>
      <c r="I52" s="5">
        <f>H52*$E$8*$F$9</f>
        <v>2.9307792125340915</v>
      </c>
      <c r="K52" s="2" t="e">
        <f t="shared" si="10"/>
        <v>#DIV/0!</v>
      </c>
      <c r="N52" s="16">
        <f t="shared" si="11"/>
        <v>-1.7794016647528412</v>
      </c>
      <c r="O52">
        <f t="shared" si="12"/>
        <v>3.1662702845251829</v>
      </c>
      <c r="P52">
        <f t="shared" si="13"/>
        <v>1.7794016647528412</v>
      </c>
      <c r="Q52">
        <f t="shared" si="14"/>
        <v>0.96529632793781595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24</v>
      </c>
      <c r="F57" s="2">
        <f>E57*$E$8*$F$9</f>
        <v>2.512096467886364</v>
      </c>
      <c r="N57" t="s">
        <v>96</v>
      </c>
      <c r="O57" s="2">
        <f>SQRT((1/(C$37+C$47+2))*SUM(O38:O42,O48:O52))</f>
        <v>1.3253069046666675</v>
      </c>
    </row>
    <row r="58" spans="1:17" x14ac:dyDescent="0.2">
      <c r="B58" t="s">
        <v>39</v>
      </c>
      <c r="E58" s="3">
        <f t="shared" ref="E58:E60" si="16">E49-E39</f>
        <v>23.5</v>
      </c>
      <c r="F58" s="2">
        <f>E58*$E$8*$F$9</f>
        <v>2.4597611248053983</v>
      </c>
      <c r="N58" t="s">
        <v>97</v>
      </c>
      <c r="O58" s="2">
        <f>SUM(P38:P42,P48:P52)</f>
        <v>11.827787536298297</v>
      </c>
    </row>
    <row r="59" spans="1:17" x14ac:dyDescent="0.2">
      <c r="B59" t="s">
        <v>40</v>
      </c>
      <c r="E59" s="3">
        <f t="shared" si="16"/>
        <v>18.5</v>
      </c>
      <c r="F59" s="2">
        <f>E59*$E$8*$F$9</f>
        <v>1.9364076939957389</v>
      </c>
      <c r="N59" t="s">
        <v>98</v>
      </c>
      <c r="O59" s="2">
        <f>AVERAGE(N48:N52,N38:N42)</f>
        <v>-0.81410533681502528</v>
      </c>
    </row>
    <row r="60" spans="1:17" x14ac:dyDescent="0.2">
      <c r="B60" t="s">
        <v>41</v>
      </c>
      <c r="E60" s="3">
        <f t="shared" si="16"/>
        <v>15</v>
      </c>
      <c r="F60" s="2">
        <f>E60*$E$8*$F$9</f>
        <v>1.5700602924289773</v>
      </c>
      <c r="N60" t="s">
        <v>99</v>
      </c>
      <c r="O60" s="2">
        <f>(1/(C$37+C$47+2))*SUM(Q38:Q42,Q48:Q52)</f>
        <v>0.85851108245948138</v>
      </c>
    </row>
    <row r="61" spans="1:17" x14ac:dyDescent="0.2">
      <c r="B61" t="s">
        <v>42</v>
      </c>
      <c r="E61" s="15">
        <f>E52-D$32</f>
        <v>17.5</v>
      </c>
      <c r="F61" s="2">
        <f>E61*$E$8*$F$9</f>
        <v>1.8317370078338069</v>
      </c>
      <c r="N61" t="s">
        <v>100</v>
      </c>
      <c r="O61" s="2">
        <f>ABS((O57*O57)-(O59*O59))</f>
        <v>1.0936708921264373</v>
      </c>
    </row>
    <row r="62" spans="1:17" x14ac:dyDescent="0.2">
      <c r="N62" t="s">
        <v>101</v>
      </c>
      <c r="O62" s="2">
        <f>(SQRT(ABS(O61)))/O60</f>
        <v>1.2181406076788492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5.0765282788536945</v>
      </c>
    </row>
    <row r="64" spans="1:17" x14ac:dyDescent="0.2">
      <c r="N64" t="s">
        <v>103</v>
      </c>
      <c r="O64" s="17" cm="1">
        <f t="array" aca="1" ref="O64" ca="1">(INDIRECT(O56)-C$13)*E$8*F$9</f>
        <v>13.345512485646308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54.147354526219146</v>
      </c>
      <c r="P65" s="17" cm="1">
        <f t="array" aca="1" ref="P65" ca="1">(360/(2*PI()))*ATAN(ABS(INDIRECT(P56))/(ABS(C$32-INDIRECT(O56))*E$8*F$9))</f>
        <v>35.112011184422201</v>
      </c>
      <c r="Q65" s="2">
        <f ca="1">180-O65-P65</f>
        <v>90.740634289358653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11.670312122342086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-13.5</v>
      </c>
      <c r="F67" s="2">
        <f>E67*$E$8*$F$9</f>
        <v>-1.4130542631860796</v>
      </c>
      <c r="N67" t="s">
        <v>107</v>
      </c>
      <c r="O67" s="17" cm="1">
        <f t="array" aca="1" ref="O67" ca="1">(360/(2*PI()))*ATAN((ABS(INDIRECT(P55))+ABS(INDIRECT(P56))/(ABS(O63-O64))))</f>
        <v>54.147354526219146</v>
      </c>
      <c r="P67" s="17" cm="1">
        <f t="array" aca="1" ref="P67" ca="1">(360/(2*PI()))*ATAN(ABS(INDIRECT(P56))/(ABS(0-INDIRECT(O56))*E$8*F$9))</f>
        <v>3.5763343749973511</v>
      </c>
      <c r="Q67" s="2">
        <f ca="1">180-O67-P67</f>
        <v>122.27631109878351</v>
      </c>
    </row>
    <row r="68" spans="1:17" x14ac:dyDescent="0.2">
      <c r="B68" t="s">
        <v>39</v>
      </c>
      <c r="C68" t="s">
        <v>43</v>
      </c>
      <c r="E68" s="3">
        <f>E38-E49</f>
        <v>-31.5</v>
      </c>
      <c r="F68" s="2">
        <f>E68*$E$8*$F$9</f>
        <v>-3.2971266141008524</v>
      </c>
      <c r="N68" t="s">
        <v>108</v>
      </c>
      <c r="O68" s="17" cm="1">
        <f t="array" aca="1" ref="O68" ca="1">SQRT((INDIRECT(P55)*INDIRECT(P55))+((INDIRECT(O55)-C$13)*(INDIRECT(O55)-C$13)*E$8*F$9*E$8*F$9)           )</f>
        <v>5.1941344932253832</v>
      </c>
    </row>
    <row r="69" spans="1:17" x14ac:dyDescent="0.2">
      <c r="B69" t="s">
        <v>40</v>
      </c>
      <c r="E69" s="3">
        <f t="shared" ref="E69:E71" si="17">E39-E50</f>
        <v>-12.5</v>
      </c>
      <c r="F69" s="2">
        <f>E69*$E$8*$F$9</f>
        <v>-1.3083835770241479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-31</v>
      </c>
      <c r="F70" s="2">
        <f>E70*$E$8*$F$9</f>
        <v>-3.2447912710198867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-9.5</v>
      </c>
      <c r="F71" s="2">
        <f>E71*$E$8*$F$9</f>
        <v>-0.99437151853835237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232.5</v>
      </c>
      <c r="D76" s="8">
        <v>287</v>
      </c>
      <c r="E76" s="3">
        <f>(D77-D76  )</f>
        <v>11</v>
      </c>
      <c r="F76" s="3">
        <f>ATAN(E76/E77)</f>
        <v>0.65738910472425138</v>
      </c>
      <c r="G76" s="2">
        <f>((PI()/2)-F76-F77)*(360/(2*PI()))</f>
        <v>40.2396217244046</v>
      </c>
    </row>
    <row r="77" spans="1:17" x14ac:dyDescent="0.2">
      <c r="A77" t="s">
        <v>62</v>
      </c>
      <c r="B77" s="8">
        <v>2</v>
      </c>
      <c r="C77" s="8">
        <v>246.5</v>
      </c>
      <c r="D77" s="8">
        <v>298</v>
      </c>
      <c r="E77" s="3">
        <f>AVERAGE(C77,C78)-C76</f>
        <v>14.25</v>
      </c>
      <c r="F77" s="3">
        <f>ATAN(E77/E78)</f>
        <v>0.21109333322274654</v>
      </c>
    </row>
    <row r="78" spans="1:17" x14ac:dyDescent="0.2">
      <c r="A78" t="s">
        <v>63</v>
      </c>
      <c r="B78" s="8">
        <v>3</v>
      </c>
      <c r="C78" s="8">
        <v>247</v>
      </c>
      <c r="D78" s="8">
        <v>353.5</v>
      </c>
      <c r="E78" s="3">
        <f>D78-D76</f>
        <v>66.5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D7896-ABAB-644A-AC72-74DE52654639}">
  <dimension ref="A1:Q79"/>
  <sheetViews>
    <sheetView topLeftCell="A30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69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192</v>
      </c>
      <c r="D3" s="8">
        <v>75</v>
      </c>
    </row>
    <row r="4" spans="1:11" x14ac:dyDescent="0.2">
      <c r="B4" s="8">
        <v>2</v>
      </c>
      <c r="C4" s="8">
        <v>464.5</v>
      </c>
      <c r="D4" s="8">
        <v>68.5</v>
      </c>
    </row>
    <row r="5" spans="1:11" x14ac:dyDescent="0.2">
      <c r="A5" t="s">
        <v>47</v>
      </c>
      <c r="B5" s="8">
        <v>3</v>
      </c>
      <c r="C5" s="8">
        <v>276.5</v>
      </c>
      <c r="D5" s="8">
        <v>693.5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349.5</v>
      </c>
      <c r="D6" s="8">
        <v>693.5</v>
      </c>
      <c r="E6" s="3">
        <f>SQRT(((C6-C5)^2)+((D6-D5)^2))</f>
        <v>73</v>
      </c>
      <c r="F6" s="2">
        <f>E6*E8</f>
        <v>26.781372934255366</v>
      </c>
      <c r="J6" s="3">
        <f>SQRT(((C5-C7)^2)+((D5-D7)^2))</f>
        <v>82.764726786234249</v>
      </c>
    </row>
    <row r="7" spans="1:11" x14ac:dyDescent="0.2">
      <c r="A7" t="s">
        <v>5</v>
      </c>
      <c r="B7" s="8">
        <v>5</v>
      </c>
      <c r="C7" s="8">
        <v>351.5</v>
      </c>
      <c r="D7" s="8">
        <v>658.5</v>
      </c>
      <c r="E7" s="3">
        <f>SQRT(((D6-D7)^2)+((C6-C7)^2))</f>
        <v>35.057096285916209</v>
      </c>
      <c r="G7" s="2">
        <f>E7*E8</f>
        <v>12.861331090756448</v>
      </c>
      <c r="H7" s="2">
        <f>G7/F6</f>
        <v>0.48023419569748232</v>
      </c>
      <c r="K7" s="2">
        <f>180-((360/(2*PI())*ACOS(((E7^2)+(E6^2)-(J6^2))/(2*E6*E7))))</f>
        <v>86.729512076816434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0.36686812238705979</v>
      </c>
      <c r="I8" s="2">
        <f>MAX(G7,H33)</f>
        <v>12.861331090756448</v>
      </c>
    </row>
    <row r="9" spans="1:11" x14ac:dyDescent="0.2">
      <c r="A9" t="s">
        <v>59</v>
      </c>
      <c r="F9" s="3">
        <f>F6/G30</f>
        <v>0.28515625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</v>
      </c>
      <c r="D13" s="8">
        <v>309.5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314</v>
      </c>
      <c r="G14" s="3">
        <f>(C14-C$13)*$E$8</f>
        <v>5.3195877746123674</v>
      </c>
      <c r="H14" s="3">
        <f>-(D14-D$13)*$E$8</f>
        <v>-1.6509065507417691</v>
      </c>
      <c r="J14" s="2">
        <f t="shared" ref="J14:K30" si="0">G14*$F$9</f>
        <v>1.5169137013543079</v>
      </c>
      <c r="K14" s="2">
        <f t="shared" si="0"/>
        <v>-0.47076632110995759</v>
      </c>
    </row>
    <row r="15" spans="1:11" x14ac:dyDescent="0.2">
      <c r="B15" s="8">
        <v>3</v>
      </c>
      <c r="C15" s="8">
        <v>259.5</v>
      </c>
      <c r="D15" s="8">
        <v>319</v>
      </c>
      <c r="G15" s="3">
        <f t="shared" ref="G15:G30" si="1">(C15-C$13)*$E$8</f>
        <v>10.088873365644144</v>
      </c>
      <c r="H15" s="3">
        <f t="shared" ref="H15:H30" si="2">-(D15-D$13)*$E$8</f>
        <v>-3.485247162677068</v>
      </c>
      <c r="J15" s="2">
        <f t="shared" si="0"/>
        <v>2.8769052956719627</v>
      </c>
      <c r="K15" s="2">
        <f t="shared" si="0"/>
        <v>-0.99384001123213273</v>
      </c>
    </row>
    <row r="16" spans="1:11" x14ac:dyDescent="0.2">
      <c r="B16" s="8">
        <v>4</v>
      </c>
      <c r="C16" s="8">
        <v>278</v>
      </c>
      <c r="D16" s="8">
        <v>311</v>
      </c>
      <c r="G16" s="3">
        <f t="shared" si="1"/>
        <v>16.875933629804749</v>
      </c>
      <c r="H16" s="3">
        <f t="shared" si="2"/>
        <v>-0.55030218358058969</v>
      </c>
      <c r="J16" s="2">
        <f t="shared" si="0"/>
        <v>4.8122779491240104</v>
      </c>
      <c r="K16" s="2">
        <f t="shared" si="0"/>
        <v>-0.15692210703665252</v>
      </c>
    </row>
    <row r="17" spans="1:11" x14ac:dyDescent="0.2">
      <c r="B17" s="8">
        <v>5</v>
      </c>
      <c r="C17" s="8">
        <v>291.5</v>
      </c>
      <c r="D17" s="8">
        <v>303</v>
      </c>
      <c r="G17" s="3">
        <f t="shared" si="1"/>
        <v>21.828653282030057</v>
      </c>
      <c r="H17" s="3">
        <f t="shared" si="2"/>
        <v>2.3846427955158886</v>
      </c>
      <c r="J17" s="2">
        <f t="shared" si="0"/>
        <v>6.2245769124538839</v>
      </c>
      <c r="K17" s="2">
        <f t="shared" si="0"/>
        <v>0.67999579715882763</v>
      </c>
    </row>
    <row r="18" spans="1:11" x14ac:dyDescent="0.2">
      <c r="B18" s="8">
        <v>6</v>
      </c>
      <c r="C18" s="8">
        <v>307</v>
      </c>
      <c r="D18" s="8">
        <v>326.5</v>
      </c>
      <c r="G18" s="3">
        <f t="shared" si="1"/>
        <v>27.515109179029483</v>
      </c>
      <c r="H18" s="3">
        <f t="shared" si="2"/>
        <v>-6.2367580805800165</v>
      </c>
      <c r="J18" s="2">
        <f t="shared" si="0"/>
        <v>7.8461053518326258</v>
      </c>
      <c r="K18" s="2">
        <f t="shared" si="0"/>
        <v>-1.7784505464153952</v>
      </c>
    </row>
    <row r="19" spans="1:11" x14ac:dyDescent="0.2">
      <c r="B19" s="8">
        <v>7</v>
      </c>
      <c r="C19" s="8">
        <v>319</v>
      </c>
      <c r="D19" s="8">
        <v>315.5</v>
      </c>
      <c r="G19" s="3">
        <f t="shared" si="1"/>
        <v>31.917526647674201</v>
      </c>
      <c r="H19" s="3">
        <f t="shared" si="2"/>
        <v>-2.2012087343223588</v>
      </c>
      <c r="J19" s="2">
        <f t="shared" si="0"/>
        <v>9.1014822081258462</v>
      </c>
      <c r="K19" s="2">
        <f t="shared" si="0"/>
        <v>-0.62768842814661008</v>
      </c>
    </row>
    <row r="20" spans="1:11" x14ac:dyDescent="0.2">
      <c r="B20" s="8">
        <v>8</v>
      </c>
      <c r="C20" s="8">
        <v>336.5</v>
      </c>
      <c r="D20" s="8">
        <v>320</v>
      </c>
      <c r="G20" s="3">
        <f t="shared" si="1"/>
        <v>38.337718789447749</v>
      </c>
      <c r="H20" s="3">
        <f t="shared" si="2"/>
        <v>-3.8521152850641278</v>
      </c>
      <c r="J20" s="2">
        <f t="shared" si="0"/>
        <v>10.932240123553459</v>
      </c>
      <c r="K20" s="2">
        <f t="shared" si="0"/>
        <v>-1.0984547492565677</v>
      </c>
    </row>
    <row r="21" spans="1:11" x14ac:dyDescent="0.2">
      <c r="B21" s="8">
        <v>9</v>
      </c>
      <c r="C21" s="8">
        <v>352.5</v>
      </c>
      <c r="D21" s="8">
        <v>307</v>
      </c>
      <c r="G21" s="3">
        <f t="shared" si="1"/>
        <v>44.207608747640705</v>
      </c>
      <c r="H21" s="3">
        <f t="shared" si="2"/>
        <v>0.91717030596764948</v>
      </c>
      <c r="J21" s="2">
        <f t="shared" si="0"/>
        <v>12.606075931944419</v>
      </c>
      <c r="K21" s="2">
        <f t="shared" si="0"/>
        <v>0.26153684506108754</v>
      </c>
    </row>
    <row r="22" spans="1:11" x14ac:dyDescent="0.2">
      <c r="B22" s="8">
        <v>10</v>
      </c>
      <c r="C22" s="8">
        <v>367.5</v>
      </c>
      <c r="D22" s="8">
        <v>315.5</v>
      </c>
      <c r="G22" s="3">
        <f t="shared" si="1"/>
        <v>49.710630583446601</v>
      </c>
      <c r="H22" s="3">
        <f t="shared" si="2"/>
        <v>-2.2012087343223588</v>
      </c>
      <c r="J22" s="2">
        <f t="shared" si="0"/>
        <v>14.175297002310945</v>
      </c>
      <c r="K22" s="2">
        <f t="shared" si="0"/>
        <v>-0.62768842814661008</v>
      </c>
    </row>
    <row r="23" spans="1:11" x14ac:dyDescent="0.2">
      <c r="B23" s="8">
        <v>11</v>
      </c>
      <c r="C23" s="8">
        <v>383</v>
      </c>
      <c r="D23" s="8">
        <v>326.5</v>
      </c>
      <c r="G23" s="3">
        <f t="shared" si="1"/>
        <v>55.397086480446028</v>
      </c>
      <c r="H23" s="3">
        <f t="shared" si="2"/>
        <v>-6.2367580805800165</v>
      </c>
      <c r="J23" s="2">
        <f t="shared" si="0"/>
        <v>15.796825441689688</v>
      </c>
      <c r="K23" s="2">
        <f t="shared" si="0"/>
        <v>-1.7784505464153952</v>
      </c>
    </row>
    <row r="24" spans="1:11" x14ac:dyDescent="0.2">
      <c r="B24" s="8">
        <v>12</v>
      </c>
      <c r="C24" s="8">
        <v>399.5</v>
      </c>
      <c r="D24" s="8">
        <v>304</v>
      </c>
      <c r="G24" s="3">
        <f t="shared" si="1"/>
        <v>61.450410499832515</v>
      </c>
      <c r="H24" s="3">
        <f t="shared" si="2"/>
        <v>2.0177746731288289</v>
      </c>
      <c r="J24" s="2">
        <f t="shared" si="0"/>
        <v>17.522968619092865</v>
      </c>
      <c r="K24" s="2">
        <f t="shared" si="0"/>
        <v>0.57538105913439264</v>
      </c>
    </row>
    <row r="25" spans="1:11" x14ac:dyDescent="0.2">
      <c r="B25" s="8">
        <v>13</v>
      </c>
      <c r="C25" s="8">
        <v>411.5</v>
      </c>
      <c r="D25" s="8">
        <v>267.5</v>
      </c>
      <c r="G25" s="3">
        <f t="shared" si="1"/>
        <v>65.852827968477229</v>
      </c>
      <c r="H25" s="3">
        <f t="shared" si="2"/>
        <v>15.408461140256511</v>
      </c>
      <c r="J25" s="2">
        <f t="shared" si="0"/>
        <v>18.778345475386086</v>
      </c>
      <c r="K25" s="2">
        <f t="shared" si="0"/>
        <v>4.3938189970262709</v>
      </c>
    </row>
    <row r="26" spans="1:11" x14ac:dyDescent="0.2">
      <c r="B26" s="8">
        <v>14</v>
      </c>
      <c r="C26" s="8">
        <v>426.5</v>
      </c>
      <c r="D26" s="8">
        <v>250</v>
      </c>
      <c r="G26" s="3">
        <f t="shared" si="1"/>
        <v>71.355849804283125</v>
      </c>
      <c r="H26" s="3">
        <f t="shared" si="2"/>
        <v>21.828653282030057</v>
      </c>
      <c r="J26" s="2">
        <f t="shared" si="0"/>
        <v>20.34756654575261</v>
      </c>
      <c r="K26" s="2">
        <f t="shared" si="0"/>
        <v>6.2245769124538839</v>
      </c>
    </row>
    <row r="27" spans="1:11" x14ac:dyDescent="0.2">
      <c r="B27" s="8">
        <v>15</v>
      </c>
      <c r="C27" s="8">
        <v>442.5</v>
      </c>
      <c r="D27" s="8">
        <v>233.5</v>
      </c>
      <c r="G27" s="3">
        <f t="shared" si="1"/>
        <v>77.225739762476081</v>
      </c>
      <c r="H27" s="3">
        <f t="shared" si="2"/>
        <v>27.881977301416544</v>
      </c>
      <c r="J27" s="2">
        <f t="shared" si="0"/>
        <v>22.021402354143572</v>
      </c>
      <c r="K27" s="2">
        <f t="shared" si="0"/>
        <v>7.9507200898570618</v>
      </c>
    </row>
    <row r="28" spans="1:11" x14ac:dyDescent="0.2">
      <c r="B28" s="8">
        <v>16</v>
      </c>
      <c r="C28" s="8">
        <v>458</v>
      </c>
      <c r="D28" s="8">
        <v>209</v>
      </c>
      <c r="G28" s="3">
        <f t="shared" si="1"/>
        <v>82.912195659475515</v>
      </c>
      <c r="H28" s="3">
        <f t="shared" si="2"/>
        <v>36.870246299899506</v>
      </c>
      <c r="J28" s="2">
        <f t="shared" si="0"/>
        <v>23.642930793522314</v>
      </c>
      <c r="K28" s="2">
        <f t="shared" si="0"/>
        <v>10.513781171455719</v>
      </c>
    </row>
    <row r="29" spans="1:11" x14ac:dyDescent="0.2">
      <c r="B29" s="8">
        <v>17</v>
      </c>
      <c r="C29" s="8">
        <v>472.5</v>
      </c>
      <c r="D29" s="8">
        <v>198.5</v>
      </c>
      <c r="G29" s="3">
        <f t="shared" si="1"/>
        <v>88.231783434087873</v>
      </c>
      <c r="H29" s="3">
        <f t="shared" si="2"/>
        <v>40.722361584963636</v>
      </c>
      <c r="J29" s="2">
        <f t="shared" si="0"/>
        <v>25.159844494876619</v>
      </c>
      <c r="K29" s="2">
        <f t="shared" si="0"/>
        <v>11.612235920712287</v>
      </c>
    </row>
    <row r="30" spans="1:11" x14ac:dyDescent="0.2">
      <c r="B30" s="8">
        <v>18</v>
      </c>
      <c r="C30" s="8">
        <v>488</v>
      </c>
      <c r="D30" s="8">
        <v>196.5</v>
      </c>
      <c r="G30" s="3">
        <f t="shared" si="1"/>
        <v>93.918239331087307</v>
      </c>
      <c r="H30" s="3">
        <f t="shared" si="2"/>
        <v>41.456097829737757</v>
      </c>
      <c r="J30" s="2">
        <f t="shared" si="0"/>
        <v>26.781372934255366</v>
      </c>
      <c r="K30" s="2">
        <f t="shared" si="0"/>
        <v>11.821465396761157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397.5</v>
      </c>
      <c r="D32" s="8">
        <v>312</v>
      </c>
      <c r="G32" s="2">
        <f>(C32-C$13)*$E$8*$F$9</f>
        <v>17.313739143043996</v>
      </c>
      <c r="I32" t="s">
        <v>16</v>
      </c>
    </row>
    <row r="33" spans="1:17" x14ac:dyDescent="0.2">
      <c r="A33" t="s">
        <v>17</v>
      </c>
      <c r="B33" s="8">
        <v>2</v>
      </c>
      <c r="C33" s="8">
        <v>398</v>
      </c>
      <c r="D33" s="8">
        <v>414.5</v>
      </c>
      <c r="E33" s="3">
        <f>D33-D32</f>
        <v>102.5</v>
      </c>
      <c r="H33" s="2">
        <f>E33*E8*$F$9</f>
        <v>10.723010647504589</v>
      </c>
      <c r="I33" s="9">
        <f>-(360/(2*PI()))*(ATAN((-E52+E33)/(-D52+D33))-(0))</f>
        <v>84.326977860074678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290.5</v>
      </c>
      <c r="E38" s="8">
        <v>302.5</v>
      </c>
      <c r="F38" s="2">
        <f>(360/(2*PI()))*(ATAN((E49-E38)/(D49-D38))-(PI()/2))</f>
        <v>-30.256437163529259</v>
      </c>
      <c r="G38" s="2">
        <f>-(360/(2*PI()))*(ATAN((-E48+E38)/(-D48+D38))-(0))</f>
        <v>31.908106935653159</v>
      </c>
      <c r="H38" s="4">
        <f>D38-C13</f>
        <v>58.5</v>
      </c>
      <c r="I38" s="5">
        <f>H38*$E$8*$F$9</f>
        <v>6.1199621744294479</v>
      </c>
      <c r="J38" s="11" t="s">
        <v>53</v>
      </c>
      <c r="N38" s="13">
        <f>IF(E38&gt;0,-(E38-D$13)*$E$8*$F$9,"")</f>
        <v>0.73230316617104518</v>
      </c>
      <c r="O38">
        <f>IF(N38="","",N38*N38)</f>
        <v>0.53626792718413741</v>
      </c>
      <c r="P38">
        <f>IF(N38="","",ABS(N38))</f>
        <v>0.73230316617104518</v>
      </c>
      <c r="Q38">
        <f>IF(N38="","",ABS(N38-O$59))</f>
        <v>1.5750330002567718</v>
      </c>
    </row>
    <row r="39" spans="1:17" x14ac:dyDescent="0.2">
      <c r="B39" t="s">
        <v>24</v>
      </c>
      <c r="C39" s="8">
        <v>2</v>
      </c>
      <c r="D39" s="8">
        <v>326.5</v>
      </c>
      <c r="E39" s="8">
        <v>310.5</v>
      </c>
      <c r="F39" s="2">
        <f t="shared" ref="F39:F42" si="3">(360/(2*PI()))*(ATAN((E50-E39)/(D50-D39))-(PI()/2))</f>
        <v>-46.548157698977967</v>
      </c>
      <c r="G39" s="2">
        <f t="shared" ref="G39:G42" si="4">-(360/(2*PI()))*(ATAN((-E49+E39)/(-D49+D39))-(0))</f>
        <v>36.027373385103608</v>
      </c>
      <c r="H39" s="3">
        <f>D39-D38</f>
        <v>36</v>
      </c>
      <c r="I39" s="5">
        <f>H39*$E$8*$F$9</f>
        <v>3.7661305688796607</v>
      </c>
      <c r="J39" s="11" t="s">
        <v>53</v>
      </c>
      <c r="N39" s="16">
        <f t="shared" ref="N39:N42" si="5">IF(E39&gt;0,-(E39-D$13)*$E$8*$F$9,"")</f>
        <v>-0.10461473802443502</v>
      </c>
      <c r="O39">
        <f t="shared" ref="O39:O42" si="6">IF(N39="","",N39*N39)</f>
        <v>1.094424341192117E-2</v>
      </c>
      <c r="P39">
        <f t="shared" ref="P39:P42" si="7">IF(N39="","",ABS(N39))</f>
        <v>0.10461473802443502</v>
      </c>
      <c r="Q39">
        <f t="shared" ref="Q39:Q42" si="8">IF(N39="","",ABS(N39-O$59))</f>
        <v>0.73811509606129166</v>
      </c>
    </row>
    <row r="40" spans="1:17" x14ac:dyDescent="0.2">
      <c r="B40" t="s">
        <v>25</v>
      </c>
      <c r="C40" s="8">
        <v>3</v>
      </c>
      <c r="D40" s="8">
        <v>361</v>
      </c>
      <c r="E40" s="8">
        <v>300.5</v>
      </c>
      <c r="F40" s="2">
        <f t="shared" si="3"/>
        <v>-25.387906291095916</v>
      </c>
      <c r="G40" s="2">
        <f t="shared" si="4"/>
        <v>37.234833981574667</v>
      </c>
      <c r="H40" s="3">
        <f t="shared" ref="H40:H42" si="9">D40-D39</f>
        <v>34.5</v>
      </c>
      <c r="I40" s="5">
        <f>H40*$E$8*$F$9</f>
        <v>3.6092084618430085</v>
      </c>
      <c r="J40" s="11" t="s">
        <v>53</v>
      </c>
      <c r="N40" s="16">
        <f t="shared" si="5"/>
        <v>0.94153264221991517</v>
      </c>
      <c r="O40">
        <f t="shared" si="6"/>
        <v>0.88648371636561474</v>
      </c>
      <c r="P40">
        <f t="shared" si="7"/>
        <v>0.94153264221991517</v>
      </c>
      <c r="Q40">
        <f t="shared" si="8"/>
        <v>1.7842624763056418</v>
      </c>
    </row>
    <row r="41" spans="1:17" x14ac:dyDescent="0.2">
      <c r="B41" t="s">
        <v>26</v>
      </c>
      <c r="C41" s="8">
        <v>4</v>
      </c>
      <c r="D41" s="8">
        <v>388</v>
      </c>
      <c r="E41" s="8">
        <v>320.5</v>
      </c>
      <c r="F41" s="2">
        <f t="shared" si="3"/>
        <v>-25.201123645475072</v>
      </c>
      <c r="G41" s="2">
        <f t="shared" si="4"/>
        <v>36.158185439808321</v>
      </c>
      <c r="H41" s="3">
        <f t="shared" si="9"/>
        <v>27</v>
      </c>
      <c r="I41" s="5">
        <f>H41*$E$8*$F$9</f>
        <v>2.8245979266597452</v>
      </c>
      <c r="J41" s="11" t="s">
        <v>53</v>
      </c>
      <c r="N41" s="16">
        <f t="shared" si="5"/>
        <v>-1.1507621182687853</v>
      </c>
      <c r="O41">
        <f t="shared" si="6"/>
        <v>1.3242534528424617</v>
      </c>
      <c r="P41">
        <f t="shared" si="7"/>
        <v>1.1507621182687853</v>
      </c>
      <c r="Q41">
        <f t="shared" si="8"/>
        <v>0.30803228418305861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-40.006256014176614</v>
      </c>
      <c r="H42" s="3">
        <f t="shared" si="9"/>
        <v>-388</v>
      </c>
      <c r="I42" s="5">
        <f>H42*$E$8*$F$9</f>
        <v>-40.590518353480789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9.5</v>
      </c>
      <c r="I44" s="14">
        <f>H44*$E$8*$F$9</f>
        <v>0.99384001123213273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264</v>
      </c>
      <c r="E48" s="8">
        <v>319</v>
      </c>
      <c r="F48" s="2">
        <f>(360/(2*PI()))*(ATAN((E48-D$13)/(D48-C$13))-(PI()/2))</f>
        <v>-73.465162142654833</v>
      </c>
      <c r="G48" s="2">
        <f>IF((90-F48-G38&gt;180),90-F48-G38-180,90-F48-G38)</f>
        <v>131.55705520700167</v>
      </c>
      <c r="H48" s="3" t="s">
        <v>31</v>
      </c>
      <c r="I48" s="6" t="s">
        <v>31</v>
      </c>
      <c r="K48" s="2">
        <f>IF((90-G38-F38&gt;180),90-G38-F38-180,90-G38-F38)</f>
        <v>88.348330227876104</v>
      </c>
      <c r="N48" s="16">
        <f>IF(E48&gt;0,-(E48-D$13)*$E$8*$F$9,"")</f>
        <v>-0.99384001123213273</v>
      </c>
      <c r="O48">
        <f>IF(N48="","",N48*N48)</f>
        <v>0.98771796792588573</v>
      </c>
      <c r="P48">
        <f>IF(N48="","",ABS(N48))</f>
        <v>0.99384001123213273</v>
      </c>
      <c r="Q48">
        <f>IF(N48="","",ABS(N48-O$59))</f>
        <v>0.15111017714640607</v>
      </c>
    </row>
    <row r="49" spans="1:17" x14ac:dyDescent="0.2">
      <c r="B49" t="s">
        <v>32</v>
      </c>
      <c r="C49" s="8">
        <v>2</v>
      </c>
      <c r="D49" s="8">
        <v>304.5</v>
      </c>
      <c r="E49" s="8">
        <v>326.5</v>
      </c>
      <c r="G49" s="13">
        <f>IF((90-F38-G39&gt;180),90-F38-G39-180,90-F38-G39)</f>
        <v>84.229063778425655</v>
      </c>
      <c r="H49" s="3">
        <f>D49-D48</f>
        <v>40.5</v>
      </c>
      <c r="I49" s="5">
        <f>H49*$E$8*$F$9</f>
        <v>4.2368968899896187</v>
      </c>
      <c r="K49" s="2">
        <f t="shared" ref="K49:K52" si="10">IF((90-G39-F39&gt;180),90-G39-F39-180,90-G39-F39)</f>
        <v>100.52078431387436</v>
      </c>
      <c r="N49" s="16">
        <f t="shared" ref="N49:N52" si="11">IF(E49&gt;0,-(E49-D$13)*$E$8*$F$9,"")</f>
        <v>-1.7784505464153952</v>
      </c>
      <c r="O49">
        <f t="shared" ref="O49:O52" si="12">IF(N49="","",N49*N49)</f>
        <v>3.1628863460452177</v>
      </c>
      <c r="P49">
        <f t="shared" ref="P49:P52" si="13">IF(N49="","",ABS(N49))</f>
        <v>1.7784505464153952</v>
      </c>
      <c r="Q49">
        <f t="shared" ref="Q49:Q52" si="14">IF(N49="","",ABS(N49-O$59))</f>
        <v>0.93572071232966858</v>
      </c>
    </row>
    <row r="50" spans="1:17" x14ac:dyDescent="0.2">
      <c r="B50" t="s">
        <v>33</v>
      </c>
      <c r="C50" s="8">
        <v>3</v>
      </c>
      <c r="D50" s="8">
        <v>336</v>
      </c>
      <c r="E50" s="8">
        <v>319.5</v>
      </c>
      <c r="G50" s="13">
        <f>IF((90-F39-G40&gt;180),90-F39-G40-180,90-F39-G40)</f>
        <v>99.313323717403307</v>
      </c>
      <c r="H50" s="3">
        <f t="shared" ref="H50:H52" si="15">D50-D49</f>
        <v>31.5</v>
      </c>
      <c r="I50" s="5">
        <f>H50*$E$8*$F$9</f>
        <v>3.2953642477697032</v>
      </c>
      <c r="K50" s="2">
        <f t="shared" si="10"/>
        <v>78.153072309521249</v>
      </c>
      <c r="N50" s="16">
        <f t="shared" si="11"/>
        <v>-1.0461473802443502</v>
      </c>
      <c r="O50">
        <f t="shared" si="12"/>
        <v>1.0944243411921171</v>
      </c>
      <c r="P50">
        <f t="shared" si="13"/>
        <v>1.0461473802443502</v>
      </c>
      <c r="Q50">
        <f t="shared" si="14"/>
        <v>0.20341754615862351</v>
      </c>
    </row>
    <row r="51" spans="1:17" x14ac:dyDescent="0.2">
      <c r="B51" t="s">
        <v>34</v>
      </c>
      <c r="C51" s="8">
        <v>4</v>
      </c>
      <c r="D51" s="8">
        <v>375</v>
      </c>
      <c r="E51" s="8">
        <v>330</v>
      </c>
      <c r="G51" s="13">
        <f>IF((90-F40-G41&gt;180),90-F40-G41-180,90-F40-G41)</f>
        <v>79.229720851287595</v>
      </c>
      <c r="H51" s="3">
        <f t="shared" si="15"/>
        <v>39</v>
      </c>
      <c r="I51" s="5">
        <f>H51*$E$8*$F$9</f>
        <v>4.0799747829529656</v>
      </c>
      <c r="K51" s="2">
        <f t="shared" si="10"/>
        <v>79.042938205666758</v>
      </c>
      <c r="N51" s="16">
        <f t="shared" si="11"/>
        <v>-2.1446021295009179</v>
      </c>
      <c r="O51">
        <f t="shared" si="12"/>
        <v>4.5993182938598718</v>
      </c>
      <c r="P51">
        <f t="shared" si="13"/>
        <v>2.1446021295009179</v>
      </c>
      <c r="Q51">
        <f t="shared" si="14"/>
        <v>1.3018722954151913</v>
      </c>
    </row>
    <row r="52" spans="1:17" x14ac:dyDescent="0.2">
      <c r="B52" t="s">
        <v>35</v>
      </c>
      <c r="C52" s="8">
        <v>5</v>
      </c>
      <c r="D52" s="8">
        <v>392</v>
      </c>
      <c r="E52" s="8">
        <v>329</v>
      </c>
      <c r="G52" s="9">
        <f>IF((90-F41-$I$33&gt;180),90-F41-$I$33-180,90-F41-$I$33)</f>
        <v>30.874145785400387</v>
      </c>
      <c r="H52" s="3">
        <f t="shared" si="15"/>
        <v>17</v>
      </c>
      <c r="I52" s="5">
        <f>H52*$E$8*$F$9</f>
        <v>1.7784505464153952</v>
      </c>
      <c r="K52" s="2" t="e">
        <f t="shared" si="10"/>
        <v>#DIV/0!</v>
      </c>
      <c r="N52" s="16">
        <f t="shared" si="11"/>
        <v>-2.0399873914764828</v>
      </c>
      <c r="O52">
        <f t="shared" si="12"/>
        <v>4.1615485573830249</v>
      </c>
      <c r="P52">
        <f t="shared" si="13"/>
        <v>2.0399873914764828</v>
      </c>
      <c r="Q52">
        <f t="shared" si="14"/>
        <v>1.1972575573907562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16.5</v>
      </c>
      <c r="F57" s="2">
        <f>E57*$E$8*$F$9</f>
        <v>1.7261431774031779</v>
      </c>
      <c r="N57" t="s">
        <v>96</v>
      </c>
      <c r="O57" s="2">
        <f>SQRT((1/(C$37+C$47+2))*SUM(O38:O42,O48:O52))</f>
        <v>1.2344982361712886</v>
      </c>
    </row>
    <row r="58" spans="1:17" x14ac:dyDescent="0.2">
      <c r="B58" t="s">
        <v>39</v>
      </c>
      <c r="E58" s="3">
        <f t="shared" ref="E58:E60" si="16">E49-E39</f>
        <v>16</v>
      </c>
      <c r="F58" s="2">
        <f>E58*$E$8*$F$9</f>
        <v>1.6738358083909604</v>
      </c>
      <c r="N58" t="s">
        <v>97</v>
      </c>
      <c r="O58" s="2">
        <f>SUM(P38:P42,P48:P52)</f>
        <v>10.932240123553459</v>
      </c>
    </row>
    <row r="59" spans="1:17" x14ac:dyDescent="0.2">
      <c r="B59" t="s">
        <v>40</v>
      </c>
      <c r="E59" s="3">
        <f t="shared" si="16"/>
        <v>19</v>
      </c>
      <c r="F59" s="2">
        <f>E59*$E$8*$F$9</f>
        <v>1.9876800224642655</v>
      </c>
      <c r="N59" t="s">
        <v>98</v>
      </c>
      <c r="O59" s="2">
        <f>AVERAGE(N48:N52,N38:N42)</f>
        <v>-0.84272983408572666</v>
      </c>
    </row>
    <row r="60" spans="1:17" x14ac:dyDescent="0.2">
      <c r="B60" t="s">
        <v>41</v>
      </c>
      <c r="E60" s="3">
        <f t="shared" si="16"/>
        <v>9.5</v>
      </c>
      <c r="F60" s="2">
        <f>E60*$E$8*$F$9</f>
        <v>0.99384001123213273</v>
      </c>
      <c r="N60" t="s">
        <v>99</v>
      </c>
      <c r="O60" s="2">
        <f>(1/(C$37+C$47+2))*SUM(Q38:Q42,Q48:Q52)</f>
        <v>0.7449837404770373</v>
      </c>
    </row>
    <row r="61" spans="1:17" x14ac:dyDescent="0.2">
      <c r="B61" t="s">
        <v>42</v>
      </c>
      <c r="E61" s="15">
        <f>E52-D$32</f>
        <v>17</v>
      </c>
      <c r="F61" s="2">
        <f>E61*$E$8*$F$9</f>
        <v>1.7784505464153952</v>
      </c>
      <c r="N61" t="s">
        <v>100</v>
      </c>
      <c r="O61" s="2">
        <f>ABS((O57*O57)-(O59*O59))</f>
        <v>0.81379232185186634</v>
      </c>
    </row>
    <row r="62" spans="1:17" x14ac:dyDescent="0.2">
      <c r="N62" t="s">
        <v>101</v>
      </c>
      <c r="O62" s="2">
        <f>(SQRT(ABS(O61)))/O60</f>
        <v>1.2109047972680915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13.495301205152117</v>
      </c>
    </row>
    <row r="64" spans="1:17" x14ac:dyDescent="0.2">
      <c r="N64" t="s">
        <v>103</v>
      </c>
      <c r="O64" s="17" cm="1">
        <f t="array" aca="1" ref="O64" ca="1">(INDIRECT(O56)-C$13)*E$8*F$9</f>
        <v>14.959907537494207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67.429348066194152</v>
      </c>
      <c r="P65" s="17" cm="1">
        <f t="array" aca="1" ref="P65" ca="1">(360/(2*PI()))*ATAN(ABS(INDIRECT(P56))/(ABS(C$32-INDIRECT(O56))*E$8*F$9))</f>
        <v>42.336999233932858</v>
      </c>
      <c r="Q65" s="2">
        <f ca="1">180-O65-P65</f>
        <v>70.233652699872991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3.9328045974720882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-9.5</v>
      </c>
      <c r="F67" s="2">
        <f>E67*$E$8*$F$9</f>
        <v>-0.99384001123213273</v>
      </c>
      <c r="N67" t="s">
        <v>107</v>
      </c>
      <c r="O67" s="17" cm="1">
        <f t="array" aca="1" ref="O67" ca="1">(360/(2*PI()))*ATAN((ABS(INDIRECT(P55))+ABS(INDIRECT(P56))/(ABS(O63-O64))))</f>
        <v>67.429348066194152</v>
      </c>
      <c r="P67" s="17" cm="1">
        <f t="array" aca="1" ref="P67" ca="1">(360/(2*PI()))*ATAN(ABS(INDIRECT(P56))/(ABS(0-INDIRECT(O56))*E$8*F$9))</f>
        <v>3.1290547580616321</v>
      </c>
      <c r="Q67" s="2">
        <f ca="1">180-O67-P67</f>
        <v>109.44159717574422</v>
      </c>
    </row>
    <row r="68" spans="1:17" x14ac:dyDescent="0.2">
      <c r="B68" t="s">
        <v>39</v>
      </c>
      <c r="C68" t="s">
        <v>43</v>
      </c>
      <c r="E68" s="3">
        <f>E38-E49</f>
        <v>-24</v>
      </c>
      <c r="F68" s="2">
        <f>E68*$E$8*$F$9</f>
        <v>-2.5107537125864403</v>
      </c>
      <c r="N68" t="s">
        <v>108</v>
      </c>
      <c r="O68" s="17" cm="1">
        <f t="array" aca="1" ref="O68" ca="1">SQRT((INDIRECT(P55)*INDIRECT(P55))+((INDIRECT(O55)-C$13)*(INDIRECT(O55)-C$13)*E$8*F$9*E$8*F$9)           )</f>
        <v>13.528105496858968</v>
      </c>
    </row>
    <row r="69" spans="1:17" x14ac:dyDescent="0.2">
      <c r="B69" t="s">
        <v>40</v>
      </c>
      <c r="E69" s="3">
        <f t="shared" ref="E69:E71" si="17">E39-E50</f>
        <v>-9</v>
      </c>
      <c r="F69" s="2">
        <f>E69*$E$8*$F$9</f>
        <v>-0.94153264221991517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-29.5</v>
      </c>
      <c r="F70" s="2">
        <f>E70*$E$8*$F$9</f>
        <v>-3.0861347717208329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-8.5</v>
      </c>
      <c r="F71" s="2">
        <f>E71*$E$8*$F$9</f>
        <v>-0.88922527320769762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</v>
      </c>
      <c r="D76" s="8">
        <v>309</v>
      </c>
      <c r="E76" s="3">
        <f>(D77-D76  )</f>
        <v>3.5</v>
      </c>
      <c r="F76" s="3">
        <f>ATAN(E76/E77)</f>
        <v>0.22560124383602401</v>
      </c>
      <c r="G76" s="2">
        <f>((PI()/2)-F76-F77)*(360/(2*PI()))</f>
        <v>51.593282927504546</v>
      </c>
    </row>
    <row r="77" spans="1:17" x14ac:dyDescent="0.2">
      <c r="A77" t="s">
        <v>62</v>
      </c>
      <c r="B77" s="8">
        <v>2</v>
      </c>
      <c r="C77" s="8">
        <v>247.5</v>
      </c>
      <c r="D77" s="8">
        <v>312.5</v>
      </c>
      <c r="E77" s="3">
        <f>AVERAGE(C77,C78)-C76</f>
        <v>15.25</v>
      </c>
      <c r="F77" s="3">
        <f>ATAN(E77/E78)</f>
        <v>0.44472242396093936</v>
      </c>
    </row>
    <row r="78" spans="1:17" x14ac:dyDescent="0.2">
      <c r="A78" t="s">
        <v>63</v>
      </c>
      <c r="B78" s="8">
        <v>3</v>
      </c>
      <c r="C78" s="8">
        <v>247</v>
      </c>
      <c r="D78" s="8">
        <v>341</v>
      </c>
      <c r="E78" s="3">
        <f>D78-D76</f>
        <v>32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8DB35-A997-C946-AB56-13B7DBBEB9A8}">
  <dimension ref="A1:Q79"/>
  <sheetViews>
    <sheetView topLeftCell="A31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191</v>
      </c>
      <c r="D3" s="8">
        <v>74</v>
      </c>
    </row>
    <row r="4" spans="1:11" x14ac:dyDescent="0.2">
      <c r="B4" s="8">
        <v>2</v>
      </c>
      <c r="C4" s="8">
        <v>464.5</v>
      </c>
      <c r="D4" s="8">
        <v>69.833340000000007</v>
      </c>
    </row>
    <row r="5" spans="1:11" x14ac:dyDescent="0.2">
      <c r="A5" t="s">
        <v>47</v>
      </c>
      <c r="B5" s="8">
        <v>3</v>
      </c>
      <c r="C5" s="8">
        <v>263.83334000000002</v>
      </c>
      <c r="D5" s="8">
        <v>642.5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333.83330999999998</v>
      </c>
      <c r="D6" s="8">
        <v>639.16663000000005</v>
      </c>
      <c r="E6" s="3">
        <f>SQRT(((C6-C5)^2)+((D6-D5)^2))</f>
        <v>70.079291916783774</v>
      </c>
      <c r="F6" s="2">
        <f>E6*E8</f>
        <v>25.620168514212274</v>
      </c>
      <c r="J6" s="3">
        <f>SQRT(((C5-C7)^2)+((D5-D7)^2))</f>
        <v>73.430212855478601</v>
      </c>
    </row>
    <row r="7" spans="1:11" x14ac:dyDescent="0.2">
      <c r="A7" t="s">
        <v>5</v>
      </c>
      <c r="B7" s="8">
        <v>5</v>
      </c>
      <c r="C7" s="8">
        <v>327.83330999999998</v>
      </c>
      <c r="D7" s="8">
        <v>606.5</v>
      </c>
      <c r="E7" s="3">
        <f>SQRT(((D6-D7)^2)+((C6-C7)^2))</f>
        <v>33.213080488821021</v>
      </c>
      <c r="G7" s="2">
        <f>E7*E8</f>
        <v>12.142313310044967</v>
      </c>
      <c r="H7" s="2">
        <f>G7/F6</f>
        <v>0.47393573166036213</v>
      </c>
      <c r="K7" s="2">
        <f>180-((360/(2*PI())*ACOS(((E7^2)+(E6^2)-(J6^2))/(2*E6*E7))))</f>
        <v>97.681380634590781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0.36558829025605954</v>
      </c>
      <c r="I8" s="2">
        <f>MAX(G7,H33)</f>
        <v>12.142313310044967</v>
      </c>
    </row>
    <row r="9" spans="1:11" x14ac:dyDescent="0.2">
      <c r="A9" t="s">
        <v>59</v>
      </c>
      <c r="F9" s="3">
        <f>F6/G30</f>
        <v>0.27374723404993662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223.5</v>
      </c>
      <c r="D13" s="8">
        <v>313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238</v>
      </c>
      <c r="D14" s="8">
        <v>323</v>
      </c>
      <c r="G14" s="3">
        <f>(C14-C$13)*$E$8</f>
        <v>5.3010302087128638</v>
      </c>
      <c r="H14" s="3">
        <f>-(D14-D$13)*$E$8</f>
        <v>-3.6558829025605952</v>
      </c>
      <c r="J14" s="2">
        <f t="shared" ref="J14:K30" si="0">G14*$F$9</f>
        <v>1.4511423572503046</v>
      </c>
      <c r="K14" s="2">
        <f t="shared" si="0"/>
        <v>-1.0007878325864168</v>
      </c>
    </row>
    <row r="15" spans="1:11" x14ac:dyDescent="0.2">
      <c r="B15" s="8">
        <v>3</v>
      </c>
      <c r="C15" s="8">
        <v>253.5</v>
      </c>
      <c r="D15" s="8">
        <v>306.5</v>
      </c>
      <c r="G15" s="3">
        <f t="shared" ref="G15:G30" si="1">(C15-C$13)*$E$8</f>
        <v>10.967648707681786</v>
      </c>
      <c r="H15" s="3">
        <f t="shared" ref="H15:H30" si="2">-(D15-D$13)*$E$8</f>
        <v>2.376323886664387</v>
      </c>
      <c r="J15" s="2">
        <f t="shared" si="0"/>
        <v>3.0023634977592506</v>
      </c>
      <c r="K15" s="2">
        <f t="shared" si="0"/>
        <v>0.65051209118117104</v>
      </c>
    </row>
    <row r="16" spans="1:11" x14ac:dyDescent="0.2">
      <c r="B16" s="8">
        <v>4</v>
      </c>
      <c r="C16" s="8">
        <v>268.5</v>
      </c>
      <c r="D16" s="8">
        <v>313.5</v>
      </c>
      <c r="G16" s="3">
        <f t="shared" si="1"/>
        <v>16.45147306152268</v>
      </c>
      <c r="H16" s="3">
        <f t="shared" si="2"/>
        <v>-0.18279414512802977</v>
      </c>
      <c r="J16" s="2">
        <f t="shared" si="0"/>
        <v>4.5035452466388763</v>
      </c>
      <c r="K16" s="2">
        <f t="shared" si="0"/>
        <v>-5.0039391629320848E-2</v>
      </c>
    </row>
    <row r="17" spans="1:11" x14ac:dyDescent="0.2">
      <c r="B17" s="8">
        <v>5</v>
      </c>
      <c r="C17" s="8">
        <v>282.5</v>
      </c>
      <c r="D17" s="8">
        <v>326</v>
      </c>
      <c r="G17" s="3">
        <f t="shared" si="1"/>
        <v>21.569709125107511</v>
      </c>
      <c r="H17" s="3">
        <f t="shared" si="2"/>
        <v>-4.752647773328774</v>
      </c>
      <c r="J17" s="2">
        <f t="shared" si="0"/>
        <v>5.9046482122598594</v>
      </c>
      <c r="K17" s="2">
        <f t="shared" si="0"/>
        <v>-1.3010241823623421</v>
      </c>
    </row>
    <row r="18" spans="1:11" x14ac:dyDescent="0.2">
      <c r="B18" s="8">
        <v>6</v>
      </c>
      <c r="C18" s="8">
        <v>297.5</v>
      </c>
      <c r="D18" s="8">
        <v>311</v>
      </c>
      <c r="G18" s="3">
        <f t="shared" si="1"/>
        <v>27.053533478948406</v>
      </c>
      <c r="H18" s="3">
        <f t="shared" si="2"/>
        <v>0.73117658051211909</v>
      </c>
      <c r="J18" s="2">
        <f t="shared" si="0"/>
        <v>7.4058299611394851</v>
      </c>
      <c r="K18" s="2">
        <f t="shared" si="0"/>
        <v>0.20015756651728339</v>
      </c>
    </row>
    <row r="19" spans="1:11" x14ac:dyDescent="0.2">
      <c r="B19" s="8">
        <v>7</v>
      </c>
      <c r="C19" s="8">
        <v>313</v>
      </c>
      <c r="D19" s="8">
        <v>319</v>
      </c>
      <c r="G19" s="3">
        <f t="shared" si="1"/>
        <v>32.720151977917332</v>
      </c>
      <c r="H19" s="3">
        <f t="shared" si="2"/>
        <v>-2.1935297415363575</v>
      </c>
      <c r="J19" s="2">
        <f t="shared" si="0"/>
        <v>8.9570511016484318</v>
      </c>
      <c r="K19" s="2">
        <f t="shared" si="0"/>
        <v>-0.60047269955185023</v>
      </c>
    </row>
    <row r="20" spans="1:11" x14ac:dyDescent="0.2">
      <c r="B20" s="8">
        <v>8</v>
      </c>
      <c r="C20" s="8">
        <v>328.5</v>
      </c>
      <c r="D20" s="8">
        <v>311</v>
      </c>
      <c r="G20" s="3">
        <f t="shared" si="1"/>
        <v>38.386770476886255</v>
      </c>
      <c r="H20" s="3">
        <f t="shared" si="2"/>
        <v>0.73117658051211909</v>
      </c>
      <c r="J20" s="2">
        <f t="shared" si="0"/>
        <v>10.508272242157378</v>
      </c>
      <c r="K20" s="2">
        <f t="shared" si="0"/>
        <v>0.20015756651728339</v>
      </c>
    </row>
    <row r="21" spans="1:11" x14ac:dyDescent="0.2">
      <c r="B21" s="8">
        <v>9</v>
      </c>
      <c r="C21" s="8">
        <v>343</v>
      </c>
      <c r="D21" s="8">
        <v>323</v>
      </c>
      <c r="G21" s="3">
        <f t="shared" si="1"/>
        <v>43.687800685599115</v>
      </c>
      <c r="H21" s="3">
        <f t="shared" si="2"/>
        <v>-3.6558829025605952</v>
      </c>
      <c r="J21" s="2">
        <f t="shared" si="0"/>
        <v>11.959414599407681</v>
      </c>
      <c r="K21" s="2">
        <f t="shared" si="0"/>
        <v>-1.0007878325864168</v>
      </c>
    </row>
    <row r="22" spans="1:11" x14ac:dyDescent="0.2">
      <c r="B22" s="8">
        <v>10</v>
      </c>
      <c r="C22" s="8">
        <v>359.5</v>
      </c>
      <c r="D22" s="8">
        <v>325</v>
      </c>
      <c r="G22" s="3">
        <f t="shared" si="1"/>
        <v>49.720007474824101</v>
      </c>
      <c r="H22" s="3">
        <f t="shared" si="2"/>
        <v>-4.387059483072715</v>
      </c>
      <c r="J22" s="2">
        <f t="shared" si="0"/>
        <v>13.610714523175272</v>
      </c>
      <c r="K22" s="2">
        <f t="shared" si="0"/>
        <v>-1.2009453991037005</v>
      </c>
    </row>
    <row r="23" spans="1:11" x14ac:dyDescent="0.2">
      <c r="B23" s="8">
        <v>11</v>
      </c>
      <c r="C23" s="8">
        <v>374</v>
      </c>
      <c r="D23" s="8">
        <v>284</v>
      </c>
      <c r="G23" s="3">
        <f t="shared" si="1"/>
        <v>55.02103768353696</v>
      </c>
      <c r="H23" s="3">
        <f t="shared" si="2"/>
        <v>10.602060417425728</v>
      </c>
      <c r="J23" s="2">
        <f t="shared" si="0"/>
        <v>15.061856880425575</v>
      </c>
      <c r="K23" s="2">
        <f t="shared" si="0"/>
        <v>2.9022847145006092</v>
      </c>
    </row>
    <row r="24" spans="1:11" x14ac:dyDescent="0.2">
      <c r="B24" s="8">
        <v>12</v>
      </c>
      <c r="C24" s="8">
        <v>388</v>
      </c>
      <c r="D24" s="8">
        <v>245.5</v>
      </c>
      <c r="G24" s="3">
        <f t="shared" si="1"/>
        <v>60.139273747121798</v>
      </c>
      <c r="H24" s="3">
        <f t="shared" si="2"/>
        <v>24.677209592284019</v>
      </c>
      <c r="J24" s="2">
        <f t="shared" si="0"/>
        <v>16.462959846046559</v>
      </c>
      <c r="K24" s="2">
        <f t="shared" si="0"/>
        <v>6.7553178699583141</v>
      </c>
    </row>
    <row r="25" spans="1:11" x14ac:dyDescent="0.2">
      <c r="B25" s="8">
        <v>13</v>
      </c>
      <c r="C25" s="8">
        <v>404</v>
      </c>
      <c r="D25" s="8">
        <v>233.5</v>
      </c>
      <c r="G25" s="3">
        <f t="shared" si="1"/>
        <v>65.988686391218749</v>
      </c>
      <c r="H25" s="3">
        <f t="shared" si="2"/>
        <v>29.064269075356734</v>
      </c>
      <c r="J25" s="2">
        <f t="shared" si="0"/>
        <v>18.064220378184825</v>
      </c>
      <c r="K25" s="2">
        <f t="shared" si="0"/>
        <v>7.9562632690620143</v>
      </c>
    </row>
    <row r="26" spans="1:11" x14ac:dyDescent="0.2">
      <c r="B26" s="8">
        <v>14</v>
      </c>
      <c r="C26" s="8">
        <v>418</v>
      </c>
      <c r="D26" s="8">
        <v>223.5</v>
      </c>
      <c r="G26" s="3">
        <f t="shared" si="1"/>
        <v>71.106922454803581</v>
      </c>
      <c r="H26" s="3">
        <f t="shared" si="2"/>
        <v>32.720151977917332</v>
      </c>
      <c r="J26" s="2">
        <f t="shared" si="0"/>
        <v>19.46532334380581</v>
      </c>
      <c r="K26" s="2">
        <f t="shared" si="0"/>
        <v>8.9570511016484318</v>
      </c>
    </row>
    <row r="27" spans="1:11" x14ac:dyDescent="0.2">
      <c r="B27" s="8">
        <v>15</v>
      </c>
      <c r="C27" s="8">
        <v>432.5</v>
      </c>
      <c r="D27" s="8">
        <v>209.5</v>
      </c>
      <c r="G27" s="3">
        <f t="shared" si="1"/>
        <v>76.40795266351644</v>
      </c>
      <c r="H27" s="3">
        <f t="shared" si="2"/>
        <v>37.838388041502164</v>
      </c>
      <c r="J27" s="2">
        <f t="shared" si="0"/>
        <v>20.916465701056111</v>
      </c>
      <c r="K27" s="2">
        <f t="shared" si="0"/>
        <v>10.358154067269416</v>
      </c>
    </row>
    <row r="28" spans="1:11" x14ac:dyDescent="0.2">
      <c r="B28" s="8">
        <v>16</v>
      </c>
      <c r="C28" s="8">
        <v>447.5</v>
      </c>
      <c r="D28" s="8">
        <v>196.5</v>
      </c>
      <c r="G28" s="3">
        <f t="shared" si="1"/>
        <v>81.891777017357342</v>
      </c>
      <c r="H28" s="3">
        <f t="shared" si="2"/>
        <v>42.591035814830938</v>
      </c>
      <c r="J28" s="2">
        <f t="shared" si="0"/>
        <v>22.417647449935739</v>
      </c>
      <c r="K28" s="2">
        <f t="shared" si="0"/>
        <v>11.659178249631758</v>
      </c>
    </row>
    <row r="29" spans="1:11" x14ac:dyDescent="0.2">
      <c r="B29" s="8">
        <v>17</v>
      </c>
      <c r="C29" s="8">
        <v>464</v>
      </c>
      <c r="D29" s="8">
        <v>194</v>
      </c>
      <c r="G29" s="3">
        <f t="shared" si="1"/>
        <v>87.923983806582314</v>
      </c>
      <c r="H29" s="3">
        <f t="shared" si="2"/>
        <v>43.505006540471086</v>
      </c>
      <c r="J29" s="2">
        <f t="shared" si="0"/>
        <v>24.068947373703324</v>
      </c>
      <c r="K29" s="2">
        <f t="shared" si="0"/>
        <v>11.909375207778362</v>
      </c>
    </row>
    <row r="30" spans="1:11" x14ac:dyDescent="0.2">
      <c r="B30" s="8">
        <v>18</v>
      </c>
      <c r="C30" s="8">
        <v>479.5</v>
      </c>
      <c r="D30" s="8">
        <v>196</v>
      </c>
      <c r="G30" s="3">
        <f t="shared" si="1"/>
        <v>93.590602305551243</v>
      </c>
      <c r="H30" s="3">
        <f t="shared" si="2"/>
        <v>42.773829959958967</v>
      </c>
      <c r="J30" s="2">
        <f t="shared" si="0"/>
        <v>25.620168514212274</v>
      </c>
      <c r="K30" s="2">
        <f t="shared" si="0"/>
        <v>11.709217641261079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370.5</v>
      </c>
      <c r="D32" s="8">
        <v>311</v>
      </c>
      <c r="G32" s="2">
        <f>(C32-C$13)*$E$8*$F$9</f>
        <v>14.71158113902033</v>
      </c>
      <c r="I32" t="s">
        <v>16</v>
      </c>
    </row>
    <row r="33" spans="1:17" x14ac:dyDescent="0.2">
      <c r="A33" t="s">
        <v>17</v>
      </c>
      <c r="B33" s="8">
        <v>2</v>
      </c>
      <c r="C33" s="8">
        <v>369.5</v>
      </c>
      <c r="D33" s="8">
        <v>412.5</v>
      </c>
      <c r="E33" s="3">
        <f>D33-D32</f>
        <v>101.5</v>
      </c>
      <c r="H33" s="2">
        <f>E33*E8*$F$9</f>
        <v>10.157996500752132</v>
      </c>
      <c r="I33" s="9">
        <f>-(360/(2*PI()))*(ATAN((-E51+E33)/(-D51+D33))-(0))</f>
        <v>75.187519364656964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260</v>
      </c>
      <c r="E38" s="8">
        <v>305.5</v>
      </c>
      <c r="F38" s="2">
        <f>(360/(2*PI()))*(ATAN((E49-E38)/(D49-D38))-(PI()/2))</f>
        <v>-43.025065989118019</v>
      </c>
      <c r="G38" s="2">
        <f>-(360/(2*PI()))*(ATAN((-E48+E38)/(-D48+D38))-(0))</f>
        <v>48.715289105428766</v>
      </c>
      <c r="H38" s="4">
        <f>D38-C13</f>
        <v>36.5</v>
      </c>
      <c r="I38" s="5">
        <f>H38*$E$8*$F$9</f>
        <v>3.6528755889404216</v>
      </c>
      <c r="J38" s="11" t="s">
        <v>54</v>
      </c>
      <c r="N38" s="13">
        <f>IF(E38&gt;0,-(E38-D$13)*$E$8*$F$9,"")</f>
        <v>0.75059087443981265</v>
      </c>
      <c r="O38">
        <f>IF(N38="","",N38*N38)</f>
        <v>0.56338666079232258</v>
      </c>
      <c r="P38">
        <f>IF(N38="","",ABS(N38))</f>
        <v>0.75059087443981265</v>
      </c>
      <c r="Q38">
        <f>IF(N38="","",ABS(N38-O$59))</f>
        <v>1.2438363062145465</v>
      </c>
    </row>
    <row r="39" spans="1:17" x14ac:dyDescent="0.2">
      <c r="B39" t="s">
        <v>24</v>
      </c>
      <c r="C39" s="8">
        <v>2</v>
      </c>
      <c r="D39" s="8">
        <v>298.5</v>
      </c>
      <c r="E39" s="8">
        <v>313</v>
      </c>
      <c r="F39" s="2">
        <f t="shared" ref="F39:F42" si="3">(360/(2*PI()))*(ATAN((E50-E39)/(D50-D39))-(PI()/2))</f>
        <v>-65.224859431168085</v>
      </c>
      <c r="G39" s="2">
        <f t="shared" ref="G39:G42" si="4">-(360/(2*PI()))*(ATAN((-E49+E39)/(-D49+D39))-(0))</f>
        <v>40.601294645004472</v>
      </c>
      <c r="H39" s="3">
        <f>D39-D38</f>
        <v>38.5</v>
      </c>
      <c r="I39" s="5">
        <f>H39*$E$8*$F$9</f>
        <v>3.8530331554577053</v>
      </c>
      <c r="J39" s="11" t="s">
        <v>53</v>
      </c>
      <c r="N39" s="16">
        <f t="shared" ref="N39:N42" si="5">IF(E39&gt;0,-(E39-D$13)*$E$8*$F$9,"")</f>
        <v>0</v>
      </c>
      <c r="O39">
        <f t="shared" ref="O39:O42" si="6">IF(N39="","",N39*N39)</f>
        <v>0</v>
      </c>
      <c r="P39">
        <f t="shared" ref="P39:P42" si="7">IF(N39="","",ABS(N39))</f>
        <v>0</v>
      </c>
      <c r="Q39">
        <f t="shared" ref="Q39:Q42" si="8">IF(N39="","",ABS(N39-O$59))</f>
        <v>0.49324543177473401</v>
      </c>
    </row>
    <row r="40" spans="1:17" x14ac:dyDescent="0.2">
      <c r="B40" t="s">
        <v>25</v>
      </c>
      <c r="C40" s="8">
        <v>3</v>
      </c>
      <c r="D40" s="8">
        <v>332</v>
      </c>
      <c r="E40" s="8">
        <v>307.5</v>
      </c>
      <c r="F40" s="2">
        <f t="shared" si="3"/>
        <v>-47.862405226111747</v>
      </c>
      <c r="G40" s="2">
        <f t="shared" si="4"/>
        <v>29.291362170984261</v>
      </c>
      <c r="H40" s="3">
        <f t="shared" ref="H40:H42" si="9">D40-D39</f>
        <v>33.5</v>
      </c>
      <c r="I40" s="5">
        <f>H40*$E$8*$F$9</f>
        <v>3.352639239164497</v>
      </c>
      <c r="J40" s="11" t="s">
        <v>53</v>
      </c>
      <c r="N40" s="16">
        <f t="shared" si="5"/>
        <v>0.55043330792252931</v>
      </c>
      <c r="O40">
        <f t="shared" si="6"/>
        <v>0.30297682647053797</v>
      </c>
      <c r="P40">
        <f t="shared" si="7"/>
        <v>0.55043330792252931</v>
      </c>
      <c r="Q40">
        <f t="shared" si="8"/>
        <v>1.0436787396972633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-42.766638571889544</v>
      </c>
      <c r="H41" s="3">
        <f t="shared" si="9"/>
        <v>-332</v>
      </c>
      <c r="I41" s="5">
        <f>H41*$E$8*$F$9</f>
        <v>-33.226156041869039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38.5</v>
      </c>
      <c r="I44" s="14">
        <f>H44*$E$8*$F$9</f>
        <v>3.8530331554577053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242</v>
      </c>
      <c r="E48" s="8">
        <v>326</v>
      </c>
      <c r="F48" s="2">
        <f>(360/(2*PI()))*(ATAN((E48-D$13)/(D48-C$13))-(PI()/2))</f>
        <v>-54.904183212973876</v>
      </c>
      <c r="G48" s="2">
        <f>IF((90-F48-G38&gt;180),90-F48-G38-180,90-F48-G38)</f>
        <v>96.188894107545096</v>
      </c>
      <c r="H48" s="3" t="s">
        <v>31</v>
      </c>
      <c r="I48" s="6" t="s">
        <v>31</v>
      </c>
      <c r="K48" s="2">
        <f>IF((90-G38-F38&gt;180),90-G38-F38-180,90-G38-F38)</f>
        <v>84.309776883689253</v>
      </c>
      <c r="N48" s="13">
        <f>IF(E48&gt;0,-(E48-D$13)*$E$8*$F$9,"")</f>
        <v>-1.3010241823623421</v>
      </c>
      <c r="O48">
        <f>IF(N48="","",N48*N48)</f>
        <v>1.6926639230916007</v>
      </c>
      <c r="P48">
        <f>IF(N48="","",ABS(N48))</f>
        <v>1.3010241823623421</v>
      </c>
      <c r="Q48">
        <f>IF(N48="","",ABS(N48-O$59))</f>
        <v>0.80777875058760806</v>
      </c>
    </row>
    <row r="49" spans="1:17" x14ac:dyDescent="0.2">
      <c r="B49" t="s">
        <v>32</v>
      </c>
      <c r="C49" s="8">
        <v>2</v>
      </c>
      <c r="D49" s="8">
        <v>281</v>
      </c>
      <c r="E49" s="8">
        <v>328</v>
      </c>
      <c r="G49" s="13">
        <f>IF((90-F38-G39&gt;180),90-F38-G39-180,90-F38-G39)</f>
        <v>92.423771344113547</v>
      </c>
      <c r="H49" s="3">
        <f>D49-D48</f>
        <v>39</v>
      </c>
      <c r="I49" s="5">
        <f>H49*$E$8*$F$9</f>
        <v>3.9030725470870262</v>
      </c>
      <c r="K49" s="2">
        <f t="shared" ref="K49:K52" si="10">IF((90-G39-F39&gt;180),90-G39-F39-180,90-G39-F39)</f>
        <v>114.62356478616361</v>
      </c>
      <c r="N49" s="13">
        <f t="shared" ref="N49:N52" si="11">IF(E49&gt;0,-(E49-D$13)*$E$8*$F$9,"")</f>
        <v>-1.5011817488796253</v>
      </c>
      <c r="O49">
        <f t="shared" ref="O49:O52" si="12">IF(N49="","",N49*N49)</f>
        <v>2.2535466431692903</v>
      </c>
      <c r="P49">
        <f t="shared" ref="P49:P52" si="13">IF(N49="","",ABS(N49))</f>
        <v>1.5011817488796253</v>
      </c>
      <c r="Q49">
        <f t="shared" ref="Q49:Q52" si="14">IF(N49="","",ABS(N49-O$59))</f>
        <v>1.0079363171048912</v>
      </c>
    </row>
    <row r="50" spans="1:17" x14ac:dyDescent="0.2">
      <c r="B50" t="s">
        <v>33</v>
      </c>
      <c r="C50" s="8">
        <v>3</v>
      </c>
      <c r="D50" s="8">
        <v>311.5</v>
      </c>
      <c r="E50" s="8">
        <v>319</v>
      </c>
      <c r="G50" s="13">
        <f>IF((90-F39-G40&gt;180),90-F39-G40-180,90-F39-G40)</f>
        <v>125.93349726018383</v>
      </c>
      <c r="H50" s="3">
        <f t="shared" ref="H50:H52" si="15">D50-D49</f>
        <v>30.5</v>
      </c>
      <c r="I50" s="5">
        <f>H50*$E$8*$F$9</f>
        <v>3.0524028893885715</v>
      </c>
      <c r="K50" s="2">
        <f t="shared" si="10"/>
        <v>108.57104305512749</v>
      </c>
      <c r="N50" s="16">
        <f t="shared" si="11"/>
        <v>-0.60047269955185023</v>
      </c>
      <c r="O50">
        <f t="shared" si="12"/>
        <v>0.36056746290708658</v>
      </c>
      <c r="P50">
        <f t="shared" si="13"/>
        <v>0.60047269955185023</v>
      </c>
      <c r="Q50">
        <f t="shared" si="14"/>
        <v>0.10722726777711622</v>
      </c>
    </row>
    <row r="51" spans="1:17" x14ac:dyDescent="0.2">
      <c r="B51" t="s">
        <v>34</v>
      </c>
      <c r="C51" s="8">
        <v>4</v>
      </c>
      <c r="D51" s="8">
        <v>353</v>
      </c>
      <c r="E51" s="8">
        <v>326.5</v>
      </c>
      <c r="G51" s="9">
        <f>IF((90-F40-$I$33&gt;180),90-F40-$I$33-180,90-F40-$I$33)</f>
        <v>62.674885861454783</v>
      </c>
      <c r="H51" s="3">
        <f t="shared" si="15"/>
        <v>41.5</v>
      </c>
      <c r="I51" s="5">
        <f>H51*$E$8*$F$9</f>
        <v>4.1532695052336299</v>
      </c>
      <c r="K51" s="2" t="e">
        <f t="shared" si="10"/>
        <v>#DIV/0!</v>
      </c>
      <c r="N51" s="16">
        <f t="shared" si="11"/>
        <v>-1.351063573991663</v>
      </c>
      <c r="O51">
        <f t="shared" si="12"/>
        <v>1.8253727809671259</v>
      </c>
      <c r="P51">
        <f t="shared" si="13"/>
        <v>1.351063573991663</v>
      </c>
      <c r="Q51">
        <f t="shared" si="14"/>
        <v>0.85781814221692898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-353</v>
      </c>
      <c r="I52" s="5">
        <f>H52*$E$8*$F$9</f>
        <v>-35.327810490300521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20.5</v>
      </c>
      <c r="F57" s="2">
        <f>E57*$E$8*$F$9</f>
        <v>2.0516150568021545</v>
      </c>
      <c r="N57" t="s">
        <v>96</v>
      </c>
      <c r="O57" s="2">
        <f>SQRT((1/(C$37+C$47+2))*SUM(O38:O42,O48:O52))</f>
        <v>0.88182350825484623</v>
      </c>
    </row>
    <row r="58" spans="1:17" x14ac:dyDescent="0.2">
      <c r="B58" t="s">
        <v>39</v>
      </c>
      <c r="E58" s="3">
        <f t="shared" ref="E58:E61" si="16">E49-E39</f>
        <v>15</v>
      </c>
      <c r="F58" s="2">
        <f>E58*$E$8*$F$9</f>
        <v>1.5011817488796253</v>
      </c>
      <c r="N58" t="s">
        <v>97</v>
      </c>
      <c r="O58" s="2">
        <f>SUM(P38:P42,P48:P52)</f>
        <v>6.054766387147823</v>
      </c>
    </row>
    <row r="59" spans="1:17" x14ac:dyDescent="0.2">
      <c r="B59" t="s">
        <v>40</v>
      </c>
      <c r="E59" s="3">
        <f t="shared" si="16"/>
        <v>11.5</v>
      </c>
      <c r="F59" s="2">
        <f>E59*$E$8*$F$9</f>
        <v>1.1509060074743795</v>
      </c>
      <c r="N59" t="s">
        <v>98</v>
      </c>
      <c r="O59" s="2">
        <f>AVERAGE(N48:N52,N38:N42)</f>
        <v>-0.49324543177473401</v>
      </c>
    </row>
    <row r="60" spans="1:17" x14ac:dyDescent="0.2">
      <c r="B60" t="s">
        <v>41</v>
      </c>
      <c r="E60" s="15">
        <f>E51-D$32</f>
        <v>15.5</v>
      </c>
      <c r="F60" s="2">
        <f>E60*$E$8*$F$9</f>
        <v>1.5512211405089462</v>
      </c>
      <c r="N60" t="s">
        <v>99</v>
      </c>
      <c r="O60" s="2">
        <f>(1/(C$37+C$47+2))*SUM(Q38:Q42,Q48:Q52)</f>
        <v>0.61794677281923194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0.53432164374424107</v>
      </c>
    </row>
    <row r="62" spans="1:17" x14ac:dyDescent="0.2">
      <c r="N62" t="s">
        <v>101</v>
      </c>
      <c r="O62" s="2">
        <f>(SQRT(ABS(O61)))/O60</f>
        <v>1.1829062181291918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3.6528755889404216</v>
      </c>
    </row>
    <row r="64" spans="1:17" x14ac:dyDescent="0.2">
      <c r="N64" t="s">
        <v>103</v>
      </c>
      <c r="O64" s="17" cm="1">
        <f t="array" aca="1" ref="O64" ca="1">(INDIRECT(O56)-C$13)*E$8*F$9</f>
        <v>5.7545300373718975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55.680547394079866</v>
      </c>
      <c r="P65" s="17" cm="1">
        <f t="array" aca="1" ref="P65" ca="1">(360/(2*PI()))*ATAN(ABS(INDIRECT(P56))/(ABS(C$32-INDIRECT(O56))*E$8*F$9))</f>
        <v>9.5142205448401995</v>
      </c>
      <c r="Q65" s="2">
        <f ca="1">180-O65-P65</f>
        <v>114.80523206107993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11.084148821815793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-13</v>
      </c>
      <c r="F67" s="2">
        <f>E67*$E$8*$F$9</f>
        <v>-1.3010241823623421</v>
      </c>
      <c r="N67" t="s">
        <v>107</v>
      </c>
      <c r="O67" s="17" cm="1">
        <f t="array" aca="1" ref="O67" ca="1">(360/(2*PI()))*ATAN((ABS(INDIRECT(P55))+ABS(INDIRECT(P56))/(ABS(O63-O64))))</f>
        <v>55.680547394079866</v>
      </c>
      <c r="P67" s="17" cm="1">
        <f t="array" aca="1" ref="P67" ca="1">(360/(2*PI()))*ATAN(ABS(INDIRECT(P56))/(ABS(0-INDIRECT(O56))*E$8*F$9))</f>
        <v>3.0555934577529356</v>
      </c>
      <c r="Q67" s="2">
        <f ca="1">180-O67-P67</f>
        <v>121.2638591481672</v>
      </c>
    </row>
    <row r="68" spans="1:17" x14ac:dyDescent="0.2">
      <c r="B68" t="s">
        <v>39</v>
      </c>
      <c r="C68" t="s">
        <v>43</v>
      </c>
      <c r="E68" s="3">
        <f>E38-E49</f>
        <v>-22.5</v>
      </c>
      <c r="F68" s="2">
        <f>E68*$E$8*$F$9</f>
        <v>-2.2517726233194382</v>
      </c>
      <c r="N68" t="s">
        <v>108</v>
      </c>
      <c r="O68" s="17" cm="1">
        <f t="array" aca="1" ref="O68" ca="1">SQRT((INDIRECT(P55)*INDIRECT(P55))+((INDIRECT(O55)-C$13)*(INDIRECT(O55)-C$13)*E$8*F$9*E$8*F$9)           )</f>
        <v>3.7291938443944099</v>
      </c>
    </row>
    <row r="69" spans="1:17" x14ac:dyDescent="0.2">
      <c r="B69" t="s">
        <v>40</v>
      </c>
      <c r="E69" s="3">
        <f t="shared" ref="E69:E71" si="17">E39-E50</f>
        <v>-6</v>
      </c>
      <c r="F69" s="2">
        <f>E69*$E$8*$F$9</f>
        <v>-0.60047269955185023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-19</v>
      </c>
      <c r="F70" s="2">
        <f>E70*$E$8*$F$9</f>
        <v>-1.9014968819141922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223.5</v>
      </c>
      <c r="D76" s="8">
        <v>312.5</v>
      </c>
      <c r="E76" s="3">
        <f>(D77-D76  )</f>
        <v>13</v>
      </c>
      <c r="F76" s="3">
        <f>ATAN(E76/E77)</f>
        <v>0.73090670715671713</v>
      </c>
      <c r="G76" s="2">
        <f>((PI()/2)-F76-F77)*(360/(2*PI()))</f>
        <v>35.356564681057087</v>
      </c>
    </row>
    <row r="77" spans="1:17" x14ac:dyDescent="0.2">
      <c r="A77" t="s">
        <v>62</v>
      </c>
      <c r="B77" s="8">
        <v>2</v>
      </c>
      <c r="C77" s="8">
        <v>238</v>
      </c>
      <c r="D77" s="8">
        <v>325.5</v>
      </c>
      <c r="E77" s="3">
        <f>AVERAGE(C77,C78)-C76</f>
        <v>14.5</v>
      </c>
      <c r="F77" s="3">
        <f>ATAN(E77/E78)</f>
        <v>0.22280115375939452</v>
      </c>
    </row>
    <row r="78" spans="1:17" x14ac:dyDescent="0.2">
      <c r="A78" t="s">
        <v>63</v>
      </c>
      <c r="B78" s="8">
        <v>3</v>
      </c>
      <c r="C78" s="8">
        <v>238</v>
      </c>
      <c r="D78" s="8">
        <v>376.5</v>
      </c>
      <c r="E78" s="3">
        <f>D78-D76</f>
        <v>64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76668-57C0-A244-8288-529501A15476}">
  <dimension ref="A1:Q79"/>
  <sheetViews>
    <sheetView topLeftCell="A25" workbookViewId="0">
      <selection activeCell="N50" sqref="N50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191</v>
      </c>
      <c r="D3" s="8">
        <v>74</v>
      </c>
    </row>
    <row r="4" spans="1:11" x14ac:dyDescent="0.2">
      <c r="B4" s="8">
        <v>2</v>
      </c>
      <c r="C4" s="8">
        <v>464.83334000000002</v>
      </c>
      <c r="D4" s="8">
        <v>68.833340000000007</v>
      </c>
    </row>
    <row r="5" spans="1:11" x14ac:dyDescent="0.2">
      <c r="A5" t="s">
        <v>47</v>
      </c>
      <c r="B5" s="8">
        <v>3</v>
      </c>
      <c r="C5" s="8">
        <v>297.5</v>
      </c>
      <c r="D5" s="8">
        <v>524.83330999999998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371.5</v>
      </c>
      <c r="D6" s="8">
        <v>525.5</v>
      </c>
      <c r="E6" s="3">
        <f>SQRT(((C6-C5)^2)+((D6-D5)^2))</f>
        <v>74.003003152278211</v>
      </c>
      <c r="F6" s="2">
        <f>E6*E8</f>
        <v>27.020024012057462</v>
      </c>
      <c r="J6" s="3">
        <f>SQRT(((C5-C7)^2)+((D5-D7)^2))</f>
        <v>79.849847839560084</v>
      </c>
    </row>
    <row r="7" spans="1:11" x14ac:dyDescent="0.2">
      <c r="A7" t="s">
        <v>5</v>
      </c>
      <c r="B7" s="8">
        <v>5</v>
      </c>
      <c r="C7" s="8">
        <v>371.5</v>
      </c>
      <c r="D7" s="8">
        <v>494.83334000000002</v>
      </c>
      <c r="E7" s="3">
        <f>SQRT(((D6-D7)^2)+((C6-C7)^2))</f>
        <v>30.666659999999979</v>
      </c>
      <c r="G7" s="2">
        <f>E7*E8</f>
        <v>11.197030583536423</v>
      </c>
      <c r="H7" s="2">
        <f>G7/F6</f>
        <v>0.414397506772749</v>
      </c>
      <c r="K7" s="2">
        <f>180-((360/(2*PI())*ACOS(((E7^2)+(E6^2)-(J6^2))/(2*E6*E7))))</f>
        <v>90.516182294535383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0.36512064188067533</v>
      </c>
      <c r="I8" s="2">
        <f>MAX(G7,H33)</f>
        <v>11.197030583536423</v>
      </c>
    </row>
    <row r="9" spans="1:11" x14ac:dyDescent="0.2">
      <c r="A9" t="s">
        <v>59</v>
      </c>
      <c r="F9" s="3">
        <f>F6/G30</f>
        <v>0.28963993405979732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226</v>
      </c>
      <c r="D13" s="8">
        <v>235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240.5</v>
      </c>
      <c r="D14" s="8">
        <v>222</v>
      </c>
      <c r="G14" s="3">
        <f>(C14-C$13)*$E$8</f>
        <v>5.2942493072697925</v>
      </c>
      <c r="H14" s="3">
        <f>-(D14-D$13)*$E$8</f>
        <v>4.7465683444487796</v>
      </c>
      <c r="J14" s="2">
        <f t="shared" ref="J14:K30" si="0">G14*$F$9</f>
        <v>1.5334260202537504</v>
      </c>
      <c r="K14" s="2">
        <f t="shared" si="0"/>
        <v>1.3747957422964658</v>
      </c>
    </row>
    <row r="15" spans="1:11" x14ac:dyDescent="0.2">
      <c r="B15" s="8">
        <v>3</v>
      </c>
      <c r="C15" s="8">
        <v>255.5</v>
      </c>
      <c r="D15" s="8">
        <v>237</v>
      </c>
      <c r="G15" s="3">
        <f t="shared" ref="G15:G30" si="1">(C15-C$13)*$E$8</f>
        <v>10.771058935479923</v>
      </c>
      <c r="H15" s="3">
        <f t="shared" ref="H15:H30" si="2">-(D15-D$13)*$E$8</f>
        <v>-0.73024128376135067</v>
      </c>
      <c r="J15" s="2">
        <f t="shared" si="0"/>
        <v>3.1197287998265955</v>
      </c>
      <c r="K15" s="2">
        <f t="shared" si="0"/>
        <v>-0.21150703727637934</v>
      </c>
    </row>
    <row r="16" spans="1:11" x14ac:dyDescent="0.2">
      <c r="B16" s="8">
        <v>4</v>
      </c>
      <c r="C16" s="8">
        <v>268.5</v>
      </c>
      <c r="D16" s="8">
        <v>222.5</v>
      </c>
      <c r="G16" s="3">
        <f t="shared" si="1"/>
        <v>15.517627279928702</v>
      </c>
      <c r="H16" s="3">
        <f t="shared" si="2"/>
        <v>4.5640080235084417</v>
      </c>
      <c r="J16" s="2">
        <f t="shared" si="0"/>
        <v>4.4945245421230613</v>
      </c>
      <c r="K16" s="2">
        <f t="shared" si="0"/>
        <v>1.321918982977371</v>
      </c>
    </row>
    <row r="17" spans="1:11" x14ac:dyDescent="0.2">
      <c r="B17" s="8">
        <v>5</v>
      </c>
      <c r="C17" s="8">
        <v>284.5</v>
      </c>
      <c r="D17" s="8">
        <v>220</v>
      </c>
      <c r="G17" s="3">
        <f t="shared" si="1"/>
        <v>21.359557550019506</v>
      </c>
      <c r="H17" s="3">
        <f t="shared" si="2"/>
        <v>5.4768096282101304</v>
      </c>
      <c r="J17" s="2">
        <f t="shared" si="0"/>
        <v>6.1865808403340958</v>
      </c>
      <c r="K17" s="2">
        <f t="shared" si="0"/>
        <v>1.5863027795728453</v>
      </c>
    </row>
    <row r="18" spans="1:11" x14ac:dyDescent="0.2">
      <c r="B18" s="8">
        <v>6</v>
      </c>
      <c r="C18" s="8">
        <v>302</v>
      </c>
      <c r="D18" s="8">
        <v>237.5</v>
      </c>
      <c r="G18" s="3">
        <f t="shared" si="1"/>
        <v>27.749168782931324</v>
      </c>
      <c r="H18" s="3">
        <f t="shared" si="2"/>
        <v>-0.91280160470168836</v>
      </c>
      <c r="J18" s="2">
        <f t="shared" si="0"/>
        <v>8.0372674165024147</v>
      </c>
      <c r="K18" s="2">
        <f t="shared" si="0"/>
        <v>-0.26438379659547417</v>
      </c>
    </row>
    <row r="19" spans="1:11" x14ac:dyDescent="0.2">
      <c r="B19" s="8">
        <v>7</v>
      </c>
      <c r="C19" s="8">
        <v>317.5</v>
      </c>
      <c r="D19" s="8">
        <v>229</v>
      </c>
      <c r="G19" s="3">
        <f t="shared" si="1"/>
        <v>33.408538732081794</v>
      </c>
      <c r="H19" s="3">
        <f t="shared" si="2"/>
        <v>2.1907238512840519</v>
      </c>
      <c r="J19" s="2">
        <f t="shared" si="0"/>
        <v>9.676446955394356</v>
      </c>
      <c r="K19" s="2">
        <f t="shared" si="0"/>
        <v>0.63452111182913806</v>
      </c>
    </row>
    <row r="20" spans="1:11" x14ac:dyDescent="0.2">
      <c r="B20" s="8">
        <v>8</v>
      </c>
      <c r="C20" s="8">
        <v>330.5</v>
      </c>
      <c r="D20" s="8">
        <v>231.5</v>
      </c>
      <c r="G20" s="3">
        <f t="shared" si="1"/>
        <v>38.15510707653057</v>
      </c>
      <c r="H20" s="3">
        <f t="shared" si="2"/>
        <v>1.2779222465823636</v>
      </c>
      <c r="J20" s="2">
        <f t="shared" si="0"/>
        <v>11.051242697690821</v>
      </c>
      <c r="K20" s="2">
        <f t="shared" si="0"/>
        <v>0.37013731523366383</v>
      </c>
    </row>
    <row r="21" spans="1:11" x14ac:dyDescent="0.2">
      <c r="B21" s="8">
        <v>9</v>
      </c>
      <c r="C21" s="8">
        <v>348.5</v>
      </c>
      <c r="D21" s="8">
        <v>226</v>
      </c>
      <c r="G21" s="3">
        <f t="shared" si="1"/>
        <v>44.727278630382727</v>
      </c>
      <c r="H21" s="3">
        <f t="shared" si="2"/>
        <v>3.2860857769260781</v>
      </c>
      <c r="J21" s="2">
        <f t="shared" si="0"/>
        <v>12.954806033178235</v>
      </c>
      <c r="K21" s="2">
        <f t="shared" si="0"/>
        <v>0.95178166774370709</v>
      </c>
    </row>
    <row r="22" spans="1:11" x14ac:dyDescent="0.2">
      <c r="B22" s="8">
        <v>10</v>
      </c>
      <c r="C22" s="8">
        <v>359.5</v>
      </c>
      <c r="D22" s="8">
        <v>231</v>
      </c>
      <c r="G22" s="3">
        <f t="shared" si="1"/>
        <v>48.743605691070158</v>
      </c>
      <c r="H22" s="3">
        <f t="shared" si="2"/>
        <v>1.4604825675227013</v>
      </c>
      <c r="J22" s="2">
        <f t="shared" si="0"/>
        <v>14.118094738198321</v>
      </c>
      <c r="K22" s="2">
        <f t="shared" si="0"/>
        <v>0.42301407455275869</v>
      </c>
    </row>
    <row r="23" spans="1:11" x14ac:dyDescent="0.2">
      <c r="B23" s="8">
        <v>11</v>
      </c>
      <c r="C23" s="8">
        <v>375.5</v>
      </c>
      <c r="D23" s="8">
        <v>224.5</v>
      </c>
      <c r="G23" s="3">
        <f t="shared" si="1"/>
        <v>54.585535961160964</v>
      </c>
      <c r="H23" s="3">
        <f t="shared" si="2"/>
        <v>3.8337667397470909</v>
      </c>
      <c r="J23" s="2">
        <f t="shared" si="0"/>
        <v>15.810151036409357</v>
      </c>
      <c r="K23" s="2">
        <f t="shared" si="0"/>
        <v>1.1104119457009916</v>
      </c>
    </row>
    <row r="24" spans="1:11" x14ac:dyDescent="0.2">
      <c r="B24" s="8">
        <v>12</v>
      </c>
      <c r="C24" s="8">
        <v>390.5</v>
      </c>
      <c r="D24" s="8">
        <v>209</v>
      </c>
      <c r="G24" s="3">
        <f t="shared" si="1"/>
        <v>60.062345589371091</v>
      </c>
      <c r="H24" s="3">
        <f t="shared" si="2"/>
        <v>9.4931366888975592</v>
      </c>
      <c r="J24" s="2">
        <f t="shared" si="0"/>
        <v>17.396453815982202</v>
      </c>
      <c r="K24" s="2">
        <f t="shared" si="0"/>
        <v>2.7495914845929317</v>
      </c>
    </row>
    <row r="25" spans="1:11" x14ac:dyDescent="0.2">
      <c r="B25" s="8">
        <v>13</v>
      </c>
      <c r="C25" s="8">
        <v>405.5</v>
      </c>
      <c r="D25" s="8">
        <v>180</v>
      </c>
      <c r="G25" s="3">
        <f t="shared" si="1"/>
        <v>65.539155217581225</v>
      </c>
      <c r="H25" s="3">
        <f t="shared" si="2"/>
        <v>20.081635303437142</v>
      </c>
      <c r="J25" s="2">
        <f t="shared" si="0"/>
        <v>18.982756595555049</v>
      </c>
      <c r="K25" s="2">
        <f t="shared" si="0"/>
        <v>5.8164435251004321</v>
      </c>
    </row>
    <row r="26" spans="1:11" x14ac:dyDescent="0.2">
      <c r="B26" s="8">
        <v>14</v>
      </c>
      <c r="C26" s="8">
        <v>420.5</v>
      </c>
      <c r="D26" s="8">
        <v>168.5</v>
      </c>
      <c r="G26" s="3">
        <f t="shared" si="1"/>
        <v>71.015964845791359</v>
      </c>
      <c r="H26" s="3">
        <f t="shared" si="2"/>
        <v>24.280522685064909</v>
      </c>
      <c r="J26" s="2">
        <f t="shared" si="0"/>
        <v>20.569059375127893</v>
      </c>
      <c r="K26" s="2">
        <f t="shared" si="0"/>
        <v>7.0326089894396135</v>
      </c>
    </row>
    <row r="27" spans="1:11" x14ac:dyDescent="0.2">
      <c r="B27" s="8">
        <v>15</v>
      </c>
      <c r="C27" s="8">
        <v>437</v>
      </c>
      <c r="D27" s="8">
        <v>162</v>
      </c>
      <c r="G27" s="3">
        <f t="shared" si="1"/>
        <v>77.040455436822498</v>
      </c>
      <c r="H27" s="3">
        <f t="shared" si="2"/>
        <v>26.6538068572893</v>
      </c>
      <c r="J27" s="2">
        <f t="shared" si="0"/>
        <v>22.313992432658022</v>
      </c>
      <c r="K27" s="2">
        <f t="shared" si="0"/>
        <v>7.7200068605878469</v>
      </c>
    </row>
    <row r="28" spans="1:11" x14ac:dyDescent="0.2">
      <c r="B28" s="8">
        <v>16</v>
      </c>
      <c r="C28" s="8">
        <v>452</v>
      </c>
      <c r="D28" s="8">
        <v>143.5</v>
      </c>
      <c r="G28" s="3">
        <f t="shared" si="1"/>
        <v>82.517265065032632</v>
      </c>
      <c r="H28" s="3">
        <f t="shared" si="2"/>
        <v>33.408538732081794</v>
      </c>
      <c r="J28" s="2">
        <f t="shared" si="0"/>
        <v>23.900295212230869</v>
      </c>
      <c r="K28" s="2">
        <f t="shared" si="0"/>
        <v>9.676446955394356</v>
      </c>
    </row>
    <row r="29" spans="1:11" x14ac:dyDescent="0.2">
      <c r="B29" s="8">
        <v>17</v>
      </c>
      <c r="C29" s="8">
        <v>466</v>
      </c>
      <c r="D29" s="8">
        <v>132</v>
      </c>
      <c r="G29" s="3">
        <f t="shared" si="1"/>
        <v>87.628954051362086</v>
      </c>
      <c r="H29" s="3">
        <f t="shared" si="2"/>
        <v>37.607426113709558</v>
      </c>
      <c r="J29" s="2">
        <f t="shared" si="0"/>
        <v>25.380844473165524</v>
      </c>
      <c r="K29" s="2">
        <f t="shared" si="0"/>
        <v>10.892612419733537</v>
      </c>
    </row>
    <row r="30" spans="1:11" x14ac:dyDescent="0.2">
      <c r="B30" s="8">
        <v>18</v>
      </c>
      <c r="C30" s="8">
        <v>481.5</v>
      </c>
      <c r="D30" s="8">
        <v>129</v>
      </c>
      <c r="G30" s="3">
        <f t="shared" si="1"/>
        <v>93.288324000512546</v>
      </c>
      <c r="H30" s="3">
        <f t="shared" si="2"/>
        <v>38.702788039351589</v>
      </c>
      <c r="J30" s="2">
        <f t="shared" si="0"/>
        <v>27.020024012057462</v>
      </c>
      <c r="K30" s="2">
        <f t="shared" si="0"/>
        <v>11.209872975648107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360.5</v>
      </c>
      <c r="D32" s="8">
        <v>234</v>
      </c>
      <c r="G32" s="2">
        <f>(C32-C$13)*$E$8*$F$9</f>
        <v>14.223848256836511</v>
      </c>
      <c r="I32" t="s">
        <v>16</v>
      </c>
    </row>
    <row r="33" spans="1:17" x14ac:dyDescent="0.2">
      <c r="A33" t="s">
        <v>17</v>
      </c>
      <c r="B33" s="8">
        <v>2</v>
      </c>
      <c r="C33" s="8">
        <v>360.5</v>
      </c>
      <c r="D33" s="8">
        <v>330</v>
      </c>
      <c r="E33" s="3">
        <f>D33-D32</f>
        <v>96</v>
      </c>
      <c r="H33" s="2">
        <f>E33*E8*$F$9</f>
        <v>10.152337789266209</v>
      </c>
      <c r="I33" s="9">
        <f>-(360/(2*PI()))*(ATAN((-E52+E33)/(-D52+D33))-(0))</f>
        <v>-76.941756605128731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240.5</v>
      </c>
      <c r="E38" s="8">
        <v>222.5</v>
      </c>
      <c r="F38" s="2">
        <f>(360/(2*PI()))*(ATAN((E49-E38)/(D49-D38))-(PI()/2))</f>
        <v>-55.007979801441337</v>
      </c>
      <c r="G38" s="2">
        <f>-(360/(2*PI()))*(ATAN((-E48+E38)/(-D48+D38))-(0))</f>
        <v>59.420773127510991</v>
      </c>
      <c r="H38" s="4">
        <f>D38-C13</f>
        <v>14.5</v>
      </c>
      <c r="I38" s="5">
        <f>H38*$E$8*$F$9</f>
        <v>1.5334260202537504</v>
      </c>
      <c r="J38" s="11" t="s">
        <v>53</v>
      </c>
      <c r="N38" s="13">
        <f>IF(E38&gt;0,-(E38-D$13)*$E$8*$F$9,"")</f>
        <v>1.321918982977371</v>
      </c>
      <c r="O38">
        <f>IF(N38="","",N38*N38)</f>
        <v>1.7474697975559268</v>
      </c>
      <c r="P38">
        <f>IF(N38="","",ABS(N38))</f>
        <v>1.321918982977371</v>
      </c>
      <c r="Q38">
        <f>IF(N38="","",ABS(N38-O$59))</f>
        <v>0.85190334458541694</v>
      </c>
    </row>
    <row r="39" spans="1:17" x14ac:dyDescent="0.2">
      <c r="B39" t="s">
        <v>24</v>
      </c>
      <c r="C39" s="8">
        <v>2</v>
      </c>
      <c r="D39" s="8">
        <v>285</v>
      </c>
      <c r="E39" s="8">
        <v>220</v>
      </c>
      <c r="F39" s="2">
        <f t="shared" ref="F39:F42" si="3">(360/(2*PI()))*(ATAN((E50-E39)/(D50-D39))-(PI()/2))</f>
        <v>-17.783888442692518</v>
      </c>
      <c r="G39" s="2">
        <f t="shared" ref="G39:G42" si="4">-(360/(2*PI()))*(ATAN((-E49+E39)/(-D49+D39))-(0))</f>
        <v>33.95905981967627</v>
      </c>
      <c r="H39" s="3">
        <f>D39-D38</f>
        <v>44.5</v>
      </c>
      <c r="I39" s="5">
        <f>H39*$E$8*$F$9</f>
        <v>4.7060315793994407</v>
      </c>
      <c r="J39" s="11" t="s">
        <v>54</v>
      </c>
      <c r="N39" s="16">
        <f t="shared" ref="N39:N42" si="5">IF(E39&gt;0,-(E39-D$13)*$E$8*$F$9,"")</f>
        <v>1.5863027795728453</v>
      </c>
      <c r="O39">
        <f t="shared" ref="O39:O42" si="6">IF(N39="","",N39*N39)</f>
        <v>2.516356508480535</v>
      </c>
      <c r="P39">
        <f t="shared" ref="P39:P42" si="7">IF(N39="","",ABS(N39))</f>
        <v>1.5863027795728453</v>
      </c>
      <c r="Q39">
        <f t="shared" ref="Q39:Q42" si="8">IF(N39="","",ABS(N39-O$59))</f>
        <v>1.1162871411808912</v>
      </c>
    </row>
    <row r="40" spans="1:17" x14ac:dyDescent="0.2">
      <c r="B40" t="s">
        <v>25</v>
      </c>
      <c r="C40">
        <v>3</v>
      </c>
      <c r="D40">
        <v>310.5</v>
      </c>
      <c r="E40">
        <v>227</v>
      </c>
      <c r="F40" s="2">
        <f t="shared" si="3"/>
        <v>-61.927513064147043</v>
      </c>
      <c r="G40" s="2">
        <f t="shared" si="4"/>
        <v>48.918248864067372</v>
      </c>
      <c r="H40" s="3">
        <f t="shared" ref="H40:H42" si="9">D40-D39</f>
        <v>25.5</v>
      </c>
      <c r="I40" s="5">
        <f>H40*$E$8*$F$9</f>
        <v>2.696714725273837</v>
      </c>
      <c r="J40" s="11" t="s">
        <v>53</v>
      </c>
      <c r="N40" s="16">
        <f t="shared" si="5"/>
        <v>0.84602814910551738</v>
      </c>
      <c r="O40">
        <f t="shared" si="6"/>
        <v>0.71576362907890756</v>
      </c>
      <c r="P40">
        <f t="shared" si="7"/>
        <v>0.84602814910551738</v>
      </c>
      <c r="Q40">
        <f t="shared" si="8"/>
        <v>0.37601251071356329</v>
      </c>
    </row>
    <row r="41" spans="1:17" x14ac:dyDescent="0.2">
      <c r="B41" t="s">
        <v>26</v>
      </c>
      <c r="C41">
        <v>4</v>
      </c>
      <c r="D41">
        <v>339.5</v>
      </c>
      <c r="E41">
        <v>226.5</v>
      </c>
      <c r="F41" s="2">
        <f t="shared" si="3"/>
        <v>-87.273689006093733</v>
      </c>
      <c r="G41" s="2">
        <f t="shared" si="4"/>
        <v>31.26373169437743</v>
      </c>
      <c r="H41" s="3">
        <f t="shared" si="9"/>
        <v>29</v>
      </c>
      <c r="I41" s="5">
        <f>H41*$E$8*$F$9</f>
        <v>3.0668520405075008</v>
      </c>
      <c r="J41" s="11" t="s">
        <v>54</v>
      </c>
      <c r="N41" s="16">
        <f t="shared" si="5"/>
        <v>0.89890490842461224</v>
      </c>
      <c r="O41">
        <f t="shared" si="6"/>
        <v>0.80803003438986054</v>
      </c>
      <c r="P41">
        <f t="shared" si="7"/>
        <v>0.89890490842461224</v>
      </c>
      <c r="Q41">
        <f t="shared" si="8"/>
        <v>0.42888927003265814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-32.25471052686715</v>
      </c>
      <c r="H42" s="3">
        <f t="shared" si="9"/>
        <v>-339.5</v>
      </c>
      <c r="I42" s="5">
        <f>H42*$E$8*$F$9</f>
        <v>-35.903319577665393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21</v>
      </c>
      <c r="I44" s="14">
        <f>H44*$E$8*$F$9</f>
        <v>2.2208238914019831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7">
        <v>5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234</v>
      </c>
      <c r="E48" s="8">
        <v>233.5</v>
      </c>
      <c r="F48" s="2">
        <f>(360/(2*PI()))*(ATAN((E48-D$13)/(D48-C$13))-(PI()/2))</f>
        <v>-100.61965527615513</v>
      </c>
      <c r="G48" s="2">
        <f>IF((90-F48-G38&gt;180),90-F48-G38-180,90-F48-G38)</f>
        <v>131.19888214864415</v>
      </c>
      <c r="H48" s="3" t="s">
        <v>31</v>
      </c>
      <c r="I48" s="6" t="s">
        <v>31</v>
      </c>
      <c r="K48" s="2">
        <f>IF((90-G38-F38&gt;180),90-G38-F38-180,90-G38-F38)</f>
        <v>85.587206673930353</v>
      </c>
      <c r="N48" s="13">
        <f>IF(E48&gt;0,-(E48-D$13)*$E$8*$F$9,"")</f>
        <v>0.15863027795728452</v>
      </c>
      <c r="O48">
        <f>IF(N48="","",N48*N48)</f>
        <v>2.5163565084805346E-2</v>
      </c>
      <c r="P48">
        <f>IF(N48="","",ABS(N48))</f>
        <v>0.15863027795728452</v>
      </c>
      <c r="Q48">
        <f>IF(N48="","",ABS(N48-O$59))</f>
        <v>0.31138536043466958</v>
      </c>
    </row>
    <row r="49" spans="1:17" x14ac:dyDescent="0.2">
      <c r="B49" t="s">
        <v>32</v>
      </c>
      <c r="C49" s="8">
        <v>2</v>
      </c>
      <c r="D49" s="8">
        <v>260.5</v>
      </c>
      <c r="E49" s="8">
        <v>236.5</v>
      </c>
      <c r="G49" s="13">
        <f>IF((90-F38-G39&gt;180),90-F38-G39-180,90-F38-G39)</f>
        <v>111.04891998176507</v>
      </c>
      <c r="H49" s="3">
        <f>D49-D48</f>
        <v>26.5</v>
      </c>
      <c r="I49" s="5">
        <f>H49*$E$8*$F$9</f>
        <v>2.8024682439120268</v>
      </c>
      <c r="K49" s="2">
        <f t="shared" ref="K49:K52" si="10">IF((90-G39-F39&gt;180),90-G39-F39-180,90-G39-F39)</f>
        <v>73.824828623016245</v>
      </c>
      <c r="N49" s="13">
        <f t="shared" ref="N49:N52" si="11">IF(E49&gt;0,-(E49-D$13)*$E$8*$F$9,"")</f>
        <v>-0.15863027795728452</v>
      </c>
      <c r="O49">
        <f t="shared" ref="O49:O52" si="12">IF(N49="","",N49*N49)</f>
        <v>2.5163565084805346E-2</v>
      </c>
      <c r="P49">
        <f t="shared" ref="P49:P52" si="13">IF(N49="","",ABS(N49))</f>
        <v>0.15863027795728452</v>
      </c>
      <c r="Q49">
        <f t="shared" ref="Q49:Q52" si="14">IF(N49="","",ABS(N49-O$59))</f>
        <v>0.62864591634923861</v>
      </c>
    </row>
    <row r="50" spans="1:17" x14ac:dyDescent="0.2">
      <c r="B50" t="s">
        <v>33</v>
      </c>
      <c r="C50" s="8">
        <v>3</v>
      </c>
      <c r="D50" s="8">
        <v>293.5</v>
      </c>
      <c r="E50" s="8">
        <v>246.5</v>
      </c>
      <c r="G50" s="13">
        <f>IF((90-F39-G40&gt;180),90-F39-G40-180,90-F39-G40)</f>
        <v>58.865639578625142</v>
      </c>
      <c r="H50" s="3">
        <f t="shared" ref="H50:H52" si="15">D50-D49</f>
        <v>33</v>
      </c>
      <c r="I50" s="5">
        <f>H50*$E$8*$F$9</f>
        <v>3.4898661150602592</v>
      </c>
      <c r="K50" s="2">
        <f t="shared" si="10"/>
        <v>103.00926420007967</v>
      </c>
      <c r="N50" s="16">
        <f t="shared" si="11"/>
        <v>-1.2161654643391815</v>
      </c>
      <c r="O50">
        <f t="shared" si="12"/>
        <v>1.4790584366513368</v>
      </c>
      <c r="P50">
        <f t="shared" si="13"/>
        <v>1.2161654643391815</v>
      </c>
      <c r="Q50">
        <f t="shared" si="14"/>
        <v>1.6861811027311355</v>
      </c>
    </row>
    <row r="51" spans="1:17" x14ac:dyDescent="0.2">
      <c r="B51" t="s">
        <v>34</v>
      </c>
      <c r="C51" s="8">
        <v>4</v>
      </c>
      <c r="D51" s="8">
        <v>325.5</v>
      </c>
      <c r="E51" s="8">
        <v>235</v>
      </c>
      <c r="G51" s="13">
        <f>IF((90-F40-G41&gt;180),90-F40-G41-180,90-F40-G41)</f>
        <v>120.66378136976961</v>
      </c>
      <c r="H51" s="3">
        <f t="shared" si="15"/>
        <v>32</v>
      </c>
      <c r="I51" s="5">
        <f>H51*$E$8*$F$9</f>
        <v>3.3841125964220695</v>
      </c>
      <c r="K51" s="2">
        <f t="shared" si="10"/>
        <v>146.00995731171631</v>
      </c>
      <c r="N51" s="16">
        <f t="shared" si="11"/>
        <v>0</v>
      </c>
      <c r="O51">
        <f t="shared" si="12"/>
        <v>0</v>
      </c>
      <c r="P51">
        <f t="shared" si="13"/>
        <v>0</v>
      </c>
      <c r="Q51">
        <f t="shared" si="14"/>
        <v>0.47001563839195409</v>
      </c>
    </row>
    <row r="52" spans="1:17" x14ac:dyDescent="0.2">
      <c r="B52" t="s">
        <v>35</v>
      </c>
      <c r="C52" s="8">
        <v>5</v>
      </c>
      <c r="D52" s="8">
        <v>360.5</v>
      </c>
      <c r="E52" s="8">
        <v>227.5</v>
      </c>
      <c r="G52" s="9">
        <f>IF((90-F41-$I$33&gt;180),90-F41-$I$33-180,90-F41-$I$33)</f>
        <v>74.215445611222435</v>
      </c>
      <c r="H52" s="3">
        <f t="shared" si="15"/>
        <v>35</v>
      </c>
      <c r="I52" s="5">
        <f>H52*$E$8*$F$9</f>
        <v>3.7013731523366387</v>
      </c>
      <c r="K52" s="2" t="e">
        <f t="shared" si="10"/>
        <v>#DIV/0!</v>
      </c>
      <c r="N52" s="16">
        <f t="shared" si="11"/>
        <v>0.79315138978642263</v>
      </c>
      <c r="O52">
        <f t="shared" si="12"/>
        <v>0.62908912712013376</v>
      </c>
      <c r="P52">
        <f t="shared" si="13"/>
        <v>0.79315138978642263</v>
      </c>
      <c r="Q52">
        <f t="shared" si="14"/>
        <v>0.32313575139446854</v>
      </c>
    </row>
    <row r="53" spans="1:17" x14ac:dyDescent="0.2">
      <c r="C53" s="8"/>
      <c r="D53" s="8"/>
      <c r="E53" s="8"/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D50</v>
      </c>
      <c r="P56" s="9" t="s">
        <v>95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11</v>
      </c>
      <c r="F57" s="2">
        <f>E57*$E$8*$F$9</f>
        <v>1.1632887050200864</v>
      </c>
      <c r="N57" t="s">
        <v>96</v>
      </c>
      <c r="O57" s="2">
        <f>SQRT((1/(C$37+C$47+2))*SUM(O38:O42,O48:O52))</f>
        <v>0.84992484499012189</v>
      </c>
    </row>
    <row r="58" spans="1:17" x14ac:dyDescent="0.2">
      <c r="B58" t="s">
        <v>39</v>
      </c>
      <c r="E58" s="3">
        <f t="shared" ref="E58:E60" si="16">E49-E39</f>
        <v>16.5</v>
      </c>
      <c r="F58" s="2">
        <f>E58*$E$8*$F$9</f>
        <v>1.7449330575301296</v>
      </c>
      <c r="N58" t="s">
        <v>97</v>
      </c>
      <c r="O58" s="2">
        <f>SUM(P38:P42,P48:P52)</f>
        <v>6.9797322301205185</v>
      </c>
    </row>
    <row r="59" spans="1:17" x14ac:dyDescent="0.2">
      <c r="B59" t="s">
        <v>40</v>
      </c>
      <c r="E59" s="3">
        <f t="shared" si="16"/>
        <v>19.5</v>
      </c>
      <c r="F59" s="2">
        <f>E59*$E$8*$F$9</f>
        <v>2.0621936134446988</v>
      </c>
      <c r="N59" t="s">
        <v>98</v>
      </c>
      <c r="O59" s="2">
        <f>AVERAGE(N48:N52,N38:N42)</f>
        <v>0.47001563839195409</v>
      </c>
    </row>
    <row r="60" spans="1:17" x14ac:dyDescent="0.2">
      <c r="B60" t="s">
        <v>41</v>
      </c>
      <c r="E60" s="3">
        <f t="shared" si="16"/>
        <v>8.5</v>
      </c>
      <c r="F60" s="2">
        <f>E60*$E$8*$F$9</f>
        <v>0.89890490842461224</v>
      </c>
      <c r="N60" t="s">
        <v>99</v>
      </c>
      <c r="O60" s="2">
        <f>(1/(C$37+C$47+2))*SUM(Q38:Q42,Q48:Q52)</f>
        <v>0.56295054871036332</v>
      </c>
    </row>
    <row r="61" spans="1:17" x14ac:dyDescent="0.2">
      <c r="B61" t="s">
        <v>42</v>
      </c>
      <c r="E61" s="15">
        <f>E52-D$32</f>
        <v>-6.5</v>
      </c>
      <c r="F61" s="2">
        <f>E61*$E$8*$F$9</f>
        <v>-0.68739787114823292</v>
      </c>
      <c r="N61" t="s">
        <v>100</v>
      </c>
      <c r="O61" s="2">
        <f>ABS((O57*O57)-(O59*O59))</f>
        <v>0.50145754179848656</v>
      </c>
    </row>
    <row r="62" spans="1:17" x14ac:dyDescent="0.2">
      <c r="N62" t="s">
        <v>101</v>
      </c>
      <c r="O62" s="2">
        <f>(SQRT(ABS(O61)))/O60</f>
        <v>1.2579020848143205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6.2394575996531909</v>
      </c>
    </row>
    <row r="64" spans="1:17" x14ac:dyDescent="0.2">
      <c r="N64" t="s">
        <v>103</v>
      </c>
      <c r="O64" s="17" cm="1">
        <f t="array" aca="1" ref="O64" ca="1">(INDIRECT(O56)-C$13)*E$8*F$9</f>
        <v>7.1383625080778028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71.210486547577418</v>
      </c>
      <c r="P65" s="17" cm="1">
        <f t="array" aca="1" ref="P65" ca="1">(360/(2*PI()))*ATAN(ABS(INDIRECT(P56))/(ABS(C$32-INDIRECT(O56))*E$8*F$9))</f>
        <v>9.7394459454972431</v>
      </c>
      <c r="Q65" s="2">
        <f ca="1">180-O65-P65</f>
        <v>99.050067506925345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8.1404453609736134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1.5</v>
      </c>
      <c r="F67" s="2">
        <f>E67*$E$8*$F$9</f>
        <v>0.15863027795728452</v>
      </c>
      <c r="N67" t="s">
        <v>107</v>
      </c>
      <c r="O67" s="17" cm="1">
        <f t="array" aca="1" ref="O67" ca="1">(360/(2*PI()))*ATAN((ABS(INDIRECT(P55))+ABS(INDIRECT(P56))/(ABS(O63-O64))))</f>
        <v>71.210486547577418</v>
      </c>
      <c r="P67" s="17" cm="1">
        <f t="array" aca="1" ref="P67" ca="1">(360/(2*PI()))*ATAN(ABS(INDIRECT(P56))/(ABS(0-INDIRECT(O56))*E$8*F$9))</f>
        <v>2.24383162371144</v>
      </c>
      <c r="Q67" s="2">
        <f ca="1">180-O67-P67</f>
        <v>106.54568182871114</v>
      </c>
    </row>
    <row r="68" spans="1:17" x14ac:dyDescent="0.2">
      <c r="B68" t="s">
        <v>39</v>
      </c>
      <c r="C68" t="s">
        <v>43</v>
      </c>
      <c r="E68" s="3">
        <f>E38-E49</f>
        <v>-14</v>
      </c>
      <c r="F68" s="2">
        <f>E68*$E$8*$F$9</f>
        <v>-1.4805492609346553</v>
      </c>
      <c r="N68" t="s">
        <v>108</v>
      </c>
      <c r="O68" s="17" cm="1">
        <f t="array" aca="1" ref="O68" ca="1">SQRT((INDIRECT(P55)*INDIRECT(P55))+((INDIRECT(O55)-C$13)*(INDIRECT(O55)-C$13)*E$8*F$9*E$8*F$9)           )</f>
        <v>6.4379490248331797</v>
      </c>
    </row>
    <row r="69" spans="1:17" x14ac:dyDescent="0.2">
      <c r="B69" t="s">
        <v>40</v>
      </c>
      <c r="E69" s="3">
        <f t="shared" ref="E69:E71" si="17">E39-E50</f>
        <v>-26.5</v>
      </c>
      <c r="F69" s="2">
        <f>E69*$E$8*$F$9</f>
        <v>-2.8024682439120268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-8</v>
      </c>
      <c r="F70" s="2">
        <f>E70*$E$8*$F$9</f>
        <v>-0.84602814910551738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-1</v>
      </c>
      <c r="F71" s="2">
        <f>E71*$E$8*$F$9</f>
        <v>-0.10575351863818967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226.5</v>
      </c>
      <c r="D76" s="8">
        <v>235</v>
      </c>
      <c r="E76" s="3">
        <f>(D77-D76  )</f>
        <v>2</v>
      </c>
      <c r="F76" s="3">
        <f>ATAN(E76/E77)</f>
        <v>0.1347712844777311</v>
      </c>
      <c r="G76" s="2">
        <f>((PI()/2)-F76-F77)*(360/(2*PI()))</f>
        <v>65.196417330726703</v>
      </c>
    </row>
    <row r="77" spans="1:17" x14ac:dyDescent="0.2">
      <c r="A77" t="s">
        <v>62</v>
      </c>
      <c r="B77" s="8">
        <v>2</v>
      </c>
      <c r="C77" s="8">
        <v>241</v>
      </c>
      <c r="D77" s="8">
        <v>237</v>
      </c>
      <c r="E77" s="3">
        <f>AVERAGE(C77,C78)-C76</f>
        <v>14.75</v>
      </c>
      <c r="F77" s="3">
        <f>ATAN(E77/E78)</f>
        <v>0.29813289939169169</v>
      </c>
    </row>
    <row r="78" spans="1:17" x14ac:dyDescent="0.2">
      <c r="A78" t="s">
        <v>63</v>
      </c>
      <c r="B78" s="8">
        <v>3</v>
      </c>
      <c r="C78" s="8">
        <v>241.5</v>
      </c>
      <c r="D78" s="8">
        <v>283</v>
      </c>
      <c r="E78" s="3">
        <f>D78-D76</f>
        <v>48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20864-E151-BB48-A401-5A456F89A034}">
  <dimension ref="A1:Q79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191</v>
      </c>
      <c r="D3" s="8">
        <v>75</v>
      </c>
    </row>
    <row r="4" spans="1:11" x14ac:dyDescent="0.2">
      <c r="B4" s="8">
        <v>2</v>
      </c>
      <c r="C4" s="8">
        <v>466.5</v>
      </c>
      <c r="D4" s="8">
        <v>68.5</v>
      </c>
    </row>
    <row r="5" spans="1:11" x14ac:dyDescent="0.2">
      <c r="A5" t="s">
        <v>47</v>
      </c>
      <c r="B5" s="8">
        <v>3</v>
      </c>
      <c r="C5" s="8">
        <v>197.5</v>
      </c>
      <c r="D5" s="8">
        <v>709.5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276.5</v>
      </c>
      <c r="D6" s="8">
        <v>711.5</v>
      </c>
      <c r="E6" s="3">
        <f>SQRT(((C6-C5)^2)+((D6-D5)^2))</f>
        <v>79.025312400521386</v>
      </c>
      <c r="F6" s="2">
        <f>E6*E8</f>
        <v>28.676343663613824</v>
      </c>
      <c r="J6" s="3">
        <f>SQRT(((C5-C7)^2)+((D5-D7)^2))</f>
        <v>87.595661993046207</v>
      </c>
    </row>
    <row r="7" spans="1:11" x14ac:dyDescent="0.2">
      <c r="A7" t="s">
        <v>5</v>
      </c>
      <c r="B7" s="8">
        <v>5</v>
      </c>
      <c r="C7" s="8">
        <v>280.5</v>
      </c>
      <c r="D7" s="8">
        <v>681.5</v>
      </c>
      <c r="E7" s="3">
        <f>SQRT(((D6-D7)^2)+((C6-C7)^2))</f>
        <v>30.265491900843113</v>
      </c>
      <c r="G7" s="2">
        <f>E7*E8</f>
        <v>10.982603175272885</v>
      </c>
      <c r="H7" s="2">
        <f>G7/F6</f>
        <v>0.38298478021130139</v>
      </c>
      <c r="K7" s="2">
        <f>180-((360/(2*PI())*ACOS(((E7^2)+(E6^2)-(J6^2))/(2*E6*E7))))</f>
        <v>83.855572922341977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0.36287542298187264</v>
      </c>
      <c r="I8" s="2">
        <f>MAX(G7,H33)</f>
        <v>10.982603175272885</v>
      </c>
    </row>
    <row r="9" spans="1:11" x14ac:dyDescent="0.2">
      <c r="A9" t="s">
        <v>59</v>
      </c>
      <c r="F9" s="3">
        <f>F6/G30</f>
        <v>0.30929672172415418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225</v>
      </c>
      <c r="D13" s="8">
        <v>286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240</v>
      </c>
      <c r="D14" s="8">
        <v>300.5</v>
      </c>
      <c r="G14" s="3">
        <f>(C14-C$13)*$E$8</f>
        <v>5.4431313447280898</v>
      </c>
      <c r="H14" s="3">
        <f>-(D14-D$13)*$E$8</f>
        <v>-5.2616936332371536</v>
      </c>
      <c r="J14" s="2">
        <f t="shared" ref="J14:K30" si="0">G14*$F$9</f>
        <v>1.6835426808383851</v>
      </c>
      <c r="K14" s="2">
        <f t="shared" si="0"/>
        <v>-1.6274245914771057</v>
      </c>
    </row>
    <row r="15" spans="1:11" x14ac:dyDescent="0.2">
      <c r="B15" s="8">
        <v>3</v>
      </c>
      <c r="C15" s="8">
        <v>253</v>
      </c>
      <c r="D15" s="8">
        <v>300.5</v>
      </c>
      <c r="G15" s="3">
        <f t="shared" ref="G15:G30" si="1">(C15-C$13)*$E$8</f>
        <v>10.160511843492435</v>
      </c>
      <c r="H15" s="3">
        <f t="shared" ref="H15:H30" si="2">-(D15-D$13)*$E$8</f>
        <v>-5.2616936332371536</v>
      </c>
      <c r="J15" s="2">
        <f t="shared" si="0"/>
        <v>3.1426130042316522</v>
      </c>
      <c r="K15" s="2">
        <f t="shared" si="0"/>
        <v>-1.6274245914771057</v>
      </c>
    </row>
    <row r="16" spans="1:11" x14ac:dyDescent="0.2">
      <c r="B16" s="8">
        <v>4</v>
      </c>
      <c r="C16" s="8">
        <v>268.5</v>
      </c>
      <c r="D16" s="8">
        <v>290.5</v>
      </c>
      <c r="G16" s="3">
        <f t="shared" si="1"/>
        <v>15.78508089971146</v>
      </c>
      <c r="H16" s="3">
        <f t="shared" si="2"/>
        <v>-1.6329394034184268</v>
      </c>
      <c r="J16" s="2">
        <f t="shared" si="0"/>
        <v>4.8822737744313169</v>
      </c>
      <c r="K16" s="2">
        <f t="shared" si="0"/>
        <v>-0.50506280425151551</v>
      </c>
    </row>
    <row r="17" spans="1:11" x14ac:dyDescent="0.2">
      <c r="B17" s="8">
        <v>5</v>
      </c>
      <c r="C17" s="8">
        <v>285</v>
      </c>
      <c r="D17" s="8">
        <v>306</v>
      </c>
      <c r="G17" s="3">
        <f t="shared" si="1"/>
        <v>21.772525378912359</v>
      </c>
      <c r="H17" s="3">
        <f t="shared" si="2"/>
        <v>-7.2575084596374531</v>
      </c>
      <c r="J17" s="2">
        <f t="shared" si="0"/>
        <v>6.7341707233535404</v>
      </c>
      <c r="K17" s="2">
        <f t="shared" si="0"/>
        <v>-2.24472357445118</v>
      </c>
    </row>
    <row r="18" spans="1:11" x14ac:dyDescent="0.2">
      <c r="B18" s="8">
        <v>6</v>
      </c>
      <c r="C18" s="8">
        <v>299</v>
      </c>
      <c r="D18" s="8">
        <v>291.5</v>
      </c>
      <c r="G18" s="3">
        <f t="shared" si="1"/>
        <v>26.852781300658574</v>
      </c>
      <c r="H18" s="3">
        <f t="shared" si="2"/>
        <v>-1.9958148264002995</v>
      </c>
      <c r="J18" s="2">
        <f t="shared" si="0"/>
        <v>8.3054772254693656</v>
      </c>
      <c r="K18" s="2">
        <f t="shared" si="0"/>
        <v>-0.61729898297407448</v>
      </c>
    </row>
    <row r="19" spans="1:11" x14ac:dyDescent="0.2">
      <c r="B19" s="8">
        <v>7</v>
      </c>
      <c r="C19" s="8">
        <v>314.5</v>
      </c>
      <c r="D19" s="8">
        <v>286.5</v>
      </c>
      <c r="G19" s="3">
        <f t="shared" si="1"/>
        <v>32.477350356877601</v>
      </c>
      <c r="H19" s="3">
        <f t="shared" si="2"/>
        <v>-0.18143771149093632</v>
      </c>
      <c r="J19" s="2">
        <f t="shared" si="0"/>
        <v>10.04513799566903</v>
      </c>
      <c r="K19" s="2">
        <f t="shared" si="0"/>
        <v>-5.6118089361279502E-2</v>
      </c>
    </row>
    <row r="20" spans="1:11" x14ac:dyDescent="0.2">
      <c r="B20" s="8">
        <v>8</v>
      </c>
      <c r="C20" s="8">
        <v>328.5</v>
      </c>
      <c r="D20" s="8">
        <v>296</v>
      </c>
      <c r="G20" s="3">
        <f t="shared" si="1"/>
        <v>37.557606278623815</v>
      </c>
      <c r="H20" s="3">
        <f t="shared" si="2"/>
        <v>-3.6287542298187265</v>
      </c>
      <c r="J20" s="2">
        <f t="shared" si="0"/>
        <v>11.616444497784856</v>
      </c>
      <c r="K20" s="2">
        <f t="shared" si="0"/>
        <v>-1.12236178722559</v>
      </c>
    </row>
    <row r="21" spans="1:11" x14ac:dyDescent="0.2">
      <c r="B21" s="8">
        <v>9</v>
      </c>
      <c r="C21" s="8">
        <v>343.5</v>
      </c>
      <c r="D21" s="8">
        <v>286.5</v>
      </c>
      <c r="G21" s="3">
        <f t="shared" si="1"/>
        <v>43.00073762335191</v>
      </c>
      <c r="H21" s="3">
        <f t="shared" si="2"/>
        <v>-0.18143771149093632</v>
      </c>
      <c r="J21" s="2">
        <f t="shared" si="0"/>
        <v>13.299987178623242</v>
      </c>
      <c r="K21" s="2">
        <f t="shared" si="0"/>
        <v>-5.6118089361279502E-2</v>
      </c>
    </row>
    <row r="22" spans="1:11" x14ac:dyDescent="0.2">
      <c r="B22" s="8">
        <v>10</v>
      </c>
      <c r="C22" s="8">
        <v>359.5</v>
      </c>
      <c r="D22" s="8">
        <v>292</v>
      </c>
      <c r="G22" s="3">
        <f t="shared" si="1"/>
        <v>48.806744391061869</v>
      </c>
      <c r="H22" s="3">
        <f t="shared" si="2"/>
        <v>-2.1772525378912357</v>
      </c>
      <c r="J22" s="2">
        <f t="shared" si="0"/>
        <v>15.095766038184186</v>
      </c>
      <c r="K22" s="2">
        <f t="shared" si="0"/>
        <v>-0.67341707233535397</v>
      </c>
    </row>
    <row r="23" spans="1:11" x14ac:dyDescent="0.2">
      <c r="B23" s="8">
        <v>11</v>
      </c>
      <c r="C23" s="8">
        <v>373</v>
      </c>
      <c r="D23" s="8">
        <v>267.5</v>
      </c>
      <c r="G23" s="3">
        <f t="shared" si="1"/>
        <v>53.705562601317148</v>
      </c>
      <c r="H23" s="3">
        <f t="shared" si="2"/>
        <v>6.7131953251646435</v>
      </c>
      <c r="J23" s="2">
        <f t="shared" si="0"/>
        <v>16.610954450938731</v>
      </c>
      <c r="K23" s="2">
        <f t="shared" si="0"/>
        <v>2.0763693063673414</v>
      </c>
    </row>
    <row r="24" spans="1:11" x14ac:dyDescent="0.2">
      <c r="B24" s="8">
        <v>12</v>
      </c>
      <c r="C24" s="8">
        <v>390.5</v>
      </c>
      <c r="D24" s="8">
        <v>247</v>
      </c>
      <c r="G24" s="3">
        <f t="shared" si="1"/>
        <v>60.055882503499923</v>
      </c>
      <c r="H24" s="3">
        <f t="shared" si="2"/>
        <v>14.152141496293034</v>
      </c>
      <c r="J24" s="2">
        <f t="shared" si="0"/>
        <v>18.575087578583517</v>
      </c>
      <c r="K24" s="2">
        <f t="shared" si="0"/>
        <v>4.3772109701798012</v>
      </c>
    </row>
    <row r="25" spans="1:11" x14ac:dyDescent="0.2">
      <c r="B25" s="8">
        <v>13</v>
      </c>
      <c r="C25" s="8">
        <v>405</v>
      </c>
      <c r="D25" s="8">
        <v>235.5</v>
      </c>
      <c r="G25" s="3">
        <f t="shared" si="1"/>
        <v>65.317576136737074</v>
      </c>
      <c r="H25" s="3">
        <f t="shared" si="2"/>
        <v>18.325208860584567</v>
      </c>
      <c r="J25" s="2">
        <f t="shared" si="0"/>
        <v>20.202512170060619</v>
      </c>
      <c r="K25" s="2">
        <f t="shared" si="0"/>
        <v>5.6679270254892291</v>
      </c>
    </row>
    <row r="26" spans="1:11" x14ac:dyDescent="0.2">
      <c r="B26" s="8">
        <v>14</v>
      </c>
      <c r="C26" s="8">
        <v>419</v>
      </c>
      <c r="D26" s="8">
        <v>231.5</v>
      </c>
      <c r="G26" s="3">
        <f t="shared" si="1"/>
        <v>70.397832058483289</v>
      </c>
      <c r="H26" s="3">
        <f t="shared" si="2"/>
        <v>19.776710552512061</v>
      </c>
      <c r="J26" s="2">
        <f t="shared" si="0"/>
        <v>21.773818672176446</v>
      </c>
      <c r="K26" s="2">
        <f t="shared" si="0"/>
        <v>6.1168717403794659</v>
      </c>
    </row>
    <row r="27" spans="1:11" x14ac:dyDescent="0.2">
      <c r="B27" s="8">
        <v>15</v>
      </c>
      <c r="C27" s="8">
        <v>432.5</v>
      </c>
      <c r="D27" s="8">
        <v>219</v>
      </c>
      <c r="G27" s="3">
        <f t="shared" si="1"/>
        <v>75.296650268738574</v>
      </c>
      <c r="H27" s="3">
        <f t="shared" si="2"/>
        <v>24.312653339785466</v>
      </c>
      <c r="J27" s="2">
        <f t="shared" si="0"/>
        <v>23.289007084930994</v>
      </c>
      <c r="K27" s="2">
        <f t="shared" si="0"/>
        <v>7.5198239744114534</v>
      </c>
    </row>
    <row r="28" spans="1:11" x14ac:dyDescent="0.2">
      <c r="B28" s="8">
        <v>16</v>
      </c>
      <c r="C28" s="8">
        <v>450</v>
      </c>
      <c r="D28" s="8">
        <v>205.5</v>
      </c>
      <c r="G28" s="3">
        <f t="shared" si="1"/>
        <v>81.64697017092135</v>
      </c>
      <c r="H28" s="3">
        <f t="shared" si="2"/>
        <v>29.211471550040748</v>
      </c>
      <c r="J28" s="2">
        <f t="shared" si="0"/>
        <v>25.253140212575776</v>
      </c>
      <c r="K28" s="2">
        <f t="shared" si="0"/>
        <v>9.0350123871660006</v>
      </c>
    </row>
    <row r="29" spans="1:11" x14ac:dyDescent="0.2">
      <c r="B29" s="8">
        <v>17</v>
      </c>
      <c r="C29" s="8">
        <v>464</v>
      </c>
      <c r="D29" s="8">
        <v>193.5</v>
      </c>
      <c r="G29" s="3">
        <f t="shared" si="1"/>
        <v>86.727226092667564</v>
      </c>
      <c r="H29" s="3">
        <f t="shared" si="2"/>
        <v>33.565976625823218</v>
      </c>
      <c r="J29" s="2">
        <f t="shared" si="0"/>
        <v>26.824446714691604</v>
      </c>
      <c r="K29" s="2">
        <f t="shared" si="0"/>
        <v>10.381846531836707</v>
      </c>
    </row>
    <row r="30" spans="1:11" x14ac:dyDescent="0.2">
      <c r="B30" s="8">
        <v>18</v>
      </c>
      <c r="C30" s="8">
        <v>480.5</v>
      </c>
      <c r="D30" s="8">
        <v>191</v>
      </c>
      <c r="G30" s="3">
        <f t="shared" si="1"/>
        <v>92.714670571868453</v>
      </c>
      <c r="H30" s="3">
        <f t="shared" si="2"/>
        <v>34.473165183277899</v>
      </c>
      <c r="J30" s="2">
        <f t="shared" si="0"/>
        <v>28.676343663613824</v>
      </c>
      <c r="K30" s="2">
        <f t="shared" si="0"/>
        <v>10.662436978643106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366</v>
      </c>
      <c r="D32" s="8">
        <v>287</v>
      </c>
      <c r="G32" s="2">
        <f>(C32-C$13)*$E$8*$F$9</f>
        <v>15.825301199880819</v>
      </c>
      <c r="I32" t="s">
        <v>16</v>
      </c>
    </row>
    <row r="33" spans="1:17" x14ac:dyDescent="0.2">
      <c r="A33" t="s">
        <v>17</v>
      </c>
      <c r="B33" s="8">
        <v>2</v>
      </c>
      <c r="C33" s="8">
        <v>366.5</v>
      </c>
      <c r="D33" s="8">
        <v>366.5</v>
      </c>
      <c r="E33" s="3">
        <f>D33-D32</f>
        <v>79.5</v>
      </c>
      <c r="H33" s="2">
        <f>E33*E8*$F$9</f>
        <v>8.922776208443441</v>
      </c>
      <c r="I33" s="9">
        <f>-(360/(2*PI()))*(ATAN((-E51+E33)/(-D51+D33))-(0))</f>
        <v>87.714761268821619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276.5</v>
      </c>
      <c r="E38" s="8">
        <v>287.5</v>
      </c>
      <c r="F38" s="2">
        <f>(360/(2*PI()))*(ATAN((E49-E38)/(D49-D38))-(PI()/2))</f>
        <v>-25.942295489871672</v>
      </c>
      <c r="G38" s="2">
        <f>-(360/(2*PI()))*(ATAN((-E48+E38)/(-D48+D38))-(0))</f>
        <v>29.744881296942221</v>
      </c>
      <c r="H38" s="4">
        <f>D38-C13</f>
        <v>51.5</v>
      </c>
      <c r="I38" s="5">
        <f>H38*$E$8*$F$9</f>
        <v>5.7801632042117879</v>
      </c>
      <c r="J38" s="11" t="s">
        <v>53</v>
      </c>
      <c r="N38" s="13">
        <f>IF(E38&gt;0,-(E38-D$13)*$E$8*$F$9,"")</f>
        <v>-0.16835426808383849</v>
      </c>
      <c r="O38">
        <f>IF(N38="","",N38*N38)</f>
        <v>2.8343159582044961E-2</v>
      </c>
      <c r="P38">
        <f>IF(N38="","",ABS(N38))</f>
        <v>0.16835426808383849</v>
      </c>
      <c r="Q38">
        <f>IF(N38="","",ABS(N38-O$59))</f>
        <v>0.76160264133165034</v>
      </c>
    </row>
    <row r="39" spans="1:17" x14ac:dyDescent="0.2">
      <c r="B39" t="s">
        <v>24</v>
      </c>
      <c r="C39" s="8">
        <v>2</v>
      </c>
      <c r="D39" s="8">
        <v>310.5</v>
      </c>
      <c r="E39" s="8">
        <v>287</v>
      </c>
      <c r="F39" s="2">
        <f t="shared" ref="F39:F42" si="3">(360/(2*PI()))*(ATAN((E50-E39)/(D50-D39))-(PI()/2))</f>
        <v>-68.428692808745396</v>
      </c>
      <c r="G39" s="2">
        <f t="shared" ref="G39:G42" si="4">-(360/(2*PI()))*(ATAN((-E49+E39)/(-D49+D39))-(0))</f>
        <v>37.234833981574667</v>
      </c>
      <c r="H39" s="3">
        <f>D39-D38</f>
        <v>34</v>
      </c>
      <c r="I39" s="5">
        <f>H39*$E$8*$F$9</f>
        <v>3.8160300765670061</v>
      </c>
      <c r="J39" s="11" t="s">
        <v>53</v>
      </c>
      <c r="N39" s="16">
        <f t="shared" ref="N39:N42" si="5">IF(E39&gt;0,-(E39-D$13)*$E$8*$F$9,"")</f>
        <v>-0.112236178722559</v>
      </c>
      <c r="O39">
        <f t="shared" ref="O39:O42" si="6">IF(N39="","",N39*N39)</f>
        <v>1.2596959814242206E-2</v>
      </c>
      <c r="P39">
        <f t="shared" ref="P39:P42" si="7">IF(N39="","",ABS(N39))</f>
        <v>0.112236178722559</v>
      </c>
      <c r="Q39">
        <f t="shared" ref="Q39:Q42" si="8">IF(N39="","",ABS(N39-O$59))</f>
        <v>0.81772073069292983</v>
      </c>
    </row>
    <row r="40" spans="1:17" x14ac:dyDescent="0.2">
      <c r="B40" t="s">
        <v>25</v>
      </c>
      <c r="C40" s="8">
        <v>3</v>
      </c>
      <c r="D40" s="8">
        <v>344.5</v>
      </c>
      <c r="E40" s="8">
        <v>288</v>
      </c>
      <c r="F40" s="2">
        <f t="shared" si="3"/>
        <v>-71.56505117707799</v>
      </c>
      <c r="G40" s="2">
        <f t="shared" si="4"/>
        <v>30.963756532073521</v>
      </c>
      <c r="H40" s="3">
        <f t="shared" ref="H40:H42" si="9">D40-D39</f>
        <v>34</v>
      </c>
      <c r="I40" s="5">
        <f>H40*$E$8*$F$9</f>
        <v>3.8160300765670061</v>
      </c>
      <c r="J40" s="11" t="s">
        <v>53</v>
      </c>
      <c r="N40" s="16">
        <f t="shared" si="5"/>
        <v>-0.22447235744511801</v>
      </c>
      <c r="O40">
        <f t="shared" si="6"/>
        <v>5.0387839256968825E-2</v>
      </c>
      <c r="P40">
        <f t="shared" si="7"/>
        <v>0.22447235744511801</v>
      </c>
      <c r="Q40">
        <f t="shared" si="8"/>
        <v>0.70548455197037074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-39.250166170392276</v>
      </c>
      <c r="H41" s="3">
        <f t="shared" si="9"/>
        <v>-344.5</v>
      </c>
      <c r="I41" s="5">
        <f>H41*$E$8*$F$9</f>
        <v>-38.665363569921581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21.5</v>
      </c>
      <c r="I44" s="14">
        <f>H44*$E$8*$F$9</f>
        <v>2.4130778425350186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248.5</v>
      </c>
      <c r="E48" s="8">
        <v>303.5</v>
      </c>
      <c r="F48" s="2">
        <f>(360/(2*PI()))*(ATAN((E48-D$13)/(D48-C$13))-(PI()/2))</f>
        <v>-53.325650330426839</v>
      </c>
      <c r="G48" s="2">
        <f>IF((90-F48-G38&gt;180),90-F48-G38-180,90-F48-G38)</f>
        <v>113.58076903348461</v>
      </c>
      <c r="H48" s="3" t="s">
        <v>31</v>
      </c>
      <c r="I48" s="6" t="s">
        <v>31</v>
      </c>
      <c r="K48" s="2">
        <f>IF((90-G38-F38&gt;180),90-G38-F38-180,90-G38-F38)</f>
        <v>86.197414192929443</v>
      </c>
      <c r="N48" s="13">
        <f>IF(E48&gt;0,-(E48-D$13)*$E$8*$F$9,"")</f>
        <v>-1.9641331276447824</v>
      </c>
      <c r="O48">
        <f>IF(N48="","",N48*N48)</f>
        <v>3.8578189431116754</v>
      </c>
      <c r="P48">
        <f>IF(N48="","",ABS(N48))</f>
        <v>1.9641331276447824</v>
      </c>
      <c r="Q48">
        <f>IF(N48="","",ABS(N48-O$59))</f>
        <v>1.0341762182292937</v>
      </c>
    </row>
    <row r="49" spans="1:17" x14ac:dyDescent="0.2">
      <c r="B49" t="s">
        <v>32</v>
      </c>
      <c r="C49" s="8">
        <v>2</v>
      </c>
      <c r="D49" s="8">
        <v>285.5</v>
      </c>
      <c r="E49" s="8">
        <v>306</v>
      </c>
      <c r="G49" s="13">
        <f>IF((90-F38-G39&gt;180),90-F38-G39-180,90-F38-G39)</f>
        <v>78.707461508297001</v>
      </c>
      <c r="H49" s="3">
        <f>D49-D48</f>
        <v>37</v>
      </c>
      <c r="I49" s="5">
        <f>H49*$E$8*$F$9</f>
        <v>4.1527386127346828</v>
      </c>
      <c r="K49" s="2">
        <f t="shared" ref="K49:K52" si="10">IF((90-G39-F39&gt;180),90-G39-F39-180,90-G39-F39)</f>
        <v>121.19385882717073</v>
      </c>
      <c r="N49" s="13">
        <f t="shared" ref="N49:N52" si="11">IF(E49&gt;0,-(E49-D$13)*$E$8*$F$9,"")</f>
        <v>-2.24472357445118</v>
      </c>
      <c r="O49">
        <f t="shared" ref="O49:O52" si="12">IF(N49="","",N49*N49)</f>
        <v>5.0387839256968823</v>
      </c>
      <c r="P49">
        <f t="shared" ref="P49:P52" si="13">IF(N49="","",ABS(N49))</f>
        <v>2.24472357445118</v>
      </c>
      <c r="Q49">
        <f t="shared" ref="Q49:Q52" si="14">IF(N49="","",ABS(N49-O$59))</f>
        <v>1.3147666650356911</v>
      </c>
    </row>
    <row r="50" spans="1:17" x14ac:dyDescent="0.2">
      <c r="B50" t="s">
        <v>33</v>
      </c>
      <c r="C50" s="8">
        <v>3</v>
      </c>
      <c r="D50" s="8">
        <v>332</v>
      </c>
      <c r="E50" s="8">
        <v>295.5</v>
      </c>
      <c r="G50" s="13">
        <f>IF((90-F39-G40&gt;180),90-F39-G40-180,90-F39-G40)</f>
        <v>127.46493627667186</v>
      </c>
      <c r="H50" s="3">
        <f t="shared" ref="H50:H52" si="15">D50-D49</f>
        <v>46.5</v>
      </c>
      <c r="I50" s="5">
        <f>H50*$E$8*$F$9</f>
        <v>5.2189823105989932</v>
      </c>
      <c r="K50" s="2">
        <f t="shared" si="10"/>
        <v>130.60129464500449</v>
      </c>
      <c r="N50" s="16">
        <f t="shared" si="11"/>
        <v>-1.0662436978643106</v>
      </c>
      <c r="O50">
        <f t="shared" si="12"/>
        <v>1.1368756232353594</v>
      </c>
      <c r="P50">
        <f t="shared" si="13"/>
        <v>1.0662436978643106</v>
      </c>
      <c r="Q50">
        <f t="shared" si="14"/>
        <v>0.13628678844882181</v>
      </c>
    </row>
    <row r="51" spans="1:17" x14ac:dyDescent="0.2">
      <c r="B51" t="s">
        <v>34</v>
      </c>
      <c r="C51" s="8">
        <v>4</v>
      </c>
      <c r="D51" s="8">
        <v>358</v>
      </c>
      <c r="E51" s="8">
        <v>292.5</v>
      </c>
      <c r="G51" s="9">
        <f>IF((90-F40-$I$33&gt;180),90-F40-$I$33-180,90-F40-$I$33)</f>
        <v>73.850289908256357</v>
      </c>
      <c r="H51" s="3">
        <f t="shared" si="15"/>
        <v>26</v>
      </c>
      <c r="I51" s="5">
        <f>H51*$E$8*$F$9</f>
        <v>2.9181406467865338</v>
      </c>
      <c r="K51" s="2" t="e">
        <f t="shared" si="10"/>
        <v>#DIV/0!</v>
      </c>
      <c r="N51" s="16">
        <f t="shared" si="11"/>
        <v>-0.72953516169663346</v>
      </c>
      <c r="O51">
        <f t="shared" si="12"/>
        <v>0.53222155215173317</v>
      </c>
      <c r="P51">
        <f t="shared" si="13"/>
        <v>0.72953516169663346</v>
      </c>
      <c r="Q51">
        <f t="shared" si="14"/>
        <v>0.20042174771885535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-358</v>
      </c>
      <c r="I52" s="5">
        <f>H52*$E$8*$F$9</f>
        <v>-40.180551982676121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16</v>
      </c>
      <c r="F57" s="2">
        <f>E57*$E$8*$F$9</f>
        <v>1.7957788595609441</v>
      </c>
      <c r="N57" t="s">
        <v>96</v>
      </c>
      <c r="O57" s="2">
        <f>SQRT((1/(C$37+C$47+2))*SUM(O38:O42,O48:O52))</f>
        <v>1.0881701257334568</v>
      </c>
    </row>
    <row r="58" spans="1:17" x14ac:dyDescent="0.2">
      <c r="B58" t="s">
        <v>39</v>
      </c>
      <c r="E58" s="3">
        <f t="shared" ref="E58:E61" si="16">E49-E39</f>
        <v>19</v>
      </c>
      <c r="F58" s="2">
        <f>E58*$E$8*$F$9</f>
        <v>2.1324873957286212</v>
      </c>
      <c r="N58" t="s">
        <v>97</v>
      </c>
      <c r="O58" s="2">
        <f>SUM(P38:P42,P48:P52)</f>
        <v>6.509698365908422</v>
      </c>
    </row>
    <row r="59" spans="1:17" x14ac:dyDescent="0.2">
      <c r="B59" t="s">
        <v>40</v>
      </c>
      <c r="E59" s="3">
        <f t="shared" si="16"/>
        <v>7.5</v>
      </c>
      <c r="F59" s="2">
        <f>E59*$E$8*$F$9</f>
        <v>0.84177134041919255</v>
      </c>
      <c r="N59" t="s">
        <v>98</v>
      </c>
      <c r="O59" s="2">
        <f>AVERAGE(N48:N52,N38:N42)</f>
        <v>-0.92995690941548881</v>
      </c>
    </row>
    <row r="60" spans="1:17" x14ac:dyDescent="0.2">
      <c r="B60" t="s">
        <v>41</v>
      </c>
      <c r="E60" s="15">
        <f>E51-D$32</f>
        <v>5.5</v>
      </c>
      <c r="F60" s="2">
        <f>E60*$E$8*$F$9</f>
        <v>0.61729898297407448</v>
      </c>
      <c r="N60" t="s">
        <v>99</v>
      </c>
      <c r="O60" s="2">
        <f>(1/(C$37+C$47+2))*SUM(Q38:Q42,Q48:Q52)</f>
        <v>0.55227326038084579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0.31929436916915965</v>
      </c>
    </row>
    <row r="62" spans="1:17" x14ac:dyDescent="0.2">
      <c r="N62" t="s">
        <v>101</v>
      </c>
      <c r="O62" s="2">
        <f>(SQRT(ABS(O61)))/O60</f>
        <v>1.0231554301958381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9.5961932807787953</v>
      </c>
    </row>
    <row r="64" spans="1:17" x14ac:dyDescent="0.2">
      <c r="N64" t="s">
        <v>103</v>
      </c>
      <c r="O64" s="17" cm="1">
        <f t="array" aca="1" ref="O64" ca="1">(INDIRECT(O56)-C$13)*E$8*F$9</f>
        <v>6.7902888127148202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42.372202068134506</v>
      </c>
      <c r="P65" s="17" cm="1">
        <f t="array" aca="1" ref="P65" ca="1">(360/(2*PI()))*ATAN(ABS(INDIRECT(P56))/(ABS(C$32-INDIRECT(O56))*E$8*F$9))</f>
        <v>13.952477768084936</v>
      </c>
      <c r="Q65" s="2">
        <f ca="1">180-O65-P65</f>
        <v>123.67532016378057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6.2301189737944647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-17.5</v>
      </c>
      <c r="F67" s="2">
        <f>E67*$E$8*$F$9</f>
        <v>-1.9641331276447824</v>
      </c>
      <c r="N67" t="s">
        <v>107</v>
      </c>
      <c r="O67" s="17" cm="1">
        <f t="array" aca="1" ref="O67" ca="1">(360/(2*PI()))*ATAN((ABS(INDIRECT(P55))+ABS(INDIRECT(P56))/(ABS(O63-O64))))</f>
        <v>42.372202068134506</v>
      </c>
      <c r="P67" s="17" cm="1">
        <f t="array" aca="1" ref="P67" ca="1">(360/(2*PI()))*ATAN(ABS(INDIRECT(P56))/(ABS(0-INDIRECT(O56))*E$8*F$9))</f>
        <v>4.0071685374047963</v>
      </c>
      <c r="Q67" s="2">
        <f ca="1">180-O67-P67</f>
        <v>133.62062939446071</v>
      </c>
    </row>
    <row r="68" spans="1:17" x14ac:dyDescent="0.2">
      <c r="B68" t="s">
        <v>39</v>
      </c>
      <c r="C68" t="s">
        <v>43</v>
      </c>
      <c r="E68" s="3">
        <f>E38-E49</f>
        <v>-18.5</v>
      </c>
      <c r="F68" s="2">
        <f>E68*$E$8*$F$9</f>
        <v>-2.0763693063673414</v>
      </c>
      <c r="N68" t="s">
        <v>108</v>
      </c>
      <c r="O68" s="17" cm="1">
        <f t="array" aca="1" ref="O68" ca="1">SQRT((INDIRECT(P55)*INDIRECT(P55))+((INDIRECT(O55)-C$13)*(INDIRECT(O55)-C$13)*E$8*F$9*E$8*F$9)           )</f>
        <v>9.5968496102563972</v>
      </c>
    </row>
    <row r="69" spans="1:17" x14ac:dyDescent="0.2">
      <c r="B69" t="s">
        <v>40</v>
      </c>
      <c r="E69" s="3">
        <f t="shared" ref="E69:E71" si="17">E39-E50</f>
        <v>-8.5</v>
      </c>
      <c r="F69" s="2">
        <f>E69*$E$8*$F$9</f>
        <v>-0.95400751914175153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-4.5</v>
      </c>
      <c r="F70" s="2">
        <f>E70*$E$8*$F$9</f>
        <v>-0.50506280425151551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225</v>
      </c>
      <c r="D76" s="8">
        <v>287</v>
      </c>
      <c r="E76" s="3">
        <f>(D77-D76  )</f>
        <v>11</v>
      </c>
      <c r="F76" s="3">
        <f>ATAN(E76/E77)</f>
        <v>0.67474094222355274</v>
      </c>
      <c r="G76" s="2">
        <f>((PI()/2)-F76-F77)*(360/(2*PI()))</f>
        <v>30.954037146329068</v>
      </c>
    </row>
    <row r="77" spans="1:17" x14ac:dyDescent="0.2">
      <c r="A77" t="s">
        <v>62</v>
      </c>
      <c r="B77" s="8">
        <v>2</v>
      </c>
      <c r="C77" s="8">
        <v>239.5</v>
      </c>
      <c r="D77" s="8">
        <v>298</v>
      </c>
      <c r="E77" s="3">
        <f>AVERAGE(C77,C78)-C76</f>
        <v>13.75</v>
      </c>
      <c r="F77" s="3">
        <f>ATAN(E77/E78)</f>
        <v>0.35580551958327172</v>
      </c>
    </row>
    <row r="78" spans="1:17" x14ac:dyDescent="0.2">
      <c r="A78" t="s">
        <v>63</v>
      </c>
      <c r="B78" s="8">
        <v>3</v>
      </c>
      <c r="C78" s="8">
        <v>238</v>
      </c>
      <c r="D78" s="8">
        <v>324</v>
      </c>
      <c r="E78" s="3">
        <f>D78-D76</f>
        <v>37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78E84-BCDA-6142-A7E7-1BFB8DF4BC43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191</v>
      </c>
      <c r="D3" s="8">
        <v>74</v>
      </c>
    </row>
    <row r="4" spans="1:11" x14ac:dyDescent="0.2">
      <c r="B4" s="8">
        <v>2</v>
      </c>
      <c r="C4" s="8">
        <v>464.5</v>
      </c>
      <c r="D4" s="8">
        <v>69.5</v>
      </c>
    </row>
    <row r="5" spans="1:11" x14ac:dyDescent="0.2">
      <c r="A5" t="s">
        <v>47</v>
      </c>
      <c r="B5" s="8">
        <v>3</v>
      </c>
      <c r="C5" s="8">
        <v>340.5</v>
      </c>
      <c r="D5" s="8">
        <v>714.5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420.5</v>
      </c>
      <c r="D6" s="8">
        <v>721.5</v>
      </c>
      <c r="E6" s="3">
        <f>SQRT(((C6-C5)^2)+((D6-D5)^2))</f>
        <v>80.305666051655408</v>
      </c>
      <c r="F6" s="2">
        <f>E6*E8</f>
        <v>29.358244363016428</v>
      </c>
      <c r="J6" s="3">
        <f>SQRT(((C5-C7)^2)+((D5-D7)^2))</f>
        <v>81.024687595818591</v>
      </c>
    </row>
    <row r="7" spans="1:11" x14ac:dyDescent="0.2">
      <c r="A7" t="s">
        <v>5</v>
      </c>
      <c r="B7" s="8">
        <v>5</v>
      </c>
      <c r="C7" s="8">
        <v>414.5</v>
      </c>
      <c r="D7" s="8">
        <v>681.5</v>
      </c>
      <c r="E7" s="3">
        <f>SQRT(((D6-D7)^2)+((C6-C7)^2))</f>
        <v>40.447496832313369</v>
      </c>
      <c r="G7" s="2">
        <f>E7*E8</f>
        <v>14.786845739023796</v>
      </c>
      <c r="H7" s="2">
        <f>G7/F6</f>
        <v>0.50366927790993132</v>
      </c>
      <c r="K7" s="2">
        <f>180-((360/(2*PI())*ACOS(((E7^2)+(E6^2)-(J6^2))/(2*E6*E7))))</f>
        <v>103.53141020750658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0.36558123238940798</v>
      </c>
      <c r="I8" s="2">
        <f>MAX(G7,H33)</f>
        <v>14.786845739023796</v>
      </c>
    </row>
    <row r="9" spans="1:11" x14ac:dyDescent="0.2">
      <c r="A9" t="s">
        <v>59</v>
      </c>
      <c r="F9" s="3">
        <f>F6/G30</f>
        <v>0.31369400801427894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244.5</v>
      </c>
      <c r="D13" s="8">
        <v>302.5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259.5</v>
      </c>
      <c r="D14" s="8">
        <v>313</v>
      </c>
      <c r="G14" s="3">
        <f>(C14-C$13)*$E$8</f>
        <v>5.4837184858411199</v>
      </c>
      <c r="H14" s="3">
        <f>-(D14-D$13)*$E$8</f>
        <v>-3.838602940088784</v>
      </c>
      <c r="J14" s="2">
        <f t="shared" ref="J14:K30" si="0">G14*$F$9</f>
        <v>1.7202096306454937</v>
      </c>
      <c r="K14" s="2">
        <f t="shared" si="0"/>
        <v>-1.2041467414518456</v>
      </c>
    </row>
    <row r="15" spans="1:11" x14ac:dyDescent="0.2">
      <c r="B15" s="8">
        <v>3</v>
      </c>
      <c r="C15" s="8">
        <v>274</v>
      </c>
      <c r="D15" s="8">
        <v>310.5</v>
      </c>
      <c r="G15" s="3">
        <f t="shared" ref="G15:G30" si="1">(C15-C$13)*$E$8</f>
        <v>10.784646355487535</v>
      </c>
      <c r="H15" s="3">
        <f t="shared" ref="H15:H30" si="2">-(D15-D$13)*$E$8</f>
        <v>-2.9246498591152639</v>
      </c>
      <c r="J15" s="2">
        <f t="shared" si="0"/>
        <v>3.383078940269471</v>
      </c>
      <c r="K15" s="2">
        <f t="shared" si="0"/>
        <v>-0.91744513634426339</v>
      </c>
    </row>
    <row r="16" spans="1:11" x14ac:dyDescent="0.2">
      <c r="B16" s="8">
        <v>4</v>
      </c>
      <c r="C16" s="8">
        <v>288</v>
      </c>
      <c r="D16" s="8">
        <v>313.5</v>
      </c>
      <c r="G16" s="3">
        <f t="shared" si="1"/>
        <v>15.902783608939247</v>
      </c>
      <c r="H16" s="3">
        <f t="shared" si="2"/>
        <v>-4.0213935562834875</v>
      </c>
      <c r="J16" s="2">
        <f t="shared" si="0"/>
        <v>4.9886079288719314</v>
      </c>
      <c r="K16" s="2">
        <f t="shared" si="0"/>
        <v>-1.2614870624733621</v>
      </c>
    </row>
    <row r="17" spans="1:11" x14ac:dyDescent="0.2">
      <c r="B17" s="8">
        <v>5</v>
      </c>
      <c r="C17" s="8">
        <v>304.5</v>
      </c>
      <c r="D17" s="8">
        <v>317.5</v>
      </c>
      <c r="G17" s="3">
        <f t="shared" si="1"/>
        <v>21.934873943364479</v>
      </c>
      <c r="H17" s="3">
        <f t="shared" si="2"/>
        <v>-5.4837184858411199</v>
      </c>
      <c r="J17" s="2">
        <f t="shared" si="0"/>
        <v>6.8808385225819748</v>
      </c>
      <c r="K17" s="2">
        <f t="shared" si="0"/>
        <v>-1.7202096306454937</v>
      </c>
    </row>
    <row r="18" spans="1:11" x14ac:dyDescent="0.2">
      <c r="B18" s="8">
        <v>6</v>
      </c>
      <c r="C18" s="8">
        <v>320</v>
      </c>
      <c r="D18" s="8">
        <v>305</v>
      </c>
      <c r="G18" s="3">
        <f t="shared" si="1"/>
        <v>27.601383045400304</v>
      </c>
      <c r="H18" s="3">
        <f t="shared" si="2"/>
        <v>-0.9139530809735199</v>
      </c>
      <c r="J18" s="2">
        <f t="shared" si="0"/>
        <v>8.6583884742489854</v>
      </c>
      <c r="K18" s="2">
        <f t="shared" si="0"/>
        <v>-0.2867016051075823</v>
      </c>
    </row>
    <row r="19" spans="1:11" x14ac:dyDescent="0.2">
      <c r="B19" s="8">
        <v>7</v>
      </c>
      <c r="C19" s="8">
        <v>334.5</v>
      </c>
      <c r="D19" s="8">
        <v>309</v>
      </c>
      <c r="G19" s="3">
        <f t="shared" si="1"/>
        <v>32.902310915046719</v>
      </c>
      <c r="H19" s="3">
        <f t="shared" si="2"/>
        <v>-2.3762780105311521</v>
      </c>
      <c r="J19" s="2">
        <f t="shared" si="0"/>
        <v>10.321257783872962</v>
      </c>
      <c r="K19" s="2">
        <f t="shared" si="0"/>
        <v>-0.745424173279714</v>
      </c>
    </row>
    <row r="20" spans="1:11" x14ac:dyDescent="0.2">
      <c r="B20" s="8">
        <v>8</v>
      </c>
      <c r="C20" s="8">
        <v>349.5</v>
      </c>
      <c r="D20" s="8">
        <v>305.5</v>
      </c>
      <c r="G20" s="3">
        <f t="shared" si="1"/>
        <v>38.386029400887836</v>
      </c>
      <c r="H20" s="3">
        <f t="shared" si="2"/>
        <v>-1.0967436971682241</v>
      </c>
      <c r="J20" s="2">
        <f t="shared" si="0"/>
        <v>12.041467414518456</v>
      </c>
      <c r="K20" s="2">
        <f t="shared" si="0"/>
        <v>-0.34404192612909879</v>
      </c>
    </row>
    <row r="21" spans="1:11" x14ac:dyDescent="0.2">
      <c r="B21" s="8">
        <v>9</v>
      </c>
      <c r="C21" s="8">
        <v>365.5</v>
      </c>
      <c r="D21" s="8">
        <v>328</v>
      </c>
      <c r="G21" s="3">
        <f t="shared" si="1"/>
        <v>44.235329119118369</v>
      </c>
      <c r="H21" s="3">
        <f t="shared" si="2"/>
        <v>-9.3223214259299034</v>
      </c>
      <c r="J21" s="2">
        <f t="shared" si="0"/>
        <v>13.876357687206983</v>
      </c>
      <c r="K21" s="2">
        <f t="shared" si="0"/>
        <v>-2.9243563720973396</v>
      </c>
    </row>
    <row r="22" spans="1:11" x14ac:dyDescent="0.2">
      <c r="B22" s="8">
        <v>10</v>
      </c>
      <c r="C22" s="8">
        <v>378.5</v>
      </c>
      <c r="D22" s="8">
        <v>317</v>
      </c>
      <c r="G22" s="3">
        <f t="shared" si="1"/>
        <v>48.987885140180673</v>
      </c>
      <c r="H22" s="3">
        <f t="shared" si="2"/>
        <v>-5.3009278696464159</v>
      </c>
      <c r="J22" s="2">
        <f t="shared" si="0"/>
        <v>15.367206033766411</v>
      </c>
      <c r="K22" s="2">
        <f t="shared" si="0"/>
        <v>-1.6628693096239773</v>
      </c>
    </row>
    <row r="23" spans="1:11" x14ac:dyDescent="0.2">
      <c r="B23" s="8">
        <v>11</v>
      </c>
      <c r="C23" s="8">
        <v>394</v>
      </c>
      <c r="D23" s="8">
        <v>263</v>
      </c>
      <c r="G23" s="3">
        <f t="shared" si="1"/>
        <v>54.65439424221649</v>
      </c>
      <c r="H23" s="3">
        <f t="shared" si="2"/>
        <v>14.440458679381615</v>
      </c>
      <c r="J23" s="2">
        <f t="shared" si="0"/>
        <v>17.14475598543342</v>
      </c>
      <c r="K23" s="2">
        <f t="shared" si="0"/>
        <v>4.5298853606998</v>
      </c>
    </row>
    <row r="24" spans="1:11" x14ac:dyDescent="0.2">
      <c r="B24" s="8">
        <v>12</v>
      </c>
      <c r="C24" s="8">
        <v>410</v>
      </c>
      <c r="D24" s="8">
        <v>232</v>
      </c>
      <c r="G24" s="3">
        <f t="shared" si="1"/>
        <v>60.503693960447023</v>
      </c>
      <c r="H24" s="3">
        <f t="shared" si="2"/>
        <v>25.773476883453263</v>
      </c>
      <c r="J24" s="2">
        <f t="shared" si="0"/>
        <v>18.979646258121949</v>
      </c>
      <c r="K24" s="2">
        <f t="shared" si="0"/>
        <v>8.0849852640338202</v>
      </c>
    </row>
    <row r="25" spans="1:11" x14ac:dyDescent="0.2">
      <c r="B25" s="8">
        <v>13</v>
      </c>
      <c r="C25" s="8">
        <v>424.5</v>
      </c>
      <c r="D25" s="8">
        <v>223</v>
      </c>
      <c r="G25" s="3">
        <f t="shared" si="1"/>
        <v>65.804621830093438</v>
      </c>
      <c r="H25" s="3">
        <f t="shared" si="2"/>
        <v>29.063707974957936</v>
      </c>
      <c r="J25" s="2">
        <f t="shared" si="0"/>
        <v>20.642515567745924</v>
      </c>
      <c r="K25" s="2">
        <f t="shared" si="0"/>
        <v>9.1171110424211168</v>
      </c>
    </row>
    <row r="26" spans="1:11" x14ac:dyDescent="0.2">
      <c r="B26" s="8">
        <v>14</v>
      </c>
      <c r="C26" s="8">
        <v>441.5</v>
      </c>
      <c r="D26" s="8">
        <v>213.5</v>
      </c>
      <c r="G26" s="3">
        <f t="shared" si="1"/>
        <v>72.019502780713367</v>
      </c>
      <c r="H26" s="3">
        <f t="shared" si="2"/>
        <v>32.53672968265731</v>
      </c>
      <c r="J26" s="2">
        <f t="shared" si="0"/>
        <v>22.592086482477484</v>
      </c>
      <c r="K26" s="2">
        <f t="shared" si="0"/>
        <v>10.20657714182993</v>
      </c>
    </row>
    <row r="27" spans="1:11" x14ac:dyDescent="0.2">
      <c r="B27" s="8">
        <v>15</v>
      </c>
      <c r="C27" s="8">
        <v>455</v>
      </c>
      <c r="D27" s="8">
        <v>201.5</v>
      </c>
      <c r="G27" s="3">
        <f t="shared" si="1"/>
        <v>76.954849417970379</v>
      </c>
      <c r="H27" s="3">
        <f t="shared" si="2"/>
        <v>36.923704471330204</v>
      </c>
      <c r="J27" s="2">
        <f t="shared" si="0"/>
        <v>24.140275150058429</v>
      </c>
      <c r="K27" s="2">
        <f t="shared" si="0"/>
        <v>11.582744846346325</v>
      </c>
    </row>
    <row r="28" spans="1:11" x14ac:dyDescent="0.2">
      <c r="B28" s="8">
        <v>16</v>
      </c>
      <c r="C28" s="8">
        <v>469.5</v>
      </c>
      <c r="D28" s="8">
        <v>195</v>
      </c>
      <c r="G28" s="3">
        <f t="shared" si="1"/>
        <v>82.255777287616795</v>
      </c>
      <c r="H28" s="3">
        <f t="shared" si="2"/>
        <v>39.299982481861356</v>
      </c>
      <c r="J28" s="2">
        <f t="shared" si="0"/>
        <v>25.803144459682407</v>
      </c>
      <c r="K28" s="2">
        <f t="shared" si="0"/>
        <v>12.328169019626039</v>
      </c>
    </row>
    <row r="29" spans="1:11" x14ac:dyDescent="0.2">
      <c r="B29" s="8">
        <v>17</v>
      </c>
      <c r="C29" s="8">
        <v>486</v>
      </c>
      <c r="D29" s="8">
        <v>190.5</v>
      </c>
      <c r="G29" s="3">
        <f t="shared" si="1"/>
        <v>88.287867622042029</v>
      </c>
      <c r="H29" s="3">
        <f t="shared" si="2"/>
        <v>40.945098027613696</v>
      </c>
      <c r="J29" s="2">
        <f t="shared" si="0"/>
        <v>27.69537505339245</v>
      </c>
      <c r="K29" s="2">
        <f t="shared" si="0"/>
        <v>12.844231908819687</v>
      </c>
    </row>
    <row r="30" spans="1:11" x14ac:dyDescent="0.2">
      <c r="B30" s="8">
        <v>18</v>
      </c>
      <c r="C30" s="8">
        <v>500.5</v>
      </c>
      <c r="D30" s="8">
        <v>198</v>
      </c>
      <c r="G30" s="3">
        <f t="shared" si="1"/>
        <v>93.588795491688444</v>
      </c>
      <c r="H30" s="3">
        <f t="shared" si="2"/>
        <v>38.203238784693134</v>
      </c>
      <c r="J30" s="2">
        <f t="shared" si="0"/>
        <v>29.358244363016428</v>
      </c>
      <c r="K30" s="2">
        <f t="shared" si="0"/>
        <v>11.984127093496939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385</v>
      </c>
      <c r="D32" s="8">
        <v>303.5</v>
      </c>
      <c r="G32" s="2">
        <f>(C32-C$13)*$E$8*$F$9</f>
        <v>16.112630207046127</v>
      </c>
      <c r="I32" t="s">
        <v>16</v>
      </c>
    </row>
    <row r="33" spans="1:17" x14ac:dyDescent="0.2">
      <c r="A33" t="s">
        <v>17</v>
      </c>
      <c r="B33" s="8">
        <v>2</v>
      </c>
      <c r="C33" s="8">
        <v>384</v>
      </c>
      <c r="D33" s="8">
        <v>401.5</v>
      </c>
      <c r="E33" s="3">
        <f>D33-D32</f>
        <v>98</v>
      </c>
      <c r="H33" s="2">
        <f>E33*E8*$F$9</f>
        <v>11.238702920217225</v>
      </c>
      <c r="I33" s="9">
        <f>-(360/(2*PI()))*(ATAN((-E51+E33)/(-D51+D33))-(0))</f>
        <v>81.244498572162698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278.5</v>
      </c>
      <c r="E38" s="8">
        <v>309</v>
      </c>
      <c r="F38" s="2">
        <f>(360/(2*PI()))*(ATAN((E49-E38)/(D49-D38))-(PI()/2))</f>
        <v>-50.355825042855187</v>
      </c>
      <c r="G38" s="2">
        <f>-(360/(2*PI()))*(ATAN((-E48+E38)/(-D48+D38))-(0))</f>
        <v>32.195733934713253</v>
      </c>
      <c r="H38" s="4">
        <f>D38-C13</f>
        <v>34</v>
      </c>
      <c r="I38" s="5">
        <f>H38*$E$8*$F$9</f>
        <v>3.8991418294631193</v>
      </c>
      <c r="J38" s="11" t="s">
        <v>53</v>
      </c>
      <c r="N38" s="13">
        <f>IF(E38&gt;0,-(E38-D$13)*$E$8*$F$9,"")</f>
        <v>-0.745424173279714</v>
      </c>
      <c r="O38">
        <f>IF(N38="","",N38*N38)</f>
        <v>0.55565719810974512</v>
      </c>
      <c r="P38">
        <f>IF(N38="","",ABS(N38))</f>
        <v>0.745424173279714</v>
      </c>
      <c r="Q38">
        <f>IF(N38="","",ABS(N38-O$59))</f>
        <v>0.55702026135187377</v>
      </c>
    </row>
    <row r="39" spans="1:17" x14ac:dyDescent="0.2">
      <c r="B39" t="s">
        <v>24</v>
      </c>
      <c r="C39" s="8">
        <v>2</v>
      </c>
      <c r="D39" s="8">
        <v>319.5</v>
      </c>
      <c r="E39" s="8">
        <v>306</v>
      </c>
      <c r="F39" s="2">
        <f t="shared" ref="F39:F42" si="3">(360/(2*PI()))*(ATAN((E50-E39)/(D50-D39))-(PI()/2))</f>
        <v>-30.256437163529259</v>
      </c>
      <c r="G39" s="2">
        <f t="shared" ref="G39:G42" si="4">-(360/(2*PI()))*(ATAN((-E49+E39)/(-D49+D39))-(0))</f>
        <v>36.674349669573161</v>
      </c>
      <c r="H39" s="3">
        <f>D39-D38</f>
        <v>41</v>
      </c>
      <c r="I39" s="5">
        <f>H39*$E$8*$F$9</f>
        <v>4.7019063237643497</v>
      </c>
      <c r="J39" s="11" t="s">
        <v>53</v>
      </c>
      <c r="N39" s="16">
        <f t="shared" ref="N39:N42" si="5">IF(E39&gt;0,-(E39-D$13)*$E$8*$F$9,"")</f>
        <v>-0.40138224715061521</v>
      </c>
      <c r="O39">
        <f t="shared" ref="O39:O42" si="6">IF(N39="","",N39*N39)</f>
        <v>0.16110770832767754</v>
      </c>
      <c r="P39">
        <f t="shared" ref="P39:P42" si="7">IF(N39="","",ABS(N39))</f>
        <v>0.40138224715061521</v>
      </c>
      <c r="Q39">
        <f t="shared" ref="Q39:Q42" si="8">IF(N39="","",ABS(N39-O$59))</f>
        <v>0.90106218748097255</v>
      </c>
    </row>
    <row r="40" spans="1:17" x14ac:dyDescent="0.2">
      <c r="B40" t="s">
        <v>25</v>
      </c>
      <c r="C40" s="8">
        <v>3</v>
      </c>
      <c r="D40" s="8">
        <v>352.5</v>
      </c>
      <c r="E40" s="8">
        <v>300.5</v>
      </c>
      <c r="F40" s="2">
        <f t="shared" si="3"/>
        <v>-25.74070835623284</v>
      </c>
      <c r="G40" s="2">
        <f t="shared" si="4"/>
        <v>21.297354049033761</v>
      </c>
      <c r="H40" s="3">
        <f t="shared" ref="H40:H42" si="9">D40-D39</f>
        <v>33</v>
      </c>
      <c r="I40" s="5">
        <f>H40*$E$8*$F$9</f>
        <v>3.7844611874200864</v>
      </c>
      <c r="J40" s="11" t="s">
        <v>53</v>
      </c>
      <c r="N40" s="16">
        <f t="shared" si="5"/>
        <v>0.22936128408606585</v>
      </c>
      <c r="O40">
        <f t="shared" si="6"/>
        <v>5.2606598637609005E-2</v>
      </c>
      <c r="P40">
        <f t="shared" si="7"/>
        <v>0.22936128408606585</v>
      </c>
      <c r="Q40">
        <f t="shared" si="8"/>
        <v>1.5318057187176537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-41.909276774878848</v>
      </c>
      <c r="H41" s="3">
        <f t="shared" si="9"/>
        <v>-352.5</v>
      </c>
      <c r="I41" s="5">
        <f>H41*$E$8*$F$9</f>
        <v>-40.424926320169106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32.5</v>
      </c>
      <c r="I44" s="14">
        <f>H44*$E$8*$F$9</f>
        <v>3.72712086639857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265</v>
      </c>
      <c r="E48" s="8">
        <v>317.5</v>
      </c>
      <c r="F48" s="2">
        <f>(360/(2*PI()))*(ATAN((E48-D$13)/(D48-C$13))-(PI()/2))</f>
        <v>-53.806792694435302</v>
      </c>
      <c r="G48" s="2">
        <f>IF((90-F48-G38&gt;180),90-F48-G38-180,90-F48-G38)</f>
        <v>111.61105875972206</v>
      </c>
      <c r="H48" s="3" t="s">
        <v>31</v>
      </c>
      <c r="I48" s="6" t="s">
        <v>31</v>
      </c>
      <c r="K48" s="2">
        <f>IF((90-G38-F38&gt;180),90-G38-F38-180,90-G38-F38)</f>
        <v>108.16009110814193</v>
      </c>
      <c r="N48" s="13">
        <f>IF(E48&gt;0,-(E48-D$13)*$E$8*$F$9,"")</f>
        <v>-1.7202096306454937</v>
      </c>
      <c r="O48">
        <f>IF(N48="","",N48*N48)</f>
        <v>2.9591211733655061</v>
      </c>
      <c r="P48">
        <f>IF(N48="","",ABS(N48))</f>
        <v>1.7202096306454937</v>
      </c>
      <c r="Q48">
        <f>IF(N48="","",ABS(N48-O$59))</f>
        <v>0.41776519601390594</v>
      </c>
    </row>
    <row r="49" spans="1:17" x14ac:dyDescent="0.2">
      <c r="B49" t="s">
        <v>32</v>
      </c>
      <c r="C49" s="8">
        <v>2</v>
      </c>
      <c r="D49" s="8">
        <v>296</v>
      </c>
      <c r="E49" s="8">
        <v>323.5</v>
      </c>
      <c r="G49" s="13">
        <f>IF((90-F38-G39&gt;180),90-F38-G39-180,90-F38-G39)</f>
        <v>103.68147537328204</v>
      </c>
      <c r="H49" s="3">
        <f>D49-D48</f>
        <v>31</v>
      </c>
      <c r="I49" s="5">
        <f>H49*$E$8*$F$9</f>
        <v>3.5550999033340207</v>
      </c>
      <c r="K49" s="2">
        <f t="shared" ref="K49:K52" si="10">IF((90-G39-F39&gt;180),90-G39-F39-180,90-G39-F39)</f>
        <v>83.582087493956095</v>
      </c>
      <c r="N49" s="13">
        <f t="shared" ref="N49:N52" si="11">IF(E49&gt;0,-(E49-D$13)*$E$8*$F$9,"")</f>
        <v>-2.4082934829036913</v>
      </c>
      <c r="O49">
        <f t="shared" ref="O49:O52" si="12">IF(N49="","",N49*N49)</f>
        <v>5.7998774997963922</v>
      </c>
      <c r="P49">
        <f t="shared" ref="P49:P52" si="13">IF(N49="","",ABS(N49))</f>
        <v>2.4082934829036913</v>
      </c>
      <c r="Q49">
        <f t="shared" ref="Q49:Q52" si="14">IF(N49="","",ABS(N49-O$59))</f>
        <v>1.1058490482721035</v>
      </c>
    </row>
    <row r="50" spans="1:17" x14ac:dyDescent="0.2">
      <c r="B50" t="s">
        <v>33</v>
      </c>
      <c r="C50" s="8">
        <v>3</v>
      </c>
      <c r="D50" s="8">
        <v>323</v>
      </c>
      <c r="E50" s="8">
        <v>312</v>
      </c>
      <c r="G50" s="13">
        <f>IF((90-F39-G40&gt;180),90-F39-G40-180,90-F39-G40)</f>
        <v>98.959083114495499</v>
      </c>
      <c r="H50" s="3">
        <f t="shared" ref="H50:H52" si="15">D50-D49</f>
        <v>27</v>
      </c>
      <c r="I50" s="5">
        <f>H50*$E$8*$F$9</f>
        <v>3.0963773351618888</v>
      </c>
      <c r="K50" s="2">
        <f t="shared" si="10"/>
        <v>94.443354307199087</v>
      </c>
      <c r="N50" s="16">
        <f t="shared" si="11"/>
        <v>-1.0894660994088126</v>
      </c>
      <c r="O50">
        <f t="shared" si="12"/>
        <v>1.1869363817610528</v>
      </c>
      <c r="P50">
        <f t="shared" si="13"/>
        <v>1.0894660994088126</v>
      </c>
      <c r="Q50">
        <f t="shared" si="14"/>
        <v>0.21297833522277521</v>
      </c>
    </row>
    <row r="51" spans="1:17" x14ac:dyDescent="0.2">
      <c r="B51" t="s">
        <v>34</v>
      </c>
      <c r="C51" s="8">
        <v>4</v>
      </c>
      <c r="D51" s="8">
        <v>366</v>
      </c>
      <c r="E51" s="8">
        <v>328.5</v>
      </c>
      <c r="G51" s="9">
        <f>IF((90-F40-$I$33&gt;180),90-F40-$I$33-180,90-F40-$I$33)</f>
        <v>34.496209784070146</v>
      </c>
      <c r="H51" s="3">
        <f t="shared" si="15"/>
        <v>43</v>
      </c>
      <c r="I51" s="5">
        <f>H51*$E$8*$F$9</f>
        <v>4.9312676078504154</v>
      </c>
      <c r="K51" s="2" t="e">
        <f t="shared" si="10"/>
        <v>#DIV/0!</v>
      </c>
      <c r="N51" s="16">
        <f t="shared" si="11"/>
        <v>-2.981696693118856</v>
      </c>
      <c r="O51">
        <f t="shared" si="12"/>
        <v>8.8905151697559219</v>
      </c>
      <c r="P51">
        <f t="shared" si="13"/>
        <v>2.981696693118856</v>
      </c>
      <c r="Q51">
        <f t="shared" si="14"/>
        <v>1.6792522584872682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-366</v>
      </c>
      <c r="I52" s="5">
        <f>H52*$E$8*$F$9</f>
        <v>-41.973114987750044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8.5</v>
      </c>
      <c r="F57" s="2">
        <f>E57*$E$8*$F$9</f>
        <v>0.97478545736577982</v>
      </c>
      <c r="N57" t="s">
        <v>96</v>
      </c>
      <c r="O57" s="2">
        <f>SQRT((1/(C$37+C$47+2))*SUM(O38:O42,O48:O52))</f>
        <v>1.475948724258171</v>
      </c>
    </row>
    <row r="58" spans="1:17" x14ac:dyDescent="0.2">
      <c r="B58" t="s">
        <v>39</v>
      </c>
      <c r="E58" s="3">
        <f t="shared" ref="E58:E61" si="16">E49-E39</f>
        <v>17.5</v>
      </c>
      <c r="F58" s="2">
        <f>E58*$E$8*$F$9</f>
        <v>2.0069112357530758</v>
      </c>
      <c r="N58" t="s">
        <v>97</v>
      </c>
      <c r="O58" s="2">
        <f>SUM(P38:P42,P48:P52)</f>
        <v>9.57583361059325</v>
      </c>
    </row>
    <row r="59" spans="1:17" x14ac:dyDescent="0.2">
      <c r="B59" t="s">
        <v>40</v>
      </c>
      <c r="E59" s="3">
        <f t="shared" si="16"/>
        <v>11.5</v>
      </c>
      <c r="F59" s="2">
        <f>E59*$E$8*$F$9</f>
        <v>1.3188273834948785</v>
      </c>
      <c r="N59" t="s">
        <v>98</v>
      </c>
      <c r="O59" s="2">
        <f>AVERAGE(N48:N52,N38:N42)</f>
        <v>-1.3024444346315878</v>
      </c>
    </row>
    <row r="60" spans="1:17" x14ac:dyDescent="0.2">
      <c r="B60" t="s">
        <v>41</v>
      </c>
      <c r="E60" s="15">
        <f>E51-D$32</f>
        <v>25</v>
      </c>
      <c r="F60" s="2">
        <f>E60*$E$8*$F$9</f>
        <v>2.8670160510758231</v>
      </c>
      <c r="N60" t="s">
        <v>99</v>
      </c>
      <c r="O60" s="2">
        <f>(1/(C$37+C$47+2))*SUM(Q38:Q42,Q48:Q52)</f>
        <v>0.71174811172739472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0.48206313133652645</v>
      </c>
    </row>
    <row r="62" spans="1:17" x14ac:dyDescent="0.2">
      <c r="N62" t="s">
        <v>101</v>
      </c>
      <c r="O62" s="2">
        <f>(SQRT(ABS(O61)))/O60</f>
        <v>0.97549631937753689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12.385509340647555</v>
      </c>
    </row>
    <row r="64" spans="1:17" x14ac:dyDescent="0.2">
      <c r="N64" t="s">
        <v>103</v>
      </c>
      <c r="O64" s="17" cm="1">
        <f t="array" aca="1" ref="O64" ca="1">(INDIRECT(O56)-C$13)*E$8*F$9</f>
        <v>13.9336980082285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65.109865033812696</v>
      </c>
      <c r="P65" s="17" cm="1">
        <f t="array" aca="1" ref="P65" ca="1">(360/(2*PI()))*ATAN(ABS(INDIRECT(P56))/(ABS(C$32-INDIRECT(O56))*E$8*F$9))</f>
        <v>53.841814560191679</v>
      </c>
      <c r="Q65" s="2">
        <f ca="1">180-O65-P65</f>
        <v>61.048320405995625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3.7341714678602047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-15</v>
      </c>
      <c r="F67" s="2">
        <f>E67*$E$8*$F$9</f>
        <v>-1.7202096306454937</v>
      </c>
      <c r="N67" t="s">
        <v>107</v>
      </c>
      <c r="O67" s="17" cm="1">
        <f t="array" aca="1" ref="O67" ca="1">(360/(2*PI()))*ATAN((ABS(INDIRECT(P55))+ABS(INDIRECT(P56))/(ABS(O63-O64))))</f>
        <v>65.109865033812696</v>
      </c>
      <c r="P67" s="17" cm="1">
        <f t="array" aca="1" ref="P67" ca="1">(360/(2*PI()))*ATAN(ABS(INDIRECT(P56))/(ABS(0-INDIRECT(O56))*E$8*F$9))</f>
        <v>4.0633659929330435</v>
      </c>
      <c r="Q67" s="2">
        <f ca="1">180-O67-P67</f>
        <v>110.82676897325426</v>
      </c>
    </row>
    <row r="68" spans="1:17" x14ac:dyDescent="0.2">
      <c r="B68" t="s">
        <v>39</v>
      </c>
      <c r="C68" t="s">
        <v>43</v>
      </c>
      <c r="E68" s="3">
        <f>E38-E49</f>
        <v>-14.5</v>
      </c>
      <c r="F68" s="2">
        <f>E68*$E$8*$F$9</f>
        <v>-1.6628693096239773</v>
      </c>
      <c r="N68" t="s">
        <v>108</v>
      </c>
      <c r="O68" s="17" cm="1">
        <f t="array" aca="1" ref="O68" ca="1">SQRT((INDIRECT(P55)*INDIRECT(P55))+((INDIRECT(O55)-C$13)*(INDIRECT(O55)-C$13)*E$8*F$9*E$8*F$9)           )</f>
        <v>12.387632874197775</v>
      </c>
    </row>
    <row r="69" spans="1:17" x14ac:dyDescent="0.2">
      <c r="B69" t="s">
        <v>40</v>
      </c>
      <c r="E69" s="3">
        <f t="shared" ref="E69:E71" si="17">E39-E50</f>
        <v>-6</v>
      </c>
      <c r="F69" s="2">
        <f>E69*$E$8*$F$9</f>
        <v>-0.68808385225819757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-28</v>
      </c>
      <c r="F70" s="2">
        <f>E70*$E$8*$F$9</f>
        <v>-3.2110579772049217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245</v>
      </c>
      <c r="D76" s="8">
        <v>303</v>
      </c>
      <c r="E76" s="3">
        <f>(D77-D76  )</f>
        <v>11.5</v>
      </c>
      <c r="F76" s="3">
        <f>ATAN(E76/E77)</f>
        <v>0.67900530869854414</v>
      </c>
      <c r="G76" s="2">
        <f>((PI()/2)-F76-F77)*(360/(2*PI()))</f>
        <v>39.824460187506169</v>
      </c>
    </row>
    <row r="77" spans="1:17" x14ac:dyDescent="0.2">
      <c r="A77" t="s">
        <v>62</v>
      </c>
      <c r="B77" s="8">
        <v>2</v>
      </c>
      <c r="C77" s="8">
        <v>259.5</v>
      </c>
      <c r="D77" s="8">
        <v>314.5</v>
      </c>
      <c r="E77" s="3">
        <f>AVERAGE(C77,C78)-C76</f>
        <v>14.25</v>
      </c>
      <c r="F77" s="3">
        <f>ATAN(E77/E78)</f>
        <v>0.19672306499497139</v>
      </c>
    </row>
    <row r="78" spans="1:17" x14ac:dyDescent="0.2">
      <c r="A78" t="s">
        <v>63</v>
      </c>
      <c r="B78" s="8">
        <v>3</v>
      </c>
      <c r="C78" s="8">
        <v>259</v>
      </c>
      <c r="D78" s="8">
        <v>374.5</v>
      </c>
      <c r="E78" s="3">
        <f>D78-D76</f>
        <v>71.5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5BED5-2602-FC46-9FF9-969986B81821}">
  <dimension ref="A1:Q79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74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191</v>
      </c>
      <c r="D3" s="8">
        <v>74</v>
      </c>
    </row>
    <row r="4" spans="1:11" x14ac:dyDescent="0.2">
      <c r="B4" s="8">
        <v>2</v>
      </c>
      <c r="C4" s="8">
        <v>464.83337</v>
      </c>
      <c r="D4" s="8">
        <v>68.833340000000007</v>
      </c>
    </row>
    <row r="5" spans="1:11" x14ac:dyDescent="0.2">
      <c r="A5" t="s">
        <v>47</v>
      </c>
      <c r="B5" s="8">
        <v>3</v>
      </c>
      <c r="C5" s="8">
        <v>188.16667000000001</v>
      </c>
      <c r="D5" s="8">
        <v>484.83334000000002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272.83334000000002</v>
      </c>
      <c r="D6" s="8">
        <v>486.16669000000002</v>
      </c>
      <c r="E6" s="3">
        <f>SQRT(((C6-C5)^2)+((D6-D5)^2))</f>
        <v>84.677168298847832</v>
      </c>
      <c r="F6" s="2">
        <f>E6*E8</f>
        <v>30.917378655943992</v>
      </c>
      <c r="J6" s="3">
        <f>SQRT(((C5-C7)^2)+((D5-D7)^2))</f>
        <v>80.798773395532407</v>
      </c>
    </row>
    <row r="7" spans="1:11" x14ac:dyDescent="0.2">
      <c r="A7" t="s">
        <v>5</v>
      </c>
      <c r="B7" s="8">
        <v>5</v>
      </c>
      <c r="C7" s="8">
        <v>260.16665999999998</v>
      </c>
      <c r="D7" s="8">
        <v>448.16669000000002</v>
      </c>
      <c r="E7" s="3">
        <f>SQRT(((D6-D7)^2)+((C6-C7)^2))</f>
        <v>40.055521245171697</v>
      </c>
      <c r="G7" s="2">
        <f>E7*E8</f>
        <v>14.625096026209855</v>
      </c>
      <c r="H7" s="2">
        <f>G7/F6</f>
        <v>0.47303803433536307</v>
      </c>
      <c r="K7" s="2">
        <f>180-((360/(2*PI())*ACOS(((E7^2)+(E6^2)-(J6^2))/(2*E6*E7))))</f>
        <v>109.33719931823957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0.36512060189387169</v>
      </c>
      <c r="I8" s="2">
        <f>MAX(G7,H33)</f>
        <v>14.625096026209855</v>
      </c>
    </row>
    <row r="9" spans="1:11" x14ac:dyDescent="0.2">
      <c r="A9" t="s">
        <v>59</v>
      </c>
      <c r="F9" s="3">
        <f>F6/G30</f>
        <v>0.33337467834192058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210.5</v>
      </c>
      <c r="D13" s="8">
        <v>344.5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223.5</v>
      </c>
      <c r="D14" s="8">
        <v>343.5</v>
      </c>
      <c r="G14" s="3">
        <f>(C14-C$13)*$E$8</f>
        <v>4.7465678246203318</v>
      </c>
      <c r="H14" s="3">
        <f>-(D14-D$13)*$E$8</f>
        <v>0.36512060189387169</v>
      </c>
      <c r="J14" s="2">
        <f t="shared" ref="J14:K30" si="0">G14*$F$9</f>
        <v>1.5823855217609128</v>
      </c>
      <c r="K14" s="2">
        <f t="shared" si="0"/>
        <v>0.12172196321237791</v>
      </c>
    </row>
    <row r="15" spans="1:11" x14ac:dyDescent="0.2">
      <c r="B15" s="8">
        <v>3</v>
      </c>
      <c r="C15" s="8">
        <v>239</v>
      </c>
      <c r="D15" s="8">
        <v>334</v>
      </c>
      <c r="G15" s="3">
        <f t="shared" ref="G15:G30" si="1">(C15-C$13)*$E$8</f>
        <v>10.405937153975342</v>
      </c>
      <c r="H15" s="3">
        <f t="shared" ref="H15:H30" si="2">-(D15-D$13)*$E$8</f>
        <v>3.8337663198856529</v>
      </c>
      <c r="J15" s="2">
        <f t="shared" si="0"/>
        <v>3.4690759515527705</v>
      </c>
      <c r="K15" s="2">
        <f t="shared" si="0"/>
        <v>1.2780806137299681</v>
      </c>
    </row>
    <row r="16" spans="1:11" x14ac:dyDescent="0.2">
      <c r="B16" s="8">
        <v>4</v>
      </c>
      <c r="C16" s="8">
        <v>255</v>
      </c>
      <c r="D16" s="8">
        <v>341</v>
      </c>
      <c r="G16" s="3">
        <f t="shared" si="1"/>
        <v>16.247866784277289</v>
      </c>
      <c r="H16" s="3">
        <f t="shared" si="2"/>
        <v>1.2779221066285509</v>
      </c>
      <c r="J16" s="2">
        <f t="shared" si="0"/>
        <v>5.416627362950817</v>
      </c>
      <c r="K16" s="2">
        <f t="shared" si="0"/>
        <v>0.42602687124332267</v>
      </c>
    </row>
    <row r="17" spans="1:11" x14ac:dyDescent="0.2">
      <c r="B17" s="8">
        <v>5</v>
      </c>
      <c r="C17" s="8">
        <v>270</v>
      </c>
      <c r="D17" s="8">
        <v>343.5</v>
      </c>
      <c r="G17" s="3">
        <f t="shared" si="1"/>
        <v>21.724675812685366</v>
      </c>
      <c r="H17" s="3">
        <f t="shared" si="2"/>
        <v>0.36512060189387169</v>
      </c>
      <c r="J17" s="2">
        <f t="shared" si="0"/>
        <v>7.2424568111364858</v>
      </c>
      <c r="K17" s="2">
        <f t="shared" si="0"/>
        <v>0.12172196321237791</v>
      </c>
    </row>
    <row r="18" spans="1:11" x14ac:dyDescent="0.2">
      <c r="B18" s="8">
        <v>6</v>
      </c>
      <c r="C18" s="8">
        <v>286</v>
      </c>
      <c r="D18" s="8">
        <v>335</v>
      </c>
      <c r="G18" s="3">
        <f t="shared" si="1"/>
        <v>27.566605442987314</v>
      </c>
      <c r="H18" s="3">
        <f t="shared" si="2"/>
        <v>3.4686457179917811</v>
      </c>
      <c r="J18" s="2">
        <f t="shared" si="0"/>
        <v>9.1900082225345336</v>
      </c>
      <c r="K18" s="2">
        <f t="shared" si="0"/>
        <v>1.1563586505175902</v>
      </c>
    </row>
    <row r="19" spans="1:11" x14ac:dyDescent="0.2">
      <c r="B19" s="8">
        <v>7</v>
      </c>
      <c r="C19" s="8">
        <v>300.5</v>
      </c>
      <c r="D19" s="8">
        <v>331</v>
      </c>
      <c r="G19" s="3">
        <f t="shared" si="1"/>
        <v>32.860854170448455</v>
      </c>
      <c r="H19" s="3">
        <f t="shared" si="2"/>
        <v>4.9291281255672681</v>
      </c>
      <c r="J19" s="2">
        <f t="shared" si="0"/>
        <v>10.954976689114014</v>
      </c>
      <c r="K19" s="2">
        <f t="shared" si="0"/>
        <v>1.643246503367102</v>
      </c>
    </row>
    <row r="20" spans="1:11" x14ac:dyDescent="0.2">
      <c r="B20" s="8">
        <v>8</v>
      </c>
      <c r="C20" s="8">
        <v>315</v>
      </c>
      <c r="D20" s="8">
        <v>327</v>
      </c>
      <c r="G20" s="3">
        <f t="shared" si="1"/>
        <v>38.155102897909593</v>
      </c>
      <c r="H20" s="3">
        <f t="shared" si="2"/>
        <v>6.3896105331427542</v>
      </c>
      <c r="J20" s="2">
        <f t="shared" si="0"/>
        <v>12.719945155693493</v>
      </c>
      <c r="K20" s="2">
        <f t="shared" si="0"/>
        <v>2.1301343562166135</v>
      </c>
    </row>
    <row r="21" spans="1:11" x14ac:dyDescent="0.2">
      <c r="B21" s="8">
        <v>9</v>
      </c>
      <c r="C21" s="8">
        <v>329.5</v>
      </c>
      <c r="D21" s="8">
        <v>353</v>
      </c>
      <c r="G21" s="3">
        <f t="shared" si="1"/>
        <v>43.449351625370731</v>
      </c>
      <c r="H21" s="3">
        <f t="shared" si="2"/>
        <v>-3.1035251160979094</v>
      </c>
      <c r="J21" s="2">
        <f t="shared" si="0"/>
        <v>14.484913622272972</v>
      </c>
      <c r="K21" s="2">
        <f t="shared" si="0"/>
        <v>-1.0346366873052122</v>
      </c>
    </row>
    <row r="22" spans="1:11" x14ac:dyDescent="0.2">
      <c r="B22" s="8">
        <v>10</v>
      </c>
      <c r="C22" s="8">
        <v>343.5</v>
      </c>
      <c r="D22" s="8">
        <v>319</v>
      </c>
      <c r="G22" s="3">
        <f t="shared" si="1"/>
        <v>48.561040051884937</v>
      </c>
      <c r="H22" s="3">
        <f t="shared" si="2"/>
        <v>9.3105753482937281</v>
      </c>
      <c r="J22" s="2">
        <f t="shared" si="0"/>
        <v>16.189021107246262</v>
      </c>
      <c r="K22" s="2">
        <f t="shared" si="0"/>
        <v>3.103910061915637</v>
      </c>
    </row>
    <row r="23" spans="1:11" x14ac:dyDescent="0.2">
      <c r="B23" s="8">
        <v>11</v>
      </c>
      <c r="C23" s="8">
        <v>360.5</v>
      </c>
      <c r="D23" s="8">
        <v>288.5</v>
      </c>
      <c r="G23" s="3">
        <f t="shared" si="1"/>
        <v>54.768090284080756</v>
      </c>
      <c r="H23" s="3">
        <f t="shared" si="2"/>
        <v>20.446753706056814</v>
      </c>
      <c r="J23" s="2">
        <f t="shared" si="0"/>
        <v>18.258294481856687</v>
      </c>
      <c r="K23" s="2">
        <f t="shared" si="0"/>
        <v>6.8164299398931627</v>
      </c>
    </row>
    <row r="24" spans="1:11" x14ac:dyDescent="0.2">
      <c r="B24" s="8">
        <v>12</v>
      </c>
      <c r="C24" s="8">
        <v>375.5</v>
      </c>
      <c r="D24" s="8">
        <v>264</v>
      </c>
      <c r="G24" s="3">
        <f t="shared" si="1"/>
        <v>60.244899312488826</v>
      </c>
      <c r="H24" s="3">
        <f t="shared" si="2"/>
        <v>29.392208452456671</v>
      </c>
      <c r="J24" s="2">
        <f t="shared" si="0"/>
        <v>20.084123930042356</v>
      </c>
      <c r="K24" s="2">
        <f t="shared" si="0"/>
        <v>9.7986180385964214</v>
      </c>
    </row>
    <row r="25" spans="1:11" x14ac:dyDescent="0.2">
      <c r="B25" s="8">
        <v>13</v>
      </c>
      <c r="C25" s="8">
        <v>390</v>
      </c>
      <c r="D25" s="8">
        <v>255</v>
      </c>
      <c r="G25" s="3">
        <f t="shared" si="1"/>
        <v>65.539148039949964</v>
      </c>
      <c r="H25" s="3">
        <f t="shared" si="2"/>
        <v>32.678293869501516</v>
      </c>
      <c r="J25" s="2">
        <f t="shared" si="0"/>
        <v>21.849092396621835</v>
      </c>
      <c r="K25" s="2">
        <f t="shared" si="0"/>
        <v>10.894115707507824</v>
      </c>
    </row>
    <row r="26" spans="1:11" x14ac:dyDescent="0.2">
      <c r="B26" s="8">
        <v>14</v>
      </c>
      <c r="C26" s="8">
        <v>405.5</v>
      </c>
      <c r="D26" s="8">
        <v>239</v>
      </c>
      <c r="G26" s="3">
        <f t="shared" si="1"/>
        <v>71.19851736930498</v>
      </c>
      <c r="H26" s="3">
        <f t="shared" si="2"/>
        <v>38.520223499803464</v>
      </c>
      <c r="J26" s="2">
        <f t="shared" si="0"/>
        <v>23.735782826413693</v>
      </c>
      <c r="K26" s="2">
        <f t="shared" si="0"/>
        <v>12.841667118905869</v>
      </c>
    </row>
    <row r="27" spans="1:11" x14ac:dyDescent="0.2">
      <c r="B27" s="8">
        <v>15</v>
      </c>
      <c r="C27" s="8">
        <v>419</v>
      </c>
      <c r="D27" s="8">
        <v>225.5</v>
      </c>
      <c r="G27" s="3">
        <f t="shared" si="1"/>
        <v>76.12764549487224</v>
      </c>
      <c r="H27" s="3">
        <f t="shared" si="2"/>
        <v>43.449351625370731</v>
      </c>
      <c r="J27" s="2">
        <f t="shared" si="0"/>
        <v>25.379029329780792</v>
      </c>
      <c r="K27" s="2">
        <f t="shared" si="0"/>
        <v>14.484913622272972</v>
      </c>
    </row>
    <row r="28" spans="1:11" x14ac:dyDescent="0.2">
      <c r="B28" s="8">
        <v>16</v>
      </c>
      <c r="C28" s="8">
        <v>435.5</v>
      </c>
      <c r="D28" s="8">
        <v>227</v>
      </c>
      <c r="G28" s="3">
        <f t="shared" si="1"/>
        <v>82.152135426121134</v>
      </c>
      <c r="H28" s="3">
        <f t="shared" si="2"/>
        <v>42.901670722529921</v>
      </c>
      <c r="J28" s="2">
        <f t="shared" si="0"/>
        <v>27.387441722785031</v>
      </c>
      <c r="K28" s="2">
        <f t="shared" si="0"/>
        <v>14.302330677454405</v>
      </c>
    </row>
    <row r="29" spans="1:11" x14ac:dyDescent="0.2">
      <c r="B29" s="8">
        <v>17</v>
      </c>
      <c r="C29" s="8">
        <v>451</v>
      </c>
      <c r="D29" s="8">
        <v>231</v>
      </c>
      <c r="G29" s="3">
        <f t="shared" si="1"/>
        <v>87.811504755476136</v>
      </c>
      <c r="H29" s="3">
        <f t="shared" si="2"/>
        <v>41.441188314954438</v>
      </c>
      <c r="J29" s="2">
        <f t="shared" si="0"/>
        <v>29.274132152576886</v>
      </c>
      <c r="K29" s="2">
        <f t="shared" si="0"/>
        <v>13.815442824604894</v>
      </c>
    </row>
    <row r="30" spans="1:11" x14ac:dyDescent="0.2">
      <c r="B30" s="8">
        <v>18</v>
      </c>
      <c r="C30" s="8">
        <v>464.5</v>
      </c>
      <c r="D30" s="8">
        <v>239.5</v>
      </c>
      <c r="G30" s="3">
        <f t="shared" si="1"/>
        <v>92.74063288104341</v>
      </c>
      <c r="H30" s="3">
        <f t="shared" si="2"/>
        <v>38.337663198856525</v>
      </c>
      <c r="J30" s="2">
        <f t="shared" si="0"/>
        <v>30.917378655943992</v>
      </c>
      <c r="K30" s="2">
        <f t="shared" si="0"/>
        <v>12.780806137299679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342</v>
      </c>
      <c r="D32" s="8">
        <v>346</v>
      </c>
      <c r="G32" s="2">
        <f>(C32-C$13)*$E$8*$F$9</f>
        <v>16.006438162427695</v>
      </c>
      <c r="I32" t="s">
        <v>16</v>
      </c>
    </row>
    <row r="33" spans="1:17" x14ac:dyDescent="0.2">
      <c r="A33" t="s">
        <v>17</v>
      </c>
      <c r="B33" s="8">
        <v>2</v>
      </c>
      <c r="C33" s="8">
        <v>339.5</v>
      </c>
      <c r="D33" s="8">
        <v>421.5</v>
      </c>
      <c r="E33" s="3">
        <f>D33-D32</f>
        <v>75.5</v>
      </c>
      <c r="H33" s="2">
        <f>E33*E8*$F$9</f>
        <v>9.1900082225345336</v>
      </c>
      <c r="I33" s="9">
        <f>-(360/(2*PI()))*(ATAN((-E51+E33)/(-D51+D33))-(0))</f>
        <v>71.595805752499558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249</v>
      </c>
      <c r="E38" s="8">
        <v>331.5</v>
      </c>
      <c r="F38" s="2">
        <f>(360/(2*PI()))*(ATAN((E49-E38)/(D49-D38))-(PI()/2))</f>
        <v>-38.088772880975313</v>
      </c>
      <c r="G38" s="2">
        <f>-(360/(2*PI()))*(ATAN((-E48+E38)/(-D48+D38))-(0))</f>
        <v>35.3112134396332</v>
      </c>
      <c r="H38" s="4">
        <f>D38-C13</f>
        <v>38.5</v>
      </c>
      <c r="I38" s="5">
        <f>H38*$E$8*$F$9</f>
        <v>4.6862955836765492</v>
      </c>
      <c r="J38" s="11" t="s">
        <v>53</v>
      </c>
      <c r="N38" s="13">
        <f>IF(E38&gt;0,-(E38-D$13)*$E$8*$F$9,"")</f>
        <v>1.5823855217609128</v>
      </c>
      <c r="O38">
        <f>IF(N38="","",N38*N38)</f>
        <v>2.5039439394785563</v>
      </c>
      <c r="P38">
        <f>IF(N38="","",ABS(N38))</f>
        <v>1.5823855217609128</v>
      </c>
      <c r="Q38">
        <f>IF(N38="","",ABS(N38-O$59))</f>
        <v>1.0259422613614708</v>
      </c>
    </row>
    <row r="39" spans="1:17" x14ac:dyDescent="0.2">
      <c r="B39" t="s">
        <v>24</v>
      </c>
      <c r="C39" s="8">
        <v>2</v>
      </c>
      <c r="D39" s="8">
        <v>282</v>
      </c>
      <c r="E39" s="8">
        <v>332.5</v>
      </c>
      <c r="F39" s="2">
        <f t="shared" ref="F39:F42" si="3">(360/(2*PI()))*(ATAN((E50-E39)/(D50-D39))-(PI()/2))</f>
        <v>-69.145541960421653</v>
      </c>
      <c r="G39" s="2">
        <f t="shared" ref="G39:G42" si="4">-(360/(2*PI()))*(ATAN((-E49+E39)/(-D49+D39))-(0))</f>
        <v>43.40885972880541</v>
      </c>
      <c r="H39" s="3">
        <f>D39-D38</f>
        <v>33</v>
      </c>
      <c r="I39" s="5">
        <f>H39*$E$8*$F$9</f>
        <v>4.0168247860084705</v>
      </c>
      <c r="J39" s="11" t="s">
        <v>53</v>
      </c>
      <c r="N39" s="16">
        <f t="shared" ref="N39:N42" si="5">IF(E39&gt;0,-(E39-D$13)*$E$8*$F$9,"")</f>
        <v>1.4606635585485348</v>
      </c>
      <c r="O39">
        <f t="shared" ref="O39:O42" si="6">IF(N39="","",N39*N39)</f>
        <v>2.133538031271669</v>
      </c>
      <c r="P39">
        <f t="shared" ref="P39:P42" si="7">IF(N39="","",ABS(N39))</f>
        <v>1.4606635585485348</v>
      </c>
      <c r="Q39">
        <f t="shared" ref="Q39:Q42" si="8">IF(N39="","",ABS(N39-O$59))</f>
        <v>0.90422029814909288</v>
      </c>
    </row>
    <row r="40" spans="1:17" x14ac:dyDescent="0.2">
      <c r="B40" t="s">
        <v>25</v>
      </c>
      <c r="C40" s="8">
        <v>3</v>
      </c>
      <c r="D40" s="8">
        <v>314.5</v>
      </c>
      <c r="E40" s="8">
        <v>325.5</v>
      </c>
      <c r="F40" s="2">
        <f t="shared" si="3"/>
        <v>-25.387906291095916</v>
      </c>
      <c r="G40" s="2">
        <f t="shared" si="4"/>
        <v>26.56505117707799</v>
      </c>
      <c r="H40" s="3">
        <f t="shared" ref="H40:H42" si="9">D40-D39</f>
        <v>32.5</v>
      </c>
      <c r="I40" s="5">
        <f>H40*$E$8*$F$9</f>
        <v>3.9559638044022822</v>
      </c>
      <c r="J40" s="11" t="s">
        <v>53</v>
      </c>
      <c r="N40" s="16">
        <f t="shared" si="5"/>
        <v>2.3127173010351805</v>
      </c>
      <c r="O40">
        <f t="shared" si="6"/>
        <v>5.3486613145074493</v>
      </c>
      <c r="P40">
        <f t="shared" si="7"/>
        <v>2.3127173010351805</v>
      </c>
      <c r="Q40">
        <f t="shared" si="8"/>
        <v>1.7562740406357387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-47.220304400130203</v>
      </c>
      <c r="H41" s="3">
        <f t="shared" si="9"/>
        <v>-314.5</v>
      </c>
      <c r="I41" s="5">
        <f>H41*$E$8*$F$9</f>
        <v>-38.281557430292857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27.5</v>
      </c>
      <c r="I44" s="14">
        <f>H44*$E$8*$F$9</f>
        <v>3.3473539883403927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225</v>
      </c>
      <c r="E48" s="8">
        <v>348.5</v>
      </c>
      <c r="F48" s="2">
        <f>(360/(2*PI()))*(ATAN((E48-D$13)/(D48-C$13))-(PI()/2))</f>
        <v>-74.577838681261326</v>
      </c>
      <c r="G48" s="2">
        <f>IF((90-F48-G38&gt;180),90-F48-G38-180,90-F48-G38)</f>
        <v>129.26662524162811</v>
      </c>
      <c r="H48" s="3" t="s">
        <v>31</v>
      </c>
      <c r="I48" s="6" t="s">
        <v>31</v>
      </c>
      <c r="K48" s="2">
        <f>IF((90-G38-F38&gt;180),90-G38-F38-180,90-G38-F38)</f>
        <v>92.777559441342106</v>
      </c>
      <c r="N48" s="13">
        <f>IF(E48&gt;0,-(E48-D$13)*$E$8*$F$9,"")</f>
        <v>-0.48688785284951164</v>
      </c>
      <c r="O48">
        <f>IF(N48="","",N48*N48)</f>
        <v>0.2370597812524077</v>
      </c>
      <c r="P48">
        <f>IF(N48="","",ABS(N48))</f>
        <v>0.48688785284951164</v>
      </c>
      <c r="Q48">
        <f>IF(N48="","",ABS(N48-O$59))</f>
        <v>1.0433311132489536</v>
      </c>
    </row>
    <row r="49" spans="1:17" x14ac:dyDescent="0.2">
      <c r="B49" t="s">
        <v>32</v>
      </c>
      <c r="C49" s="8">
        <v>2</v>
      </c>
      <c r="D49" s="8">
        <v>263.5</v>
      </c>
      <c r="E49" s="8">
        <v>350</v>
      </c>
      <c r="G49" s="13">
        <f>IF((90-F38-G39&gt;180),90-F38-G39-180,90-F38-G39)</f>
        <v>84.679913152169902</v>
      </c>
      <c r="H49" s="3">
        <f>D49-D48</f>
        <v>38.5</v>
      </c>
      <c r="I49" s="5">
        <f>H49*$E$8*$F$9</f>
        <v>4.6862955836765492</v>
      </c>
      <c r="K49" s="2">
        <f t="shared" ref="K49:K52" si="10">IF((90-G39-F39&gt;180),90-G39-F39-180,90-G39-F39)</f>
        <v>115.73668223161624</v>
      </c>
      <c r="N49" s="13">
        <f t="shared" ref="N49:N52" si="11">IF(E49&gt;0,-(E49-D$13)*$E$8*$F$9,"")</f>
        <v>-0.66947079766807849</v>
      </c>
      <c r="O49">
        <f t="shared" ref="O49:O52" si="12">IF(N49="","",N49*N49)</f>
        <v>0.44819114893033329</v>
      </c>
      <c r="P49">
        <f t="shared" ref="P49:P52" si="13">IF(N49="","",ABS(N49))</f>
        <v>0.66947079766807849</v>
      </c>
      <c r="Q49">
        <f t="shared" ref="Q49:Q52" si="14">IF(N49="","",ABS(N49-O$59))</f>
        <v>1.2259140580675205</v>
      </c>
    </row>
    <row r="50" spans="1:17" x14ac:dyDescent="0.2">
      <c r="B50" t="s">
        <v>33</v>
      </c>
      <c r="C50" s="8">
        <v>3</v>
      </c>
      <c r="D50" s="8">
        <v>292.5</v>
      </c>
      <c r="E50" s="8">
        <v>336.5</v>
      </c>
      <c r="G50" s="13">
        <f>IF((90-F39-G40&gt;180),90-F39-G40-180,90-F39-G40)</f>
        <v>132.58049078334369</v>
      </c>
      <c r="H50" s="3">
        <f t="shared" ref="H50:H52" si="15">D50-D49</f>
        <v>29</v>
      </c>
      <c r="I50" s="5">
        <f>H50*$E$8*$F$9</f>
        <v>3.5299369331589596</v>
      </c>
      <c r="K50" s="2">
        <f t="shared" si="10"/>
        <v>88.822855114017926</v>
      </c>
      <c r="N50" s="16">
        <f t="shared" si="11"/>
        <v>0.97377570569902328</v>
      </c>
      <c r="O50">
        <f t="shared" si="12"/>
        <v>0.94823912500963081</v>
      </c>
      <c r="P50">
        <f t="shared" si="13"/>
        <v>0.97377570569902328</v>
      </c>
      <c r="Q50">
        <f t="shared" si="14"/>
        <v>0.41733244529958136</v>
      </c>
    </row>
    <row r="51" spans="1:17" x14ac:dyDescent="0.2">
      <c r="B51" t="s">
        <v>34</v>
      </c>
      <c r="C51" s="8">
        <v>4</v>
      </c>
      <c r="D51" s="8">
        <v>328.5</v>
      </c>
      <c r="E51" s="8">
        <v>355</v>
      </c>
      <c r="G51" s="9">
        <f>IF((90-F40-$I$33&gt;180),90-F40-$I$33-180,90-F40-$I$33)</f>
        <v>43.792100538596358</v>
      </c>
      <c r="H51" s="3">
        <f t="shared" si="15"/>
        <v>36</v>
      </c>
      <c r="I51" s="5">
        <f>H51*$E$8*$F$9</f>
        <v>4.3819906756456053</v>
      </c>
      <c r="K51" s="2" t="e">
        <f t="shared" si="10"/>
        <v>#DIV/0!</v>
      </c>
      <c r="N51" s="16">
        <f t="shared" si="11"/>
        <v>-1.2780806137299681</v>
      </c>
      <c r="O51">
        <f t="shared" si="12"/>
        <v>1.6334900551923719</v>
      </c>
      <c r="P51">
        <f t="shared" si="13"/>
        <v>1.2780806137299681</v>
      </c>
      <c r="Q51">
        <f t="shared" si="14"/>
        <v>1.8345238741294101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-328.5</v>
      </c>
      <c r="I52" s="5">
        <f>H52*$E$8*$F$9</f>
        <v>-39.985664915266142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17</v>
      </c>
      <c r="F57" s="2">
        <f>E57*$E$8*$F$9</f>
        <v>2.0692733746104244</v>
      </c>
      <c r="N57" t="s">
        <v>96</v>
      </c>
      <c r="O57" s="2">
        <f>SQRT((1/(C$37+C$47+2))*SUM(O38:O42,O48:O52))</f>
        <v>1.2134946502488138</v>
      </c>
    </row>
    <row r="58" spans="1:17" x14ac:dyDescent="0.2">
      <c r="B58" t="s">
        <v>39</v>
      </c>
      <c r="E58" s="3">
        <f t="shared" ref="E58:E61" si="16">E49-E39</f>
        <v>17.5</v>
      </c>
      <c r="F58" s="2">
        <f>E58*$E$8*$F$9</f>
        <v>2.1301343562166135</v>
      </c>
      <c r="N58" t="s">
        <v>97</v>
      </c>
      <c r="O58" s="2">
        <f>SUM(P38:P42,P48:P52)</f>
        <v>8.7639813512912088</v>
      </c>
    </row>
    <row r="59" spans="1:17" x14ac:dyDescent="0.2">
      <c r="B59" t="s">
        <v>40</v>
      </c>
      <c r="E59" s="3">
        <f t="shared" si="16"/>
        <v>11</v>
      </c>
      <c r="F59" s="2">
        <f>E59*$E$8*$F$9</f>
        <v>1.338941595336157</v>
      </c>
      <c r="N59" t="s">
        <v>98</v>
      </c>
      <c r="O59" s="2">
        <f>AVERAGE(N48:N52,N38:N42)</f>
        <v>0.55644326039944192</v>
      </c>
    </row>
    <row r="60" spans="1:17" x14ac:dyDescent="0.2">
      <c r="B60" t="s">
        <v>41</v>
      </c>
      <c r="E60" s="15">
        <f>E51-D$32</f>
        <v>9</v>
      </c>
      <c r="F60" s="2">
        <f>E60*$E$8*$F$9</f>
        <v>1.0954976689114013</v>
      </c>
      <c r="N60" t="s">
        <v>99</v>
      </c>
      <c r="O60" s="2">
        <f>(1/(C$37+C$47+2))*SUM(Q38:Q42,Q48:Q52)</f>
        <v>0.91194867676575198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1.1629401641385297</v>
      </c>
    </row>
    <row r="62" spans="1:17" x14ac:dyDescent="0.2">
      <c r="N62" t="s">
        <v>101</v>
      </c>
      <c r="O62" s="2">
        <f>(SQRT(ABS(O61)))/O60</f>
        <v>1.1825194356115107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12.659084174087303</v>
      </c>
    </row>
    <row r="64" spans="1:17" x14ac:dyDescent="0.2">
      <c r="N64" t="s">
        <v>103</v>
      </c>
      <c r="O64" s="17" cm="1">
        <f t="array" aca="1" ref="O64" ca="1">(INDIRECT(O56)-C$13)*E$8*F$9</f>
        <v>14.363191659060595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71.917754130044599</v>
      </c>
      <c r="P65" s="17" cm="1">
        <f t="array" aca="1" ref="P65" ca="1">(360/(2*PI()))*ATAN(ABS(INDIRECT(P56))/(ABS(C$32-INDIRECT(O56))*E$8*F$9))</f>
        <v>37.874983651098198</v>
      </c>
      <c r="Q65" s="2">
        <f ca="1">180-O65-P65</f>
        <v>70.20726221885721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4.0685918986506602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-4</v>
      </c>
      <c r="F67" s="2">
        <f>E67*$E$8*$F$9</f>
        <v>-0.48688785284951164</v>
      </c>
      <c r="N67" t="s">
        <v>107</v>
      </c>
      <c r="O67" s="17" cm="1">
        <f t="array" aca="1" ref="O67" ca="1">(360/(2*PI()))*ATAN((ABS(INDIRECT(P55))+ABS(INDIRECT(P56))/(ABS(O63-O64))))</f>
        <v>71.917754130044599</v>
      </c>
      <c r="P67" s="17" cm="1">
        <f t="array" aca="1" ref="P67" ca="1">(360/(2*PI()))*ATAN(ABS(INDIRECT(P56))/(ABS(0-INDIRECT(O56))*E$8*F$9))</f>
        <v>1.8307486480254933</v>
      </c>
      <c r="Q67" s="2">
        <f ca="1">180-O67-P67</f>
        <v>106.25149722192991</v>
      </c>
    </row>
    <row r="68" spans="1:17" x14ac:dyDescent="0.2">
      <c r="B68" t="s">
        <v>39</v>
      </c>
      <c r="C68" t="s">
        <v>43</v>
      </c>
      <c r="E68" s="3">
        <f>E38-E49</f>
        <v>-18.5</v>
      </c>
      <c r="F68" s="2">
        <f>E68*$E$8*$F$9</f>
        <v>-2.2518563194289913</v>
      </c>
      <c r="N68" t="s">
        <v>108</v>
      </c>
      <c r="O68" s="17" cm="1">
        <f t="array" aca="1" ref="O68" ca="1">SQRT((INDIRECT(P55)*INDIRECT(P55))+((INDIRECT(O55)-C$13)*(INDIRECT(O55)-C$13)*E$8*F$9*E$8*F$9)           )</f>
        <v>12.868608061524567</v>
      </c>
    </row>
    <row r="69" spans="1:17" x14ac:dyDescent="0.2">
      <c r="B69" t="s">
        <v>40</v>
      </c>
      <c r="E69" s="3">
        <f t="shared" ref="E69:E71" si="17">E39-E50</f>
        <v>-4</v>
      </c>
      <c r="F69" s="2">
        <f>E69*$E$8*$F$9</f>
        <v>-0.48688785284951164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-29.5</v>
      </c>
      <c r="F70" s="2">
        <f>E70*$E$8*$F$9</f>
        <v>-3.5907979147651488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210.5</v>
      </c>
      <c r="D76" s="8">
        <v>344.5</v>
      </c>
      <c r="E76" s="3">
        <f>(D77-D76  )</f>
        <v>3</v>
      </c>
      <c r="F76" s="3">
        <f>ATAN(E76/E77)</f>
        <v>0.20749622643520266</v>
      </c>
      <c r="G76" s="2">
        <f>((PI()/2)-F76-F77)*(360/(2*PI()))</f>
        <v>61.737792633321718</v>
      </c>
    </row>
    <row r="77" spans="1:17" x14ac:dyDescent="0.2">
      <c r="A77" t="s">
        <v>62</v>
      </c>
      <c r="B77" s="8">
        <v>2</v>
      </c>
      <c r="C77" s="8">
        <v>224.5</v>
      </c>
      <c r="D77" s="8">
        <v>347.5</v>
      </c>
      <c r="E77" s="3">
        <f>AVERAGE(C77,C78)-C76</f>
        <v>14.25</v>
      </c>
      <c r="F77" s="3">
        <f>ATAN(E77/E78)</f>
        <v>0.28577234599472956</v>
      </c>
    </row>
    <row r="78" spans="1:17" x14ac:dyDescent="0.2">
      <c r="A78" t="s">
        <v>63</v>
      </c>
      <c r="B78" s="8">
        <v>3</v>
      </c>
      <c r="C78" s="8">
        <v>225</v>
      </c>
      <c r="D78" s="8">
        <v>393</v>
      </c>
      <c r="E78" s="3">
        <f>D78-D76</f>
        <v>48.5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86AB7-B709-5E45-8815-B2C6F3E52A9E}">
  <dimension ref="A1:R79"/>
  <sheetViews>
    <sheetView topLeftCell="A24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75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192</v>
      </c>
      <c r="D3" s="8">
        <v>70</v>
      </c>
    </row>
    <row r="4" spans="1:11" x14ac:dyDescent="0.2">
      <c r="B4" s="8">
        <v>2</v>
      </c>
      <c r="C4" s="8">
        <v>465.5</v>
      </c>
      <c r="D4" s="8">
        <v>67.5</v>
      </c>
    </row>
    <row r="5" spans="1:11" x14ac:dyDescent="0.2">
      <c r="A5" t="s">
        <v>47</v>
      </c>
      <c r="B5" s="8">
        <v>3</v>
      </c>
      <c r="C5" s="8">
        <v>283.5</v>
      </c>
      <c r="D5" s="8">
        <v>754.5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376.5</v>
      </c>
      <c r="D6" s="8">
        <v>761.5</v>
      </c>
      <c r="E6" s="3">
        <f>SQRT(((C6-C5)^2)+((D6-D5)^2))</f>
        <v>93.263068789312314</v>
      </c>
      <c r="F6" s="2">
        <f>E6*E8</f>
        <v>34.098417842480124</v>
      </c>
      <c r="J6" s="3">
        <f>SQRT(((C5-C7)^2)+((D5-D7)^2))</f>
        <v>81.939001702485982</v>
      </c>
    </row>
    <row r="7" spans="1:11" x14ac:dyDescent="0.2">
      <c r="A7" t="s">
        <v>5</v>
      </c>
      <c r="B7" s="8">
        <v>5</v>
      </c>
      <c r="C7" s="8">
        <v>358.5</v>
      </c>
      <c r="D7" s="8">
        <v>721.5</v>
      </c>
      <c r="E7" s="3">
        <f>SQRT(((D6-D7)^2)+((C6-C7)^2))</f>
        <v>43.863424398922618</v>
      </c>
      <c r="G7" s="2">
        <f>E7*E8</f>
        <v>16.037145169813467</v>
      </c>
      <c r="H7" s="2">
        <f>G7/F6</f>
        <v>0.47031933399074732</v>
      </c>
      <c r="K7" s="2">
        <f>180-((360/(2*PI())*ACOS(((E7^2)+(E6^2)-(J6^2))/(2*E6*E7))))</f>
        <v>118.53221427846215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0.36561543904919958</v>
      </c>
      <c r="I8" s="2">
        <f>MAX(G7,H33)</f>
        <v>16.037145169813467</v>
      </c>
    </row>
    <row r="9" spans="1:11" x14ac:dyDescent="0.2">
      <c r="A9" t="s">
        <v>59</v>
      </c>
      <c r="F9" s="3">
        <f>F6/G30</f>
        <v>0.36502179565288578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</v>
      </c>
      <c r="D13" s="8">
        <v>246.5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247.5</v>
      </c>
      <c r="D14" s="8">
        <v>258</v>
      </c>
      <c r="G14" s="3">
        <f>(C14-C$13)*$E$8</f>
        <v>5.6670393052625938</v>
      </c>
      <c r="H14" s="3">
        <f>-(D14-D$13)*$E$8</f>
        <v>-4.2045775490657951</v>
      </c>
      <c r="J14" s="2">
        <f t="shared" ref="J14:K30" si="0">G14*$F$9</f>
        <v>2.0685928632424342</v>
      </c>
      <c r="K14" s="2">
        <f t="shared" si="0"/>
        <v>-1.534762446921806</v>
      </c>
    </row>
    <row r="15" spans="1:11" x14ac:dyDescent="0.2">
      <c r="B15" s="8">
        <v>3</v>
      </c>
      <c r="C15" s="8">
        <v>261.5</v>
      </c>
      <c r="D15" s="8">
        <v>240</v>
      </c>
      <c r="G15" s="3">
        <f t="shared" ref="G15:G30" si="1">(C15-C$13)*$E$8</f>
        <v>10.785655451951387</v>
      </c>
      <c r="H15" s="3">
        <f t="shared" ref="H15:H30" si="2">-(D15-D$13)*$E$8</f>
        <v>2.3765003538197971</v>
      </c>
      <c r="J15" s="2">
        <f t="shared" si="0"/>
        <v>3.9369993203646327</v>
      </c>
      <c r="K15" s="2">
        <f t="shared" si="0"/>
        <v>0.86747442652102069</v>
      </c>
    </row>
    <row r="16" spans="1:11" x14ac:dyDescent="0.2">
      <c r="B16" s="8">
        <v>4</v>
      </c>
      <c r="C16" s="8">
        <v>277</v>
      </c>
      <c r="D16" s="8">
        <v>255</v>
      </c>
      <c r="G16" s="3">
        <f t="shared" si="1"/>
        <v>16.45269475721398</v>
      </c>
      <c r="H16" s="3">
        <f t="shared" si="2"/>
        <v>-3.1077312319181964</v>
      </c>
      <c r="J16" s="2">
        <f t="shared" si="0"/>
        <v>6.0055921836070665</v>
      </c>
      <c r="K16" s="2">
        <f t="shared" si="0"/>
        <v>-1.1343896346813349</v>
      </c>
    </row>
    <row r="17" spans="1:11" x14ac:dyDescent="0.2">
      <c r="B17" s="8">
        <v>5</v>
      </c>
      <c r="C17" s="8">
        <v>290.5</v>
      </c>
      <c r="D17" s="8">
        <v>251.5</v>
      </c>
      <c r="G17" s="3">
        <f t="shared" si="1"/>
        <v>21.388503184378177</v>
      </c>
      <c r="H17" s="3">
        <f t="shared" si="2"/>
        <v>-1.828077195245998</v>
      </c>
      <c r="J17" s="2">
        <f t="shared" si="0"/>
        <v>7.8072698386891881</v>
      </c>
      <c r="K17" s="2">
        <f t="shared" si="0"/>
        <v>-0.66728802040078528</v>
      </c>
    </row>
    <row r="18" spans="1:11" x14ac:dyDescent="0.2">
      <c r="B18" s="8">
        <v>6</v>
      </c>
      <c r="C18" s="8">
        <v>306.5</v>
      </c>
      <c r="D18" s="8">
        <v>253.5</v>
      </c>
      <c r="G18" s="3">
        <f t="shared" si="1"/>
        <v>27.238350209165368</v>
      </c>
      <c r="H18" s="3">
        <f t="shared" si="2"/>
        <v>-2.5593080733443969</v>
      </c>
      <c r="J18" s="2">
        <f t="shared" si="0"/>
        <v>9.9425915039717001</v>
      </c>
      <c r="K18" s="2">
        <f t="shared" si="0"/>
        <v>-0.93420322856109927</v>
      </c>
    </row>
    <row r="19" spans="1:11" x14ac:dyDescent="0.2">
      <c r="B19" s="8">
        <v>7</v>
      </c>
      <c r="C19" s="8">
        <v>322</v>
      </c>
      <c r="D19" s="8">
        <v>243</v>
      </c>
      <c r="G19" s="3">
        <f t="shared" si="1"/>
        <v>32.905389514427959</v>
      </c>
      <c r="H19" s="3">
        <f t="shared" si="2"/>
        <v>1.2796540366721985</v>
      </c>
      <c r="J19" s="2">
        <f t="shared" si="0"/>
        <v>12.011184367214133</v>
      </c>
      <c r="K19" s="2">
        <f t="shared" si="0"/>
        <v>0.46710161428054964</v>
      </c>
    </row>
    <row r="20" spans="1:11" x14ac:dyDescent="0.2">
      <c r="B20" s="8">
        <v>8</v>
      </c>
      <c r="C20" s="8">
        <v>336</v>
      </c>
      <c r="D20" s="8">
        <v>248.5</v>
      </c>
      <c r="G20" s="3">
        <f t="shared" si="1"/>
        <v>38.024005661116753</v>
      </c>
      <c r="H20" s="3">
        <f t="shared" si="2"/>
        <v>-0.73123087809839915</v>
      </c>
      <c r="J20" s="2">
        <f t="shared" si="0"/>
        <v>13.879590824336331</v>
      </c>
      <c r="K20" s="2">
        <f t="shared" si="0"/>
        <v>-0.26691520816031411</v>
      </c>
    </row>
    <row r="21" spans="1:11" x14ac:dyDescent="0.2">
      <c r="B21" s="8">
        <v>9</v>
      </c>
      <c r="C21" s="8">
        <v>352</v>
      </c>
      <c r="D21" s="8">
        <v>254.5</v>
      </c>
      <c r="G21" s="3">
        <f t="shared" si="1"/>
        <v>43.873852685903948</v>
      </c>
      <c r="H21" s="3">
        <f t="shared" si="2"/>
        <v>-2.9249235123935966</v>
      </c>
      <c r="J21" s="2">
        <f t="shared" si="0"/>
        <v>16.014912489618844</v>
      </c>
      <c r="K21" s="2">
        <f t="shared" si="0"/>
        <v>-1.0676608326412564</v>
      </c>
    </row>
    <row r="22" spans="1:11" x14ac:dyDescent="0.2">
      <c r="B22" s="8">
        <v>10</v>
      </c>
      <c r="C22" s="8">
        <v>367</v>
      </c>
      <c r="D22" s="8">
        <v>240</v>
      </c>
      <c r="G22" s="3">
        <f t="shared" si="1"/>
        <v>49.358084271641943</v>
      </c>
      <c r="H22" s="3">
        <f t="shared" si="2"/>
        <v>2.3765003538197971</v>
      </c>
      <c r="J22" s="2">
        <f t="shared" si="0"/>
        <v>18.016776550821202</v>
      </c>
      <c r="K22" s="2">
        <f t="shared" si="0"/>
        <v>0.86747442652102069</v>
      </c>
    </row>
    <row r="23" spans="1:11" x14ac:dyDescent="0.2">
      <c r="B23" s="8">
        <v>11</v>
      </c>
      <c r="C23" s="8">
        <v>382</v>
      </c>
      <c r="D23" s="8">
        <v>182</v>
      </c>
      <c r="G23" s="3">
        <f t="shared" si="1"/>
        <v>54.842315857379937</v>
      </c>
      <c r="H23" s="3">
        <f t="shared" si="2"/>
        <v>23.582195818673373</v>
      </c>
      <c r="J23" s="2">
        <f t="shared" si="0"/>
        <v>20.018640612023557</v>
      </c>
      <c r="K23" s="2">
        <f t="shared" si="0"/>
        <v>8.6080154631701298</v>
      </c>
    </row>
    <row r="24" spans="1:11" x14ac:dyDescent="0.2">
      <c r="B24" s="8">
        <v>12</v>
      </c>
      <c r="C24" s="8">
        <v>395.5</v>
      </c>
      <c r="D24" s="8">
        <v>173</v>
      </c>
      <c r="G24" s="3">
        <f t="shared" si="1"/>
        <v>59.778124284544134</v>
      </c>
      <c r="H24" s="3">
        <f t="shared" si="2"/>
        <v>26.872734770116168</v>
      </c>
      <c r="J24" s="2">
        <f t="shared" si="0"/>
        <v>21.820318267105677</v>
      </c>
      <c r="K24" s="2">
        <f t="shared" si="0"/>
        <v>9.8091338998915418</v>
      </c>
    </row>
    <row r="25" spans="1:11" x14ac:dyDescent="0.2">
      <c r="B25" s="8">
        <v>13</v>
      </c>
      <c r="C25" s="8">
        <v>411</v>
      </c>
      <c r="D25" s="8">
        <v>159</v>
      </c>
      <c r="G25" s="3">
        <f t="shared" si="1"/>
        <v>65.445163589806725</v>
      </c>
      <c r="H25" s="3">
        <f t="shared" si="2"/>
        <v>31.991350916804961</v>
      </c>
      <c r="J25" s="2">
        <f t="shared" si="0"/>
        <v>23.888911130348113</v>
      </c>
      <c r="K25" s="2">
        <f t="shared" si="0"/>
        <v>11.677540357013742</v>
      </c>
    </row>
    <row r="26" spans="1:11" x14ac:dyDescent="0.2">
      <c r="B26" s="8">
        <v>14</v>
      </c>
      <c r="C26" s="8">
        <v>426.5</v>
      </c>
      <c r="D26" s="8">
        <v>146</v>
      </c>
      <c r="G26" s="3">
        <f t="shared" si="1"/>
        <v>71.112202895069316</v>
      </c>
      <c r="H26" s="3">
        <f t="shared" si="2"/>
        <v>36.744351624444555</v>
      </c>
      <c r="J26" s="2">
        <f t="shared" si="0"/>
        <v>25.957503993590546</v>
      </c>
      <c r="K26" s="2">
        <f t="shared" si="0"/>
        <v>13.412489210055782</v>
      </c>
    </row>
    <row r="27" spans="1:11" x14ac:dyDescent="0.2">
      <c r="B27" s="8">
        <v>15</v>
      </c>
      <c r="C27" s="8">
        <v>443.5</v>
      </c>
      <c r="D27" s="8">
        <v>146.5</v>
      </c>
      <c r="G27" s="3">
        <f t="shared" si="1"/>
        <v>77.327665358905705</v>
      </c>
      <c r="H27" s="3">
        <f t="shared" si="2"/>
        <v>36.561543904919958</v>
      </c>
      <c r="J27" s="2">
        <f t="shared" si="0"/>
        <v>28.226283262953213</v>
      </c>
      <c r="K27" s="2">
        <f t="shared" si="0"/>
        <v>13.345760408015705</v>
      </c>
    </row>
    <row r="28" spans="1:11" x14ac:dyDescent="0.2">
      <c r="B28" s="8">
        <v>16</v>
      </c>
      <c r="C28" s="8">
        <v>458</v>
      </c>
      <c r="D28" s="8">
        <v>150</v>
      </c>
      <c r="G28" s="3">
        <f t="shared" si="1"/>
        <v>82.629089225119102</v>
      </c>
      <c r="H28" s="3">
        <f t="shared" si="2"/>
        <v>35.28188986824776</v>
      </c>
      <c r="J28" s="2">
        <f t="shared" si="0"/>
        <v>30.16141852211549</v>
      </c>
      <c r="K28" s="2">
        <f t="shared" si="0"/>
        <v>12.878658793735156</v>
      </c>
    </row>
    <row r="29" spans="1:11" x14ac:dyDescent="0.2">
      <c r="B29" s="8">
        <v>17</v>
      </c>
      <c r="C29" s="8">
        <v>471</v>
      </c>
      <c r="D29" s="8">
        <v>164.5</v>
      </c>
      <c r="G29" s="3">
        <f t="shared" si="1"/>
        <v>87.382089932758703</v>
      </c>
      <c r="H29" s="3">
        <f t="shared" si="2"/>
        <v>29.980466002034365</v>
      </c>
      <c r="J29" s="2">
        <f t="shared" si="0"/>
        <v>31.896367375157535</v>
      </c>
      <c r="K29" s="2">
        <f t="shared" si="0"/>
        <v>10.943523534572877</v>
      </c>
    </row>
    <row r="30" spans="1:11" x14ac:dyDescent="0.2">
      <c r="B30" s="8">
        <v>18</v>
      </c>
      <c r="C30" s="8">
        <v>487.5</v>
      </c>
      <c r="D30" s="8">
        <v>191.5</v>
      </c>
      <c r="G30" s="3">
        <f t="shared" si="1"/>
        <v>93.414744677070487</v>
      </c>
      <c r="H30" s="3">
        <f t="shared" si="2"/>
        <v>20.108849147705978</v>
      </c>
      <c r="J30" s="2">
        <f t="shared" si="0"/>
        <v>34.098417842480124</v>
      </c>
      <c r="K30" s="2">
        <f t="shared" si="0"/>
        <v>7.3401682244086377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363.5</v>
      </c>
      <c r="D32" s="8">
        <v>245.5</v>
      </c>
      <c r="G32" s="2">
        <f>(C32-C$13)*$E$8*$F$9</f>
        <v>17.549674936540651</v>
      </c>
      <c r="I32" t="s">
        <v>16</v>
      </c>
    </row>
    <row r="33" spans="1:18" x14ac:dyDescent="0.2">
      <c r="A33" t="s">
        <v>17</v>
      </c>
      <c r="B33" s="8">
        <v>2</v>
      </c>
      <c r="C33" s="8">
        <v>362.5</v>
      </c>
      <c r="D33" s="8">
        <v>333</v>
      </c>
      <c r="E33" s="3">
        <f>D33-D32</f>
        <v>87.5</v>
      </c>
      <c r="H33" s="2">
        <f>E33*E8*$F$9</f>
        <v>11.677540357013742</v>
      </c>
      <c r="I33" s="9">
        <f>-(360/(2*PI()))*(ATAN((-E52+E33)/(-D52+D33))-(0))</f>
        <v>-81.775272167031602</v>
      </c>
      <c r="J33" t="s">
        <v>84</v>
      </c>
    </row>
    <row r="34" spans="1:18" x14ac:dyDescent="0.2">
      <c r="B34" s="8"/>
      <c r="C34" s="8"/>
      <c r="D34" s="8"/>
    </row>
    <row r="35" spans="1:18" x14ac:dyDescent="0.2">
      <c r="N35" t="s">
        <v>86</v>
      </c>
    </row>
    <row r="36" spans="1:18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8" x14ac:dyDescent="0.2">
      <c r="A37" t="s">
        <v>22</v>
      </c>
      <c r="C37" s="8">
        <v>4</v>
      </c>
      <c r="D37" s="8"/>
      <c r="E37" s="8"/>
    </row>
    <row r="38" spans="1:18" x14ac:dyDescent="0.2">
      <c r="B38" t="s">
        <v>23</v>
      </c>
      <c r="C38" s="8">
        <v>1</v>
      </c>
      <c r="D38" s="8">
        <v>272</v>
      </c>
      <c r="E38" s="8">
        <v>237</v>
      </c>
      <c r="F38" s="2">
        <f>(360/(2*PI()))*(ATAN((E49-E38)/(D49-D38))-(PI()/2))</f>
        <v>-18.434948822922006</v>
      </c>
      <c r="G38" s="2">
        <f>-(360/(2*PI()))*(ATAN((-E48+E38)/(-D48+D38))-(0))</f>
        <v>38.018942593170209</v>
      </c>
      <c r="H38" s="4">
        <f>D38-C13</f>
        <v>40</v>
      </c>
      <c r="I38" s="5">
        <f>H38*$E$8*$F$9</f>
        <v>5.3383041632062822</v>
      </c>
      <c r="J38" s="11" t="s">
        <v>53</v>
      </c>
      <c r="N38" s="13">
        <f>IF(E38&gt;0,-(E38-D$13)*$E$8*$F$9,"")</f>
        <v>1.2678472387614921</v>
      </c>
      <c r="O38">
        <f>IF(N38="","",N38*N38)</f>
        <v>1.6074366208351398</v>
      </c>
      <c r="P38">
        <f>IF(N38="","",ABS(N38))</f>
        <v>1.2678472387614921</v>
      </c>
      <c r="Q38">
        <f>IF(N38="","",ABS(N38-O$59))</f>
        <v>1.7942633437443338</v>
      </c>
      <c r="R38" s="16" t="s">
        <v>118</v>
      </c>
    </row>
    <row r="39" spans="1:18" x14ac:dyDescent="0.2">
      <c r="B39" t="s">
        <v>24</v>
      </c>
      <c r="C39" s="8">
        <v>2</v>
      </c>
      <c r="D39" s="8">
        <v>302.5</v>
      </c>
      <c r="E39" s="8">
        <v>239.5</v>
      </c>
      <c r="F39" s="2">
        <f t="shared" ref="F39:F42" si="3">(360/(2*PI()))*(ATAN((E50-E39)/(D50-D39))-(PI()/2))</f>
        <v>-11.309932474020208</v>
      </c>
      <c r="G39" s="2">
        <f t="shared" ref="G39:G42" si="4">-(360/(2*PI()))*(ATAN((-E49+E39)/(-D49+D39))-(0))</f>
        <v>46.273030020056709</v>
      </c>
      <c r="H39" s="3">
        <f>D39-D38</f>
        <v>30.5</v>
      </c>
      <c r="I39" s="5">
        <f>H39*$E$8*$F$9</f>
        <v>4.0704569244447901</v>
      </c>
      <c r="J39" s="11" t="s">
        <v>53</v>
      </c>
      <c r="N39" s="16">
        <f t="shared" ref="N39:N42" si="5">IF(E39&gt;0,-(E39-D$13)*$E$8*$F$9,"")</f>
        <v>0.93420322856109927</v>
      </c>
      <c r="O39">
        <f t="shared" ref="O39:O42" si="6">IF(N39="","",N39*N39)</f>
        <v>0.87273567225398152</v>
      </c>
      <c r="P39">
        <f t="shared" ref="P39:P42" si="7">IF(N39="","",ABS(N39))</f>
        <v>0.93420322856109927</v>
      </c>
      <c r="Q39">
        <f t="shared" ref="Q39:Q42" si="8">IF(N39="","",ABS(N39-O$59))</f>
        <v>1.4606193335439408</v>
      </c>
    </row>
    <row r="40" spans="1:18" x14ac:dyDescent="0.2">
      <c r="B40" t="s">
        <v>25</v>
      </c>
      <c r="C40" s="8">
        <v>3</v>
      </c>
      <c r="D40" s="8">
        <v>334</v>
      </c>
      <c r="E40" s="8">
        <v>237</v>
      </c>
      <c r="F40" s="2">
        <f t="shared" si="3"/>
        <v>-14.300277449185579</v>
      </c>
      <c r="G40" s="2">
        <f t="shared" si="4"/>
        <v>27.34987578006988</v>
      </c>
      <c r="H40" s="3">
        <f t="shared" ref="H40:H42" si="9">D40-D39</f>
        <v>31.5</v>
      </c>
      <c r="I40" s="5">
        <f>H40*$E$8*$F$9</f>
        <v>4.2039145285249466</v>
      </c>
      <c r="J40" s="11" t="s">
        <v>53</v>
      </c>
      <c r="N40" s="16">
        <f t="shared" si="5"/>
        <v>1.2678472387614921</v>
      </c>
      <c r="O40">
        <f t="shared" si="6"/>
        <v>1.6074366208351398</v>
      </c>
      <c r="P40">
        <f t="shared" si="7"/>
        <v>1.2678472387614921</v>
      </c>
      <c r="Q40">
        <f t="shared" si="8"/>
        <v>1.7942633437443338</v>
      </c>
    </row>
    <row r="41" spans="1:18" x14ac:dyDescent="0.2">
      <c r="B41" t="s">
        <v>26</v>
      </c>
      <c r="C41" s="8">
        <v>4</v>
      </c>
      <c r="D41" s="8">
        <v>349</v>
      </c>
      <c r="E41" s="8">
        <v>248</v>
      </c>
      <c r="F41" s="2">
        <f t="shared" si="3"/>
        <v>-43.363422958383282</v>
      </c>
      <c r="G41" s="2">
        <f t="shared" si="4"/>
        <v>59.620873988631658</v>
      </c>
      <c r="H41" s="3">
        <f t="shared" si="9"/>
        <v>15</v>
      </c>
      <c r="I41" s="5">
        <f>H41*$E$8*$F$9</f>
        <v>2.0018640612023555</v>
      </c>
      <c r="J41" s="11" t="s">
        <v>53</v>
      </c>
      <c r="N41" s="16">
        <f t="shared" si="5"/>
        <v>-0.20018640612023555</v>
      </c>
      <c r="O41">
        <f t="shared" si="6"/>
        <v>4.0074597195335883E-2</v>
      </c>
      <c r="P41">
        <f t="shared" si="7"/>
        <v>0.20018640612023555</v>
      </c>
      <c r="Q41">
        <f t="shared" si="8"/>
        <v>0.32622969886260611</v>
      </c>
    </row>
    <row r="42" spans="1:18" x14ac:dyDescent="0.2">
      <c r="B42" t="s">
        <v>27</v>
      </c>
      <c r="C42" s="8"/>
      <c r="D42" s="8"/>
      <c r="E42" s="8"/>
      <c r="F42" s="2" t="e">
        <f t="shared" si="3"/>
        <v>#DIV/0!</v>
      </c>
      <c r="G42" s="2">
        <f t="shared" si="4"/>
        <v>-35.711644640707519</v>
      </c>
      <c r="H42" s="3">
        <f t="shared" si="9"/>
        <v>-349</v>
      </c>
      <c r="I42" s="5">
        <f>H42*$E$8*$F$9</f>
        <v>-46.57670382397481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8" x14ac:dyDescent="0.2">
      <c r="B44" s="13" t="s">
        <v>85</v>
      </c>
      <c r="G44" s="1" t="s">
        <v>28</v>
      </c>
      <c r="H44" s="12">
        <f>$C$32-D41</f>
        <v>14.5</v>
      </c>
      <c r="I44" s="14">
        <f>H44*$E$8*$F$9</f>
        <v>1.9351352591622772</v>
      </c>
    </row>
    <row r="45" spans="1:18" x14ac:dyDescent="0.2">
      <c r="N45" t="s">
        <v>91</v>
      </c>
    </row>
    <row r="46" spans="1:18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8" x14ac:dyDescent="0.2">
      <c r="A47" t="s">
        <v>29</v>
      </c>
      <c r="C47" s="8">
        <v>5</v>
      </c>
      <c r="D47" s="8"/>
      <c r="E47" s="8"/>
      <c r="F47" s="10" t="s">
        <v>49</v>
      </c>
    </row>
    <row r="48" spans="1:18" x14ac:dyDescent="0.2">
      <c r="B48" t="s">
        <v>30</v>
      </c>
      <c r="C48" s="8">
        <v>1</v>
      </c>
      <c r="D48" s="8">
        <v>244.5</v>
      </c>
      <c r="E48" s="8">
        <v>258.5</v>
      </c>
      <c r="F48" s="2">
        <f>(360/(2*PI()))*(ATAN((E48-D$13)/(D48-C$13))-(PI()/2))</f>
        <v>-46.169139327907416</v>
      </c>
      <c r="G48" s="2">
        <f>IF((90-F48-G38&gt;180),90-F48-G38-180,90-F48-G38)</f>
        <v>98.150196734737222</v>
      </c>
      <c r="H48" s="3" t="s">
        <v>31</v>
      </c>
      <c r="I48" s="6" t="s">
        <v>31</v>
      </c>
      <c r="K48" s="2">
        <f>IF((90-G38-F38&gt;180),90-G38-F38-180,90-G38-F38)</f>
        <v>70.416006229751801</v>
      </c>
      <c r="N48" s="13">
        <f>IF(E48&gt;0,-(E48-D$13)*$E$8*$F$9,"")</f>
        <v>-1.6014912489618844</v>
      </c>
      <c r="O48">
        <f>IF(N48="","",N48*N48)</f>
        <v>2.5647742205014965</v>
      </c>
      <c r="P48">
        <f>IF(N48="","",ABS(N48))</f>
        <v>1.6014912489618844</v>
      </c>
      <c r="Q48">
        <f>IF(N48="","",ABS(N48-O$59))</f>
        <v>1.0750751439790429</v>
      </c>
    </row>
    <row r="49" spans="1:18" x14ac:dyDescent="0.2">
      <c r="B49" t="s">
        <v>32</v>
      </c>
      <c r="C49" s="8">
        <v>2</v>
      </c>
      <c r="D49" s="8">
        <v>280.5</v>
      </c>
      <c r="E49" s="8">
        <v>262.5</v>
      </c>
      <c r="G49" s="13">
        <f>IF((90-F38-G39&gt;180),90-F38-G39-180,90-F38-G39)</f>
        <v>62.161918802865301</v>
      </c>
      <c r="H49" s="3">
        <f>D49-D48</f>
        <v>36</v>
      </c>
      <c r="I49" s="5">
        <f>H49*$E$8*$F$9</f>
        <v>4.8044737468856535</v>
      </c>
      <c r="K49" s="2">
        <f t="shared" ref="K49:K52" si="10">IF((90-G39-F39&gt;180),90-G39-F39-180,90-G39-F39)</f>
        <v>55.036902453963499</v>
      </c>
      <c r="N49" s="13">
        <f t="shared" ref="N49:N52" si="11">IF(E49&gt;0,-(E49-D$13)*$E$8*$F$9,"")</f>
        <v>-2.1353216652825129</v>
      </c>
      <c r="O49">
        <f t="shared" ref="O49:O52" si="12">IF(N49="","",N49*N49)</f>
        <v>4.5595986142248837</v>
      </c>
      <c r="P49">
        <f t="shared" ref="P49:P52" si="13">IF(N49="","",ABS(N49))</f>
        <v>2.1353216652825129</v>
      </c>
      <c r="Q49">
        <f t="shared" ref="Q49:Q52" si="14">IF(N49="","",ABS(N49-O$59))</f>
        <v>1.6089055602996711</v>
      </c>
      <c r="R49" s="16" t="s">
        <v>119</v>
      </c>
    </row>
    <row r="50" spans="1:18" x14ac:dyDescent="0.2">
      <c r="B50" t="s">
        <v>33</v>
      </c>
      <c r="C50" s="8">
        <v>3</v>
      </c>
      <c r="D50" s="8">
        <v>305</v>
      </c>
      <c r="E50" s="8">
        <v>252</v>
      </c>
      <c r="G50" s="13">
        <f>IF((90-F39-G40&gt;180),90-F39-G40-180,90-F39-G40)</f>
        <v>73.960056693950321</v>
      </c>
      <c r="H50" s="3">
        <f t="shared" ref="H50:H52" si="15">D50-D49</f>
        <v>24.5</v>
      </c>
      <c r="I50" s="5">
        <f>H50*$E$8*$F$9</f>
        <v>3.2697112999638476</v>
      </c>
      <c r="K50" s="2">
        <f t="shared" si="10"/>
        <v>76.950401669115706</v>
      </c>
      <c r="N50" s="16">
        <f t="shared" si="11"/>
        <v>-0.73401682244086386</v>
      </c>
      <c r="O50">
        <f t="shared" si="12"/>
        <v>0.53878069562618269</v>
      </c>
      <c r="P50">
        <f t="shared" si="13"/>
        <v>0.73401682244086386</v>
      </c>
      <c r="Q50">
        <f t="shared" si="14"/>
        <v>0.20760071745802222</v>
      </c>
    </row>
    <row r="51" spans="1:18" x14ac:dyDescent="0.2">
      <c r="B51" t="s">
        <v>34</v>
      </c>
      <c r="C51" s="8">
        <v>4</v>
      </c>
      <c r="D51" s="8">
        <v>340.5</v>
      </c>
      <c r="E51" s="8">
        <v>262.5</v>
      </c>
      <c r="G51" s="13">
        <f>IF((90-F40-G41&gt;180),90-F40-G41-180,90-F40-G41)</f>
        <v>44.679403460553928</v>
      </c>
      <c r="H51" s="3">
        <f t="shared" si="15"/>
        <v>35.5</v>
      </c>
      <c r="I51" s="5">
        <f>H51*$E$8*$F$9</f>
        <v>4.7377449448455753</v>
      </c>
      <c r="K51" s="2">
        <f t="shared" si="10"/>
        <v>73.742548969751624</v>
      </c>
      <c r="N51" s="16">
        <f t="shared" si="11"/>
        <v>-2.1353216652825129</v>
      </c>
      <c r="O51">
        <f t="shared" si="12"/>
        <v>4.5595986142248837</v>
      </c>
      <c r="P51">
        <f t="shared" si="13"/>
        <v>2.1353216652825129</v>
      </c>
      <c r="Q51">
        <f t="shared" si="14"/>
        <v>1.6089055602996711</v>
      </c>
    </row>
    <row r="52" spans="1:18" x14ac:dyDescent="0.2">
      <c r="B52" t="s">
        <v>35</v>
      </c>
      <c r="C52" s="8">
        <v>5</v>
      </c>
      <c r="D52" s="8">
        <v>357.5</v>
      </c>
      <c r="E52" s="8">
        <v>257</v>
      </c>
      <c r="G52" s="9">
        <f>IF((90-F41-$I$33&gt;180),90-F41-$I$33-180,90-F41-$I$33)</f>
        <v>35.138695125414898</v>
      </c>
      <c r="H52" s="3">
        <f t="shared" si="15"/>
        <v>17</v>
      </c>
      <c r="I52" s="5">
        <f>H52*$E$8*$F$9</f>
        <v>2.2687792693626698</v>
      </c>
      <c r="K52" s="2" t="e">
        <f t="shared" si="10"/>
        <v>#DIV/0!</v>
      </c>
      <c r="N52" s="16">
        <f t="shared" si="11"/>
        <v>-1.4013048428416488</v>
      </c>
      <c r="O52">
        <f t="shared" si="12"/>
        <v>1.9636552625714581</v>
      </c>
      <c r="P52">
        <f t="shared" si="13"/>
        <v>1.4013048428416488</v>
      </c>
      <c r="Q52">
        <f t="shared" si="14"/>
        <v>0.87488873785880716</v>
      </c>
    </row>
    <row r="54" spans="1:18" x14ac:dyDescent="0.2">
      <c r="G54" s="1" t="s">
        <v>28</v>
      </c>
    </row>
    <row r="55" spans="1:18" x14ac:dyDescent="0.2">
      <c r="N55" s="9" t="s">
        <v>92</v>
      </c>
      <c r="O55" t="str">
        <f>"D"&amp;MID(P55,2,99)</f>
        <v>D38</v>
      </c>
      <c r="P55" s="9" t="s">
        <v>93</v>
      </c>
    </row>
    <row r="56" spans="1:18" x14ac:dyDescent="0.2">
      <c r="N56" s="9" t="s">
        <v>94</v>
      </c>
      <c r="O56" t="str">
        <f>"D"&amp;MID(P56,2,99)</f>
        <v>D49</v>
      </c>
      <c r="P56" s="9" t="s">
        <v>116</v>
      </c>
    </row>
    <row r="57" spans="1:18" x14ac:dyDescent="0.2">
      <c r="A57" t="s">
        <v>36</v>
      </c>
      <c r="B57" t="s">
        <v>37</v>
      </c>
      <c r="C57" t="s">
        <v>38</v>
      </c>
      <c r="E57" s="3">
        <f>E48-E38</f>
        <v>21.5</v>
      </c>
      <c r="F57" s="2">
        <f>E57*$E$8*$F$9</f>
        <v>2.8693384877233767</v>
      </c>
      <c r="N57" t="s">
        <v>96</v>
      </c>
      <c r="O57" s="2">
        <f>SQRT((1/(C$37+C$47+2))*SUM(O38:O42,O48:O52))</f>
        <v>1.2903167658393917</v>
      </c>
    </row>
    <row r="58" spans="1:18" x14ac:dyDescent="0.2">
      <c r="B58" t="s">
        <v>39</v>
      </c>
      <c r="E58" s="3">
        <f t="shared" ref="E58:E60" si="16">E49-E39</f>
        <v>23</v>
      </c>
      <c r="F58" s="2">
        <f>E58*$E$8*$F$9</f>
        <v>3.0695248938436119</v>
      </c>
      <c r="N58" t="s">
        <v>97</v>
      </c>
      <c r="O58" s="2">
        <f>SUM(P38:P42,P48:P52)</f>
        <v>11.677540357013742</v>
      </c>
    </row>
    <row r="59" spans="1:18" x14ac:dyDescent="0.2">
      <c r="B59" t="s">
        <v>40</v>
      </c>
      <c r="E59" s="3">
        <f t="shared" si="16"/>
        <v>15</v>
      </c>
      <c r="F59" s="2">
        <f>E59*$E$8*$F$9</f>
        <v>2.0018640612023555</v>
      </c>
      <c r="N59" t="s">
        <v>98</v>
      </c>
      <c r="O59" s="2">
        <f>AVERAGE(N48:N52,N38:N42)</f>
        <v>-0.52641610498284164</v>
      </c>
    </row>
    <row r="60" spans="1:18" x14ac:dyDescent="0.2">
      <c r="B60" t="s">
        <v>41</v>
      </c>
      <c r="E60" s="3">
        <f t="shared" si="16"/>
        <v>14.5</v>
      </c>
      <c r="F60" s="2">
        <f>E60*$E$8*$F$9</f>
        <v>1.9351352591622772</v>
      </c>
      <c r="N60" t="s">
        <v>99</v>
      </c>
      <c r="O60" s="2">
        <f>(1/(C$37+C$47+2))*SUM(Q38:Q42,Q48:Q52)</f>
        <v>0.97734103998094835</v>
      </c>
    </row>
    <row r="61" spans="1:18" x14ac:dyDescent="0.2">
      <c r="B61" t="s">
        <v>42</v>
      </c>
      <c r="E61" s="15">
        <f>E52-D$32</f>
        <v>11.5</v>
      </c>
      <c r="F61" s="2">
        <f>E61*$E$8*$F$9</f>
        <v>1.534762446921806</v>
      </c>
      <c r="N61" t="s">
        <v>100</v>
      </c>
      <c r="O61" s="2">
        <f>ABS((O57*O57)-(O59*O59))</f>
        <v>1.3878034406209214</v>
      </c>
    </row>
    <row r="62" spans="1:18" x14ac:dyDescent="0.2">
      <c r="N62" t="s">
        <v>101</v>
      </c>
      <c r="O62" s="2">
        <f>(SQRT(ABS(O61)))/O60</f>
        <v>1.2053629665349501</v>
      </c>
      <c r="P62">
        <f>SQRT(PI()/2)</f>
        <v>1.2533141373155001</v>
      </c>
    </row>
    <row r="63" spans="1:18" x14ac:dyDescent="0.2">
      <c r="G63" s="1" t="s">
        <v>28</v>
      </c>
      <c r="N63" t="s">
        <v>102</v>
      </c>
      <c r="O63" s="17" cm="1">
        <f t="array" aca="1" ref="O63" ca="1">(INDIRECT(O55)-C$13)*E$8*F$9</f>
        <v>5.3383041632062822</v>
      </c>
    </row>
    <row r="64" spans="1:18" x14ac:dyDescent="0.2">
      <c r="N64" t="s">
        <v>103</v>
      </c>
      <c r="O64" s="17" cm="1">
        <f t="array" aca="1" ref="O64" ca="1">(INDIRECT(O56)-C$13)*E$8*F$9</f>
        <v>6.472693797887616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72.388472173416929</v>
      </c>
      <c r="P65" s="17" cm="1">
        <f t="array" aca="1" ref="P65" ca="1">(360/(2*PI()))*ATAN(ABS(INDIRECT(P56))/(ABS(C$32-INDIRECT(O56))*E$8*F$9))</f>
        <v>10.911128384283383</v>
      </c>
      <c r="Q65" s="2">
        <f ca="1">180-O65-P65</f>
        <v>96.700399442299684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12.277011557568883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-1.6014912489618844</v>
      </c>
      <c r="N67" t="s">
        <v>107</v>
      </c>
      <c r="O67" s="17" cm="1">
        <f t="array" aca="1" ref="O67" ca="1">(360/(2*PI()))*ATAN((ABS(INDIRECT(P55))+ABS(INDIRECT(P56))/(ABS(O63-O64))))</f>
        <v>72.388472173416929</v>
      </c>
      <c r="P67" s="17" cm="1">
        <f t="array" aca="1" ref="P67" ca="1">(360/(2*PI()))*ATAN(ABS(INDIRECT(P56))/(ABS(0-INDIRECT(O56))*E$8*F$9))</f>
        <v>3.2646707975105653</v>
      </c>
      <c r="Q67" s="2">
        <f ca="1">180-O67-P67</f>
        <v>104.34685702907251</v>
      </c>
    </row>
    <row r="68" spans="1:17" x14ac:dyDescent="0.2">
      <c r="B68" t="s">
        <v>39</v>
      </c>
      <c r="C68" t="s">
        <v>43</v>
      </c>
      <c r="E68" s="3">
        <f>E38-E49</f>
        <v>-25.5</v>
      </c>
      <c r="F68" s="2">
        <f>E68*$E$8*$F$9</f>
        <v>-3.403168904044005</v>
      </c>
      <c r="N68" t="s">
        <v>108</v>
      </c>
      <c r="O68" s="17" cm="1">
        <f t="array" aca="1" ref="O68" ca="1">SQRT((INDIRECT(P55)*INDIRECT(P55))+((INDIRECT(O55)-C$13)*(INDIRECT(O55)-C$13)*E$8*F$9*E$8*F$9)           )</f>
        <v>5.4867957825802725</v>
      </c>
    </row>
    <row r="69" spans="1:17" x14ac:dyDescent="0.2">
      <c r="B69" t="s">
        <v>40</v>
      </c>
      <c r="E69" s="3">
        <f t="shared" ref="E69:E71" si="17">E39-E50</f>
        <v>-12.5</v>
      </c>
      <c r="F69" s="2">
        <f>E69*$E$8*$F$9</f>
        <v>-1.6682200510019631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-25.5</v>
      </c>
      <c r="F70" s="2">
        <f>E70*$E$8*$F$9</f>
        <v>-3.403168904044005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-9</v>
      </c>
      <c r="F71" s="2">
        <f>E71*$E$8*$F$9</f>
        <v>-1.2011184367214134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232</v>
      </c>
      <c r="D76" s="8">
        <v>246.5</v>
      </c>
      <c r="E76" s="3">
        <f>(D77-D76  )</f>
        <v>10</v>
      </c>
      <c r="F76" s="3">
        <f>ATAN(E76/E77)</f>
        <v>0.5880026035475675</v>
      </c>
      <c r="G76" s="2">
        <f>((PI()/2)-F76-F77)*(360/(2*PI()))</f>
        <v>37.284326436451529</v>
      </c>
    </row>
    <row r="77" spans="1:17" x14ac:dyDescent="0.2">
      <c r="A77" t="s">
        <v>62</v>
      </c>
      <c r="B77" s="8">
        <v>2</v>
      </c>
      <c r="C77" s="8">
        <v>247</v>
      </c>
      <c r="D77" s="8">
        <v>256.5</v>
      </c>
      <c r="E77" s="3">
        <f>AVERAGE(C77,C78)-C76</f>
        <v>15</v>
      </c>
      <c r="F77" s="3">
        <f>ATAN(E77/E78)</f>
        <v>0.33205946754288551</v>
      </c>
    </row>
    <row r="78" spans="1:17" x14ac:dyDescent="0.2">
      <c r="A78" t="s">
        <v>63</v>
      </c>
      <c r="B78" s="8">
        <v>3</v>
      </c>
      <c r="C78" s="8">
        <v>247</v>
      </c>
      <c r="D78" s="8">
        <v>290</v>
      </c>
      <c r="E78" s="3">
        <f>D78-D76</f>
        <v>43.5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F61A7-3CBD-AC4F-942B-AD05EDA86FC8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76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190</v>
      </c>
      <c r="D3" s="8">
        <v>73</v>
      </c>
    </row>
    <row r="4" spans="1:11" x14ac:dyDescent="0.2">
      <c r="B4" s="8">
        <v>2</v>
      </c>
      <c r="C4" s="8">
        <v>464.5</v>
      </c>
      <c r="D4" s="8">
        <v>69.5</v>
      </c>
    </row>
    <row r="5" spans="1:11" x14ac:dyDescent="0.2">
      <c r="A5" t="s">
        <v>47</v>
      </c>
      <c r="B5" s="8">
        <v>3</v>
      </c>
      <c r="C5" s="8">
        <v>159.5</v>
      </c>
      <c r="D5" s="8">
        <v>732.5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241.5</v>
      </c>
      <c r="D6" s="8">
        <v>729.5</v>
      </c>
      <c r="E6" s="3">
        <f>SQRT(((C6-C5)^2)+((D6-D5)^2))</f>
        <v>82.054859697643749</v>
      </c>
      <c r="F6" s="2">
        <f>E6*E8</f>
        <v>29.890051188643209</v>
      </c>
      <c r="J6" s="3">
        <f>SQRT(((C5-C7)^2)+((D5-D7)^2))</f>
        <v>83.192547743172284</v>
      </c>
    </row>
    <row r="7" spans="1:11" x14ac:dyDescent="0.2">
      <c r="A7" t="s">
        <v>5</v>
      </c>
      <c r="B7" s="8">
        <v>5</v>
      </c>
      <c r="C7" s="8">
        <v>234.5</v>
      </c>
      <c r="D7" s="8">
        <v>696.5</v>
      </c>
      <c r="E7" s="3">
        <f>SQRT(((D6-D7)^2)+((C6-C7)^2))</f>
        <v>33.734255586865999</v>
      </c>
      <c r="G7" s="2">
        <f>E7*E8</f>
        <v>12.288347454588997</v>
      </c>
      <c r="H7" s="2">
        <f>G7/F6</f>
        <v>0.4111183141519002</v>
      </c>
      <c r="K7" s="2">
        <f>180-((360/(2*PI())*ACOS(((E7^2)+(E6^2)-(J6^2))/(2*E6*E7))))</f>
        <v>99.880879879579524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0.36426911579377813</v>
      </c>
      <c r="I8" s="2">
        <f>MAX(G7,H33)</f>
        <v>12.288347454588997</v>
      </c>
    </row>
    <row r="9" spans="1:11" x14ac:dyDescent="0.2">
      <c r="A9" t="s">
        <v>59</v>
      </c>
      <c r="F9" s="3">
        <f>F6/G30</f>
        <v>0.32115404969723582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220.5</v>
      </c>
      <c r="D13" s="8">
        <v>302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235</v>
      </c>
      <c r="D14" s="8">
        <v>303.5</v>
      </c>
      <c r="G14" s="3">
        <f>(C14-C$13)*$E$8</f>
        <v>5.2819021790097826</v>
      </c>
      <c r="H14" s="3">
        <f>-(D14-D$13)*$E$8</f>
        <v>-0.54640367369066722</v>
      </c>
      <c r="J14" s="2">
        <f t="shared" ref="J14:K30" si="0">G14*$F$9</f>
        <v>1.6963042748936459</v>
      </c>
      <c r="K14" s="2">
        <f t="shared" si="0"/>
        <v>-0.17547975257520476</v>
      </c>
    </row>
    <row r="15" spans="1:11" x14ac:dyDescent="0.2">
      <c r="B15" s="8">
        <v>3</v>
      </c>
      <c r="C15" s="8">
        <v>251.5</v>
      </c>
      <c r="D15" s="8">
        <v>306</v>
      </c>
      <c r="G15" s="3">
        <f t="shared" ref="G15:G30" si="1">(C15-C$13)*$E$8</f>
        <v>11.292342589607122</v>
      </c>
      <c r="H15" s="3">
        <f t="shared" ref="H15:H30" si="2">-(D15-D$13)*$E$8</f>
        <v>-1.4570764631751125</v>
      </c>
      <c r="J15" s="2">
        <f t="shared" si="0"/>
        <v>3.6265815532208983</v>
      </c>
      <c r="K15" s="2">
        <f t="shared" si="0"/>
        <v>-0.46794600686721266</v>
      </c>
    </row>
    <row r="16" spans="1:11" x14ac:dyDescent="0.2">
      <c r="B16" s="8">
        <v>4</v>
      </c>
      <c r="C16" s="8">
        <v>265</v>
      </c>
      <c r="D16" s="8">
        <v>290</v>
      </c>
      <c r="G16" s="3">
        <f t="shared" si="1"/>
        <v>16.209975652823125</v>
      </c>
      <c r="H16" s="3">
        <f t="shared" si="2"/>
        <v>4.3712293895253378</v>
      </c>
      <c r="J16" s="2">
        <f t="shared" si="0"/>
        <v>5.2058993263977404</v>
      </c>
      <c r="K16" s="2">
        <f t="shared" si="0"/>
        <v>1.4038380206016381</v>
      </c>
    </row>
    <row r="17" spans="1:11" x14ac:dyDescent="0.2">
      <c r="B17" s="8">
        <v>5</v>
      </c>
      <c r="C17" s="8">
        <v>280</v>
      </c>
      <c r="D17" s="8">
        <v>309.5</v>
      </c>
      <c r="G17" s="3">
        <f t="shared" si="1"/>
        <v>21.6740123897298</v>
      </c>
      <c r="H17" s="3">
        <f t="shared" si="2"/>
        <v>-2.7320183684533359</v>
      </c>
      <c r="J17" s="2">
        <f t="shared" si="0"/>
        <v>6.9606968521497894</v>
      </c>
      <c r="K17" s="2">
        <f t="shared" si="0"/>
        <v>-0.87739876287602381</v>
      </c>
    </row>
    <row r="18" spans="1:11" x14ac:dyDescent="0.2">
      <c r="B18" s="8">
        <v>6</v>
      </c>
      <c r="C18" s="8">
        <v>297</v>
      </c>
      <c r="D18" s="8">
        <v>305</v>
      </c>
      <c r="G18" s="3">
        <f t="shared" si="1"/>
        <v>27.866587358224027</v>
      </c>
      <c r="H18" s="3">
        <f t="shared" si="2"/>
        <v>-1.0928073473813344</v>
      </c>
      <c r="J18" s="2">
        <f t="shared" si="0"/>
        <v>8.9494673813354435</v>
      </c>
      <c r="K18" s="2">
        <f t="shared" si="0"/>
        <v>-0.35095950515040952</v>
      </c>
    </row>
    <row r="19" spans="1:11" x14ac:dyDescent="0.2">
      <c r="B19" s="8">
        <v>7</v>
      </c>
      <c r="C19" s="8">
        <v>310.5</v>
      </c>
      <c r="D19" s="8">
        <v>300.5</v>
      </c>
      <c r="G19" s="3">
        <f t="shared" si="1"/>
        <v>32.784220421440033</v>
      </c>
      <c r="H19" s="3">
        <f t="shared" si="2"/>
        <v>0.54640367369066722</v>
      </c>
      <c r="J19" s="2">
        <f t="shared" si="0"/>
        <v>10.528785154512287</v>
      </c>
      <c r="K19" s="2">
        <f t="shared" si="0"/>
        <v>0.17547975257520476</v>
      </c>
    </row>
    <row r="20" spans="1:11" x14ac:dyDescent="0.2">
      <c r="B20" s="8">
        <v>8</v>
      </c>
      <c r="C20" s="8">
        <v>326.5</v>
      </c>
      <c r="D20" s="8">
        <v>295.5</v>
      </c>
      <c r="G20" s="3">
        <f t="shared" si="1"/>
        <v>38.612526274140485</v>
      </c>
      <c r="H20" s="3">
        <f t="shared" si="2"/>
        <v>2.367749252659558</v>
      </c>
      <c r="J20" s="2">
        <f t="shared" si="0"/>
        <v>12.400569181981137</v>
      </c>
      <c r="K20" s="2">
        <f t="shared" si="0"/>
        <v>0.76041226115922067</v>
      </c>
    </row>
    <row r="21" spans="1:11" x14ac:dyDescent="0.2">
      <c r="B21" s="8">
        <v>9</v>
      </c>
      <c r="C21" s="8">
        <v>341.5</v>
      </c>
      <c r="D21" s="8">
        <v>317.5</v>
      </c>
      <c r="G21" s="3">
        <f t="shared" si="1"/>
        <v>44.076563011047156</v>
      </c>
      <c r="H21" s="3">
        <f t="shared" si="2"/>
        <v>-5.6461712948035609</v>
      </c>
      <c r="J21" s="2">
        <f t="shared" si="0"/>
        <v>14.155366707733185</v>
      </c>
      <c r="K21" s="2">
        <f t="shared" si="0"/>
        <v>-1.8132907766104491</v>
      </c>
    </row>
    <row r="22" spans="1:11" x14ac:dyDescent="0.2">
      <c r="B22" s="8">
        <v>10</v>
      </c>
      <c r="C22" s="8">
        <v>357</v>
      </c>
      <c r="D22" s="8">
        <v>311</v>
      </c>
      <c r="G22" s="3">
        <f t="shared" si="1"/>
        <v>49.722734305850715</v>
      </c>
      <c r="H22" s="3">
        <f t="shared" si="2"/>
        <v>-3.2784220421440033</v>
      </c>
      <c r="J22" s="2">
        <f t="shared" si="0"/>
        <v>15.968657484343632</v>
      </c>
      <c r="K22" s="2">
        <f t="shared" si="0"/>
        <v>-1.0528785154512286</v>
      </c>
    </row>
    <row r="23" spans="1:11" x14ac:dyDescent="0.2">
      <c r="B23" s="8">
        <v>11</v>
      </c>
      <c r="C23" s="8">
        <v>370.5</v>
      </c>
      <c r="D23" s="8">
        <v>243.5</v>
      </c>
      <c r="G23" s="3">
        <f t="shared" si="1"/>
        <v>54.640367369066716</v>
      </c>
      <c r="H23" s="3">
        <f t="shared" si="2"/>
        <v>21.309743273936022</v>
      </c>
      <c r="J23" s="2">
        <f t="shared" si="0"/>
        <v>17.547975257520473</v>
      </c>
      <c r="K23" s="2">
        <f t="shared" si="0"/>
        <v>6.8437103504329855</v>
      </c>
    </row>
    <row r="24" spans="1:11" x14ac:dyDescent="0.2">
      <c r="B24" s="8">
        <v>12</v>
      </c>
      <c r="C24" s="8">
        <v>387</v>
      </c>
      <c r="D24" s="8">
        <v>241.5</v>
      </c>
      <c r="G24" s="3">
        <f t="shared" si="1"/>
        <v>60.650807779664056</v>
      </c>
      <c r="H24" s="3">
        <f t="shared" si="2"/>
        <v>22.038281505523578</v>
      </c>
      <c r="J24" s="2">
        <f t="shared" si="0"/>
        <v>19.478252535847727</v>
      </c>
      <c r="K24" s="2">
        <f t="shared" si="0"/>
        <v>7.0776833538665924</v>
      </c>
    </row>
    <row r="25" spans="1:11" x14ac:dyDescent="0.2">
      <c r="B25" s="8">
        <v>13</v>
      </c>
      <c r="C25" s="8">
        <v>402.5</v>
      </c>
      <c r="D25" s="8">
        <v>229</v>
      </c>
      <c r="G25" s="3">
        <f t="shared" si="1"/>
        <v>66.296979074467615</v>
      </c>
      <c r="H25" s="3">
        <f t="shared" si="2"/>
        <v>26.591645452945805</v>
      </c>
      <c r="J25" s="2">
        <f t="shared" si="0"/>
        <v>21.291543312458174</v>
      </c>
      <c r="K25" s="2">
        <f t="shared" si="0"/>
        <v>8.5400146253266325</v>
      </c>
    </row>
    <row r="26" spans="1:11" x14ac:dyDescent="0.2">
      <c r="B26" s="8">
        <v>14</v>
      </c>
      <c r="C26" s="8">
        <v>416.5</v>
      </c>
      <c r="D26" s="8">
        <v>225.5</v>
      </c>
      <c r="G26" s="3">
        <f t="shared" si="1"/>
        <v>71.396746695580518</v>
      </c>
      <c r="H26" s="3">
        <f t="shared" si="2"/>
        <v>27.866587358224027</v>
      </c>
      <c r="J26" s="2">
        <f t="shared" si="0"/>
        <v>22.929354336493422</v>
      </c>
      <c r="K26" s="2">
        <f t="shared" si="0"/>
        <v>8.9494673813354435</v>
      </c>
    </row>
    <row r="27" spans="1:11" x14ac:dyDescent="0.2">
      <c r="B27" s="8">
        <v>15</v>
      </c>
      <c r="C27" s="8">
        <v>430.5</v>
      </c>
      <c r="D27" s="8">
        <v>209</v>
      </c>
      <c r="G27" s="3">
        <f t="shared" si="1"/>
        <v>76.496514316693407</v>
      </c>
      <c r="H27" s="3">
        <f t="shared" si="2"/>
        <v>33.877027768821364</v>
      </c>
      <c r="J27" s="2">
        <f t="shared" si="0"/>
        <v>24.567165360528666</v>
      </c>
      <c r="K27" s="2">
        <f t="shared" si="0"/>
        <v>10.879744659662695</v>
      </c>
    </row>
    <row r="28" spans="1:11" x14ac:dyDescent="0.2">
      <c r="B28" s="8">
        <v>16</v>
      </c>
      <c r="C28" s="8">
        <v>446</v>
      </c>
      <c r="D28" s="8">
        <v>206.5</v>
      </c>
      <c r="G28" s="3">
        <f t="shared" si="1"/>
        <v>82.142685611496972</v>
      </c>
      <c r="H28" s="3">
        <f t="shared" si="2"/>
        <v>34.787700558305815</v>
      </c>
      <c r="J28" s="2">
        <f t="shared" si="0"/>
        <v>26.380456137139117</v>
      </c>
      <c r="K28" s="2">
        <f t="shared" si="0"/>
        <v>11.172210913954704</v>
      </c>
    </row>
    <row r="29" spans="1:11" x14ac:dyDescent="0.2">
      <c r="B29" s="8">
        <v>17</v>
      </c>
      <c r="C29" s="8">
        <v>462</v>
      </c>
      <c r="D29" s="8">
        <v>201.5</v>
      </c>
      <c r="G29" s="3">
        <f t="shared" si="1"/>
        <v>87.970991464197425</v>
      </c>
      <c r="H29" s="3">
        <f t="shared" si="2"/>
        <v>36.609046137274703</v>
      </c>
      <c r="J29" s="2">
        <f t="shared" si="0"/>
        <v>28.252240164607969</v>
      </c>
      <c r="K29" s="2">
        <f t="shared" si="0"/>
        <v>11.75714342253872</v>
      </c>
    </row>
    <row r="30" spans="1:11" x14ac:dyDescent="0.2">
      <c r="B30" s="8">
        <v>18</v>
      </c>
      <c r="C30" s="8">
        <v>476</v>
      </c>
      <c r="D30" s="8">
        <v>209</v>
      </c>
      <c r="G30" s="3">
        <f t="shared" si="1"/>
        <v>93.070759085310314</v>
      </c>
      <c r="H30" s="3">
        <f t="shared" si="2"/>
        <v>33.877027768821364</v>
      </c>
      <c r="J30" s="2">
        <f t="shared" si="0"/>
        <v>29.890051188643213</v>
      </c>
      <c r="K30" s="2">
        <f t="shared" si="0"/>
        <v>10.879744659662695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365</v>
      </c>
      <c r="D32" s="8">
        <v>301.5</v>
      </c>
      <c r="G32" s="2">
        <f>(C32-C$13)*$E$8*$F$9</f>
        <v>16.904549498078058</v>
      </c>
      <c r="I32" t="s">
        <v>16</v>
      </c>
    </row>
    <row r="33" spans="1:17" x14ac:dyDescent="0.2">
      <c r="A33" t="s">
        <v>17</v>
      </c>
      <c r="B33" s="8">
        <v>2</v>
      </c>
      <c r="C33" s="8">
        <v>364</v>
      </c>
      <c r="D33" s="8">
        <v>384.5</v>
      </c>
      <c r="E33" s="3">
        <f>D33-D32</f>
        <v>83</v>
      </c>
      <c r="H33" s="2">
        <f>E33*E8*$F$9</f>
        <v>9.7098796424946627</v>
      </c>
      <c r="I33" s="9">
        <f>-(360/(2*PI()))*(ATAN((-E52+E33)/(-D52+D33))-(0))</f>
        <v>83.866750935400688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270</v>
      </c>
      <c r="E38" s="8">
        <v>290.5</v>
      </c>
      <c r="F38" s="2">
        <f>(360/(2*PI()))*(ATAN((E49-E38)/(D49-D38))-(PI()/2))</f>
        <v>-38.659808254090088</v>
      </c>
      <c r="G38" s="2">
        <f>-(360/(2*PI()))*(ATAN((-E48+E38)/(-D48+D38))-(0))</f>
        <v>36.689722832475809</v>
      </c>
      <c r="H38" s="4">
        <f>D38-C13</f>
        <v>49.5</v>
      </c>
      <c r="I38" s="5">
        <f>H38*$E$8*$F$9</f>
        <v>5.7908318349817565</v>
      </c>
      <c r="J38" s="11" t="s">
        <v>53</v>
      </c>
      <c r="N38" s="13">
        <f>IF(E38&gt;0,-(E38-D$13)*$E$8*$F$9,"")</f>
        <v>1.3453447697432366</v>
      </c>
      <c r="O38">
        <f>IF(N38="","",N38*N38)</f>
        <v>1.8099525494754822</v>
      </c>
      <c r="P38">
        <f>IF(N38="","",ABS(N38))</f>
        <v>1.3453447697432366</v>
      </c>
      <c r="Q38">
        <f>IF(N38="","",ABS(N38-O$59))</f>
        <v>1.6963042748936461</v>
      </c>
    </row>
    <row r="39" spans="1:17" x14ac:dyDescent="0.2">
      <c r="B39" t="s">
        <v>24</v>
      </c>
      <c r="C39" s="8">
        <v>2</v>
      </c>
      <c r="D39" s="8">
        <v>303</v>
      </c>
      <c r="E39" s="8">
        <v>292.5</v>
      </c>
      <c r="F39" s="2">
        <f t="shared" ref="F39:F42" si="3">(360/(2*PI()))*(ATAN((E50-E39)/(D50-D39))-(PI()/2))</f>
        <v>-21.317912275461556</v>
      </c>
      <c r="G39" s="2">
        <f t="shared" ref="G39:G42" si="4">-(360/(2*PI()))*(ATAN((-E49+E39)/(-D49+D39))-(0))</f>
        <v>53.806792694435309</v>
      </c>
      <c r="H39" s="3">
        <f>D39-D38</f>
        <v>33</v>
      </c>
      <c r="I39" s="5">
        <f>H39*$E$8*$F$9</f>
        <v>3.8605545566545048</v>
      </c>
      <c r="J39" s="11" t="s">
        <v>53</v>
      </c>
      <c r="N39" s="16">
        <f t="shared" ref="N39:N42" si="5">IF(E39&gt;0,-(E39-D$13)*$E$8*$F$9,"")</f>
        <v>1.1113717663096301</v>
      </c>
      <c r="O39">
        <f t="shared" ref="O39:O42" si="6">IF(N39="","",N39*N39)</f>
        <v>1.2351472029501871</v>
      </c>
      <c r="P39">
        <f t="shared" ref="P39:P42" si="7">IF(N39="","",ABS(N39))</f>
        <v>1.1113717663096301</v>
      </c>
      <c r="Q39">
        <f t="shared" ref="Q39:Q42" si="8">IF(N39="","",ABS(N39-O$59))</f>
        <v>1.4623312714600396</v>
      </c>
    </row>
    <row r="40" spans="1:17" x14ac:dyDescent="0.2">
      <c r="B40" t="s">
        <v>25</v>
      </c>
      <c r="C40" s="8">
        <v>3</v>
      </c>
      <c r="D40" s="8">
        <v>328.5</v>
      </c>
      <c r="E40" s="8">
        <v>293</v>
      </c>
      <c r="F40" s="2">
        <f t="shared" si="3"/>
        <v>-32.855721950432994</v>
      </c>
      <c r="G40" s="2">
        <f t="shared" si="4"/>
        <v>48.814074834290352</v>
      </c>
      <c r="H40" s="3">
        <f t="shared" ref="H40:H42" si="9">D40-D39</f>
        <v>25.5</v>
      </c>
      <c r="I40" s="5">
        <f>H40*$E$8*$F$9</f>
        <v>2.9831557937784812</v>
      </c>
      <c r="J40" s="11" t="s">
        <v>53</v>
      </c>
      <c r="N40" s="16">
        <f t="shared" si="5"/>
        <v>1.0528785154512286</v>
      </c>
      <c r="O40">
        <f t="shared" si="6"/>
        <v>1.108553168298783</v>
      </c>
      <c r="P40">
        <f t="shared" si="7"/>
        <v>1.0528785154512286</v>
      </c>
      <c r="Q40">
        <f t="shared" si="8"/>
        <v>1.4038380206016381</v>
      </c>
    </row>
    <row r="41" spans="1:17" x14ac:dyDescent="0.2">
      <c r="B41" t="s">
        <v>26</v>
      </c>
      <c r="C41" s="8">
        <v>4</v>
      </c>
      <c r="D41" s="8">
        <v>353.5</v>
      </c>
      <c r="E41" s="8">
        <v>305.5</v>
      </c>
      <c r="F41" s="2">
        <f t="shared" si="3"/>
        <v>-49.763641690726182</v>
      </c>
      <c r="G41" s="2">
        <f t="shared" si="4"/>
        <v>50.440332031005504</v>
      </c>
      <c r="H41" s="3">
        <f t="shared" si="9"/>
        <v>25</v>
      </c>
      <c r="I41" s="5">
        <f>H41*$E$8*$F$9</f>
        <v>2.9246625429200797</v>
      </c>
      <c r="J41" s="11" t="s">
        <v>53</v>
      </c>
      <c r="N41" s="16">
        <f t="shared" si="5"/>
        <v>-0.40945275600881109</v>
      </c>
      <c r="O41">
        <f t="shared" si="6"/>
        <v>0.167651559403211</v>
      </c>
      <c r="P41">
        <f t="shared" si="7"/>
        <v>0.40945275600881109</v>
      </c>
      <c r="Q41">
        <f t="shared" si="8"/>
        <v>5.849325085840168E-2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-40.823370197697933</v>
      </c>
      <c r="H42" s="3">
        <f t="shared" si="9"/>
        <v>-353.5</v>
      </c>
      <c r="I42" s="5">
        <f>H42*$E$8*$F$9</f>
        <v>-41.354728356889922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11.5</v>
      </c>
      <c r="I44" s="14">
        <f>H44*$E$8*$F$9</f>
        <v>1.3453447697432366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244.5</v>
      </c>
      <c r="E48" s="8">
        <v>309.5</v>
      </c>
      <c r="F48" s="2">
        <f>(360/(2*PI()))*(ATAN((E48-D$13)/(D48-C$13))-(PI()/2))</f>
        <v>-72.645975363738671</v>
      </c>
      <c r="G48" s="2">
        <f>IF((90-F48-G38&gt;180),90-F48-G38-180,90-F48-G38)</f>
        <v>125.95625253126286</v>
      </c>
      <c r="H48" s="3" t="s">
        <v>31</v>
      </c>
      <c r="I48" s="6" t="s">
        <v>31</v>
      </c>
      <c r="K48" s="2">
        <f>IF((90-G38-F38&gt;180),90-G38-F38-180,90-G38-F38)</f>
        <v>91.970085421614272</v>
      </c>
      <c r="N48" s="13">
        <f>IF(E48&gt;0,-(E48-D$13)*$E$8*$F$9,"")</f>
        <v>-0.87739876287602381</v>
      </c>
      <c r="O48">
        <f>IF(N48="","",N48*N48)</f>
        <v>0.76982858909637708</v>
      </c>
      <c r="P48">
        <f>IF(N48="","",ABS(N48))</f>
        <v>0.87739876287602381</v>
      </c>
      <c r="Q48">
        <f>IF(N48="","",ABS(N48-O$59))</f>
        <v>0.5264392577256144</v>
      </c>
    </row>
    <row r="49" spans="1:17" x14ac:dyDescent="0.2">
      <c r="B49" t="s">
        <v>32</v>
      </c>
      <c r="C49" s="8">
        <v>2</v>
      </c>
      <c r="D49" s="8">
        <v>288</v>
      </c>
      <c r="E49" s="8">
        <v>313</v>
      </c>
      <c r="G49" s="13">
        <f>IF((90-F38-G39&gt;180),90-F38-G39-180,90-F38-G39)</f>
        <v>74.853015559654779</v>
      </c>
      <c r="H49" s="3">
        <f>D49-D48</f>
        <v>43.5</v>
      </c>
      <c r="I49" s="5">
        <f>H49*$E$8*$F$9</f>
        <v>5.0889128246809383</v>
      </c>
      <c r="K49" s="2">
        <f t="shared" ref="K49:K52" si="10">IF((90-G39-F39&gt;180),90-G39-F39-180,90-G39-F39)</f>
        <v>57.51111958102625</v>
      </c>
      <c r="N49" s="13">
        <f t="shared" ref="N49:N52" si="11">IF(E49&gt;0,-(E49-D$13)*$E$8*$F$9,"")</f>
        <v>-1.2868515188848348</v>
      </c>
      <c r="O49">
        <f t="shared" ref="O49:O52" si="12">IF(N49="","",N49*N49)</f>
        <v>1.6559868316562065</v>
      </c>
      <c r="P49">
        <f t="shared" ref="P49:P52" si="13">IF(N49="","",ABS(N49))</f>
        <v>1.2868515188848348</v>
      </c>
      <c r="Q49">
        <f t="shared" ref="Q49:Q52" si="14">IF(N49="","",ABS(N49-O$59))</f>
        <v>0.93589201373442543</v>
      </c>
    </row>
    <row r="50" spans="1:17" x14ac:dyDescent="0.2">
      <c r="B50" t="s">
        <v>33</v>
      </c>
      <c r="C50" s="8">
        <v>3</v>
      </c>
      <c r="D50" s="8">
        <v>311</v>
      </c>
      <c r="E50" s="8">
        <v>313</v>
      </c>
      <c r="G50" s="13">
        <f>IF((90-F39-G40&gt;180),90-F39-G40-180,90-F39-G40)</f>
        <v>62.5038374411712</v>
      </c>
      <c r="H50" s="3">
        <f t="shared" ref="H50:H52" si="15">D50-D49</f>
        <v>23</v>
      </c>
      <c r="I50" s="5">
        <f>H50*$E$8*$F$9</f>
        <v>2.6906895394864732</v>
      </c>
      <c r="K50" s="2">
        <f t="shared" si="10"/>
        <v>74.041647116142641</v>
      </c>
      <c r="N50" s="16">
        <f t="shared" si="11"/>
        <v>-1.2868515188848348</v>
      </c>
      <c r="O50">
        <f t="shared" si="12"/>
        <v>1.6559868316562065</v>
      </c>
      <c r="P50">
        <f t="shared" si="13"/>
        <v>1.2868515188848348</v>
      </c>
      <c r="Q50">
        <f t="shared" si="14"/>
        <v>0.93589201373442543</v>
      </c>
    </row>
    <row r="51" spans="1:17" x14ac:dyDescent="0.2">
      <c r="B51" t="s">
        <v>34</v>
      </c>
      <c r="C51" s="8">
        <v>4</v>
      </c>
      <c r="D51" s="8">
        <v>344</v>
      </c>
      <c r="E51" s="8">
        <v>317</v>
      </c>
      <c r="G51" s="13">
        <f>IF((90-F40-G41&gt;180),90-F40-G41-180,90-F40-G41)</f>
        <v>72.415389919427497</v>
      </c>
      <c r="H51" s="3">
        <f t="shared" si="15"/>
        <v>33</v>
      </c>
      <c r="I51" s="5">
        <f>H51*$E$8*$F$9</f>
        <v>3.8605545566545048</v>
      </c>
      <c r="K51" s="2">
        <f t="shared" si="10"/>
        <v>89.323309659720678</v>
      </c>
      <c r="N51" s="16">
        <f t="shared" si="11"/>
        <v>-1.7547975257520476</v>
      </c>
      <c r="O51">
        <f t="shared" si="12"/>
        <v>3.0793143563855083</v>
      </c>
      <c r="P51">
        <f t="shared" si="13"/>
        <v>1.7547975257520476</v>
      </c>
      <c r="Q51">
        <f t="shared" si="14"/>
        <v>1.4038380206016381</v>
      </c>
    </row>
    <row r="52" spans="1:17" x14ac:dyDescent="0.2">
      <c r="B52" t="s">
        <v>35</v>
      </c>
      <c r="C52" s="8">
        <v>5</v>
      </c>
      <c r="D52" s="8">
        <v>360</v>
      </c>
      <c r="E52" s="8">
        <v>311</v>
      </c>
      <c r="G52" s="9">
        <f>IF((90-F41-$I$33&gt;180),90-F41-$I$33-180,90-F41-$I$33)</f>
        <v>55.896890755325501</v>
      </c>
      <c r="H52" s="3">
        <f t="shared" si="15"/>
        <v>16</v>
      </c>
      <c r="I52" s="5">
        <f>H52*$E$8*$F$9</f>
        <v>1.8717840274688506</v>
      </c>
      <c r="K52" s="2" t="e">
        <f t="shared" si="10"/>
        <v>#DIV/0!</v>
      </c>
      <c r="N52" s="16">
        <f t="shared" si="11"/>
        <v>-1.0528785154512286</v>
      </c>
      <c r="O52">
        <f t="shared" si="12"/>
        <v>1.108553168298783</v>
      </c>
      <c r="P52">
        <f t="shared" si="13"/>
        <v>1.0528785154512286</v>
      </c>
      <c r="Q52">
        <f t="shared" si="14"/>
        <v>0.70191901030081916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D38</v>
      </c>
      <c r="P55" s="9" t="s">
        <v>93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19</v>
      </c>
      <c r="F57" s="2">
        <f>E57*$E$8*$F$9</f>
        <v>2.2227435326192602</v>
      </c>
      <c r="N57" t="s">
        <v>96</v>
      </c>
      <c r="O57" s="2">
        <f>SQRT((1/(C$37+C$47+2))*SUM(O38:O42,O48:O52))</f>
        <v>1.0698757046422283</v>
      </c>
    </row>
    <row r="58" spans="1:17" x14ac:dyDescent="0.2">
      <c r="B58" t="s">
        <v>39</v>
      </c>
      <c r="E58" s="3">
        <f t="shared" ref="E58:E60" si="16">E49-E39</f>
        <v>20.5</v>
      </c>
      <c r="F58" s="2">
        <f>E58*$E$8*$F$9</f>
        <v>2.3982232851944651</v>
      </c>
      <c r="N58" t="s">
        <v>97</v>
      </c>
      <c r="O58" s="2">
        <f>SUM(P38:P42,P48:P52)</f>
        <v>10.177825649361877</v>
      </c>
    </row>
    <row r="59" spans="1:17" x14ac:dyDescent="0.2">
      <c r="B59" t="s">
        <v>40</v>
      </c>
      <c r="E59" s="3">
        <f t="shared" si="16"/>
        <v>20</v>
      </c>
      <c r="F59" s="2">
        <f>E59*$E$8*$F$9</f>
        <v>2.3397300343360632</v>
      </c>
      <c r="N59" t="s">
        <v>98</v>
      </c>
      <c r="O59" s="2">
        <f>AVERAGE(N48:N52,N38:N42)</f>
        <v>-0.35095950515040941</v>
      </c>
    </row>
    <row r="60" spans="1:17" x14ac:dyDescent="0.2">
      <c r="B60" t="s">
        <v>41</v>
      </c>
      <c r="E60" s="3">
        <f t="shared" si="16"/>
        <v>11.5</v>
      </c>
      <c r="F60" s="2">
        <f>E60*$E$8*$F$9</f>
        <v>1.3453447697432366</v>
      </c>
      <c r="N60" t="s">
        <v>99</v>
      </c>
      <c r="O60" s="2">
        <f>(1/(C$37+C$47+2))*SUM(Q38:Q42,Q48:Q52)</f>
        <v>0.82954064853733167</v>
      </c>
    </row>
    <row r="61" spans="1:17" x14ac:dyDescent="0.2">
      <c r="B61" t="s">
        <v>42</v>
      </c>
      <c r="E61" s="15">
        <f>E52-D$32</f>
        <v>9.5</v>
      </c>
      <c r="F61" s="2">
        <f>E61*$E$8*$F$9</f>
        <v>1.1113717663096301</v>
      </c>
      <c r="N61" t="s">
        <v>100</v>
      </c>
      <c r="O61" s="2">
        <f>ABS((O57*O57)-(O59*O59))</f>
        <v>1.0214614491282843</v>
      </c>
    </row>
    <row r="62" spans="1:17" x14ac:dyDescent="0.2">
      <c r="N62" t="s">
        <v>101</v>
      </c>
      <c r="O62" s="2">
        <f>(SQRT(ABS(O61)))/O60</f>
        <v>1.2183535089812036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5.7908318349817565</v>
      </c>
    </row>
    <row r="64" spans="1:17" x14ac:dyDescent="0.2">
      <c r="N64" t="s">
        <v>103</v>
      </c>
      <c r="O64" s="17" cm="1">
        <f t="array" aca="1" ref="O64" ca="1">(INDIRECT(O56)-C$13)*E$8*F$9</f>
        <v>14.447832962025192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57.138549708721015</v>
      </c>
      <c r="P65" s="17" cm="1">
        <f t="array" aca="1" ref="P65" ca="1">(360/(2*PI()))*ATAN(ABS(INDIRECT(P56))/(ABS(C$32-INDIRECT(O56))*E$8*F$9))</f>
        <v>35.537677791974382</v>
      </c>
      <c r="Q65" s="2">
        <f ca="1">180-O65-P65</f>
        <v>87.323772499304596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11.194850282361717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-7.5</v>
      </c>
      <c r="F67" s="2">
        <f>E67*$E$8*$F$9</f>
        <v>-0.87739876287602381</v>
      </c>
      <c r="N67" t="s">
        <v>107</v>
      </c>
      <c r="O67" s="17" cm="1">
        <f t="array" aca="1" ref="O67" ca="1">(360/(2*PI()))*ATAN((ABS(INDIRECT(P55))+ABS(INDIRECT(P56))/(ABS(O63-O64))))</f>
        <v>57.138549708721015</v>
      </c>
      <c r="P67" s="17" cm="1">
        <f t="array" aca="1" ref="P67" ca="1">(360/(2*PI()))*ATAN(ABS(INDIRECT(P56))/(ABS(0-INDIRECT(O56))*E$8*F$9))</f>
        <v>2.4967808492363384</v>
      </c>
      <c r="Q67" s="2">
        <f ca="1">180-O67-P67</f>
        <v>120.36466944204264</v>
      </c>
    </row>
    <row r="68" spans="1:17" x14ac:dyDescent="0.2">
      <c r="B68" t="s">
        <v>39</v>
      </c>
      <c r="C68" t="s">
        <v>43</v>
      </c>
      <c r="E68" s="3">
        <f>E38-E49</f>
        <v>-22.5</v>
      </c>
      <c r="F68" s="2">
        <f>E68*$E$8*$F$9</f>
        <v>-2.6321962886280716</v>
      </c>
      <c r="N68" t="s">
        <v>108</v>
      </c>
      <c r="O68" s="17" cm="1">
        <f t="array" aca="1" ref="O68" ca="1">SQRT((INDIRECT(P55)*INDIRECT(P55))+((INDIRECT(O55)-C$13)*(INDIRECT(O55)-C$13)*E$8*F$9*E$8*F$9)           )</f>
        <v>5.945055583467127</v>
      </c>
    </row>
    <row r="69" spans="1:17" x14ac:dyDescent="0.2">
      <c r="B69" t="s">
        <v>40</v>
      </c>
      <c r="E69" s="3">
        <f t="shared" ref="E69:E71" si="17">E39-E50</f>
        <v>-20.5</v>
      </c>
      <c r="F69" s="2">
        <f>E69*$E$8*$F$9</f>
        <v>-2.3982232851944651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-24</v>
      </c>
      <c r="F70" s="2">
        <f>E70*$E$8*$F$9</f>
        <v>-2.8076760412032762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-5.5</v>
      </c>
      <c r="F71" s="2">
        <f>E71*$E$8*$F$9</f>
        <v>-0.64342575944241742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221.5</v>
      </c>
      <c r="D76" s="8">
        <v>301</v>
      </c>
      <c r="E76" s="3">
        <f>(D77-D76  )</f>
        <v>3</v>
      </c>
      <c r="F76" s="3">
        <f>ATAN(E76/E77)</f>
        <v>0.21866894587394195</v>
      </c>
      <c r="G76" s="2">
        <f>((PI()/2)-F76-F77)*(360/(2*PI()))</f>
        <v>58.602192835787072</v>
      </c>
    </row>
    <row r="77" spans="1:17" x14ac:dyDescent="0.2">
      <c r="A77" t="s">
        <v>62</v>
      </c>
      <c r="B77" s="8">
        <v>2</v>
      </c>
      <c r="C77" s="8">
        <v>235</v>
      </c>
      <c r="D77" s="8">
        <v>304</v>
      </c>
      <c r="E77" s="3">
        <f>AVERAGE(C77,C78)-C76</f>
        <v>13.5</v>
      </c>
      <c r="F77" s="3">
        <f>ATAN(E77/E78)</f>
        <v>0.32932616704783763</v>
      </c>
    </row>
    <row r="78" spans="1:17" x14ac:dyDescent="0.2">
      <c r="A78" t="s">
        <v>63</v>
      </c>
      <c r="B78" s="8">
        <v>3</v>
      </c>
      <c r="C78" s="8">
        <v>235</v>
      </c>
      <c r="D78" s="8">
        <v>340.5</v>
      </c>
      <c r="E78" s="3">
        <f>D78-D76</f>
        <v>39.5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D253-934F-964E-AC8F-D68F90B91BA0}">
  <dimension ref="A1:Q79"/>
  <sheetViews>
    <sheetView topLeftCell="A3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77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192</v>
      </c>
      <c r="D3" s="8">
        <v>74</v>
      </c>
    </row>
    <row r="4" spans="1:11" x14ac:dyDescent="0.2">
      <c r="B4" s="8">
        <v>2</v>
      </c>
      <c r="C4" s="8">
        <v>465.5</v>
      </c>
      <c r="D4" s="8">
        <v>69.5</v>
      </c>
    </row>
    <row r="5" spans="1:11" x14ac:dyDescent="0.2">
      <c r="A5" t="s">
        <v>47</v>
      </c>
      <c r="B5" s="8">
        <v>3</v>
      </c>
      <c r="C5" s="8">
        <v>264.83334000000002</v>
      </c>
      <c r="D5" s="8">
        <v>499.5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344.83330999999998</v>
      </c>
      <c r="D6" s="8">
        <v>500.16665999999998</v>
      </c>
      <c r="E6" s="3">
        <f>SQRT(((C6-C5)^2)+((D6-D5)^2))</f>
        <v>80.002747675042343</v>
      </c>
      <c r="F6" s="2">
        <f>E6*E8</f>
        <v>29.247503089580825</v>
      </c>
      <c r="J6" s="3">
        <f>SQRT(((C5-C7)^2)+((D5-D7)^2))</f>
        <v>85.343746760446365</v>
      </c>
    </row>
    <row r="7" spans="1:11" x14ac:dyDescent="0.2">
      <c r="A7" t="s">
        <v>5</v>
      </c>
      <c r="B7" s="8">
        <v>5</v>
      </c>
      <c r="C7" s="8">
        <v>339.5</v>
      </c>
      <c r="D7" s="8">
        <v>458.16665999999998</v>
      </c>
      <c r="E7" s="3">
        <f>SQRT(((D6-D7)^2)+((C6-C7)^2))</f>
        <v>42.337267218800271</v>
      </c>
      <c r="G7" s="2">
        <f>E7*E8</f>
        <v>15.477710325848687</v>
      </c>
      <c r="H7" s="2">
        <f>G7/F6</f>
        <v>0.52919766444481509</v>
      </c>
      <c r="K7" s="2">
        <f>180-((360/(2*PI())*ACOS(((E7^2)+(E6^2)-(J6^2))/(2*E6*E7))))</f>
        <v>97.714339882133658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0.36558123238940798</v>
      </c>
      <c r="I8" s="2">
        <f>MAX(G7,H33)</f>
        <v>15.477710325848687</v>
      </c>
    </row>
    <row r="9" spans="1:11" x14ac:dyDescent="0.2">
      <c r="A9" t="s">
        <v>59</v>
      </c>
      <c r="F9" s="3">
        <f>F6/G30</f>
        <v>0.31312230009801312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211.5</v>
      </c>
      <c r="D13" s="8">
        <v>313.5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226</v>
      </c>
      <c r="D14" s="8">
        <v>320</v>
      </c>
      <c r="G14" s="3">
        <f>(C14-C$13)*$E$8</f>
        <v>5.3009278696464159</v>
      </c>
      <c r="H14" s="3">
        <f>-(D14-D$13)*$E$8</f>
        <v>-2.3762780105311521</v>
      </c>
      <c r="J14" s="2">
        <f t="shared" ref="J14:K30" si="0">G14*$F$9</f>
        <v>1.6598387271973465</v>
      </c>
      <c r="K14" s="2">
        <f t="shared" si="0"/>
        <v>-0.74406563632984501</v>
      </c>
    </row>
    <row r="15" spans="1:11" x14ac:dyDescent="0.2">
      <c r="B15" s="8">
        <v>3</v>
      </c>
      <c r="C15" s="8">
        <v>241.5</v>
      </c>
      <c r="D15" s="8">
        <v>304</v>
      </c>
      <c r="G15" s="3">
        <f t="shared" ref="G15:G30" si="1">(C15-C$13)*$E$8</f>
        <v>10.96743697168224</v>
      </c>
      <c r="H15" s="3">
        <f t="shared" ref="H15:H30" si="2">-(D15-D$13)*$E$8</f>
        <v>3.4730217076993757</v>
      </c>
      <c r="J15" s="2">
        <f t="shared" si="0"/>
        <v>3.4341490907531305</v>
      </c>
      <c r="K15" s="2">
        <f t="shared" si="0"/>
        <v>1.0874805454051579</v>
      </c>
    </row>
    <row r="16" spans="1:11" x14ac:dyDescent="0.2">
      <c r="B16" s="8">
        <v>4</v>
      </c>
      <c r="C16" s="8">
        <v>257</v>
      </c>
      <c r="D16" s="8">
        <v>296.5</v>
      </c>
      <c r="G16" s="3">
        <f t="shared" si="1"/>
        <v>16.633946073718064</v>
      </c>
      <c r="H16" s="3">
        <f t="shared" si="2"/>
        <v>6.2148809506199356</v>
      </c>
      <c r="J16" s="2">
        <f t="shared" si="0"/>
        <v>5.2084594543089144</v>
      </c>
      <c r="K16" s="2">
        <f t="shared" si="0"/>
        <v>1.9460178180934404</v>
      </c>
    </row>
    <row r="17" spans="1:11" x14ac:dyDescent="0.2">
      <c r="B17" s="8">
        <v>5</v>
      </c>
      <c r="C17" s="8">
        <v>272</v>
      </c>
      <c r="D17" s="8">
        <v>315</v>
      </c>
      <c r="G17" s="3">
        <f t="shared" si="1"/>
        <v>22.117664559559184</v>
      </c>
      <c r="H17" s="3">
        <f t="shared" si="2"/>
        <v>-0.54837184858411203</v>
      </c>
      <c r="J17" s="2">
        <f t="shared" si="0"/>
        <v>6.9255339996854799</v>
      </c>
      <c r="K17" s="2">
        <f t="shared" si="0"/>
        <v>-0.17170745453765654</v>
      </c>
    </row>
    <row r="18" spans="1:11" x14ac:dyDescent="0.2">
      <c r="B18" s="8">
        <v>6</v>
      </c>
      <c r="C18" s="8">
        <v>286</v>
      </c>
      <c r="D18" s="8">
        <v>305.5</v>
      </c>
      <c r="G18" s="3">
        <f t="shared" si="1"/>
        <v>27.235801813010895</v>
      </c>
      <c r="H18" s="3">
        <f t="shared" si="2"/>
        <v>2.9246498591152639</v>
      </c>
      <c r="J18" s="2">
        <f t="shared" si="0"/>
        <v>8.5281369087036065</v>
      </c>
      <c r="K18" s="2">
        <f t="shared" si="0"/>
        <v>0.91577309086750147</v>
      </c>
    </row>
    <row r="19" spans="1:11" x14ac:dyDescent="0.2">
      <c r="B19" s="8">
        <v>7</v>
      </c>
      <c r="C19" s="8">
        <v>300.5</v>
      </c>
      <c r="D19" s="8">
        <v>302</v>
      </c>
      <c r="G19" s="3">
        <f t="shared" si="1"/>
        <v>32.53672968265731</v>
      </c>
      <c r="H19" s="3">
        <f t="shared" si="2"/>
        <v>4.2041841724781914</v>
      </c>
      <c r="J19" s="2">
        <f t="shared" si="0"/>
        <v>10.187975635900953</v>
      </c>
      <c r="K19" s="2">
        <f t="shared" si="0"/>
        <v>1.3164238181220331</v>
      </c>
    </row>
    <row r="20" spans="1:11" x14ac:dyDescent="0.2">
      <c r="B20" s="8">
        <v>8</v>
      </c>
      <c r="C20" s="8">
        <v>316.5</v>
      </c>
      <c r="D20" s="8">
        <v>296.5</v>
      </c>
      <c r="G20" s="3">
        <f t="shared" si="1"/>
        <v>38.386029400887836</v>
      </c>
      <c r="H20" s="3">
        <f t="shared" si="2"/>
        <v>6.2148809506199356</v>
      </c>
      <c r="J20" s="2">
        <f t="shared" si="0"/>
        <v>12.019521817635956</v>
      </c>
      <c r="K20" s="2">
        <f t="shared" si="0"/>
        <v>1.9460178180934404</v>
      </c>
    </row>
    <row r="21" spans="1:11" x14ac:dyDescent="0.2">
      <c r="B21" s="8">
        <v>9</v>
      </c>
      <c r="C21" s="8">
        <v>330.5</v>
      </c>
      <c r="D21" s="8">
        <v>303</v>
      </c>
      <c r="G21" s="3">
        <f t="shared" si="1"/>
        <v>43.504166654339549</v>
      </c>
      <c r="H21" s="3">
        <f t="shared" si="2"/>
        <v>3.838602940088784</v>
      </c>
      <c r="J21" s="2">
        <f t="shared" si="0"/>
        <v>13.622124726654084</v>
      </c>
      <c r="K21" s="2">
        <f t="shared" si="0"/>
        <v>1.2019521817635956</v>
      </c>
    </row>
    <row r="22" spans="1:11" x14ac:dyDescent="0.2">
      <c r="B22" s="8">
        <v>10</v>
      </c>
      <c r="C22" s="8">
        <v>345.5</v>
      </c>
      <c r="D22" s="8">
        <v>323.5</v>
      </c>
      <c r="G22" s="3">
        <f t="shared" si="1"/>
        <v>48.987885140180673</v>
      </c>
      <c r="H22" s="3">
        <f t="shared" si="2"/>
        <v>-3.6558123238940796</v>
      </c>
      <c r="J22" s="2">
        <f t="shared" si="0"/>
        <v>15.339199272030649</v>
      </c>
      <c r="K22" s="2">
        <f t="shared" si="0"/>
        <v>-1.1447163635843767</v>
      </c>
    </row>
    <row r="23" spans="1:11" x14ac:dyDescent="0.2">
      <c r="B23" s="8">
        <v>11</v>
      </c>
      <c r="C23" s="8">
        <v>361.5</v>
      </c>
      <c r="D23" s="8">
        <v>306</v>
      </c>
      <c r="G23" s="3">
        <f t="shared" si="1"/>
        <v>54.837184858411199</v>
      </c>
      <c r="H23" s="3">
        <f t="shared" si="2"/>
        <v>2.7418592429205599</v>
      </c>
      <c r="J23" s="2">
        <f t="shared" si="0"/>
        <v>17.170745453765651</v>
      </c>
      <c r="K23" s="2">
        <f t="shared" si="0"/>
        <v>0.85853727268828262</v>
      </c>
    </row>
    <row r="24" spans="1:11" x14ac:dyDescent="0.2">
      <c r="B24" s="8">
        <v>12</v>
      </c>
      <c r="C24" s="8">
        <v>376</v>
      </c>
      <c r="D24" s="8">
        <v>226.5</v>
      </c>
      <c r="G24" s="3">
        <f t="shared" si="1"/>
        <v>60.138112728057614</v>
      </c>
      <c r="H24" s="3">
        <f t="shared" si="2"/>
        <v>31.805567217878494</v>
      </c>
      <c r="J24" s="2">
        <f t="shared" si="0"/>
        <v>18.830584180962997</v>
      </c>
      <c r="K24" s="2">
        <f t="shared" si="0"/>
        <v>9.9590323631840771</v>
      </c>
    </row>
    <row r="25" spans="1:11" x14ac:dyDescent="0.2">
      <c r="B25" s="8">
        <v>13</v>
      </c>
      <c r="C25" s="8">
        <v>391</v>
      </c>
      <c r="D25" s="8">
        <v>217</v>
      </c>
      <c r="G25" s="3">
        <f t="shared" si="1"/>
        <v>65.62183121389873</v>
      </c>
      <c r="H25" s="3">
        <f t="shared" si="2"/>
        <v>35.278588925577871</v>
      </c>
      <c r="J25" s="2">
        <f t="shared" si="0"/>
        <v>20.547658726339563</v>
      </c>
      <c r="K25" s="2">
        <f t="shared" si="0"/>
        <v>11.046512908589236</v>
      </c>
    </row>
    <row r="26" spans="1:11" x14ac:dyDescent="0.2">
      <c r="B26" s="8">
        <v>14</v>
      </c>
      <c r="C26" s="8">
        <v>407.5</v>
      </c>
      <c r="D26" s="8">
        <v>208</v>
      </c>
      <c r="G26" s="3">
        <f t="shared" si="1"/>
        <v>71.653921548323964</v>
      </c>
      <c r="H26" s="3">
        <f t="shared" si="2"/>
        <v>38.568820017082544</v>
      </c>
      <c r="J26" s="2">
        <f t="shared" si="0"/>
        <v>22.436440726253785</v>
      </c>
      <c r="K26" s="2">
        <f t="shared" si="0"/>
        <v>12.076757635815175</v>
      </c>
    </row>
    <row r="27" spans="1:11" x14ac:dyDescent="0.2">
      <c r="B27" s="8">
        <v>15</v>
      </c>
      <c r="C27" s="8">
        <v>422</v>
      </c>
      <c r="D27" s="8">
        <v>195.5</v>
      </c>
      <c r="G27" s="3">
        <f t="shared" si="1"/>
        <v>76.954849417970379</v>
      </c>
      <c r="H27" s="3">
        <f t="shared" si="2"/>
        <v>43.13858542195014</v>
      </c>
      <c r="J27" s="2">
        <f t="shared" si="0"/>
        <v>24.096279453451132</v>
      </c>
      <c r="K27" s="2">
        <f t="shared" si="0"/>
        <v>13.507653090295646</v>
      </c>
    </row>
    <row r="28" spans="1:11" x14ac:dyDescent="0.2">
      <c r="B28" s="8">
        <v>16</v>
      </c>
      <c r="C28" s="8">
        <v>435.5</v>
      </c>
      <c r="D28" s="8">
        <v>191</v>
      </c>
      <c r="G28" s="3">
        <f t="shared" si="1"/>
        <v>81.890196055227392</v>
      </c>
      <c r="H28" s="3">
        <f t="shared" si="2"/>
        <v>44.78370096770248</v>
      </c>
      <c r="J28" s="2">
        <f t="shared" si="0"/>
        <v>25.64164654429004</v>
      </c>
      <c r="K28" s="2">
        <f t="shared" si="0"/>
        <v>14.022775453908617</v>
      </c>
    </row>
    <row r="29" spans="1:11" x14ac:dyDescent="0.2">
      <c r="B29" s="8">
        <v>17</v>
      </c>
      <c r="C29" s="8">
        <v>456.5</v>
      </c>
      <c r="D29" s="8">
        <v>185.5</v>
      </c>
      <c r="G29" s="3">
        <f t="shared" si="1"/>
        <v>89.567401935404959</v>
      </c>
      <c r="H29" s="3">
        <f t="shared" si="2"/>
        <v>46.794397745844222</v>
      </c>
      <c r="J29" s="2">
        <f t="shared" si="0"/>
        <v>28.045550907817233</v>
      </c>
      <c r="K29" s="2">
        <f t="shared" si="0"/>
        <v>14.652369453880024</v>
      </c>
    </row>
    <row r="30" spans="1:11" x14ac:dyDescent="0.2">
      <c r="B30" s="8">
        <v>18</v>
      </c>
      <c r="C30" s="8">
        <v>467</v>
      </c>
      <c r="D30" s="8">
        <v>191</v>
      </c>
      <c r="G30" s="3">
        <f t="shared" si="1"/>
        <v>93.406004875493736</v>
      </c>
      <c r="H30" s="3">
        <f t="shared" si="2"/>
        <v>44.78370096770248</v>
      </c>
      <c r="J30" s="2">
        <f t="shared" si="0"/>
        <v>29.247503089580825</v>
      </c>
      <c r="K30" s="2">
        <f t="shared" si="0"/>
        <v>14.022775453908617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355.5</v>
      </c>
      <c r="D32" s="8">
        <v>315</v>
      </c>
      <c r="G32" s="2">
        <f>(C32-C$13)*$E$8*$F$9</f>
        <v>16.483915635615027</v>
      </c>
      <c r="I32" t="s">
        <v>16</v>
      </c>
    </row>
    <row r="33" spans="1:17" x14ac:dyDescent="0.2">
      <c r="A33" t="s">
        <v>17</v>
      </c>
      <c r="B33" s="8">
        <v>2</v>
      </c>
      <c r="C33" s="8">
        <v>355.5</v>
      </c>
      <c r="D33" s="8">
        <v>388</v>
      </c>
      <c r="E33" s="3">
        <f>D33-D32</f>
        <v>73</v>
      </c>
      <c r="H33" s="2">
        <f>E33*E8*$F$9</f>
        <v>8.3564294541659514</v>
      </c>
      <c r="I33" s="9">
        <f>-(360/(2*PI()))*(ATAN((-E51+E33)/(-D51+D33))-(0))</f>
        <v>80.349700187188091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32</v>
      </c>
      <c r="D37" s="8"/>
      <c r="E37" s="8"/>
    </row>
    <row r="38" spans="1:17" x14ac:dyDescent="0.2">
      <c r="B38" t="s">
        <v>23</v>
      </c>
      <c r="C38" s="8">
        <v>1</v>
      </c>
      <c r="D38" s="8">
        <v>256</v>
      </c>
      <c r="E38" s="8">
        <v>296.5</v>
      </c>
      <c r="F38" s="2">
        <f>(360/(2*PI()))*(ATAN((E49-E38)/(D49-D38))-(PI()/2))</f>
        <v>-44.19307054489763</v>
      </c>
      <c r="G38" s="2">
        <f>-(360/(2*PI()))*(ATAN((-E48+E38)/(-D48+D38))-(0))</f>
        <v>43.781124764868707</v>
      </c>
      <c r="H38" s="4">
        <f>D38-C13</f>
        <v>44.5</v>
      </c>
      <c r="I38" s="5">
        <f>H38*$E$8*$F$9</f>
        <v>5.0939878179504765</v>
      </c>
      <c r="J38" s="11" t="s">
        <v>54</v>
      </c>
      <c r="N38" s="13">
        <f>IF(E38&gt;0,-(E38-D$13)*$E$8*$F$9,"")</f>
        <v>1.9460178180934404</v>
      </c>
      <c r="O38">
        <f>IF(N38="","",N38*N38)</f>
        <v>3.7869853483371547</v>
      </c>
      <c r="P38">
        <f>IF(N38="","",ABS(N38))</f>
        <v>1.9460178180934404</v>
      </c>
      <c r="Q38">
        <f>IF(N38="","",ABS(N38-O$59))</f>
        <v>1.103833636313506</v>
      </c>
    </row>
    <row r="39" spans="1:17" x14ac:dyDescent="0.2">
      <c r="B39" t="s">
        <v>24</v>
      </c>
      <c r="C39" s="8">
        <v>2</v>
      </c>
      <c r="D39" s="8">
        <v>294</v>
      </c>
      <c r="E39" s="8">
        <v>297</v>
      </c>
      <c r="F39" s="2">
        <f t="shared" ref="F39:F42" si="3">(360/(2*PI()))*(ATAN((E50-E39)/(D50-D39))-(PI()/2))</f>
        <v>-64.440034828176195</v>
      </c>
      <c r="G39" s="2">
        <f t="shared" ref="G39:G42" si="4">-(360/(2*PI()))*(ATAN((-E49+E39)/(-D49+D39))-(0))</f>
        <v>40.486011541998742</v>
      </c>
      <c r="H39" s="3">
        <f>D39-D38</f>
        <v>38</v>
      </c>
      <c r="I39" s="5">
        <f>H39*$E$8*$F$9</f>
        <v>4.3499221816206317</v>
      </c>
      <c r="J39" s="11" t="s">
        <v>54</v>
      </c>
      <c r="N39" s="16">
        <f t="shared" ref="N39:N42" si="5">IF(E39&gt;0,-(E39-D$13)*$E$8*$F$9,"")</f>
        <v>1.8887819999142217</v>
      </c>
      <c r="O39">
        <f t="shared" ref="O39:O42" si="6">IF(N39="","",N39*N39)</f>
        <v>3.5674974431999669</v>
      </c>
      <c r="P39">
        <f t="shared" ref="P39:P42" si="7">IF(N39="","",ABS(N39))</f>
        <v>1.8887819999142217</v>
      </c>
      <c r="Q39">
        <f t="shared" ref="Q39:Q42" si="8">IF(N39="","",ABS(N39-O$59))</f>
        <v>1.0465978181342872</v>
      </c>
    </row>
    <row r="40" spans="1:17" x14ac:dyDescent="0.2">
      <c r="B40" t="s">
        <v>25</v>
      </c>
      <c r="C40" s="8">
        <v>3</v>
      </c>
      <c r="D40" s="8">
        <v>319.5</v>
      </c>
      <c r="E40" s="8">
        <v>293</v>
      </c>
      <c r="F40" s="2">
        <f t="shared" si="3"/>
        <v>-44.464541014435461</v>
      </c>
      <c r="G40" s="2">
        <f t="shared" si="4"/>
        <v>34.159694545669439</v>
      </c>
      <c r="H40" s="3">
        <f t="shared" ref="H40:H42" si="9">D40-D39</f>
        <v>25.5</v>
      </c>
      <c r="I40" s="5">
        <f>H40*$E$8*$F$9</f>
        <v>2.9190267271401606</v>
      </c>
      <c r="J40" s="11" t="s">
        <v>54</v>
      </c>
      <c r="N40" s="16">
        <f t="shared" si="5"/>
        <v>2.3466685453479728</v>
      </c>
      <c r="O40">
        <f t="shared" si="6"/>
        <v>5.5068532617255705</v>
      </c>
      <c r="P40">
        <f t="shared" si="7"/>
        <v>2.3466685453479728</v>
      </c>
      <c r="Q40">
        <f t="shared" si="8"/>
        <v>1.5044843635680383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-42.764363103853697</v>
      </c>
      <c r="H41" s="3">
        <f t="shared" si="9"/>
        <v>-319.5</v>
      </c>
      <c r="I41" s="5">
        <f>H41*$E$8*$F$9</f>
        <v>-36.573687816520838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36</v>
      </c>
      <c r="I44" s="14">
        <f>H44*$E$8*$F$9</f>
        <v>4.1209789089037567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232</v>
      </c>
      <c r="E48" s="8">
        <v>319.5</v>
      </c>
      <c r="F48" s="2">
        <f>(360/(2*PI()))*(ATAN((E48-D$13)/(D48-C$13))-(PI()/2))</f>
        <v>-73.686147573739447</v>
      </c>
      <c r="G48" s="2">
        <f>IF((90-F48-G38&gt;180),90-F48-G38-180,90-F48-G38)</f>
        <v>119.90502280887074</v>
      </c>
      <c r="H48" s="3" t="s">
        <v>31</v>
      </c>
      <c r="I48" s="6" t="s">
        <v>31</v>
      </c>
      <c r="K48" s="2">
        <f>IF((90-G38-F38&gt;180),90-G38-F38-180,90-G38-F38)</f>
        <v>90.41194578002893</v>
      </c>
      <c r="N48" s="13">
        <f>IF(E48&gt;0,-(E48-D$13)*$E$8*$F$9,"")</f>
        <v>-0.68682981815062616</v>
      </c>
      <c r="O48">
        <f>IF(N48="","",N48*N48)</f>
        <v>0.47173519910082218</v>
      </c>
      <c r="P48">
        <f>IF(N48="","",ABS(N48))</f>
        <v>0.68682981815062616</v>
      </c>
      <c r="Q48">
        <f>IF(N48="","",ABS(N48-O$59))</f>
        <v>1.5290139999305605</v>
      </c>
    </row>
    <row r="49" spans="1:17" x14ac:dyDescent="0.2">
      <c r="B49" t="s">
        <v>32</v>
      </c>
      <c r="C49" s="8">
        <v>2</v>
      </c>
      <c r="D49" s="8">
        <v>273.5</v>
      </c>
      <c r="E49" s="8">
        <v>314.5</v>
      </c>
      <c r="G49" s="13">
        <f>IF((90-F38-G39&gt;180),90-F38-G39-180,90-F38-G39)</f>
        <v>93.707059002898887</v>
      </c>
      <c r="H49" s="3">
        <f>D49-D48</f>
        <v>41.5</v>
      </c>
      <c r="I49" s="5">
        <f>H49*$E$8*$F$9</f>
        <v>4.7505729088751636</v>
      </c>
      <c r="K49" s="2">
        <f t="shared" ref="K49:K52" si="10">IF((90-G39-F39&gt;180),90-G39-F39-180,90-G39-F39)</f>
        <v>113.95402328617746</v>
      </c>
      <c r="N49" s="13">
        <f t="shared" ref="N49:N52" si="11">IF(E49&gt;0,-(E49-D$13)*$E$8*$F$9,"")</f>
        <v>-0.11447163635843768</v>
      </c>
      <c r="O49">
        <f t="shared" ref="O49:O52" si="12">IF(N49="","",N49*N49)</f>
        <v>1.3103755530578392E-2</v>
      </c>
      <c r="P49">
        <f t="shared" ref="P49:P52" si="13">IF(N49="","",ABS(N49))</f>
        <v>0.11447163635843768</v>
      </c>
      <c r="Q49">
        <f t="shared" ref="Q49:Q52" si="14">IF(N49="","",ABS(N49-O$59))</f>
        <v>0.95665581813837219</v>
      </c>
    </row>
    <row r="50" spans="1:17" x14ac:dyDescent="0.2">
      <c r="B50" t="s">
        <v>33</v>
      </c>
      <c r="C50" s="8">
        <v>3</v>
      </c>
      <c r="D50" s="8">
        <v>305.5</v>
      </c>
      <c r="E50" s="8">
        <v>302.5</v>
      </c>
      <c r="G50" s="13">
        <f>IF((90-F39-G40&gt;180),90-F39-G40-180,90-F39-G40)</f>
        <v>120.28034028250674</v>
      </c>
      <c r="H50" s="3">
        <f t="shared" ref="H50:H52" si="15">D50-D49</f>
        <v>32</v>
      </c>
      <c r="I50" s="5">
        <f>H50*$E$8*$F$9</f>
        <v>3.6630923634700059</v>
      </c>
      <c r="K50" s="2">
        <f t="shared" si="10"/>
        <v>100.30484646876602</v>
      </c>
      <c r="N50" s="16">
        <f t="shared" si="11"/>
        <v>1.2591879999428144</v>
      </c>
      <c r="O50">
        <f t="shared" si="12"/>
        <v>1.5855544191999851</v>
      </c>
      <c r="P50">
        <f t="shared" si="13"/>
        <v>1.2591879999428144</v>
      </c>
      <c r="Q50">
        <f t="shared" si="14"/>
        <v>0.4170038181628799</v>
      </c>
    </row>
    <row r="51" spans="1:17" x14ac:dyDescent="0.2">
      <c r="B51" t="s">
        <v>34</v>
      </c>
      <c r="C51" s="8">
        <v>4</v>
      </c>
      <c r="D51" s="8">
        <v>346</v>
      </c>
      <c r="E51" s="8">
        <v>320</v>
      </c>
      <c r="G51" s="9">
        <f>IF((90-F40-$I$33&gt;180),90-F40-$I$33-180,90-F40-$I$33)</f>
        <v>54.114840827247377</v>
      </c>
      <c r="H51" s="3">
        <f t="shared" si="15"/>
        <v>40.5</v>
      </c>
      <c r="I51" s="5">
        <f>H51*$E$8*$F$9</f>
        <v>4.6361012725167257</v>
      </c>
      <c r="K51" s="2" t="e">
        <f t="shared" si="10"/>
        <v>#DIV/0!</v>
      </c>
      <c r="N51" s="16">
        <f t="shared" si="11"/>
        <v>-0.74406563632984501</v>
      </c>
      <c r="O51">
        <f t="shared" si="12"/>
        <v>0.55363367116693718</v>
      </c>
      <c r="P51">
        <f t="shared" si="13"/>
        <v>0.74406563632984501</v>
      </c>
      <c r="Q51">
        <f t="shared" si="14"/>
        <v>1.5862498181097795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-346</v>
      </c>
      <c r="I52" s="5">
        <f>H52*$E$8*$F$9</f>
        <v>-39.607186180019433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23</v>
      </c>
      <c r="F57" s="2">
        <f>E57*$E$8*$F$9</f>
        <v>2.6328476362440663</v>
      </c>
      <c r="N57" t="s">
        <v>96</v>
      </c>
      <c r="O57" s="2">
        <f>SQRT((1/(C$37+C$47+2))*SUM(O38:O42,O48:O52))</f>
        <v>0.63836475092018907</v>
      </c>
    </row>
    <row r="58" spans="1:17" x14ac:dyDescent="0.2">
      <c r="B58" t="s">
        <v>39</v>
      </c>
      <c r="E58" s="3">
        <f t="shared" ref="E58:E61" si="16">E49-E39</f>
        <v>17.5</v>
      </c>
      <c r="F58" s="2">
        <f>E58*$E$8*$F$9</f>
        <v>2.0032536362726594</v>
      </c>
      <c r="N58" t="s">
        <v>97</v>
      </c>
      <c r="O58" s="2">
        <f>SUM(P38:P42,P48:P52)</f>
        <v>8.9860234541373565</v>
      </c>
    </row>
    <row r="59" spans="1:17" x14ac:dyDescent="0.2">
      <c r="B59" t="s">
        <v>40</v>
      </c>
      <c r="E59" s="3">
        <f t="shared" si="16"/>
        <v>9.5</v>
      </c>
      <c r="F59" s="2">
        <f>E59*$E$8*$F$9</f>
        <v>1.0874805454051579</v>
      </c>
      <c r="N59" t="s">
        <v>98</v>
      </c>
      <c r="O59" s="2">
        <f>AVERAGE(N48:N52,N38:N42)</f>
        <v>0.84218418177993448</v>
      </c>
    </row>
    <row r="60" spans="1:17" x14ac:dyDescent="0.2">
      <c r="B60" t="s">
        <v>41</v>
      </c>
      <c r="E60" s="15">
        <f>E51-D$32</f>
        <v>5</v>
      </c>
      <c r="F60" s="2">
        <f>E60*$E$8*$F$9</f>
        <v>0.57235818179218834</v>
      </c>
      <c r="N60" t="s">
        <v>99</v>
      </c>
      <c r="O60" s="2">
        <f>(1/(C$37+C$47+2))*SUM(Q38:Q42,Q48:Q52)</f>
        <v>0.21431155979887961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0.30176464082294269</v>
      </c>
    </row>
    <row r="62" spans="1:17" x14ac:dyDescent="0.2">
      <c r="N62" t="s">
        <v>101</v>
      </c>
      <c r="O62" s="2">
        <f>(SQRT(ABS(O61)))/O60</f>
        <v>2.5632359047843707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12.36293672671127</v>
      </c>
    </row>
    <row r="64" spans="1:17" x14ac:dyDescent="0.2">
      <c r="N64" t="s">
        <v>103</v>
      </c>
      <c r="O64" s="17" cm="1">
        <f t="array" aca="1" ref="O64" ca="1">(INDIRECT(O56)-C$13)*E$8*F$9</f>
        <v>15.396435090209868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68.902902875275771</v>
      </c>
      <c r="P65" s="17" cm="1">
        <f t="array" aca="1" ref="P65" ca="1">(360/(2*PI()))*ATAN(ABS(INDIRECT(P56))/(ABS(C$32-INDIRECT(O56))*E$8*F$9))</f>
        <v>34.380344723844871</v>
      </c>
      <c r="Q65" s="2">
        <f ca="1">180-O65-P65</f>
        <v>76.716752400879358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4.7422906310511133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-6</v>
      </c>
      <c r="F67" s="2">
        <f>E67*$E$8*$F$9</f>
        <v>-0.68682981815062616</v>
      </c>
      <c r="N67" t="s">
        <v>107</v>
      </c>
      <c r="O67" s="17" cm="1">
        <f t="array" aca="1" ref="O67" ca="1">(360/(2*PI()))*ATAN((ABS(INDIRECT(P55))+ABS(INDIRECT(P56))/(ABS(O63-O64))))</f>
        <v>68.902902875275771</v>
      </c>
      <c r="P67" s="17" cm="1">
        <f t="array" aca="1" ref="P67" ca="1">(360/(2*PI()))*ATAN(ABS(INDIRECT(P56))/(ABS(0-INDIRECT(O56))*E$8*F$9))</f>
        <v>1.0762392037460236</v>
      </c>
      <c r="Q67" s="2">
        <f ca="1">180-O67-P67</f>
        <v>110.0208579209782</v>
      </c>
    </row>
    <row r="68" spans="1:17" x14ac:dyDescent="0.2">
      <c r="B68" t="s">
        <v>39</v>
      </c>
      <c r="C68" t="s">
        <v>43</v>
      </c>
      <c r="E68" s="3">
        <f>E38-E49</f>
        <v>-18</v>
      </c>
      <c r="F68" s="2">
        <f>E68*$E$8*$F$9</f>
        <v>-2.0604894544518784</v>
      </c>
      <c r="N68" t="s">
        <v>108</v>
      </c>
      <c r="O68" s="17" cm="1">
        <f t="array" aca="1" ref="O68" ca="1">SQRT((INDIRECT(P55)*INDIRECT(P55))+((INDIRECT(O55)-C$13)*(INDIRECT(O55)-C$13)*E$8*F$9*E$8*F$9)           )</f>
        <v>12.583682202375899</v>
      </c>
    </row>
    <row r="69" spans="1:17" x14ac:dyDescent="0.2">
      <c r="B69" t="s">
        <v>40</v>
      </c>
      <c r="E69" s="3">
        <f t="shared" ref="E69:E71" si="17">E39-E50</f>
        <v>-5.5</v>
      </c>
      <c r="F69" s="2">
        <f>E69*$E$8*$F$9</f>
        <v>-0.62959399997140719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-27</v>
      </c>
      <c r="F70" s="2">
        <f>E70*$E$8*$F$9</f>
        <v>-3.0907341816778175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212</v>
      </c>
      <c r="D76" s="8">
        <v>314.5</v>
      </c>
      <c r="E76" s="3">
        <f>(D77-D76  )</f>
        <v>4</v>
      </c>
      <c r="F76" s="3">
        <f>ATAN(E76/E77)</f>
        <v>0.28805544705062586</v>
      </c>
      <c r="G76" s="2">
        <f>((PI()/2)-F76-F77)*(360/(2*PI()))</f>
        <v>52.403299112417486</v>
      </c>
    </row>
    <row r="77" spans="1:17" x14ac:dyDescent="0.2">
      <c r="A77" t="s">
        <v>62</v>
      </c>
      <c r="B77" s="8">
        <v>2</v>
      </c>
      <c r="C77" s="8">
        <v>226</v>
      </c>
      <c r="D77" s="8">
        <v>318.5</v>
      </c>
      <c r="E77" s="3">
        <f>AVERAGE(C77,C78)-C76</f>
        <v>13.5</v>
      </c>
      <c r="F77" s="3">
        <f>ATAN(E77/E78)</f>
        <v>0.36813077132516359</v>
      </c>
    </row>
    <row r="78" spans="1:17" x14ac:dyDescent="0.2">
      <c r="A78" t="s">
        <v>63</v>
      </c>
      <c r="B78" s="8">
        <v>3</v>
      </c>
      <c r="C78" s="8">
        <v>225</v>
      </c>
      <c r="D78" s="8">
        <v>349.5</v>
      </c>
      <c r="E78" s="3">
        <f>D78-D76</f>
        <v>35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4FD41-0B80-6541-9A18-D7AFBE7FDE9D}">
  <dimension ref="A1:Q79"/>
  <sheetViews>
    <sheetView topLeftCell="A23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78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192</v>
      </c>
      <c r="D3" s="8">
        <v>72</v>
      </c>
    </row>
    <row r="4" spans="1:11" x14ac:dyDescent="0.2">
      <c r="B4" s="8">
        <v>2</v>
      </c>
      <c r="C4" s="8">
        <v>465.5</v>
      </c>
      <c r="D4" s="8">
        <v>69.166659999999993</v>
      </c>
    </row>
    <row r="5" spans="1:11" x14ac:dyDescent="0.2">
      <c r="A5" t="s">
        <v>47</v>
      </c>
      <c r="B5" s="8">
        <v>3</v>
      </c>
      <c r="C5" s="8">
        <v>264.83334000000002</v>
      </c>
      <c r="D5" s="8">
        <v>611.16669000000002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354.16669000000002</v>
      </c>
      <c r="D6" s="8">
        <v>611.83336999999995</v>
      </c>
      <c r="E6" s="3">
        <f>SQRT(((C6-C5)^2)+((D6-D5)^2))</f>
        <v>89.335837626592493</v>
      </c>
      <c r="F6" s="2">
        <f>E6*E8</f>
        <v>32.662173392549086</v>
      </c>
      <c r="J6" s="3">
        <f>SQRT(((C5-C7)^2)+((D5-D7)^2))</f>
        <v>81.114484636090737</v>
      </c>
    </row>
    <row r="7" spans="1:11" x14ac:dyDescent="0.2">
      <c r="A7" t="s">
        <v>5</v>
      </c>
      <c r="B7" s="8">
        <v>5</v>
      </c>
      <c r="C7" s="8">
        <v>338.16669000000002</v>
      </c>
      <c r="D7" s="8">
        <v>576.5</v>
      </c>
      <c r="E7" s="3">
        <f>SQRT(((D6-D7)^2)+((C6-C7)^2))</f>
        <v>38.787201955759791</v>
      </c>
      <c r="G7" s="2">
        <f>E7*E8</f>
        <v>14.181031368241589</v>
      </c>
      <c r="H7" s="2">
        <f>G7/F6</f>
        <v>0.4341729252921232</v>
      </c>
      <c r="K7" s="2">
        <f>180-((360/(2*PI())*ACOS(((E7^2)+(E6^2)-(J6^2))/(2*E6*E7))))</f>
        <v>114.79001165071281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0.3656110947218183</v>
      </c>
      <c r="I8" s="2">
        <f>MAX(G7,H33)</f>
        <v>14.181031368241589</v>
      </c>
    </row>
    <row r="9" spans="1:11" x14ac:dyDescent="0.2">
      <c r="A9" t="s">
        <v>59</v>
      </c>
      <c r="F9" s="3">
        <f>F6/G30</f>
        <v>0.35033661814349992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202.5</v>
      </c>
      <c r="D13" s="8">
        <v>250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216.5</v>
      </c>
      <c r="D14" s="8">
        <v>254</v>
      </c>
      <c r="G14" s="3">
        <f>(C14-C$13)*$E$8</f>
        <v>5.1185553261054562</v>
      </c>
      <c r="H14" s="3">
        <f>-(D14-D$13)*$E$8</f>
        <v>-1.4624443788872732</v>
      </c>
      <c r="J14" s="2">
        <f t="shared" ref="J14:K30" si="0">G14*$F$9</f>
        <v>1.7932173627281849</v>
      </c>
      <c r="K14" s="2">
        <f t="shared" si="0"/>
        <v>-0.51234781792233852</v>
      </c>
    </row>
    <row r="15" spans="1:11" x14ac:dyDescent="0.2">
      <c r="B15" s="8">
        <v>3</v>
      </c>
      <c r="C15" s="8">
        <v>232</v>
      </c>
      <c r="D15" s="8">
        <v>241.5</v>
      </c>
      <c r="G15" s="3">
        <f t="shared" ref="G15:G30" si="1">(C15-C$13)*$E$8</f>
        <v>10.78552729429364</v>
      </c>
      <c r="H15" s="3">
        <f t="shared" ref="H15:H30" si="2">-(D15-D$13)*$E$8</f>
        <v>3.1076943051354555</v>
      </c>
      <c r="J15" s="2">
        <f t="shared" si="0"/>
        <v>3.7785651571772467</v>
      </c>
      <c r="K15" s="2">
        <f t="shared" si="0"/>
        <v>1.0887391130849695</v>
      </c>
    </row>
    <row r="16" spans="1:11" x14ac:dyDescent="0.2">
      <c r="B16" s="8">
        <v>4</v>
      </c>
      <c r="C16" s="8">
        <v>246</v>
      </c>
      <c r="D16" s="8">
        <v>261</v>
      </c>
      <c r="G16" s="3">
        <f t="shared" si="1"/>
        <v>15.904082620399096</v>
      </c>
      <c r="H16" s="3">
        <f t="shared" si="2"/>
        <v>-4.0217220419400013</v>
      </c>
      <c r="J16" s="2">
        <f t="shared" si="0"/>
        <v>5.5717825199054323</v>
      </c>
      <c r="K16" s="2">
        <f t="shared" si="0"/>
        <v>-1.408956499286431</v>
      </c>
    </row>
    <row r="17" spans="1:11" x14ac:dyDescent="0.2">
      <c r="B17" s="8">
        <v>5</v>
      </c>
      <c r="C17" s="8">
        <v>260.5</v>
      </c>
      <c r="D17" s="8">
        <v>248</v>
      </c>
      <c r="G17" s="3">
        <f t="shared" si="1"/>
        <v>21.205443493865459</v>
      </c>
      <c r="H17" s="3">
        <f t="shared" si="2"/>
        <v>0.73122218944363659</v>
      </c>
      <c r="J17" s="2">
        <f t="shared" si="0"/>
        <v>7.4290433598739085</v>
      </c>
      <c r="K17" s="2">
        <f t="shared" si="0"/>
        <v>0.25617390896116926</v>
      </c>
    </row>
    <row r="18" spans="1:11" x14ac:dyDescent="0.2">
      <c r="B18" s="8">
        <v>6</v>
      </c>
      <c r="C18" s="8">
        <v>277.5</v>
      </c>
      <c r="D18" s="8">
        <v>243</v>
      </c>
      <c r="G18" s="3">
        <f t="shared" si="1"/>
        <v>27.420832104136373</v>
      </c>
      <c r="H18" s="3">
        <f t="shared" si="2"/>
        <v>2.5592776630527281</v>
      </c>
      <c r="J18" s="2">
        <f t="shared" si="0"/>
        <v>9.6065215860438489</v>
      </c>
      <c r="K18" s="2">
        <f t="shared" si="0"/>
        <v>0.89660868136409244</v>
      </c>
    </row>
    <row r="19" spans="1:11" x14ac:dyDescent="0.2">
      <c r="B19" s="8">
        <v>7</v>
      </c>
      <c r="C19" s="8">
        <v>291</v>
      </c>
      <c r="D19" s="8">
        <v>250.5</v>
      </c>
      <c r="G19" s="3">
        <f t="shared" si="1"/>
        <v>32.356581882880917</v>
      </c>
      <c r="H19" s="3">
        <f t="shared" si="2"/>
        <v>-0.18280554736090915</v>
      </c>
      <c r="J19" s="2">
        <f t="shared" si="0"/>
        <v>11.335695471531739</v>
      </c>
      <c r="K19" s="2">
        <f t="shared" si="0"/>
        <v>-6.4043477240292315E-2</v>
      </c>
    </row>
    <row r="20" spans="1:11" x14ac:dyDescent="0.2">
      <c r="B20" s="8">
        <v>8</v>
      </c>
      <c r="C20" s="8">
        <v>307</v>
      </c>
      <c r="D20" s="8">
        <v>234</v>
      </c>
      <c r="G20" s="3">
        <f t="shared" si="1"/>
        <v>38.20635939843001</v>
      </c>
      <c r="H20" s="3">
        <f t="shared" si="2"/>
        <v>5.8497775155490928</v>
      </c>
      <c r="J20" s="2">
        <f t="shared" si="0"/>
        <v>13.385086743221093</v>
      </c>
      <c r="K20" s="2">
        <f t="shared" si="0"/>
        <v>2.0493912716893541</v>
      </c>
    </row>
    <row r="21" spans="1:11" x14ac:dyDescent="0.2">
      <c r="B21" s="8">
        <v>9</v>
      </c>
      <c r="C21" s="8">
        <v>322</v>
      </c>
      <c r="D21" s="8">
        <v>250.5</v>
      </c>
      <c r="G21" s="3">
        <f t="shared" si="1"/>
        <v>43.690525819257289</v>
      </c>
      <c r="H21" s="3">
        <f t="shared" si="2"/>
        <v>-0.18280554736090915</v>
      </c>
      <c r="J21" s="2">
        <f t="shared" si="0"/>
        <v>15.306391060429865</v>
      </c>
      <c r="K21" s="2">
        <f t="shared" si="0"/>
        <v>-6.4043477240292315E-2</v>
      </c>
    </row>
    <row r="22" spans="1:11" x14ac:dyDescent="0.2">
      <c r="B22" s="8">
        <v>10</v>
      </c>
      <c r="C22" s="8">
        <v>336.5</v>
      </c>
      <c r="D22" s="8">
        <v>209</v>
      </c>
      <c r="G22" s="3">
        <f t="shared" si="1"/>
        <v>48.991886692723654</v>
      </c>
      <c r="H22" s="3">
        <f t="shared" si="2"/>
        <v>14.990054883594549</v>
      </c>
      <c r="J22" s="2">
        <f t="shared" si="0"/>
        <v>17.163651900398342</v>
      </c>
      <c r="K22" s="2">
        <f t="shared" si="0"/>
        <v>5.2515651337039699</v>
      </c>
    </row>
    <row r="23" spans="1:11" x14ac:dyDescent="0.2">
      <c r="B23" s="8">
        <v>11</v>
      </c>
      <c r="C23" s="8">
        <v>352</v>
      </c>
      <c r="D23" s="8">
        <v>198</v>
      </c>
      <c r="G23" s="3">
        <f t="shared" si="1"/>
        <v>54.658858660911832</v>
      </c>
      <c r="H23" s="3">
        <f t="shared" si="2"/>
        <v>19.011776925534551</v>
      </c>
      <c r="J23" s="2">
        <f t="shared" si="0"/>
        <v>19.148999694847401</v>
      </c>
      <c r="K23" s="2">
        <f t="shared" si="0"/>
        <v>6.6605216329904007</v>
      </c>
    </row>
    <row r="24" spans="1:11" x14ac:dyDescent="0.2">
      <c r="B24" s="8">
        <v>12</v>
      </c>
      <c r="C24" s="8">
        <v>367</v>
      </c>
      <c r="D24" s="8">
        <v>182.5</v>
      </c>
      <c r="G24" s="3">
        <f t="shared" si="1"/>
        <v>60.143025081739111</v>
      </c>
      <c r="H24" s="3">
        <f t="shared" si="2"/>
        <v>24.678748893722734</v>
      </c>
      <c r="J24" s="2">
        <f t="shared" si="0"/>
        <v>21.070304012056173</v>
      </c>
      <c r="K24" s="2">
        <f t="shared" si="0"/>
        <v>8.6458694274394627</v>
      </c>
    </row>
    <row r="25" spans="1:11" x14ac:dyDescent="0.2">
      <c r="B25" s="8">
        <v>13</v>
      </c>
      <c r="C25" s="8">
        <v>382.5</v>
      </c>
      <c r="D25" s="8">
        <v>164</v>
      </c>
      <c r="G25" s="3">
        <f t="shared" si="1"/>
        <v>65.80999704992729</v>
      </c>
      <c r="H25" s="3">
        <f t="shared" si="2"/>
        <v>31.442554146076375</v>
      </c>
      <c r="J25" s="2">
        <f t="shared" si="0"/>
        <v>23.055651806505235</v>
      </c>
      <c r="K25" s="2">
        <f t="shared" si="0"/>
        <v>11.01547808533028</v>
      </c>
    </row>
    <row r="26" spans="1:11" x14ac:dyDescent="0.2">
      <c r="B26" s="8">
        <v>14</v>
      </c>
      <c r="C26" s="8">
        <v>397</v>
      </c>
      <c r="D26" s="8">
        <v>157</v>
      </c>
      <c r="G26" s="3">
        <f t="shared" si="1"/>
        <v>71.111357923393655</v>
      </c>
      <c r="H26" s="3">
        <f t="shared" si="2"/>
        <v>34.001831809129101</v>
      </c>
      <c r="J26" s="2">
        <f t="shared" si="0"/>
        <v>24.912912646473711</v>
      </c>
      <c r="K26" s="2">
        <f t="shared" si="0"/>
        <v>11.912086766694371</v>
      </c>
    </row>
    <row r="27" spans="1:11" x14ac:dyDescent="0.2">
      <c r="B27" s="8">
        <v>15</v>
      </c>
      <c r="C27" s="8">
        <v>411</v>
      </c>
      <c r="D27" s="8">
        <v>152</v>
      </c>
      <c r="G27" s="3">
        <f t="shared" si="1"/>
        <v>76.22991324949912</v>
      </c>
      <c r="H27" s="3">
        <f t="shared" si="2"/>
        <v>35.829887282738191</v>
      </c>
      <c r="J27" s="2">
        <f t="shared" si="0"/>
        <v>26.7061300092019</v>
      </c>
      <c r="K27" s="2">
        <f t="shared" si="0"/>
        <v>12.552521539097294</v>
      </c>
    </row>
    <row r="28" spans="1:11" x14ac:dyDescent="0.2">
      <c r="B28" s="8">
        <v>16</v>
      </c>
      <c r="C28" s="8">
        <v>427</v>
      </c>
      <c r="D28" s="8">
        <v>160</v>
      </c>
      <c r="G28" s="3">
        <f t="shared" si="1"/>
        <v>82.079690765048213</v>
      </c>
      <c r="H28" s="3">
        <f t="shared" si="2"/>
        <v>32.904998524963645</v>
      </c>
      <c r="J28" s="2">
        <f t="shared" si="0"/>
        <v>28.755521280891251</v>
      </c>
      <c r="K28" s="2">
        <f t="shared" si="0"/>
        <v>11.527825903252618</v>
      </c>
    </row>
    <row r="29" spans="1:11" x14ac:dyDescent="0.2">
      <c r="B29" s="8">
        <v>17</v>
      </c>
      <c r="C29" s="8">
        <v>442</v>
      </c>
      <c r="D29" s="8">
        <v>175</v>
      </c>
      <c r="G29" s="3">
        <f t="shared" si="1"/>
        <v>87.563857185875477</v>
      </c>
      <c r="H29" s="3">
        <f t="shared" si="2"/>
        <v>27.420832104136373</v>
      </c>
      <c r="J29" s="2">
        <f t="shared" si="0"/>
        <v>30.67682559810002</v>
      </c>
      <c r="K29" s="2">
        <f t="shared" si="0"/>
        <v>9.6065215860438489</v>
      </c>
    </row>
    <row r="30" spans="1:11" x14ac:dyDescent="0.2">
      <c r="B30" s="8">
        <v>18</v>
      </c>
      <c r="C30" s="8">
        <v>457.5</v>
      </c>
      <c r="D30" s="8">
        <v>182</v>
      </c>
      <c r="G30" s="3">
        <f t="shared" si="1"/>
        <v>93.23082915406367</v>
      </c>
      <c r="H30" s="3">
        <f t="shared" si="2"/>
        <v>24.861554441083644</v>
      </c>
      <c r="J30" s="2">
        <f t="shared" si="0"/>
        <v>32.662173392549086</v>
      </c>
      <c r="K30" s="2">
        <f t="shared" si="0"/>
        <v>8.7099129046797561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321.5</v>
      </c>
      <c r="D32" s="8">
        <v>251</v>
      </c>
      <c r="G32" s="2">
        <f>(C32-C$13)*$E$8*$F$9</f>
        <v>15.24234758318957</v>
      </c>
      <c r="I32" t="s">
        <v>16</v>
      </c>
    </row>
    <row r="33" spans="1:17" x14ac:dyDescent="0.2">
      <c r="A33" t="s">
        <v>17</v>
      </c>
      <c r="B33" s="8">
        <v>2</v>
      </c>
      <c r="C33" s="8">
        <v>320</v>
      </c>
      <c r="D33" s="8">
        <v>322.5</v>
      </c>
      <c r="E33" s="3">
        <f>D33-D32</f>
        <v>71.5</v>
      </c>
      <c r="H33" s="2">
        <f>E33*E8*$F$9</f>
        <v>9.1582172453618007</v>
      </c>
      <c r="I33" s="9">
        <f>-(360/(2*PI()))*(ATAN((-E51+E33)/(-D51+D33))-(0))</f>
        <v>86.760299703897886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229</v>
      </c>
      <c r="E38" s="8">
        <v>239.5</v>
      </c>
      <c r="F38" s="2">
        <f>(360/(2*PI()))*(ATAN((E49-E38)/(D49-D38))-(PI()/2))</f>
        <v>-43.191260677507927</v>
      </c>
      <c r="G38" s="2">
        <f>-(360/(2*PI()))*(ATAN((-E48+E38)/(-D48+D38))-(0))</f>
        <v>73.07248693585295</v>
      </c>
      <c r="H38" s="4">
        <f>D38-C13</f>
        <v>26.5</v>
      </c>
      <c r="I38" s="5">
        <f>H38*$E$8*$F$9</f>
        <v>3.3943042937354928</v>
      </c>
      <c r="J38" s="11" t="s">
        <v>53</v>
      </c>
      <c r="N38" s="13">
        <f>IF(E38&gt;0,-(E38-D$13)*$E$8*$F$9,"")</f>
        <v>1.3449130220461387</v>
      </c>
      <c r="O38">
        <f>IF(N38="","",N38*N38)</f>
        <v>1.8087910368692777</v>
      </c>
      <c r="P38">
        <f>IF(N38="","",ABS(N38))</f>
        <v>1.3449130220461387</v>
      </c>
      <c r="Q38">
        <f>IF(N38="","",ABS(N38-O$59))</f>
        <v>1.1802297948568157</v>
      </c>
    </row>
    <row r="39" spans="1:17" x14ac:dyDescent="0.2">
      <c r="B39" t="s">
        <v>24</v>
      </c>
      <c r="C39" s="8">
        <v>2</v>
      </c>
      <c r="D39" s="8">
        <v>268.5</v>
      </c>
      <c r="E39" s="8">
        <v>240.5</v>
      </c>
      <c r="F39" s="2">
        <f t="shared" ref="F39:F42" si="3">(360/(2*PI()))*(ATAN((E50-E39)/(D50-D39))-(PI()/2))</f>
        <v>-54.727578551401606</v>
      </c>
      <c r="G39" s="2">
        <f t="shared" ref="G39:G42" si="4">-(360/(2*PI()))*(ATAN((-E49+E39)/(-D49+D39))-(0))</f>
        <v>54.926245506651711</v>
      </c>
      <c r="H39" s="3">
        <f>D39-D38</f>
        <v>39.5</v>
      </c>
      <c r="I39" s="5">
        <f>H39*$E$8*$F$9</f>
        <v>5.0594347019830934</v>
      </c>
      <c r="J39" s="11" t="s">
        <v>54</v>
      </c>
      <c r="N39" s="16">
        <f t="shared" ref="N39:N42" si="5">IF(E39&gt;0,-(E39-D$13)*$E$8*$F$9,"")</f>
        <v>1.216826067565554</v>
      </c>
      <c r="O39">
        <f t="shared" ref="O39:O42" si="6">IF(N39="","",N39*N39)</f>
        <v>1.4806656787070502</v>
      </c>
      <c r="P39">
        <f t="shared" ref="P39:P42" si="7">IF(N39="","",ABS(N39))</f>
        <v>1.216826067565554</v>
      </c>
      <c r="Q39">
        <f t="shared" ref="Q39:Q42" si="8">IF(N39="","",ABS(N39-O$59))</f>
        <v>1.052142840376231</v>
      </c>
    </row>
    <row r="40" spans="1:17" x14ac:dyDescent="0.2">
      <c r="B40" t="s">
        <v>25</v>
      </c>
      <c r="C40" s="8">
        <v>3</v>
      </c>
      <c r="D40" s="8">
        <v>307</v>
      </c>
      <c r="E40" s="8">
        <v>234</v>
      </c>
      <c r="F40" s="2">
        <f t="shared" si="3"/>
        <v>-12.264773727892401</v>
      </c>
      <c r="G40" s="2">
        <f t="shared" si="4"/>
        <v>49.398705354995535</v>
      </c>
      <c r="H40" s="3">
        <f t="shared" ref="H40:H42" si="9">D40-D39</f>
        <v>38.5</v>
      </c>
      <c r="I40" s="5">
        <f>H40*$E$8*$F$9</f>
        <v>4.9313477475025085</v>
      </c>
      <c r="J40" s="11" t="s">
        <v>53</v>
      </c>
      <c r="N40" s="16">
        <f t="shared" si="5"/>
        <v>2.0493912716893541</v>
      </c>
      <c r="O40">
        <f t="shared" si="6"/>
        <v>4.2000045844765079</v>
      </c>
      <c r="P40">
        <f t="shared" si="7"/>
        <v>2.0493912716893541</v>
      </c>
      <c r="Q40">
        <f t="shared" si="8"/>
        <v>1.884708044500031</v>
      </c>
    </row>
    <row r="41" spans="1:17" x14ac:dyDescent="0.2">
      <c r="B41" t="s">
        <v>26</v>
      </c>
      <c r="C41" s="8"/>
      <c r="D41" s="8"/>
      <c r="E41" s="8"/>
      <c r="F41" s="2" t="e">
        <f t="shared" si="3"/>
        <v>#DIV/0!</v>
      </c>
      <c r="G41" s="2">
        <f t="shared" si="4"/>
        <v>-39.4788961299965</v>
      </c>
      <c r="H41" s="3">
        <f t="shared" si="9"/>
        <v>-307</v>
      </c>
      <c r="I41" s="5">
        <f>H41*$E$8*$F$9</f>
        <v>-39.322695025539481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14.5</v>
      </c>
      <c r="I44" s="14">
        <f>H44*$E$8*$F$9</f>
        <v>1.8572608399684771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225.5</v>
      </c>
      <c r="E48" s="8">
        <v>251</v>
      </c>
      <c r="F48" s="2">
        <f>(360/(2*PI()))*(ATAN((E48-D$13)/(D48-C$13))-(PI()/2))</f>
        <v>-87.510447078000837</v>
      </c>
      <c r="G48" s="2">
        <f>IF((90-F48-G38&gt;180),90-F48-G38-180,90-F48-G38)</f>
        <v>104.43796014214787</v>
      </c>
      <c r="H48" s="3" t="s">
        <v>31</v>
      </c>
      <c r="I48" s="6" t="s">
        <v>31</v>
      </c>
      <c r="K48" s="2">
        <f>IF((90-G38-F38&gt;180),90-G38-F38-180,90-G38-F38)</f>
        <v>60.118773741654977</v>
      </c>
      <c r="N48" s="13">
        <f>IF(E48&gt;0,-(E48-D$13)*$E$8*$F$9,"")</f>
        <v>-0.12808695448058463</v>
      </c>
      <c r="O48">
        <f>IF(N48="","",N48*N48)</f>
        <v>1.6406267908111359E-2</v>
      </c>
      <c r="P48">
        <f>IF(N48="","",ABS(N48))</f>
        <v>0.12808695448058463</v>
      </c>
      <c r="Q48">
        <f>IF(N48="","",ABS(N48-O$59))</f>
        <v>0.2927701816699077</v>
      </c>
    </row>
    <row r="49" spans="1:17" x14ac:dyDescent="0.2">
      <c r="B49" t="s">
        <v>32</v>
      </c>
      <c r="C49" s="8">
        <v>2</v>
      </c>
      <c r="D49" s="8">
        <v>252</v>
      </c>
      <c r="E49" s="8">
        <v>264</v>
      </c>
      <c r="G49" s="13">
        <f>IF((90-F38-G39&gt;180),90-F38-G39-180,90-F38-G39)</f>
        <v>78.265015170856216</v>
      </c>
      <c r="H49" s="3">
        <f>D49-D48</f>
        <v>26.5</v>
      </c>
      <c r="I49" s="5">
        <f>H49*$E$8*$F$9</f>
        <v>3.3943042937354928</v>
      </c>
      <c r="K49" s="2">
        <f t="shared" ref="K49:K52" si="10">IF((90-G39-F39&gt;180),90-G39-F39-180,90-G39-F39)</f>
        <v>89.801333044749896</v>
      </c>
      <c r="N49" s="13">
        <f t="shared" ref="N49:N52" si="11">IF(E49&gt;0,-(E49-D$13)*$E$8*$F$9,"")</f>
        <v>-1.7932173627281849</v>
      </c>
      <c r="O49">
        <f t="shared" ref="O49:O52" si="12">IF(N49="","",N49*N49)</f>
        <v>3.2156285099898265</v>
      </c>
      <c r="P49">
        <f t="shared" ref="P49:P52" si="13">IF(N49="","",ABS(N49))</f>
        <v>1.7932173627281849</v>
      </c>
      <c r="Q49">
        <f t="shared" ref="Q49:Q52" si="14">IF(N49="","",ABS(N49-O$59))</f>
        <v>1.9579005899175079</v>
      </c>
    </row>
    <row r="50" spans="1:17" x14ac:dyDescent="0.2">
      <c r="B50" t="s">
        <v>33</v>
      </c>
      <c r="C50" s="8">
        <v>3</v>
      </c>
      <c r="D50" s="8">
        <v>289</v>
      </c>
      <c r="E50" s="8">
        <v>255</v>
      </c>
      <c r="G50" s="13">
        <f>IF((90-F39-G40&gt;180),90-F39-G40-180,90-F39-G40)</f>
        <v>95.328873196406079</v>
      </c>
      <c r="H50" s="3">
        <f t="shared" ref="H50:H52" si="15">D50-D49</f>
        <v>37</v>
      </c>
      <c r="I50" s="5">
        <f>H50*$E$8*$F$9</f>
        <v>4.7392173157816311</v>
      </c>
      <c r="K50" s="2">
        <f t="shared" si="10"/>
        <v>52.866068372896862</v>
      </c>
      <c r="N50" s="16">
        <f t="shared" si="11"/>
        <v>-0.64043477240292324</v>
      </c>
      <c r="O50">
        <f t="shared" si="12"/>
        <v>0.41015669770278407</v>
      </c>
      <c r="P50">
        <f t="shared" si="13"/>
        <v>0.64043477240292324</v>
      </c>
      <c r="Q50">
        <f t="shared" si="14"/>
        <v>0.80511799959224628</v>
      </c>
    </row>
    <row r="51" spans="1:17" x14ac:dyDescent="0.2">
      <c r="B51" t="s">
        <v>34</v>
      </c>
      <c r="C51" s="8">
        <v>4</v>
      </c>
      <c r="D51" s="8">
        <v>312</v>
      </c>
      <c r="E51" s="8">
        <v>257</v>
      </c>
      <c r="G51" s="9">
        <f>IF((90-F40-$I$33&gt;180),90-F40-$I$33-180,90-F40-$I$33)</f>
        <v>15.504474023994518</v>
      </c>
      <c r="H51" s="3">
        <f t="shared" si="15"/>
        <v>23</v>
      </c>
      <c r="I51" s="5">
        <f>H51*$E$8*$F$9</f>
        <v>2.9459999530534469</v>
      </c>
      <c r="K51" s="2" t="e">
        <f t="shared" si="10"/>
        <v>#DIV/0!</v>
      </c>
      <c r="N51" s="16">
        <f t="shared" si="11"/>
        <v>-0.89660868136409244</v>
      </c>
      <c r="O51">
        <f t="shared" si="12"/>
        <v>0.80390712749745663</v>
      </c>
      <c r="P51">
        <f t="shared" si="13"/>
        <v>0.89660868136409244</v>
      </c>
      <c r="Q51">
        <f t="shared" si="14"/>
        <v>1.0612919085534156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-312</v>
      </c>
      <c r="I52" s="5">
        <f>H52*$E$8*$F$9</f>
        <v>-39.963129797942408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D49</v>
      </c>
      <c r="P56" s="9" t="s">
        <v>116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11.5</v>
      </c>
      <c r="F57" s="2">
        <f>E57*$E$8*$F$9</f>
        <v>1.4729999765267234</v>
      </c>
      <c r="N57" t="s">
        <v>96</v>
      </c>
      <c r="O57" s="2">
        <f>SQRT((1/(C$37+C$47+2))*SUM(O38:O42,O48:O52))</f>
        <v>1.1515959893002123</v>
      </c>
    </row>
    <row r="58" spans="1:17" x14ac:dyDescent="0.2">
      <c r="B58" t="s">
        <v>39</v>
      </c>
      <c r="E58" s="3">
        <f t="shared" ref="E58:E61" si="16">E49-E39</f>
        <v>23.5</v>
      </c>
      <c r="F58" s="2">
        <f>E58*$E$8*$F$9</f>
        <v>3.0100434302937393</v>
      </c>
      <c r="N58" t="s">
        <v>97</v>
      </c>
      <c r="O58" s="2">
        <f>SUM(P38:P42,P48:P52)</f>
        <v>8.0694781322768314</v>
      </c>
    </row>
    <row r="59" spans="1:17" x14ac:dyDescent="0.2">
      <c r="B59" t="s">
        <v>40</v>
      </c>
      <c r="E59" s="3">
        <f t="shared" si="16"/>
        <v>21</v>
      </c>
      <c r="F59" s="2">
        <f>E59*$E$8*$F$9</f>
        <v>2.6898260440922774</v>
      </c>
      <c r="N59" t="s">
        <v>98</v>
      </c>
      <c r="O59" s="2">
        <f>AVERAGE(N48:N52,N38:N42)</f>
        <v>0.16468322718932307</v>
      </c>
    </row>
    <row r="60" spans="1:17" x14ac:dyDescent="0.2">
      <c r="B60" t="s">
        <v>41</v>
      </c>
      <c r="E60" s="15">
        <f>E51-D$32</f>
        <v>6</v>
      </c>
      <c r="F60" s="2">
        <f>E60*$E$8*$F$9</f>
        <v>0.76852172688350784</v>
      </c>
      <c r="N60" t="s">
        <v>99</v>
      </c>
      <c r="O60" s="2">
        <f>(1/(C$37+C$47+2))*SUM(Q38:Q42,Q48:Q52)</f>
        <v>0.91490681771846161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1.2990527572548445</v>
      </c>
    </row>
    <row r="62" spans="1:17" x14ac:dyDescent="0.2">
      <c r="N62" t="s">
        <v>101</v>
      </c>
      <c r="O62" s="2">
        <f>(SQRT(ABS(O61)))/O60</f>
        <v>1.2457661631836585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13.385086743221093</v>
      </c>
    </row>
    <row r="64" spans="1:17" x14ac:dyDescent="0.2">
      <c r="N64" t="s">
        <v>103</v>
      </c>
      <c r="O64" s="17" cm="1">
        <f t="array" aca="1" ref="O64" ca="1">(INDIRECT(O56)-C$13)*E$8*F$9</f>
        <v>6.3403042467889401</v>
      </c>
      <c r="P64" s="17" t="str">
        <f ca="1">IF(O64&gt;O63,"Type B",IF(O64&lt;63,"Type A","ugh"))</f>
        <v>Type A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66.537242518761616</v>
      </c>
      <c r="P65" s="17" cm="1">
        <f t="array" aca="1" ref="P65" ca="1">(360/(2*PI()))*ATAN(ABS(INDIRECT(P56))/(ABS(C$32-INDIRECT(O56))*E$8*F$9))</f>
        <v>11.389179698054523</v>
      </c>
      <c r="Q65" s="2">
        <f ca="1">180-O65-P65</f>
        <v>102.07357778318386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2.7657589215542489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</v>
      </c>
      <c r="F67" s="2">
        <f>E67*$E$8*$F$9</f>
        <v>-0.12808695448058463</v>
      </c>
      <c r="N67" t="s">
        <v>107</v>
      </c>
      <c r="O67" s="17" cm="1">
        <f t="array" aca="1" ref="O67" ca="1">(360/(2*PI()))*ATAN((ABS(INDIRECT(P55))+ABS(INDIRECT(P56))/(ABS(O63-O64))))</f>
        <v>66.537242518761616</v>
      </c>
      <c r="P67" s="17" cm="1">
        <f t="array" aca="1" ref="P67" ca="1">(360/(2*PI()))*ATAN(ABS(INDIRECT(P56))/(ABS(0-INDIRECT(O56))*E$8*F$9))</f>
        <v>3.179830119864234</v>
      </c>
      <c r="Q67" s="2">
        <f ca="1">180-O67-P67</f>
        <v>110.28292736137415</v>
      </c>
    </row>
    <row r="68" spans="1:17" x14ac:dyDescent="0.2">
      <c r="B68" t="s">
        <v>39</v>
      </c>
      <c r="C68" t="s">
        <v>43</v>
      </c>
      <c r="E68" s="3">
        <f>E38-E49</f>
        <v>-24.5</v>
      </c>
      <c r="F68" s="2">
        <f>E68*$E$8*$F$9</f>
        <v>-3.1381303847743234</v>
      </c>
      <c r="N68" t="s">
        <v>108</v>
      </c>
      <c r="O68" s="17" cm="1">
        <f t="array" aca="1" ref="O68" ca="1">SQRT((INDIRECT(P55)*INDIRECT(P55))+((INDIRECT(O55)-C$13)*(INDIRECT(O55)-C$13)*E$8*F$9*E$8*F$9)           )</f>
        <v>13.541069075520943</v>
      </c>
    </row>
    <row r="69" spans="1:17" x14ac:dyDescent="0.2">
      <c r="B69" t="s">
        <v>40</v>
      </c>
      <c r="E69" s="3">
        <f t="shared" ref="E69:E71" si="17">E39-E50</f>
        <v>-14.5</v>
      </c>
      <c r="F69" s="2">
        <f>E69*$E$8*$F$9</f>
        <v>-1.8572608399684771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-23</v>
      </c>
      <c r="F70" s="2">
        <f>E70*$E$8*$F$9</f>
        <v>-2.9459999530534469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201.5</v>
      </c>
      <c r="D76" s="8">
        <v>250.5</v>
      </c>
      <c r="E76" s="3">
        <f>(D77-D76  )</f>
        <v>2.5</v>
      </c>
      <c r="F76" s="3">
        <f>ATAN(E76/E77)</f>
        <v>0.16248910921720336</v>
      </c>
      <c r="G76" s="2">
        <f>((PI()/2)-F76-F77)*(360/(2*PI()))</f>
        <v>58.014486795827892</v>
      </c>
    </row>
    <row r="77" spans="1:17" x14ac:dyDescent="0.2">
      <c r="A77" t="s">
        <v>62</v>
      </c>
      <c r="B77" s="8">
        <v>2</v>
      </c>
      <c r="C77" s="8">
        <v>216.5</v>
      </c>
      <c r="D77" s="8">
        <v>253</v>
      </c>
      <c r="E77" s="3">
        <f>AVERAGE(C77,C78)-C76</f>
        <v>15.25</v>
      </c>
      <c r="F77" s="3">
        <f>ATAN(E77/E78)</f>
        <v>0.39576340913572106</v>
      </c>
    </row>
    <row r="78" spans="1:17" x14ac:dyDescent="0.2">
      <c r="A78" t="s">
        <v>63</v>
      </c>
      <c r="B78" s="8">
        <v>3</v>
      </c>
      <c r="C78" s="8">
        <v>217</v>
      </c>
      <c r="D78" s="8">
        <v>287</v>
      </c>
      <c r="E78" s="3">
        <f>D78-D76</f>
        <v>36.5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07C67-37EA-F443-8862-469B3F566D84}">
  <dimension ref="A1:Q79"/>
  <sheetViews>
    <sheetView topLeftCell="A26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79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191</v>
      </c>
      <c r="D3" s="8">
        <v>73</v>
      </c>
    </row>
    <row r="4" spans="1:11" x14ac:dyDescent="0.2">
      <c r="B4" s="8">
        <v>2</v>
      </c>
      <c r="C4" s="8">
        <v>464.5</v>
      </c>
      <c r="D4" s="8">
        <v>69.5</v>
      </c>
    </row>
    <row r="5" spans="1:11" x14ac:dyDescent="0.2">
      <c r="A5" t="s">
        <v>47</v>
      </c>
      <c r="B5" s="8">
        <v>3</v>
      </c>
      <c r="C5" s="8">
        <v>141.5</v>
      </c>
      <c r="D5" s="8">
        <v>696.5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221.5</v>
      </c>
      <c r="D6" s="8">
        <v>695.5</v>
      </c>
      <c r="E6" s="3">
        <f>SQRT(((C6-C5)^2)+((D6-D5)^2))</f>
        <v>80.006249755878443</v>
      </c>
      <c r="F6" s="2">
        <f>E6*E8</f>
        <v>29.250347145725978</v>
      </c>
      <c r="J6" s="3">
        <f>SQRT(((C5-C7)^2)+((D5-D7)^2))</f>
        <v>81.006172604314543</v>
      </c>
    </row>
    <row r="7" spans="1:11" x14ac:dyDescent="0.2">
      <c r="A7" t="s">
        <v>5</v>
      </c>
      <c r="B7" s="8">
        <v>5</v>
      </c>
      <c r="C7" s="8">
        <v>212.5</v>
      </c>
      <c r="D7" s="8">
        <v>657.5</v>
      </c>
      <c r="E7" s="3">
        <f>SQRT(((D6-D7)^2)+((C6-C7)^2))</f>
        <v>39.05124837953327</v>
      </c>
      <c r="G7" s="2">
        <f>E7*E8</f>
        <v>14.27716678460347</v>
      </c>
      <c r="H7" s="2">
        <f>G7/F6</f>
        <v>0.48810247322789913</v>
      </c>
      <c r="K7" s="2">
        <f>180-((360/(2*PI())*ACOS(((E7^2)+(E6^2)-(J6^2))/(2*E6*E7))))</f>
        <v>102.60837131642037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0.36560077787644102</v>
      </c>
      <c r="I8" s="2">
        <f>MAX(G7,H33)</f>
        <v>14.27716678460347</v>
      </c>
    </row>
    <row r="9" spans="1:11" x14ac:dyDescent="0.2">
      <c r="A9" t="s">
        <v>59</v>
      </c>
      <c r="F9" s="3">
        <f>F6/G30</f>
        <v>0.31374999904266054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232.5</v>
      </c>
      <c r="D13" s="8">
        <v>307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247</v>
      </c>
      <c r="D14" s="8">
        <v>312.5</v>
      </c>
      <c r="G14" s="3">
        <f>(C14-C$13)*$E$8</f>
        <v>5.3012112792083945</v>
      </c>
      <c r="H14" s="3">
        <f>-(D14-D$13)*$E$8</f>
        <v>-2.0108042783204256</v>
      </c>
      <c r="J14" s="2">
        <f t="shared" ref="J14:K30" si="0">G14*$F$9</f>
        <v>1.663255033776575</v>
      </c>
      <c r="K14" s="2">
        <f t="shared" si="0"/>
        <v>-0.63088984039801121</v>
      </c>
    </row>
    <row r="15" spans="1:11" x14ac:dyDescent="0.2">
      <c r="B15" s="8">
        <v>3</v>
      </c>
      <c r="C15" s="8">
        <v>261.5</v>
      </c>
      <c r="D15" s="8">
        <v>315</v>
      </c>
      <c r="G15" s="3">
        <f t="shared" ref="G15:G30" si="1">(C15-C$13)*$E$8</f>
        <v>10.602422558416789</v>
      </c>
      <c r="H15" s="3">
        <f t="shared" ref="H15:H30" si="2">-(D15-D$13)*$E$8</f>
        <v>-2.9248062230115282</v>
      </c>
      <c r="J15" s="2">
        <f t="shared" si="0"/>
        <v>3.32651006755315</v>
      </c>
      <c r="K15" s="2">
        <f t="shared" si="0"/>
        <v>-0.91765794966983461</v>
      </c>
    </row>
    <row r="16" spans="1:11" x14ac:dyDescent="0.2">
      <c r="B16" s="8">
        <v>4</v>
      </c>
      <c r="C16" s="8">
        <v>280</v>
      </c>
      <c r="D16" s="8">
        <v>300.5</v>
      </c>
      <c r="G16" s="3">
        <f t="shared" si="1"/>
        <v>17.366036949130947</v>
      </c>
      <c r="H16" s="3">
        <f t="shared" si="2"/>
        <v>2.3764050561968668</v>
      </c>
      <c r="J16" s="2">
        <f t="shared" si="0"/>
        <v>5.4485940761646425</v>
      </c>
      <c r="K16" s="2">
        <f t="shared" si="0"/>
        <v>0.74559708410674064</v>
      </c>
    </row>
    <row r="17" spans="1:11" x14ac:dyDescent="0.2">
      <c r="B17" s="8">
        <v>5</v>
      </c>
      <c r="C17" s="8">
        <v>292.5</v>
      </c>
      <c r="D17" s="8">
        <v>312</v>
      </c>
      <c r="G17" s="3">
        <f t="shared" si="1"/>
        <v>21.93604667258646</v>
      </c>
      <c r="H17" s="3">
        <f t="shared" si="2"/>
        <v>-1.828003889382205</v>
      </c>
      <c r="J17" s="2">
        <f t="shared" si="0"/>
        <v>6.8824346225237587</v>
      </c>
      <c r="K17" s="2">
        <f t="shared" si="0"/>
        <v>-0.57353621854364656</v>
      </c>
    </row>
    <row r="18" spans="1:11" x14ac:dyDescent="0.2">
      <c r="B18" s="8">
        <v>6</v>
      </c>
      <c r="C18" s="8">
        <v>307</v>
      </c>
      <c r="D18" s="8">
        <v>298.5</v>
      </c>
      <c r="G18" s="3">
        <f t="shared" si="1"/>
        <v>27.237257951794856</v>
      </c>
      <c r="H18" s="3">
        <f t="shared" si="2"/>
        <v>3.1076066119497487</v>
      </c>
      <c r="J18" s="2">
        <f t="shared" si="0"/>
        <v>8.5456896563003344</v>
      </c>
      <c r="K18" s="2">
        <f t="shared" si="0"/>
        <v>0.97501157152419926</v>
      </c>
    </row>
    <row r="19" spans="1:11" x14ac:dyDescent="0.2">
      <c r="B19" s="8">
        <v>7</v>
      </c>
      <c r="C19" s="8">
        <v>320.5</v>
      </c>
      <c r="D19" s="8">
        <v>312.5</v>
      </c>
      <c r="G19" s="3">
        <f t="shared" si="1"/>
        <v>32.17286845312681</v>
      </c>
      <c r="H19" s="3">
        <f t="shared" si="2"/>
        <v>-2.0108042783204256</v>
      </c>
      <c r="J19" s="2">
        <f t="shared" si="0"/>
        <v>10.094237446368179</v>
      </c>
      <c r="K19" s="2">
        <f t="shared" si="0"/>
        <v>-0.63088984039801121</v>
      </c>
    </row>
    <row r="20" spans="1:11" x14ac:dyDescent="0.2">
      <c r="B20" s="8">
        <v>8</v>
      </c>
      <c r="C20" s="8">
        <v>335</v>
      </c>
      <c r="D20" s="8">
        <v>300</v>
      </c>
      <c r="G20" s="3">
        <f t="shared" si="1"/>
        <v>37.474079732335206</v>
      </c>
      <c r="H20" s="3">
        <f t="shared" si="2"/>
        <v>2.559205445135087</v>
      </c>
      <c r="J20" s="2">
        <f t="shared" si="0"/>
        <v>11.757492480144755</v>
      </c>
      <c r="K20" s="2">
        <f t="shared" si="0"/>
        <v>0.80295070596110518</v>
      </c>
    </row>
    <row r="21" spans="1:11" x14ac:dyDescent="0.2">
      <c r="B21" s="8">
        <v>9</v>
      </c>
      <c r="C21" s="8">
        <v>352</v>
      </c>
      <c r="D21" s="8">
        <v>320</v>
      </c>
      <c r="G21" s="3">
        <f t="shared" si="1"/>
        <v>43.689292956234702</v>
      </c>
      <c r="H21" s="3">
        <f t="shared" si="2"/>
        <v>-4.7528101123937336</v>
      </c>
      <c r="J21" s="2">
        <f t="shared" si="0"/>
        <v>13.707515623193153</v>
      </c>
      <c r="K21" s="2">
        <f t="shared" si="0"/>
        <v>-1.4911941682134813</v>
      </c>
    </row>
    <row r="22" spans="1:11" x14ac:dyDescent="0.2">
      <c r="B22" s="8">
        <v>10</v>
      </c>
      <c r="C22" s="8">
        <v>365.5</v>
      </c>
      <c r="D22" s="8">
        <v>319</v>
      </c>
      <c r="G22" s="3">
        <f t="shared" si="1"/>
        <v>48.624903457566653</v>
      </c>
      <c r="H22" s="3">
        <f t="shared" si="2"/>
        <v>-4.3872093345172924</v>
      </c>
      <c r="J22" s="2">
        <f t="shared" si="0"/>
        <v>15.256063413260998</v>
      </c>
      <c r="K22" s="2">
        <f t="shared" si="0"/>
        <v>-1.376486924504752</v>
      </c>
    </row>
    <row r="23" spans="1:11" x14ac:dyDescent="0.2">
      <c r="B23" s="8">
        <v>11</v>
      </c>
      <c r="C23" s="8">
        <v>382</v>
      </c>
      <c r="D23" s="8">
        <v>281</v>
      </c>
      <c r="G23" s="3">
        <f t="shared" si="1"/>
        <v>54.657316292527931</v>
      </c>
      <c r="H23" s="3">
        <f t="shared" si="2"/>
        <v>9.5056202247874673</v>
      </c>
      <c r="J23" s="2">
        <f t="shared" si="0"/>
        <v>17.148732934455033</v>
      </c>
      <c r="K23" s="2">
        <f t="shared" si="0"/>
        <v>2.9823883364269625</v>
      </c>
    </row>
    <row r="24" spans="1:11" x14ac:dyDescent="0.2">
      <c r="B24" s="8">
        <v>12</v>
      </c>
      <c r="C24" s="8">
        <v>396.5</v>
      </c>
      <c r="D24" s="8">
        <v>248</v>
      </c>
      <c r="G24" s="3">
        <f t="shared" si="1"/>
        <v>59.958527571736326</v>
      </c>
      <c r="H24" s="3">
        <f t="shared" si="2"/>
        <v>21.570445894710019</v>
      </c>
      <c r="J24" s="2">
        <f t="shared" si="0"/>
        <v>18.811987968231609</v>
      </c>
      <c r="K24" s="2">
        <f t="shared" si="0"/>
        <v>6.7677273788150298</v>
      </c>
    </row>
    <row r="25" spans="1:11" x14ac:dyDescent="0.2">
      <c r="B25" s="8">
        <v>13</v>
      </c>
      <c r="C25" s="8">
        <v>412</v>
      </c>
      <c r="D25" s="8">
        <v>226</v>
      </c>
      <c r="G25" s="3">
        <f t="shared" si="1"/>
        <v>65.625339628821166</v>
      </c>
      <c r="H25" s="3">
        <f t="shared" si="2"/>
        <v>29.613663007991722</v>
      </c>
      <c r="J25" s="2">
        <f t="shared" si="0"/>
        <v>20.589950245716913</v>
      </c>
      <c r="K25" s="2">
        <f t="shared" si="0"/>
        <v>9.2912867404070738</v>
      </c>
    </row>
    <row r="26" spans="1:11" x14ac:dyDescent="0.2">
      <c r="B26" s="8">
        <v>14</v>
      </c>
      <c r="C26" s="8">
        <v>427</v>
      </c>
      <c r="D26" s="8">
        <v>207.5</v>
      </c>
      <c r="G26" s="3">
        <f t="shared" si="1"/>
        <v>71.109351296967773</v>
      </c>
      <c r="H26" s="3">
        <f t="shared" si="2"/>
        <v>36.377277398705878</v>
      </c>
      <c r="J26" s="2">
        <f t="shared" si="0"/>
        <v>22.31055890134785</v>
      </c>
      <c r="K26" s="2">
        <f t="shared" si="0"/>
        <v>11.413370749018567</v>
      </c>
    </row>
    <row r="27" spans="1:11" x14ac:dyDescent="0.2">
      <c r="B27" s="8">
        <v>15</v>
      </c>
      <c r="C27" s="8">
        <v>441</v>
      </c>
      <c r="D27" s="8">
        <v>191.5</v>
      </c>
      <c r="G27" s="3">
        <f t="shared" si="1"/>
        <v>76.227762187237957</v>
      </c>
      <c r="H27" s="3">
        <f t="shared" si="2"/>
        <v>42.226889844728937</v>
      </c>
      <c r="J27" s="2">
        <f t="shared" si="0"/>
        <v>23.916460313270065</v>
      </c>
      <c r="K27" s="2">
        <f t="shared" si="0"/>
        <v>13.248686648358236</v>
      </c>
    </row>
    <row r="28" spans="1:11" x14ac:dyDescent="0.2">
      <c r="B28" s="8">
        <v>16</v>
      </c>
      <c r="C28" s="8">
        <v>456.5</v>
      </c>
      <c r="D28" s="8">
        <v>187.5</v>
      </c>
      <c r="G28" s="3">
        <f t="shared" si="1"/>
        <v>81.894574244322783</v>
      </c>
      <c r="H28" s="3">
        <f t="shared" si="2"/>
        <v>43.689292956234702</v>
      </c>
      <c r="J28" s="2">
        <f t="shared" si="0"/>
        <v>25.694422590755366</v>
      </c>
      <c r="K28" s="2">
        <f t="shared" si="0"/>
        <v>13.707515623193153</v>
      </c>
    </row>
    <row r="29" spans="1:11" x14ac:dyDescent="0.2">
      <c r="B29" s="8">
        <v>17</v>
      </c>
      <c r="C29" s="8">
        <v>472</v>
      </c>
      <c r="D29" s="8">
        <v>191</v>
      </c>
      <c r="G29" s="3">
        <f t="shared" si="1"/>
        <v>87.561386301407623</v>
      </c>
      <c r="H29" s="3">
        <f t="shared" si="2"/>
        <v>42.409690233667156</v>
      </c>
      <c r="J29" s="2">
        <f t="shared" si="0"/>
        <v>27.47238486824067</v>
      </c>
      <c r="K29" s="2">
        <f t="shared" si="0"/>
        <v>13.3060402702126</v>
      </c>
    </row>
    <row r="30" spans="1:11" x14ac:dyDescent="0.2">
      <c r="B30" s="8">
        <v>18</v>
      </c>
      <c r="C30" s="8">
        <v>487.5</v>
      </c>
      <c r="D30" s="8">
        <v>200.5</v>
      </c>
      <c r="G30" s="3">
        <f t="shared" si="1"/>
        <v>93.228198358492463</v>
      </c>
      <c r="H30" s="3">
        <f t="shared" si="2"/>
        <v>38.93648284384097</v>
      </c>
      <c r="J30" s="2">
        <f t="shared" si="0"/>
        <v>29.250347145725978</v>
      </c>
      <c r="K30" s="2">
        <f t="shared" si="0"/>
        <v>12.216321454979672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375</v>
      </c>
      <c r="D32" s="8">
        <v>307.5</v>
      </c>
      <c r="G32" s="2">
        <f>(C32-C$13)*$E$8*$F$9</f>
        <v>16.345782228493928</v>
      </c>
      <c r="I32" t="s">
        <v>16</v>
      </c>
    </row>
    <row r="33" spans="1:17" x14ac:dyDescent="0.2">
      <c r="A33" t="s">
        <v>17</v>
      </c>
      <c r="B33" s="8">
        <v>2</v>
      </c>
      <c r="C33" s="8">
        <v>374</v>
      </c>
      <c r="D33" s="8">
        <v>377</v>
      </c>
      <c r="E33" s="3">
        <f>D33-D32</f>
        <v>69.5</v>
      </c>
      <c r="H33" s="2">
        <f>E33*E8*$F$9</f>
        <v>7.9721534377566874</v>
      </c>
      <c r="I33" s="9">
        <f>-(360/(2*PI()))*(ATAN((-E51+E33)/(-D51+D33))-(0))</f>
        <v>84.54891728340661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275.5</v>
      </c>
      <c r="E38" s="8">
        <v>301.5</v>
      </c>
      <c r="F38" s="2">
        <f>(360/(2*PI()))*(ATAN((E49-E38)/(D49-D38))-(PI()/2))</f>
        <v>-58.298570330494279</v>
      </c>
      <c r="G38" s="2">
        <f>-(360/(2*PI()))*(ATAN((-E48+E38)/(-D48+D38))-(0))</f>
        <v>47.045408488887233</v>
      </c>
      <c r="H38" s="4">
        <f>D38-C13</f>
        <v>43</v>
      </c>
      <c r="I38" s="5">
        <f>H38*$E$8*$F$9</f>
        <v>4.9324114794753608</v>
      </c>
      <c r="J38" s="11" t="s">
        <v>54</v>
      </c>
      <c r="N38" s="13">
        <f>IF(E38&gt;0,-(E38-D$13)*$E$8*$F$9,"")</f>
        <v>0.63088984039801121</v>
      </c>
      <c r="O38">
        <f>IF(N38="","",N38*N38)</f>
        <v>0.39802199071742805</v>
      </c>
      <c r="P38">
        <f>IF(N38="","",ABS(N38))</f>
        <v>0.63088984039801121</v>
      </c>
      <c r="Q38">
        <f>IF(N38="","",ABS(N38-O$59))</f>
        <v>0.75379045865736405</v>
      </c>
    </row>
    <row r="39" spans="1:17" x14ac:dyDescent="0.2">
      <c r="B39" t="s">
        <v>24</v>
      </c>
      <c r="C39" s="8">
        <v>2</v>
      </c>
      <c r="D39" s="8">
        <v>310.5</v>
      </c>
      <c r="E39" s="8">
        <v>297.5</v>
      </c>
      <c r="F39" s="2">
        <f t="shared" ref="F39:F42" si="3">(360/(2*PI()))*(ATAN((E50-E39)/(D50-D39))-(PI()/2))</f>
        <v>-39.80557109226519</v>
      </c>
      <c r="G39" s="2">
        <f t="shared" ref="G39:G42" si="4">-(360/(2*PI()))*(ATAN((-E49+E39)/(-D49+D39))-(0))</f>
        <v>38.853374340353334</v>
      </c>
      <c r="H39" s="3">
        <f>D39-D38</f>
        <v>35</v>
      </c>
      <c r="I39" s="5">
        <f>H39*$E$8*$F$9</f>
        <v>4.0147535298055264</v>
      </c>
      <c r="J39" s="11" t="s">
        <v>53</v>
      </c>
      <c r="N39" s="16">
        <f t="shared" ref="N39:N42" si="5">IF(E39&gt;0,-(E39-D$13)*$E$8*$F$9,"")</f>
        <v>1.0897188152329285</v>
      </c>
      <c r="O39">
        <f t="shared" ref="O39:O42" si="6">IF(N39="","",N39*N39)</f>
        <v>1.1874870962726574</v>
      </c>
      <c r="P39">
        <f t="shared" ref="P39:P42" si="7">IF(N39="","",ABS(N39))</f>
        <v>1.0897188152329285</v>
      </c>
      <c r="Q39">
        <f t="shared" ref="Q39:Q42" si="8">IF(N39="","",ABS(N39-O$59))</f>
        <v>1.2126194334922813</v>
      </c>
    </row>
    <row r="40" spans="1:17" x14ac:dyDescent="0.2">
      <c r="B40" t="s">
        <v>25</v>
      </c>
      <c r="C40" s="8">
        <v>3</v>
      </c>
      <c r="D40" s="8">
        <v>332.5</v>
      </c>
      <c r="E40" s="8">
        <v>299</v>
      </c>
      <c r="F40" s="2">
        <f t="shared" si="3"/>
        <v>-42.978635059643985</v>
      </c>
      <c r="G40" s="2">
        <f t="shared" si="4"/>
        <v>41.185925165709648</v>
      </c>
      <c r="H40" s="3">
        <f t="shared" ref="H40:H42" si="9">D40-D39</f>
        <v>22</v>
      </c>
      <c r="I40" s="5">
        <f>H40*$E$8*$F$9</f>
        <v>2.5235593615920449</v>
      </c>
      <c r="J40" s="11" t="s">
        <v>53</v>
      </c>
      <c r="N40" s="16">
        <f t="shared" si="5"/>
        <v>0.91765794966983461</v>
      </c>
      <c r="O40">
        <f t="shared" si="6"/>
        <v>0.84209611259224471</v>
      </c>
      <c r="P40">
        <f t="shared" si="7"/>
        <v>0.91765794966983461</v>
      </c>
      <c r="Q40">
        <f t="shared" si="8"/>
        <v>1.0405585679291876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-42.281766798161051</v>
      </c>
      <c r="H41" s="3">
        <f t="shared" si="9"/>
        <v>-332.5</v>
      </c>
      <c r="I41" s="5">
        <f>H41*$E$8*$F$9</f>
        <v>-38.140158533152501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42.5</v>
      </c>
      <c r="I44" s="14">
        <f>H44*$E$8*$F$9</f>
        <v>4.8750578576209964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262</v>
      </c>
      <c r="E48" s="8">
        <v>316</v>
      </c>
      <c r="F48" s="2">
        <f>(360/(2*PI()))*(ATAN((E48-D$13)/(D48-C$13))-(PI()/2))</f>
        <v>-73.033851891463812</v>
      </c>
      <c r="G48" s="2">
        <f>IF((90-F48-G38&gt;180),90-F48-G38-180,90-F48-G38)</f>
        <v>115.98844340257659</v>
      </c>
      <c r="H48" s="3" t="s">
        <v>31</v>
      </c>
      <c r="I48" s="6" t="s">
        <v>31</v>
      </c>
      <c r="K48" s="2">
        <f>IF((90-G38-F38&gt;180),90-G38-F38-180,90-G38-F38)</f>
        <v>101.25316184160704</v>
      </c>
      <c r="N48" s="13">
        <f>IF(E48&gt;0,-(E48-D$13)*$E$8*$F$9,"")</f>
        <v>-1.032365193378564</v>
      </c>
      <c r="O48">
        <f>IF(N48="","",N48*N48)</f>
        <v>1.06577789249956</v>
      </c>
      <c r="P48">
        <f>IF(N48="","",ABS(N48))</f>
        <v>1.032365193378564</v>
      </c>
      <c r="Q48">
        <f>IF(N48="","",ABS(N48-O$59))</f>
        <v>0.90946457511921119</v>
      </c>
    </row>
    <row r="49" spans="1:17" x14ac:dyDescent="0.2">
      <c r="B49" t="s">
        <v>32</v>
      </c>
      <c r="C49" s="8">
        <v>2</v>
      </c>
      <c r="D49" s="8">
        <v>292.5</v>
      </c>
      <c r="E49" s="8">
        <v>312</v>
      </c>
      <c r="G49" s="13">
        <f>IF((90-F38-G39&gt;180),90-F38-G39-180,90-F38-G39)</f>
        <v>109.44519599014095</v>
      </c>
      <c r="H49" s="3">
        <f>D49-D48</f>
        <v>30.5</v>
      </c>
      <c r="I49" s="5">
        <f>H49*$E$8*$F$9</f>
        <v>3.4985709331162442</v>
      </c>
      <c r="K49" s="2">
        <f t="shared" ref="K49:K52" si="10">IF((90-G39-F39&gt;180),90-G39-F39-180,90-G39-F39)</f>
        <v>90.952196751911856</v>
      </c>
      <c r="N49" s="13">
        <f t="shared" ref="N49:N52" si="11">IF(E49&gt;0,-(E49-D$13)*$E$8*$F$9,"")</f>
        <v>-0.57353621854364656</v>
      </c>
      <c r="O49">
        <f t="shared" ref="O49:O52" si="12">IF(N49="","",N49*N49)</f>
        <v>0.32894379398134549</v>
      </c>
      <c r="P49">
        <f t="shared" ref="P49:P52" si="13">IF(N49="","",ABS(N49))</f>
        <v>0.57353621854364656</v>
      </c>
      <c r="Q49">
        <f t="shared" ref="Q49:Q52" si="14">IF(N49="","",ABS(N49-O$59))</f>
        <v>0.45063560028429367</v>
      </c>
    </row>
    <row r="50" spans="1:17" x14ac:dyDescent="0.2">
      <c r="B50" t="s">
        <v>33</v>
      </c>
      <c r="C50" s="8">
        <v>3</v>
      </c>
      <c r="D50" s="8">
        <v>320.5</v>
      </c>
      <c r="E50" s="8">
        <v>309.5</v>
      </c>
      <c r="G50" s="13">
        <f>IF((90-F39-G40&gt;180),90-F39-G40-180,90-F39-G40)</f>
        <v>88.619645926555535</v>
      </c>
      <c r="H50" s="3">
        <f t="shared" ref="H50:H52" si="15">D50-D49</f>
        <v>28</v>
      </c>
      <c r="I50" s="5">
        <f>H50*$E$8*$F$9</f>
        <v>3.2118028238444207</v>
      </c>
      <c r="K50" s="2">
        <f t="shared" si="10"/>
        <v>91.79270989393433</v>
      </c>
      <c r="N50" s="16">
        <f t="shared" si="11"/>
        <v>-0.28676810927182328</v>
      </c>
      <c r="O50">
        <f t="shared" si="12"/>
        <v>8.2235948495336372E-2</v>
      </c>
      <c r="P50">
        <f t="shared" si="13"/>
        <v>0.28676810927182328</v>
      </c>
      <c r="Q50">
        <f t="shared" si="14"/>
        <v>0.16386749101247039</v>
      </c>
    </row>
    <row r="51" spans="1:17" x14ac:dyDescent="0.2">
      <c r="B51" t="s">
        <v>34</v>
      </c>
      <c r="C51" s="8">
        <v>4</v>
      </c>
      <c r="D51" s="8">
        <v>353</v>
      </c>
      <c r="E51" s="8">
        <v>321</v>
      </c>
      <c r="G51" s="9">
        <f>IF((90-F40-$I$33&gt;180),90-F40-$I$33-180,90-F40-$I$33)</f>
        <v>48.429717776237368</v>
      </c>
      <c r="H51" s="3">
        <f t="shared" si="15"/>
        <v>32.5</v>
      </c>
      <c r="I51" s="5">
        <f>H51*$E$8*$F$9</f>
        <v>3.7279854205337029</v>
      </c>
      <c r="K51" s="2" t="e">
        <f t="shared" si="10"/>
        <v>#DIV/0!</v>
      </c>
      <c r="N51" s="16">
        <f t="shared" si="11"/>
        <v>-1.6059014119222104</v>
      </c>
      <c r="O51">
        <f t="shared" si="12"/>
        <v>2.5789193448137486</v>
      </c>
      <c r="P51">
        <f t="shared" si="13"/>
        <v>1.6059014119222104</v>
      </c>
      <c r="Q51">
        <f t="shared" si="14"/>
        <v>1.4830007936628575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-353</v>
      </c>
      <c r="I52" s="5">
        <f>H52*$E$8*$F$9</f>
        <v>-40.491657029181447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D39</v>
      </c>
      <c r="P55" s="9" t="s">
        <v>113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14.5</v>
      </c>
      <c r="F57" s="2">
        <f>E57*$E$8*$F$9</f>
        <v>1.663255033776575</v>
      </c>
      <c r="N57" t="s">
        <v>96</v>
      </c>
      <c r="O57" s="2">
        <f>SQRT((1/(C$37+C$47+2))*SUM(O38:O42,O48:O52))</f>
        <v>0.84875609501148597</v>
      </c>
    </row>
    <row r="58" spans="1:17" x14ac:dyDescent="0.2">
      <c r="B58" t="s">
        <v>39</v>
      </c>
      <c r="E58" s="3">
        <f t="shared" ref="E58:E61" si="16">E49-E39</f>
        <v>14.5</v>
      </c>
      <c r="F58" s="2">
        <f>E58*$E$8*$F$9</f>
        <v>1.663255033776575</v>
      </c>
      <c r="N58" t="s">
        <v>97</v>
      </c>
      <c r="O58" s="2">
        <f>SUM(P38:P42,P48:P52)</f>
        <v>6.1368375384170175</v>
      </c>
    </row>
    <row r="59" spans="1:17" x14ac:dyDescent="0.2">
      <c r="B59" t="s">
        <v>40</v>
      </c>
      <c r="E59" s="3">
        <f t="shared" si="16"/>
        <v>10.5</v>
      </c>
      <c r="F59" s="2">
        <f>E59*$E$8*$F$9</f>
        <v>1.2044260589416578</v>
      </c>
      <c r="N59" t="s">
        <v>98</v>
      </c>
      <c r="O59" s="2">
        <f>AVERAGE(N48:N52,N38:N42)</f>
        <v>-0.12290061825935288</v>
      </c>
    </row>
    <row r="60" spans="1:17" x14ac:dyDescent="0.2">
      <c r="B60" t="s">
        <v>41</v>
      </c>
      <c r="E60" s="15">
        <f>E51-D$32</f>
        <v>13.5</v>
      </c>
      <c r="F60" s="2">
        <f>E60*$E$8*$F$9</f>
        <v>1.5485477900678457</v>
      </c>
      <c r="N60" t="s">
        <v>99</v>
      </c>
      <c r="O60" s="2">
        <f>(1/(C$37+C$47+2))*SUM(Q38:Q42,Q48:Q52)</f>
        <v>0.66821521335085177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0.70528234685061542</v>
      </c>
    </row>
    <row r="62" spans="1:17" x14ac:dyDescent="0.2">
      <c r="N62" t="s">
        <v>101</v>
      </c>
      <c r="O62" s="2">
        <f>(SQRT(ABS(O61)))/O60</f>
        <v>1.2567970358650555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8.9471650092808872</v>
      </c>
    </row>
    <row r="64" spans="1:17" x14ac:dyDescent="0.2">
      <c r="N64" t="s">
        <v>103</v>
      </c>
      <c r="O64" s="17" cm="1">
        <f t="array" aca="1" ref="O64" ca="1">(INDIRECT(O56)-C$13)*E$8*F$9</f>
        <v>13.822222866901882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54.829301185180107</v>
      </c>
      <c r="P65" s="17" cm="1">
        <f t="array" aca="1" ref="P65" ca="1">(360/(2*PI()))*ATAN(ABS(INDIRECT(P56))/(ABS(C$32-INDIRECT(O56))*E$8*F$9))</f>
        <v>32.471192290848492</v>
      </c>
      <c r="Q65" s="2">
        <f ca="1">180-O65-P65</f>
        <v>92.699506523971408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7.4784372600636537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</v>
      </c>
      <c r="F67" s="2">
        <f>E67*$E$8*$F$9</f>
        <v>-1.032365193378564</v>
      </c>
      <c r="N67" t="s">
        <v>107</v>
      </c>
      <c r="O67" s="17" cm="1">
        <f t="array" aca="1" ref="O67" ca="1">(360/(2*PI()))*ATAN((ABS(INDIRECT(P55))+ABS(INDIRECT(P56))/(ABS(O63-O64))))</f>
        <v>54.829301185180107</v>
      </c>
      <c r="P67" s="17" cm="1">
        <f t="array" aca="1" ref="P67" ca="1">(360/(2*PI()))*ATAN(ABS(INDIRECT(P56))/(ABS(0-INDIRECT(O56))*E$8*F$9))</f>
        <v>2.2711635744929226</v>
      </c>
      <c r="Q67" s="2">
        <f ca="1">180-O67-P67</f>
        <v>122.89953524032698</v>
      </c>
    </row>
    <row r="68" spans="1:17" x14ac:dyDescent="0.2">
      <c r="B68" t="s">
        <v>39</v>
      </c>
      <c r="C68" t="s">
        <v>43</v>
      </c>
      <c r="E68" s="3">
        <f>E38-E49</f>
        <v>-10.5</v>
      </c>
      <c r="F68" s="2">
        <f>E68*$E$8*$F$9</f>
        <v>-1.2044260589416578</v>
      </c>
      <c r="N68" t="s">
        <v>108</v>
      </c>
      <c r="O68" s="17" cm="1">
        <f t="array" aca="1" ref="O68" ca="1">SQRT((INDIRECT(P55)*INDIRECT(P55))+((INDIRECT(O55)-C$13)*(INDIRECT(O55)-C$13)*E$8*F$9*E$8*F$9)           )</f>
        <v>9.0132817996317467</v>
      </c>
    </row>
    <row r="69" spans="1:17" x14ac:dyDescent="0.2">
      <c r="B69" t="s">
        <v>40</v>
      </c>
      <c r="E69" s="3">
        <f t="shared" ref="E69:E71" si="17">E39-E50</f>
        <v>-12</v>
      </c>
      <c r="F69" s="2">
        <f>E69*$E$8*$F$9</f>
        <v>-1.376486924504752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-22</v>
      </c>
      <c r="F70" s="2">
        <f>E70*$E$8*$F$9</f>
        <v>-2.5235593615920449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231.5</v>
      </c>
      <c r="D76" s="8">
        <v>306.5</v>
      </c>
      <c r="E76" s="3">
        <f>(D77-D76  )</f>
        <v>6.5</v>
      </c>
      <c r="F76" s="3">
        <f>ATAN(E76/E77)</f>
        <v>0.39707944522498234</v>
      </c>
      <c r="G76" s="2">
        <f>((PI()/2)-F76-F77)*(360/(2*PI()))</f>
        <v>39.925132355865827</v>
      </c>
    </row>
    <row r="77" spans="1:17" x14ac:dyDescent="0.2">
      <c r="A77" t="s">
        <v>62</v>
      </c>
      <c r="B77" s="8">
        <v>2</v>
      </c>
      <c r="C77" s="8">
        <v>247</v>
      </c>
      <c r="D77" s="8">
        <v>313</v>
      </c>
      <c r="E77" s="3">
        <f>AVERAGE(C77,C78)-C76</f>
        <v>15.5</v>
      </c>
      <c r="F77" s="3">
        <f>ATAN(E77/E78)</f>
        <v>0.47689186766553521</v>
      </c>
    </row>
    <row r="78" spans="1:17" x14ac:dyDescent="0.2">
      <c r="A78" t="s">
        <v>63</v>
      </c>
      <c r="B78" s="8">
        <v>3</v>
      </c>
      <c r="C78" s="8">
        <v>247</v>
      </c>
      <c r="D78" s="8">
        <v>336.5</v>
      </c>
      <c r="E78" s="3">
        <f>D78-D76</f>
        <v>30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ABE4E-7214-4C4E-83BC-658A2E96F748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80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192</v>
      </c>
      <c r="D3" s="8">
        <v>74</v>
      </c>
    </row>
    <row r="4" spans="1:11" x14ac:dyDescent="0.2">
      <c r="B4" s="8">
        <v>2</v>
      </c>
      <c r="C4" s="8">
        <v>465.5</v>
      </c>
      <c r="D4" s="8">
        <v>70.166659999999993</v>
      </c>
    </row>
    <row r="5" spans="1:11" x14ac:dyDescent="0.2">
      <c r="A5" t="s">
        <v>47</v>
      </c>
      <c r="B5" s="8">
        <v>3</v>
      </c>
      <c r="C5" s="8">
        <v>186.83332999999999</v>
      </c>
      <c r="D5" s="8">
        <v>610.16669000000002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263.5</v>
      </c>
      <c r="D6" s="8">
        <v>608.83336999999995</v>
      </c>
      <c r="E6" s="3">
        <f>SQRT(((C6-C5)^2)+((D6-D5)^2))</f>
        <v>76.678263093990992</v>
      </c>
      <c r="F6" s="2">
        <f>E6*E8</f>
        <v>28.033174657910816</v>
      </c>
      <c r="J6" s="3">
        <f>SQRT(((C5-C7)^2)+((D5-D7)^2))</f>
        <v>86.43559464839997</v>
      </c>
    </row>
    <row r="7" spans="1:11" x14ac:dyDescent="0.2">
      <c r="A7" t="s">
        <v>5</v>
      </c>
      <c r="B7" s="8">
        <v>5</v>
      </c>
      <c r="C7" s="8">
        <v>268.83334000000002</v>
      </c>
      <c r="D7" s="8">
        <v>582.83336999999995</v>
      </c>
      <c r="E7" s="3">
        <f>SQRT(((D6-D7)^2)+((C6-C7)^2))</f>
        <v>26.541373656154278</v>
      </c>
      <c r="G7" s="2">
        <f>E7*E8</f>
        <v>9.7033883312121283</v>
      </c>
      <c r="H7" s="2">
        <f>G7/F6</f>
        <v>0.3461394740204311</v>
      </c>
      <c r="K7" s="2">
        <f>180-((360/(2*PI())*ACOS(((E7^2)+(E6^2)-(J6^2))/(2*E6*E7))))</f>
        <v>77.411472599970253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0.36559480518681281</v>
      </c>
      <c r="I8" s="2">
        <f>MAX(G7,H33)</f>
        <v>9.8810001764517317</v>
      </c>
    </row>
    <row r="9" spans="1:11" x14ac:dyDescent="0.2">
      <c r="A9" t="s">
        <v>59</v>
      </c>
      <c r="F9" s="3">
        <f>F6/G30</f>
        <v>0.30367628948115244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232.5</v>
      </c>
      <c r="D13" s="8">
        <v>274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280.5</v>
      </c>
      <c r="G14" s="3">
        <f>(C14-C$13)*$E$8</f>
        <v>5.118327272615379</v>
      </c>
      <c r="H14" s="3">
        <f>-(D14-D$13)*$E$8</f>
        <v>-2.3763662337142835</v>
      </c>
      <c r="J14" s="2">
        <f t="shared" ref="J14:K30" si="0">G14*$F$9</f>
        <v>1.5543146344980252</v>
      </c>
      <c r="K14" s="2">
        <f t="shared" si="0"/>
        <v>-0.72164608030265465</v>
      </c>
    </row>
    <row r="15" spans="1:11" x14ac:dyDescent="0.2">
      <c r="B15" s="8">
        <v>3</v>
      </c>
      <c r="C15" s="8">
        <v>262</v>
      </c>
      <c r="D15" s="8">
        <v>290</v>
      </c>
      <c r="G15" s="3">
        <f t="shared" ref="G15:G30" si="1">(C15-C$13)*$E$8</f>
        <v>10.785046753010977</v>
      </c>
      <c r="H15" s="3">
        <f t="shared" ref="H15:H30" si="2">-(D15-D$13)*$E$8</f>
        <v>-5.849516882989005</v>
      </c>
      <c r="J15" s="2">
        <f t="shared" si="0"/>
        <v>3.2751629798351249</v>
      </c>
      <c r="K15" s="2">
        <f t="shared" si="0"/>
        <v>-1.7763595822834575</v>
      </c>
    </row>
    <row r="16" spans="1:11" x14ac:dyDescent="0.2">
      <c r="B16" s="8">
        <v>4</v>
      </c>
      <c r="C16" s="8">
        <v>277</v>
      </c>
      <c r="D16" s="8">
        <v>287</v>
      </c>
      <c r="G16" s="3">
        <f t="shared" si="1"/>
        <v>16.268968830813169</v>
      </c>
      <c r="H16" s="3">
        <f t="shared" si="2"/>
        <v>-4.7527324674285669</v>
      </c>
      <c r="J16" s="2">
        <f t="shared" si="0"/>
        <v>4.9405000882258658</v>
      </c>
      <c r="K16" s="2">
        <f t="shared" si="0"/>
        <v>-1.4432921606053093</v>
      </c>
    </row>
    <row r="17" spans="1:11" x14ac:dyDescent="0.2">
      <c r="B17" s="8">
        <v>5</v>
      </c>
      <c r="C17" s="8">
        <v>290.5</v>
      </c>
      <c r="D17" s="8">
        <v>291</v>
      </c>
      <c r="G17" s="3">
        <f t="shared" si="1"/>
        <v>21.204498700835142</v>
      </c>
      <c r="H17" s="3">
        <f t="shared" si="2"/>
        <v>-6.2151116881758179</v>
      </c>
      <c r="J17" s="2">
        <f t="shared" si="0"/>
        <v>6.4393034857775335</v>
      </c>
      <c r="K17" s="2">
        <f t="shared" si="0"/>
        <v>-1.8873820561761738</v>
      </c>
    </row>
    <row r="18" spans="1:11" x14ac:dyDescent="0.2">
      <c r="B18" s="8">
        <v>6</v>
      </c>
      <c r="C18" s="8">
        <v>306.5</v>
      </c>
      <c r="D18" s="8">
        <v>290</v>
      </c>
      <c r="G18" s="3">
        <f t="shared" si="1"/>
        <v>27.05401558382415</v>
      </c>
      <c r="H18" s="3">
        <f t="shared" si="2"/>
        <v>-5.849516882989005</v>
      </c>
      <c r="J18" s="2">
        <f t="shared" si="0"/>
        <v>8.2156630680609926</v>
      </c>
      <c r="K18" s="2">
        <f t="shared" si="0"/>
        <v>-1.7763595822834575</v>
      </c>
    </row>
    <row r="19" spans="1:11" x14ac:dyDescent="0.2">
      <c r="B19" s="8">
        <v>7</v>
      </c>
      <c r="C19" s="8">
        <v>320</v>
      </c>
      <c r="D19" s="8">
        <v>277</v>
      </c>
      <c r="G19" s="3">
        <f t="shared" si="1"/>
        <v>31.989545453846119</v>
      </c>
      <c r="H19" s="3">
        <f t="shared" si="2"/>
        <v>-1.0967844155604385</v>
      </c>
      <c r="J19" s="2">
        <f t="shared" si="0"/>
        <v>9.7144664656126576</v>
      </c>
      <c r="K19" s="2">
        <f t="shared" si="0"/>
        <v>-0.33306742167814829</v>
      </c>
    </row>
    <row r="20" spans="1:11" x14ac:dyDescent="0.2">
      <c r="B20" s="8">
        <v>8</v>
      </c>
      <c r="C20" s="8">
        <v>336</v>
      </c>
      <c r="D20" s="8">
        <v>285</v>
      </c>
      <c r="G20" s="3">
        <f t="shared" si="1"/>
        <v>37.839062336835127</v>
      </c>
      <c r="H20" s="3">
        <f t="shared" si="2"/>
        <v>-4.021542857054941</v>
      </c>
      <c r="J20" s="2">
        <f t="shared" si="0"/>
        <v>11.490826047896116</v>
      </c>
      <c r="K20" s="2">
        <f t="shared" si="0"/>
        <v>-1.221247212819877</v>
      </c>
    </row>
    <row r="21" spans="1:11" x14ac:dyDescent="0.2">
      <c r="B21" s="8">
        <v>9</v>
      </c>
      <c r="C21" s="8">
        <v>352</v>
      </c>
      <c r="D21" s="8">
        <v>275.5</v>
      </c>
      <c r="G21" s="3">
        <f t="shared" si="1"/>
        <v>43.688579219824128</v>
      </c>
      <c r="H21" s="3">
        <f t="shared" si="2"/>
        <v>-0.54839220778021924</v>
      </c>
      <c r="J21" s="2">
        <f t="shared" si="0"/>
        <v>13.267185630179572</v>
      </c>
      <c r="K21" s="2">
        <f t="shared" si="0"/>
        <v>-0.16653371083907414</v>
      </c>
    </row>
    <row r="22" spans="1:11" x14ac:dyDescent="0.2">
      <c r="B22" s="8">
        <v>10</v>
      </c>
      <c r="C22" s="8">
        <v>364.5</v>
      </c>
      <c r="D22" s="8">
        <v>300.5</v>
      </c>
      <c r="G22" s="3">
        <f t="shared" si="1"/>
        <v>48.258514284659292</v>
      </c>
      <c r="H22" s="3">
        <f t="shared" si="2"/>
        <v>-9.6882623374505403</v>
      </c>
      <c r="J22" s="2">
        <f t="shared" si="0"/>
        <v>14.654966553838525</v>
      </c>
      <c r="K22" s="2">
        <f t="shared" si="0"/>
        <v>-2.9420955581569768</v>
      </c>
    </row>
    <row r="23" spans="1:11" x14ac:dyDescent="0.2">
      <c r="B23" s="8">
        <v>11</v>
      </c>
      <c r="C23" s="8">
        <v>380.5</v>
      </c>
      <c r="D23" s="8">
        <v>293.5</v>
      </c>
      <c r="G23" s="3">
        <f t="shared" si="1"/>
        <v>54.108031167648299</v>
      </c>
      <c r="H23" s="3">
        <f t="shared" si="2"/>
        <v>-7.1290987011428495</v>
      </c>
      <c r="J23" s="2">
        <f t="shared" si="0"/>
        <v>16.431326136121985</v>
      </c>
      <c r="K23" s="2">
        <f t="shared" si="0"/>
        <v>-2.1649382409079636</v>
      </c>
    </row>
    <row r="24" spans="1:11" x14ac:dyDescent="0.2">
      <c r="B24" s="8">
        <v>12</v>
      </c>
      <c r="C24" s="8">
        <v>396.5</v>
      </c>
      <c r="D24" s="8">
        <v>252.5</v>
      </c>
      <c r="G24" s="3">
        <f t="shared" si="1"/>
        <v>59.9575480506373</v>
      </c>
      <c r="H24" s="3">
        <f t="shared" si="2"/>
        <v>7.8602883115164754</v>
      </c>
      <c r="J24" s="2">
        <f t="shared" si="0"/>
        <v>18.20768571840544</v>
      </c>
      <c r="K24" s="2">
        <f t="shared" si="0"/>
        <v>2.3869831886933963</v>
      </c>
    </row>
    <row r="25" spans="1:11" x14ac:dyDescent="0.2">
      <c r="B25" s="8">
        <v>13</v>
      </c>
      <c r="C25" s="8">
        <v>410.5</v>
      </c>
      <c r="D25" s="8">
        <v>238.5</v>
      </c>
      <c r="G25" s="3">
        <f t="shared" si="1"/>
        <v>65.075875323252674</v>
      </c>
      <c r="H25" s="3">
        <f t="shared" si="2"/>
        <v>12.978615584131855</v>
      </c>
      <c r="J25" s="2">
        <f t="shared" si="0"/>
        <v>19.762000352903463</v>
      </c>
      <c r="K25" s="2">
        <f t="shared" si="0"/>
        <v>3.9412978231914217</v>
      </c>
    </row>
    <row r="26" spans="1:11" x14ac:dyDescent="0.2">
      <c r="B26" s="8">
        <v>14</v>
      </c>
      <c r="C26" s="8">
        <v>426.5</v>
      </c>
      <c r="D26" s="8">
        <v>223.5</v>
      </c>
      <c r="G26" s="3">
        <f t="shared" si="1"/>
        <v>70.925392206241682</v>
      </c>
      <c r="H26" s="3">
        <f t="shared" si="2"/>
        <v>18.462537661934046</v>
      </c>
      <c r="J26" s="2">
        <f t="shared" si="0"/>
        <v>21.538359935186921</v>
      </c>
      <c r="K26" s="2">
        <f t="shared" si="0"/>
        <v>5.6066349315821631</v>
      </c>
    </row>
    <row r="27" spans="1:11" x14ac:dyDescent="0.2">
      <c r="B27" s="8">
        <v>15</v>
      </c>
      <c r="C27" s="8">
        <v>441</v>
      </c>
      <c r="D27" s="8">
        <v>212</v>
      </c>
      <c r="G27" s="3">
        <f t="shared" si="1"/>
        <v>76.226516881450465</v>
      </c>
      <c r="H27" s="3">
        <f t="shared" si="2"/>
        <v>22.666877921582394</v>
      </c>
      <c r="J27" s="2">
        <f t="shared" si="0"/>
        <v>23.148185806631304</v>
      </c>
      <c r="K27" s="2">
        <f t="shared" si="0"/>
        <v>6.8833933813483981</v>
      </c>
    </row>
    <row r="28" spans="1:11" x14ac:dyDescent="0.2">
      <c r="B28" s="8">
        <v>16</v>
      </c>
      <c r="C28" s="8">
        <v>456.5</v>
      </c>
      <c r="D28" s="8">
        <v>197</v>
      </c>
      <c r="G28" s="3">
        <f t="shared" si="1"/>
        <v>81.893236361846064</v>
      </c>
      <c r="H28" s="3">
        <f t="shared" si="2"/>
        <v>28.150799999384585</v>
      </c>
      <c r="J28" s="2">
        <f t="shared" si="0"/>
        <v>24.869034151968403</v>
      </c>
      <c r="K28" s="2">
        <f t="shared" si="0"/>
        <v>8.548730489739139</v>
      </c>
    </row>
    <row r="29" spans="1:11" x14ac:dyDescent="0.2">
      <c r="B29" s="8">
        <v>17</v>
      </c>
      <c r="C29" s="8">
        <v>472.5</v>
      </c>
      <c r="D29" s="8">
        <v>189</v>
      </c>
      <c r="G29" s="3">
        <f t="shared" si="1"/>
        <v>87.742753244835072</v>
      </c>
      <c r="H29" s="3">
        <f t="shared" si="2"/>
        <v>31.075558440879089</v>
      </c>
      <c r="J29" s="2">
        <f t="shared" si="0"/>
        <v>26.645393734251861</v>
      </c>
      <c r="K29" s="2">
        <f t="shared" si="0"/>
        <v>9.436910280880868</v>
      </c>
    </row>
    <row r="30" spans="1:11" x14ac:dyDescent="0.2">
      <c r="B30" s="8">
        <v>18</v>
      </c>
      <c r="C30" s="8">
        <v>485</v>
      </c>
      <c r="D30" s="8">
        <v>185.5</v>
      </c>
      <c r="G30" s="3">
        <f t="shared" si="1"/>
        <v>92.312688309670236</v>
      </c>
      <c r="H30" s="3">
        <f t="shared" si="2"/>
        <v>32.355140259032936</v>
      </c>
      <c r="J30" s="2">
        <f t="shared" si="0"/>
        <v>28.033174657910816</v>
      </c>
      <c r="K30" s="2">
        <f t="shared" si="0"/>
        <v>9.8254889395053748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393.5</v>
      </c>
      <c r="D32" s="8">
        <v>274.5</v>
      </c>
      <c r="G32" s="2">
        <f>(C32-C$13)*$E$8*$F$9</f>
        <v>17.874618296727292</v>
      </c>
      <c r="I32" t="s">
        <v>16</v>
      </c>
    </row>
    <row r="33" spans="1:17" x14ac:dyDescent="0.2">
      <c r="A33" t="s">
        <v>17</v>
      </c>
      <c r="B33" s="8">
        <v>2</v>
      </c>
      <c r="C33" s="8">
        <v>392.5</v>
      </c>
      <c r="D33" s="8">
        <v>363.5</v>
      </c>
      <c r="E33" s="3">
        <f>D33-D32</f>
        <v>89</v>
      </c>
      <c r="H33" s="2">
        <f>E33*E8*$F$9</f>
        <v>9.8810001764517317</v>
      </c>
      <c r="I33" s="9">
        <f>-(360/(2*PI()))*(ATAN((-E51+E33)/(-D51+D33))-(0))</f>
        <v>-89.321171817328704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286.5</v>
      </c>
      <c r="E38" s="8">
        <v>284</v>
      </c>
      <c r="F38" s="2">
        <f>(360/(2*PI()))*(ATAN((E49-E38)/(D49-D38))-(PI()/2))</f>
        <v>-32.619243071192827</v>
      </c>
      <c r="G38" s="2">
        <f>-(360/(2*PI()))*(ATAN((-E48+E38)/(-D48+D38))-(0))</f>
        <v>10.539183728628229</v>
      </c>
      <c r="H38" s="4">
        <f>D38-C13</f>
        <v>54</v>
      </c>
      <c r="I38" s="5">
        <f>H38*$E$8*$F$9</f>
        <v>5.995213590206669</v>
      </c>
      <c r="J38" s="11" t="s">
        <v>53</v>
      </c>
      <c r="N38" s="13">
        <f>IF(E38&gt;0,-(E38-D$13)*$E$8*$F$9,"")</f>
        <v>-1.1102247389271609</v>
      </c>
      <c r="O38">
        <f>IF(N38="","",N38*N38)</f>
        <v>1.2325989709258827</v>
      </c>
      <c r="P38">
        <f>IF(N38="","",ABS(N38))</f>
        <v>1.1102247389271609</v>
      </c>
      <c r="Q38">
        <f>IF(N38="","",ABS(N38-O$59))</f>
        <v>0.16653371083907453</v>
      </c>
    </row>
    <row r="39" spans="1:17" x14ac:dyDescent="0.2">
      <c r="B39" t="s">
        <v>24</v>
      </c>
      <c r="C39" s="8">
        <v>2</v>
      </c>
      <c r="D39" s="8">
        <v>322</v>
      </c>
      <c r="E39" s="8">
        <v>274.5</v>
      </c>
      <c r="F39" s="2">
        <f t="shared" ref="F39:F42" si="3">(360/(2*PI()))*(ATAN((E50-E39)/(D50-D39))-(PI()/2))</f>
        <v>-37.694240466689166</v>
      </c>
      <c r="G39" s="2">
        <f t="shared" ref="G39:G42" si="4">-(360/(2*PI()))*(ATAN((-E49+E39)/(-D49+D39))-(0))</f>
        <v>38.659808254090095</v>
      </c>
      <c r="H39" s="3">
        <f>D39-D38</f>
        <v>35.5</v>
      </c>
      <c r="I39" s="5">
        <f>H39*$E$8*$F$9</f>
        <v>3.9412978231914217</v>
      </c>
      <c r="J39" s="11" t="s">
        <v>53</v>
      </c>
      <c r="N39" s="16">
        <f t="shared" ref="N39:N42" si="5">IF(E39&gt;0,-(E39-D$13)*$E$8*$F$9,"")</f>
        <v>-5.5511236946358046E-2</v>
      </c>
      <c r="O39">
        <f t="shared" ref="O39:O42" si="6">IF(N39="","",N39*N39)</f>
        <v>3.0814974273147065E-3</v>
      </c>
      <c r="P39">
        <f t="shared" ref="P39:P42" si="7">IF(N39="","",ABS(N39))</f>
        <v>5.5511236946358046E-2</v>
      </c>
      <c r="Q39">
        <f t="shared" ref="Q39:Q42" si="8">IF(N39="","",ABS(N39-O$59))</f>
        <v>1.2212472128198775</v>
      </c>
    </row>
    <row r="40" spans="1:17" x14ac:dyDescent="0.2">
      <c r="B40" t="s">
        <v>25</v>
      </c>
      <c r="C40" s="8">
        <v>3</v>
      </c>
      <c r="D40" s="8">
        <v>358.5</v>
      </c>
      <c r="E40" s="8">
        <v>270</v>
      </c>
      <c r="F40" s="2">
        <f t="shared" si="3"/>
        <v>-14.03624346792647</v>
      </c>
      <c r="G40" s="2">
        <f t="shared" si="4"/>
        <v>28.967660646064033</v>
      </c>
      <c r="H40" s="3">
        <f t="shared" ref="H40:H42" si="9">D40-D39</f>
        <v>36.5</v>
      </c>
      <c r="I40" s="5">
        <f>H40*$E$8*$F$9</f>
        <v>4.0523202970841377</v>
      </c>
      <c r="J40" s="11" t="s">
        <v>53</v>
      </c>
      <c r="N40" s="16">
        <f t="shared" si="5"/>
        <v>0.44408989557086437</v>
      </c>
      <c r="O40">
        <f t="shared" si="6"/>
        <v>0.19721583534814122</v>
      </c>
      <c r="P40">
        <f t="shared" si="7"/>
        <v>0.44408989557086437</v>
      </c>
      <c r="Q40">
        <f t="shared" si="8"/>
        <v>1.7208483453370997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-39.340518159837522</v>
      </c>
      <c r="H41" s="3">
        <f t="shared" si="9"/>
        <v>-358.5</v>
      </c>
      <c r="I41" s="5">
        <f>H41*$E$8*$F$9</f>
        <v>-39.801556890538727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35</v>
      </c>
      <c r="I44" s="14">
        <f>H44*$E$8*$F$9</f>
        <v>3.8857865862450636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7">
        <v>4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265</v>
      </c>
      <c r="E48" s="8">
        <v>288</v>
      </c>
      <c r="F48" s="2">
        <f>(360/(2*PI()))*(ATAN((E48-D$13)/(D48-C$13))-(PI()/2))</f>
        <v>-66.695109460796886</v>
      </c>
      <c r="G48" s="2">
        <f>IF((90-F48-G38&gt;180),90-F48-G38-180,90-F48-G38)</f>
        <v>146.15592573216867</v>
      </c>
      <c r="H48" s="3" t="s">
        <v>31</v>
      </c>
      <c r="I48" s="6" t="s">
        <v>31</v>
      </c>
      <c r="K48" s="2">
        <f>IF((90-G38-F38&gt;180),90-G38-F38-180,90-G38-F38)</f>
        <v>112.0800593425646</v>
      </c>
      <c r="N48" s="13">
        <f>IF(E48&gt;0,-(E48-D$13)*$E$8*$F$9,"")</f>
        <v>-1.5543146344980252</v>
      </c>
      <c r="O48">
        <f>IF(N48="","",N48*N48)</f>
        <v>2.4158939830147297</v>
      </c>
      <c r="P48">
        <f>IF(N48="","",ABS(N48))</f>
        <v>1.5543146344980252</v>
      </c>
      <c r="Q48">
        <f>IF(N48="","",ABS(N48-O$59))</f>
        <v>0.27755618473178978</v>
      </c>
    </row>
    <row r="49" spans="1:17" x14ac:dyDescent="0.2">
      <c r="B49" t="s">
        <v>32</v>
      </c>
      <c r="C49" s="8">
        <v>2</v>
      </c>
      <c r="D49" s="8">
        <v>294.5</v>
      </c>
      <c r="E49" s="8">
        <v>296.5</v>
      </c>
      <c r="G49" s="13">
        <f>IF((90-F38-G39&gt;180),90-F38-G39-180,90-F38-G39)</f>
        <v>83.959434817102732</v>
      </c>
      <c r="H49" s="3">
        <f>D49-D48</f>
        <v>29.5</v>
      </c>
      <c r="I49" s="5">
        <f>H49*$E$8*$F$9</f>
        <v>3.2751629798351249</v>
      </c>
      <c r="K49" s="2">
        <f t="shared" ref="K49:K52" si="10">IF((90-G39-F39&gt;180),90-G39-F39-180,90-G39-F39)</f>
        <v>89.034432212599071</v>
      </c>
      <c r="N49" s="13">
        <f t="shared" ref="N49:N52" si="11">IF(E49&gt;0,-(E49-D$13)*$E$8*$F$9,"")</f>
        <v>-2.4980056625861122</v>
      </c>
      <c r="O49">
        <f t="shared" ref="O49:O52" si="12">IF(N49="","",N49*N49)</f>
        <v>6.240032290312282</v>
      </c>
      <c r="P49">
        <f t="shared" ref="P49:P52" si="13">IF(N49="","",ABS(N49))</f>
        <v>2.4980056625861122</v>
      </c>
      <c r="Q49">
        <f t="shared" ref="Q49:Q52" si="14">IF(N49="","",ABS(N49-O$59))</f>
        <v>1.2212472128198768</v>
      </c>
    </row>
    <row r="50" spans="1:17" x14ac:dyDescent="0.2">
      <c r="B50" t="s">
        <v>33</v>
      </c>
      <c r="C50" s="8">
        <v>3</v>
      </c>
      <c r="D50" s="8">
        <v>330.5</v>
      </c>
      <c r="E50" s="8">
        <v>285.5</v>
      </c>
      <c r="G50" s="13">
        <f>IF((90-F39-G40&gt;180),90-F39-G40-180,90-F39-G40)</f>
        <v>98.726579820625133</v>
      </c>
      <c r="H50" s="3">
        <f t="shared" ref="H50:H52" si="15">D50-D49</f>
        <v>36</v>
      </c>
      <c r="I50" s="5">
        <f>H50*$E$8*$F$9</f>
        <v>3.9968090601377799</v>
      </c>
      <c r="K50" s="2">
        <f t="shared" si="10"/>
        <v>75.068582821862435</v>
      </c>
      <c r="N50" s="16">
        <f t="shared" si="11"/>
        <v>-1.2767584497662352</v>
      </c>
      <c r="O50">
        <f t="shared" si="12"/>
        <v>1.6301121390494802</v>
      </c>
      <c r="P50">
        <f t="shared" si="13"/>
        <v>1.2767584497662352</v>
      </c>
      <c r="Q50">
        <f t="shared" si="14"/>
        <v>2.2204460492503131E-16</v>
      </c>
    </row>
    <row r="51" spans="1:17" x14ac:dyDescent="0.2">
      <c r="B51" t="s">
        <v>34</v>
      </c>
      <c r="C51" s="8">
        <v>4</v>
      </c>
      <c r="D51" s="8">
        <v>366</v>
      </c>
      <c r="E51" s="8">
        <v>300</v>
      </c>
      <c r="G51" s="9">
        <f>IF((90-F40-$I$33&gt;180),90-F40-$I$33-180,90-F40-$I$33)</f>
        <v>13.357415285255172</v>
      </c>
      <c r="H51" s="3">
        <f t="shared" si="15"/>
        <v>35.5</v>
      </c>
      <c r="I51" s="5">
        <f>H51*$E$8*$F$9</f>
        <v>3.9412978231914217</v>
      </c>
      <c r="K51" s="2" t="e">
        <f t="shared" si="10"/>
        <v>#DIV/0!</v>
      </c>
      <c r="N51" s="16">
        <f t="shared" si="11"/>
        <v>-2.8865843212106186</v>
      </c>
      <c r="O51">
        <f t="shared" si="12"/>
        <v>8.3323690434589679</v>
      </c>
      <c r="P51">
        <f t="shared" si="13"/>
        <v>2.8865843212106186</v>
      </c>
      <c r="Q51">
        <f t="shared" si="14"/>
        <v>1.6098258714443832</v>
      </c>
    </row>
    <row r="52" spans="1:17" x14ac:dyDescent="0.2">
      <c r="B52" t="s">
        <v>35</v>
      </c>
      <c r="C52" s="8"/>
      <c r="D52" s="8"/>
      <c r="E52" s="8"/>
      <c r="G52" s="9" t="e">
        <f>IF((90-F41-$I$33&gt;180),90-F41-$I$33-180,90-F41-$I$33)</f>
        <v>#DIV/0!</v>
      </c>
      <c r="H52" s="3">
        <f t="shared" si="15"/>
        <v>-366</v>
      </c>
      <c r="I52" s="5">
        <f>H52*$E$8*$F$9</f>
        <v>-40.634225444734092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4</v>
      </c>
      <c r="F57" s="2">
        <f>E57*$E$8*$F$9</f>
        <v>0.44408989557086437</v>
      </c>
      <c r="N57" t="s">
        <v>96</v>
      </c>
      <c r="O57" s="2">
        <f>SQRT((1/(C$37+C$47+2))*SUM(O38:O42,O48:O52))</f>
        <v>1.4926227386545246</v>
      </c>
    </row>
    <row r="58" spans="1:17" x14ac:dyDescent="0.2">
      <c r="B58" t="s">
        <v>39</v>
      </c>
      <c r="E58" s="3">
        <f t="shared" ref="E58:E61" si="16">E49-E39</f>
        <v>22</v>
      </c>
      <c r="F58" s="2">
        <f>E58*$E$8*$F$9</f>
        <v>2.4424944256397541</v>
      </c>
      <c r="N58" t="s">
        <v>97</v>
      </c>
      <c r="O58" s="2">
        <f>SUM(P38:P42,P48:P52)</f>
        <v>9.8254889395053748</v>
      </c>
    </row>
    <row r="59" spans="1:17" x14ac:dyDescent="0.2">
      <c r="B59" t="s">
        <v>40</v>
      </c>
      <c r="E59" s="3">
        <f t="shared" si="16"/>
        <v>15.5</v>
      </c>
      <c r="F59" s="2">
        <f>E59*$E$8*$F$9</f>
        <v>1.7208483453370995</v>
      </c>
      <c r="N59" t="s">
        <v>98</v>
      </c>
      <c r="O59" s="2">
        <f>AVERAGE(N48:N52,N38:N42)</f>
        <v>-1.2767584497662354</v>
      </c>
    </row>
    <row r="60" spans="1:17" x14ac:dyDescent="0.2">
      <c r="B60" t="s">
        <v>41</v>
      </c>
      <c r="E60" s="15">
        <f>E51-D$32</f>
        <v>25.5</v>
      </c>
      <c r="F60" s="2">
        <f>E60*$E$8*$F$9</f>
        <v>2.8310730842642609</v>
      </c>
      <c r="N60" t="s">
        <v>99</v>
      </c>
      <c r="O60" s="2">
        <f>(1/(C$37+C$47+2))*SUM(Q38:Q42,Q48:Q52)</f>
        <v>0.69080650422134449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0.59781050089905263</v>
      </c>
    </row>
    <row r="62" spans="1:17" x14ac:dyDescent="0.2">
      <c r="N62" t="s">
        <v>101</v>
      </c>
      <c r="O62" s="2">
        <f>(SQRT(ABS(O61)))/O60</f>
        <v>1.1192454865594379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13.988831710482229</v>
      </c>
    </row>
    <row r="64" spans="1:17" x14ac:dyDescent="0.2">
      <c r="N64" t="s">
        <v>103</v>
      </c>
      <c r="O64" s="17" cm="1">
        <f t="array" aca="1" ref="O64" ca="1">(INDIRECT(O56)-C$13)*E$8*F$9</f>
        <v>14.821500264677599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75.656527350941559</v>
      </c>
      <c r="P65" s="17" cm="1">
        <f t="array" aca="1" ref="P65" ca="1">(360/(2*PI()))*ATAN(ABS(INDIRECT(P56))/(ABS(C$32-INDIRECT(O56))*E$8*F$9))</f>
        <v>43.393997010717754</v>
      </c>
      <c r="Q65" s="2">
        <f ca="1">180-O65-P65</f>
        <v>60.949475638340687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3.9110808262154597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-14</v>
      </c>
      <c r="F67" s="2">
        <f>E67*$E$8*$F$9</f>
        <v>-1.5543146344980252</v>
      </c>
      <c r="N67" t="s">
        <v>107</v>
      </c>
      <c r="O67" s="17" cm="1">
        <f t="array" aca="1" ref="O67" ca="1">(360/(2*PI()))*ATAN((ABS(INDIRECT(P55))+ABS(INDIRECT(P56))/(ABS(O63-O64))))</f>
        <v>75.656527350941559</v>
      </c>
      <c r="P67" s="17" cm="1">
        <f t="array" aca="1" ref="P67" ca="1">(360/(2*PI()))*ATAN(ABS(INDIRECT(P56))/(ABS(0-INDIRECT(O56))*E$8*F$9))</f>
        <v>4.0633659929330426</v>
      </c>
      <c r="Q67" s="2">
        <f ca="1">180-O67-P67</f>
        <v>100.2801066561254</v>
      </c>
    </row>
    <row r="68" spans="1:17" x14ac:dyDescent="0.2">
      <c r="B68" t="s">
        <v>39</v>
      </c>
      <c r="C68" t="s">
        <v>43</v>
      </c>
      <c r="E68" s="3">
        <f>E38-E49</f>
        <v>-12.5</v>
      </c>
      <c r="F68" s="2">
        <f>E68*$E$8*$F$9</f>
        <v>-1.3877809236589513</v>
      </c>
      <c r="N68" t="s">
        <v>108</v>
      </c>
      <c r="O68" s="17" cm="1">
        <f t="array" aca="1" ref="O68" ca="1">SQRT((INDIRECT(P55)*INDIRECT(P55))+((INDIRECT(O55)-C$13)*(INDIRECT(O55)-C$13)*E$8*F$9*E$8*F$9)           )</f>
        <v>13.995878981312366</v>
      </c>
    </row>
    <row r="69" spans="1:17" x14ac:dyDescent="0.2">
      <c r="B69" t="s">
        <v>40</v>
      </c>
      <c r="E69" s="3">
        <f t="shared" ref="E69:E71" si="17">E39-E50</f>
        <v>-11</v>
      </c>
      <c r="F69" s="2">
        <f>E69*$E$8*$F$9</f>
        <v>-1.221247212819877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-30</v>
      </c>
      <c r="F70" s="2">
        <f>E70*$E$8*$F$9</f>
        <v>-3.3306742167814827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233.5</v>
      </c>
      <c r="D76" s="8">
        <v>273.5</v>
      </c>
      <c r="E76" s="3">
        <f>(D77-D76  )</f>
        <v>8.5</v>
      </c>
      <c r="F76" s="3">
        <f>ATAN(E76/E77)</f>
        <v>0.5880026035475675</v>
      </c>
      <c r="G76" s="2">
        <f>((PI()/2)-F76-F77)*(360/(2*PI()))</f>
        <v>39.973889584301752</v>
      </c>
    </row>
    <row r="77" spans="1:17" x14ac:dyDescent="0.2">
      <c r="A77" t="s">
        <v>62</v>
      </c>
      <c r="B77" s="8">
        <v>2</v>
      </c>
      <c r="C77" s="8">
        <v>246</v>
      </c>
      <c r="D77" s="8">
        <v>282</v>
      </c>
      <c r="E77" s="3">
        <f>AVERAGE(C77,C78)-C76</f>
        <v>12.75</v>
      </c>
      <c r="F77" s="3">
        <f>ATAN(E77/E78)</f>
        <v>0.28511773517259614</v>
      </c>
    </row>
    <row r="78" spans="1:17" x14ac:dyDescent="0.2">
      <c r="A78" t="s">
        <v>63</v>
      </c>
      <c r="B78" s="8">
        <v>3</v>
      </c>
      <c r="C78" s="8">
        <v>246.5</v>
      </c>
      <c r="D78" s="8">
        <v>317</v>
      </c>
      <c r="E78" s="3">
        <f>D78-D76</f>
        <v>43.5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EC2E-33E5-9F4D-92E0-B73DA46452C4}">
  <dimension ref="A1:Q79"/>
  <sheetViews>
    <sheetView topLeftCell="A22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81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189</v>
      </c>
      <c r="D3" s="8">
        <v>72</v>
      </c>
    </row>
    <row r="4" spans="1:11" x14ac:dyDescent="0.2">
      <c r="B4" s="8">
        <v>2</v>
      </c>
      <c r="C4" s="8">
        <v>466.5</v>
      </c>
      <c r="D4" s="8">
        <v>67.5</v>
      </c>
    </row>
    <row r="5" spans="1:11" x14ac:dyDescent="0.2">
      <c r="A5" t="s">
        <v>47</v>
      </c>
      <c r="B5" s="8">
        <v>3</v>
      </c>
      <c r="C5" s="8">
        <v>197.5</v>
      </c>
      <c r="D5" s="8">
        <v>668.5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277.5</v>
      </c>
      <c r="D6" s="8">
        <v>665.5</v>
      </c>
      <c r="E6" s="3">
        <f>SQRT(((C6-C5)^2)+((D6-D5)^2))</f>
        <v>80.05623023850174</v>
      </c>
      <c r="F6" s="2">
        <f>E6*E8</f>
        <v>28.845299565400857</v>
      </c>
      <c r="J6" s="3">
        <f>SQRT(((C5-C7)^2)+((D5-D7)^2))</f>
        <v>76.661594035083823</v>
      </c>
    </row>
    <row r="7" spans="1:11" x14ac:dyDescent="0.2">
      <c r="A7" t="s">
        <v>5</v>
      </c>
      <c r="B7" s="8">
        <v>5</v>
      </c>
      <c r="C7" s="8">
        <v>263.5</v>
      </c>
      <c r="D7" s="8">
        <v>629.5</v>
      </c>
      <c r="E7" s="3">
        <f>SQRT(((D6-D7)^2)+((C6-C7)^2))</f>
        <v>38.626415831655933</v>
      </c>
      <c r="G7" s="2">
        <f>E7*E8</f>
        <v>13.917599323406636</v>
      </c>
      <c r="H7" s="2">
        <f>G7/F6</f>
        <v>0.482491065549564</v>
      </c>
      <c r="K7" s="2">
        <f>180-((360/(2*PI())*ACOS(((E7^2)+(E6^2)-(J6^2))/(2*E6*E7))))</f>
        <v>109.10292007883473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0.36031298850152677</v>
      </c>
      <c r="I8" s="2">
        <f>MAX(G7,H33)</f>
        <v>13.917599323406636</v>
      </c>
    </row>
    <row r="9" spans="1:11" x14ac:dyDescent="0.2">
      <c r="A9" t="s">
        <v>59</v>
      </c>
      <c r="F9" s="3">
        <f>F6/G30</f>
        <v>0.31211005940936348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231</v>
      </c>
      <c r="D13" s="8">
        <v>292.5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246.5</v>
      </c>
      <c r="D14" s="8">
        <v>300.5</v>
      </c>
      <c r="G14" s="3">
        <f>(C14-C$13)*$E$8</f>
        <v>5.5848513217736651</v>
      </c>
      <c r="H14" s="3">
        <f>-(D14-D$13)*$E$8</f>
        <v>-2.8825039080122141</v>
      </c>
      <c r="J14" s="2">
        <f t="shared" ref="J14:K30" si="0">G14*$F$9</f>
        <v>1.7430882778312409</v>
      </c>
      <c r="K14" s="2">
        <f t="shared" si="0"/>
        <v>-0.89965846597741461</v>
      </c>
    </row>
    <row r="15" spans="1:11" x14ac:dyDescent="0.2">
      <c r="B15" s="8">
        <v>3</v>
      </c>
      <c r="C15" s="8">
        <v>262.5</v>
      </c>
      <c r="D15" s="8">
        <v>301</v>
      </c>
      <c r="G15" s="3">
        <f t="shared" ref="G15:G30" si="1">(C15-C$13)*$E$8</f>
        <v>11.349859137798093</v>
      </c>
      <c r="H15" s="3">
        <f t="shared" ref="H15:H30" si="2">-(D15-D$13)*$E$8</f>
        <v>-3.0626604022629773</v>
      </c>
      <c r="J15" s="2">
        <f t="shared" si="0"/>
        <v>3.5424052097860699</v>
      </c>
      <c r="K15" s="2">
        <f t="shared" si="0"/>
        <v>-0.95588712010100296</v>
      </c>
    </row>
    <row r="16" spans="1:11" x14ac:dyDescent="0.2">
      <c r="B16" s="8">
        <v>4</v>
      </c>
      <c r="C16" s="8">
        <v>277</v>
      </c>
      <c r="D16" s="8">
        <v>288</v>
      </c>
      <c r="G16" s="3">
        <f t="shared" si="1"/>
        <v>16.574397471070231</v>
      </c>
      <c r="H16" s="3">
        <f t="shared" si="2"/>
        <v>1.6214084482568705</v>
      </c>
      <c r="J16" s="2">
        <f t="shared" si="0"/>
        <v>5.1730361793701336</v>
      </c>
      <c r="K16" s="2">
        <f t="shared" si="0"/>
        <v>0.50605788711229571</v>
      </c>
    </row>
    <row r="17" spans="1:11" x14ac:dyDescent="0.2">
      <c r="B17" s="8">
        <v>5</v>
      </c>
      <c r="C17" s="8">
        <v>291</v>
      </c>
      <c r="D17" s="8">
        <v>300</v>
      </c>
      <c r="G17" s="3">
        <f t="shared" si="1"/>
        <v>21.618779310091607</v>
      </c>
      <c r="H17" s="3">
        <f t="shared" si="2"/>
        <v>-2.7023474137614509</v>
      </c>
      <c r="J17" s="2">
        <f t="shared" si="0"/>
        <v>6.7474384948306101</v>
      </c>
      <c r="K17" s="2">
        <f t="shared" si="0"/>
        <v>-0.84342981185382626</v>
      </c>
    </row>
    <row r="18" spans="1:11" x14ac:dyDescent="0.2">
      <c r="B18" s="8">
        <v>6</v>
      </c>
      <c r="C18" s="8">
        <v>307.5</v>
      </c>
      <c r="D18" s="8">
        <v>288.5</v>
      </c>
      <c r="G18" s="3">
        <f t="shared" si="1"/>
        <v>27.563943620366796</v>
      </c>
      <c r="H18" s="3">
        <f t="shared" si="2"/>
        <v>1.4412519540061071</v>
      </c>
      <c r="J18" s="2">
        <f t="shared" si="0"/>
        <v>8.6029840809090263</v>
      </c>
      <c r="K18" s="2">
        <f t="shared" si="0"/>
        <v>0.44982923298870731</v>
      </c>
    </row>
    <row r="19" spans="1:11" x14ac:dyDescent="0.2">
      <c r="B19" s="8">
        <v>7</v>
      </c>
      <c r="C19" s="8">
        <v>322</v>
      </c>
      <c r="D19" s="8">
        <v>299</v>
      </c>
      <c r="G19" s="3">
        <f t="shared" si="1"/>
        <v>32.788481953638936</v>
      </c>
      <c r="H19" s="3">
        <f t="shared" si="2"/>
        <v>-2.3420344252599241</v>
      </c>
      <c r="J19" s="2">
        <f t="shared" si="0"/>
        <v>10.233615050493091</v>
      </c>
      <c r="K19" s="2">
        <f t="shared" si="0"/>
        <v>-0.73097250360664934</v>
      </c>
    </row>
    <row r="20" spans="1:11" x14ac:dyDescent="0.2">
      <c r="B20" s="8">
        <v>8</v>
      </c>
      <c r="C20" s="8">
        <v>336.5</v>
      </c>
      <c r="D20" s="8">
        <v>285</v>
      </c>
      <c r="G20" s="3">
        <f t="shared" si="1"/>
        <v>38.013020286911072</v>
      </c>
      <c r="H20" s="3">
        <f t="shared" si="2"/>
        <v>2.7023474137614509</v>
      </c>
      <c r="J20" s="2">
        <f t="shared" si="0"/>
        <v>11.864246020077154</v>
      </c>
      <c r="K20" s="2">
        <f t="shared" si="0"/>
        <v>0.84342981185382626</v>
      </c>
    </row>
    <row r="21" spans="1:11" x14ac:dyDescent="0.2">
      <c r="B21" s="8">
        <v>9</v>
      </c>
      <c r="C21" s="8">
        <v>351.5</v>
      </c>
      <c r="D21" s="8">
        <v>297</v>
      </c>
      <c r="G21" s="3">
        <f t="shared" si="1"/>
        <v>43.417715114433975</v>
      </c>
      <c r="H21" s="3">
        <f t="shared" si="2"/>
        <v>-1.6214084482568705</v>
      </c>
      <c r="J21" s="2">
        <f t="shared" si="0"/>
        <v>13.551105643784807</v>
      </c>
      <c r="K21" s="2">
        <f t="shared" si="0"/>
        <v>-0.50605788711229571</v>
      </c>
    </row>
    <row r="22" spans="1:11" x14ac:dyDescent="0.2">
      <c r="B22" s="8">
        <v>10</v>
      </c>
      <c r="C22" s="8">
        <v>367.5</v>
      </c>
      <c r="D22" s="8">
        <v>303</v>
      </c>
      <c r="G22" s="3">
        <f t="shared" si="1"/>
        <v>49.182722930458404</v>
      </c>
      <c r="H22" s="3">
        <f t="shared" si="2"/>
        <v>-3.783286379266031</v>
      </c>
      <c r="J22" s="2">
        <f t="shared" si="0"/>
        <v>15.350422575739636</v>
      </c>
      <c r="K22" s="2">
        <f t="shared" si="0"/>
        <v>-1.1808017365953565</v>
      </c>
    </row>
    <row r="23" spans="1:11" x14ac:dyDescent="0.2">
      <c r="B23" s="8">
        <v>11</v>
      </c>
      <c r="C23" s="8">
        <v>381.5</v>
      </c>
      <c r="D23" s="8">
        <v>293.5</v>
      </c>
      <c r="G23" s="3">
        <f t="shared" si="1"/>
        <v>54.22710476947978</v>
      </c>
      <c r="H23" s="3">
        <f t="shared" si="2"/>
        <v>-0.36031298850152677</v>
      </c>
      <c r="J23" s="2">
        <f t="shared" si="0"/>
        <v>16.924824891200114</v>
      </c>
      <c r="K23" s="2">
        <f t="shared" si="0"/>
        <v>-0.11245730824717683</v>
      </c>
    </row>
    <row r="24" spans="1:11" x14ac:dyDescent="0.2">
      <c r="B24" s="8">
        <v>12</v>
      </c>
      <c r="C24" s="8">
        <v>398</v>
      </c>
      <c r="D24" s="8">
        <v>218</v>
      </c>
      <c r="G24" s="3">
        <f t="shared" si="1"/>
        <v>60.172269079754969</v>
      </c>
      <c r="H24" s="3">
        <f t="shared" si="2"/>
        <v>26.843317643363743</v>
      </c>
      <c r="J24" s="2">
        <f t="shared" si="0"/>
        <v>18.780370477278527</v>
      </c>
      <c r="K24" s="2">
        <f t="shared" si="0"/>
        <v>8.3780694644146738</v>
      </c>
    </row>
    <row r="25" spans="1:11" x14ac:dyDescent="0.2">
      <c r="B25" s="8">
        <v>13</v>
      </c>
      <c r="C25" s="8">
        <v>413</v>
      </c>
      <c r="D25" s="8">
        <v>206.5</v>
      </c>
      <c r="G25" s="3">
        <f t="shared" si="1"/>
        <v>65.576963907277872</v>
      </c>
      <c r="H25" s="3">
        <f t="shared" si="2"/>
        <v>30.9869170111313</v>
      </c>
      <c r="J25" s="2">
        <f t="shared" si="0"/>
        <v>20.467230100986182</v>
      </c>
      <c r="K25" s="2">
        <f t="shared" si="0"/>
        <v>9.6713285092572061</v>
      </c>
    </row>
    <row r="26" spans="1:11" x14ac:dyDescent="0.2">
      <c r="B26" s="8">
        <v>14</v>
      </c>
      <c r="C26" s="8">
        <v>426.5</v>
      </c>
      <c r="D26" s="8">
        <v>188.5</v>
      </c>
      <c r="G26" s="3">
        <f t="shared" si="1"/>
        <v>70.441189252048488</v>
      </c>
      <c r="H26" s="3">
        <f t="shared" si="2"/>
        <v>37.472550804158786</v>
      </c>
      <c r="J26" s="2">
        <f t="shared" si="0"/>
        <v>21.98540376232307</v>
      </c>
      <c r="K26" s="2">
        <f t="shared" si="0"/>
        <v>11.695560057706389</v>
      </c>
    </row>
    <row r="27" spans="1:11" x14ac:dyDescent="0.2">
      <c r="B27" s="8">
        <v>15</v>
      </c>
      <c r="C27" s="8">
        <v>441.5</v>
      </c>
      <c r="D27" s="8">
        <v>180</v>
      </c>
      <c r="G27" s="3">
        <f t="shared" si="1"/>
        <v>75.845884079571391</v>
      </c>
      <c r="H27" s="3">
        <f t="shared" si="2"/>
        <v>40.535211206421764</v>
      </c>
      <c r="J27" s="2">
        <f t="shared" si="0"/>
        <v>23.672263386030721</v>
      </c>
      <c r="K27" s="2">
        <f t="shared" si="0"/>
        <v>12.651447177807393</v>
      </c>
    </row>
    <row r="28" spans="1:11" x14ac:dyDescent="0.2">
      <c r="B28" s="8">
        <v>16</v>
      </c>
      <c r="C28" s="8">
        <v>459</v>
      </c>
      <c r="D28" s="8">
        <v>185</v>
      </c>
      <c r="G28" s="3">
        <f t="shared" si="1"/>
        <v>82.151361378348099</v>
      </c>
      <c r="H28" s="3">
        <f t="shared" si="2"/>
        <v>38.733646263914125</v>
      </c>
      <c r="J28" s="2">
        <f t="shared" si="0"/>
        <v>25.640266280356315</v>
      </c>
      <c r="K28" s="2">
        <f t="shared" si="0"/>
        <v>12.089160636571508</v>
      </c>
    </row>
    <row r="29" spans="1:11" x14ac:dyDescent="0.2">
      <c r="B29" s="8">
        <v>17</v>
      </c>
      <c r="C29" s="8">
        <v>472.5</v>
      </c>
      <c r="D29" s="8">
        <v>190</v>
      </c>
      <c r="G29" s="3">
        <f t="shared" si="1"/>
        <v>87.015586723118716</v>
      </c>
      <c r="H29" s="3">
        <f t="shared" si="2"/>
        <v>36.932081321406493</v>
      </c>
      <c r="J29" s="2">
        <f t="shared" si="0"/>
        <v>27.158439941693203</v>
      </c>
      <c r="K29" s="2">
        <f t="shared" si="0"/>
        <v>11.526874095335623</v>
      </c>
    </row>
    <row r="30" spans="1:11" x14ac:dyDescent="0.2">
      <c r="B30" s="8">
        <v>18</v>
      </c>
      <c r="C30" s="8">
        <v>487.5</v>
      </c>
      <c r="D30" s="8">
        <v>203</v>
      </c>
      <c r="G30" s="3">
        <f t="shared" si="1"/>
        <v>92.420281550641619</v>
      </c>
      <c r="H30" s="3">
        <f t="shared" si="2"/>
        <v>32.248012470886643</v>
      </c>
      <c r="J30" s="2">
        <f t="shared" si="0"/>
        <v>28.845299565400854</v>
      </c>
      <c r="K30" s="2">
        <f t="shared" si="0"/>
        <v>10.064929088122325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381.5</v>
      </c>
      <c r="D32" s="8">
        <v>293.5</v>
      </c>
      <c r="G32" s="2">
        <f>(C32-C$13)*$E$8*$F$9</f>
        <v>16.924824891200114</v>
      </c>
      <c r="I32" t="s">
        <v>16</v>
      </c>
    </row>
    <row r="33" spans="1:17" x14ac:dyDescent="0.2">
      <c r="A33" t="s">
        <v>17</v>
      </c>
      <c r="B33" s="8">
        <v>2</v>
      </c>
      <c r="C33" s="8">
        <v>380.5</v>
      </c>
      <c r="D33" s="8">
        <v>354</v>
      </c>
      <c r="E33" s="3">
        <f>D33-D32</f>
        <v>60.5</v>
      </c>
      <c r="H33" s="2">
        <f>E33*E8*$F$9</f>
        <v>6.8036671489541982</v>
      </c>
      <c r="I33" s="9">
        <f>-(360/(2*PI()))*(ATAN((-E51+E33)/(-D51+D33))-(0))</f>
        <v>-86.702653632978965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3</v>
      </c>
      <c r="D37" s="8"/>
      <c r="E37" s="8"/>
    </row>
    <row r="38" spans="1:17" x14ac:dyDescent="0.2">
      <c r="B38" t="s">
        <v>23</v>
      </c>
      <c r="C38" s="8">
        <v>1</v>
      </c>
      <c r="D38" s="8">
        <v>273.5</v>
      </c>
      <c r="E38" s="8">
        <v>286.5</v>
      </c>
      <c r="F38" s="2">
        <f>(360/(2*PI()))*(ATAN((E49-E38)/(D49-D38))-(PI()/2))</f>
        <v>-60.395549253995092</v>
      </c>
      <c r="G38" s="2">
        <f>-(360/(2*PI()))*(ATAN((-E48+E38)/(-D48+D38))-(0))</f>
        <v>57.171458208587474</v>
      </c>
      <c r="H38" s="4">
        <f>D38-C13</f>
        <v>42.5</v>
      </c>
      <c r="I38" s="5">
        <f>H38*$E$8*$F$9</f>
        <v>4.7794356005050149</v>
      </c>
      <c r="J38" s="11" t="s">
        <v>53</v>
      </c>
      <c r="N38" s="13">
        <f>IF(E38&gt;0,-(E38-D$13)*$E$8*$F$9,"")</f>
        <v>0.67474384948306088</v>
      </c>
      <c r="O38">
        <f>IF(N38="","",N38*N38)</f>
        <v>0.45527926241521949</v>
      </c>
      <c r="P38">
        <f>IF(N38="","",ABS(N38))</f>
        <v>0.67474384948306088</v>
      </c>
      <c r="Q38">
        <f>IF(N38="","",ABS(N38-O$59))</f>
        <v>0.82736448210422942</v>
      </c>
    </row>
    <row r="39" spans="1:17" x14ac:dyDescent="0.2">
      <c r="B39" t="s">
        <v>24</v>
      </c>
      <c r="C39" s="8">
        <v>2</v>
      </c>
      <c r="D39" s="8">
        <v>311</v>
      </c>
      <c r="E39" s="8">
        <v>287</v>
      </c>
      <c r="F39" s="2">
        <f t="shared" ref="F39:F42" si="3">(360/(2*PI()))*(ATAN((E50-E39)/(D50-D39))-(PI()/2))</f>
        <v>-46.468800714385821</v>
      </c>
      <c r="G39" s="2">
        <f t="shared" ref="G39:G42" si="4">-(360/(2*PI()))*(ATAN((-E49+E39)/(-D49+D39))-(0))</f>
        <v>37.746805387274669</v>
      </c>
      <c r="H39" s="3">
        <f>D39-D38</f>
        <v>37.5</v>
      </c>
      <c r="I39" s="5">
        <f>H39*$E$8*$F$9</f>
        <v>4.217149059269131</v>
      </c>
      <c r="J39" s="11" t="s">
        <v>53</v>
      </c>
      <c r="N39" s="16">
        <f t="shared" ref="N39:N42" si="5">IF(E39&gt;0,-(E39-D$13)*$E$8*$F$9,"")</f>
        <v>0.61851519535947252</v>
      </c>
      <c r="O39">
        <f t="shared" ref="O39:O42" si="6">IF(N39="","",N39*N39)</f>
        <v>0.38256104689056647</v>
      </c>
      <c r="P39">
        <f t="shared" ref="P39:P42" si="7">IF(N39="","",ABS(N39))</f>
        <v>0.61851519535947252</v>
      </c>
      <c r="Q39">
        <f t="shared" ref="Q39:Q42" si="8">IF(N39="","",ABS(N39-O$59))</f>
        <v>0.77113582798064106</v>
      </c>
    </row>
    <row r="40" spans="1:17" x14ac:dyDescent="0.2">
      <c r="B40" t="s">
        <v>25</v>
      </c>
      <c r="C40" s="8">
        <v>3</v>
      </c>
      <c r="D40" s="8">
        <v>339.5</v>
      </c>
      <c r="E40" s="8">
        <v>282.5</v>
      </c>
      <c r="F40" s="2">
        <f t="shared" si="3"/>
        <v>-53.615648184164115</v>
      </c>
      <c r="G40" s="2">
        <f t="shared" si="4"/>
        <v>37.116860683270275</v>
      </c>
      <c r="H40" s="3">
        <f t="shared" ref="H40:H42" si="9">D40-D39</f>
        <v>28.5</v>
      </c>
      <c r="I40" s="5">
        <f>H40*$E$8*$F$9</f>
        <v>3.2050332850445393</v>
      </c>
      <c r="J40" s="11" t="s">
        <v>53</v>
      </c>
      <c r="N40" s="16">
        <f t="shared" si="5"/>
        <v>1.1245730824717681</v>
      </c>
      <c r="O40">
        <f t="shared" si="6"/>
        <v>1.2646646178200542</v>
      </c>
      <c r="P40">
        <f t="shared" si="7"/>
        <v>1.1245730824717681</v>
      </c>
      <c r="Q40">
        <f t="shared" si="8"/>
        <v>1.2771937150929367</v>
      </c>
    </row>
    <row r="41" spans="1:17" x14ac:dyDescent="0.2">
      <c r="B41" t="s">
        <v>26</v>
      </c>
      <c r="F41" s="2" t="e">
        <f t="shared" si="3"/>
        <v>#DIV/0!</v>
      </c>
      <c r="G41" s="2">
        <f t="shared" si="4"/>
        <v>-39.513365919104068</v>
      </c>
      <c r="H41" s="3">
        <f t="shared" si="9"/>
        <v>-339.5</v>
      </c>
      <c r="I41" s="5">
        <f>H41*$E$8*$F$9</f>
        <v>-38.179256149916533</v>
      </c>
      <c r="J41" s="2"/>
      <c r="N41" t="str">
        <f t="shared" si="5"/>
        <v/>
      </c>
      <c r="O41" t="str">
        <f t="shared" si="6"/>
        <v/>
      </c>
      <c r="P41" t="str">
        <f t="shared" si="7"/>
        <v/>
      </c>
      <c r="Q41" t="str">
        <f t="shared" si="8"/>
        <v/>
      </c>
    </row>
    <row r="42" spans="1:17" x14ac:dyDescent="0.2">
      <c r="B42" t="s">
        <v>27</v>
      </c>
      <c r="F42" s="2" t="e">
        <f t="shared" si="3"/>
        <v>#DIV/0!</v>
      </c>
      <c r="G42" s="2" t="e">
        <f t="shared" si="4"/>
        <v>#DIV/0!</v>
      </c>
      <c r="H42" s="3">
        <f t="shared" si="9"/>
        <v>0</v>
      </c>
      <c r="I42" s="5">
        <f>H42*$E$8*$F$9</f>
        <v>0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$C$32-D40</f>
        <v>42</v>
      </c>
      <c r="I44" s="14">
        <f>H44*$E$8*$F$9</f>
        <v>4.7232069463814259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4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263.5</v>
      </c>
      <c r="E48" s="8">
        <v>302</v>
      </c>
      <c r="F48" s="2">
        <f>(360/(2*PI()))*(ATAN((E48-D$13)/(D48-C$13))-(PI()/2))</f>
        <v>-73.705952543401096</v>
      </c>
      <c r="G48" s="2">
        <f>IF((90-F48-G38&gt;180),90-F48-G38-180,90-F48-G38)</f>
        <v>106.53449433481364</v>
      </c>
      <c r="H48" s="3" t="s">
        <v>31</v>
      </c>
      <c r="I48" s="6" t="s">
        <v>31</v>
      </c>
      <c r="K48" s="2">
        <f>IF((90-G38-F38&gt;180),90-G38-F38-180,90-G38-F38)</f>
        <v>93.224091045407619</v>
      </c>
      <c r="N48" s="13">
        <f>IF(E48&gt;0,-(E48-D$13)*$E$8*$F$9,"")</f>
        <v>-1.0683444283481798</v>
      </c>
      <c r="O48">
        <f>IF(N48="","",N48*N48)</f>
        <v>1.141359817582599</v>
      </c>
      <c r="P48">
        <f>IF(N48="","",ABS(N48))</f>
        <v>1.0683444283481798</v>
      </c>
      <c r="Q48">
        <f>IF(N48="","",ABS(N48-O$59))</f>
        <v>0.91572379572701124</v>
      </c>
    </row>
    <row r="49" spans="1:17" x14ac:dyDescent="0.2">
      <c r="B49" t="s">
        <v>32</v>
      </c>
      <c r="C49" s="8">
        <v>2</v>
      </c>
      <c r="D49" s="8">
        <v>295.5</v>
      </c>
      <c r="E49" s="8">
        <v>299</v>
      </c>
      <c r="G49" s="13">
        <f>IF((90-F38-G39&gt;180),90-F38-G39-180,90-F38-G39)</f>
        <v>112.64874386672042</v>
      </c>
      <c r="H49" s="3">
        <f>D49-D48</f>
        <v>32</v>
      </c>
      <c r="I49" s="5">
        <f>H49*$E$8*$F$9</f>
        <v>3.5986338639096584</v>
      </c>
      <c r="K49" s="2">
        <f t="shared" ref="K49:K52" si="10">IF((90-G39-F39&gt;180),90-G39-F39-180,90-G39-F39)</f>
        <v>98.721995327111159</v>
      </c>
      <c r="N49" s="13">
        <f t="shared" ref="N49:N52" si="11">IF(E49&gt;0,-(E49-D$13)*$E$8*$F$9,"")</f>
        <v>-0.73097250360664934</v>
      </c>
      <c r="O49">
        <f t="shared" ref="O49:O52" si="12">IF(N49="","",N49*N49)</f>
        <v>0.53432080102897295</v>
      </c>
      <c r="P49">
        <f t="shared" ref="P49:P52" si="13">IF(N49="","",ABS(N49))</f>
        <v>0.73097250360664934</v>
      </c>
      <c r="Q49">
        <f t="shared" ref="Q49:Q52" si="14">IF(N49="","",ABS(N49-O$59))</f>
        <v>0.5783518709854808</v>
      </c>
    </row>
    <row r="50" spans="1:17" x14ac:dyDescent="0.2">
      <c r="B50" t="s">
        <v>33</v>
      </c>
      <c r="C50" s="8">
        <v>3</v>
      </c>
      <c r="D50" s="8">
        <v>321</v>
      </c>
      <c r="E50" s="8">
        <v>296.5</v>
      </c>
      <c r="G50" s="13">
        <f>IF((90-F39-G40&gt;180),90-F39-G40-180,90-F39-G40)</f>
        <v>99.351940031115547</v>
      </c>
      <c r="H50" s="3">
        <f t="shared" ref="H50:H52" si="15">D50-D49</f>
        <v>25.5</v>
      </c>
      <c r="I50" s="5">
        <f>H50*$E$8*$F$9</f>
        <v>2.8676613603030092</v>
      </c>
      <c r="K50" s="2">
        <f t="shared" si="10"/>
        <v>106.49878750089384</v>
      </c>
      <c r="N50" s="16">
        <f t="shared" si="11"/>
        <v>-0.44982923298870731</v>
      </c>
      <c r="O50">
        <f t="shared" si="12"/>
        <v>0.20234633885120873</v>
      </c>
      <c r="P50">
        <f t="shared" si="13"/>
        <v>0.44982923298870731</v>
      </c>
      <c r="Q50">
        <f t="shared" si="14"/>
        <v>0.29720860036753871</v>
      </c>
    </row>
    <row r="51" spans="1:17" x14ac:dyDescent="0.2">
      <c r="B51" t="s">
        <v>34</v>
      </c>
      <c r="C51" s="8">
        <v>4</v>
      </c>
      <c r="D51" s="8">
        <v>368</v>
      </c>
      <c r="E51" s="8">
        <v>303.5</v>
      </c>
      <c r="G51" s="9">
        <f>IF((90-F40-$I$33&gt;180),90-F40-$I$33-180,90-F40-$I$33)</f>
        <v>50.318301817143094</v>
      </c>
      <c r="H51" s="3">
        <f t="shared" si="15"/>
        <v>47</v>
      </c>
      <c r="I51" s="5">
        <f>H51*$E$8*$F$9</f>
        <v>5.2854934876173107</v>
      </c>
      <c r="K51" s="2" t="e">
        <f t="shared" si="10"/>
        <v>#DIV/0!</v>
      </c>
      <c r="N51" s="16">
        <f t="shared" si="11"/>
        <v>-1.237030390718945</v>
      </c>
      <c r="O51">
        <f t="shared" si="12"/>
        <v>1.5302441875622659</v>
      </c>
      <c r="P51">
        <f t="shared" si="13"/>
        <v>1.237030390718945</v>
      </c>
      <c r="Q51">
        <f t="shared" si="14"/>
        <v>1.0844097580977765</v>
      </c>
    </row>
    <row r="52" spans="1:17" x14ac:dyDescent="0.2">
      <c r="B52" t="s">
        <v>35</v>
      </c>
      <c r="G52" s="9" t="e">
        <f>IF((90-F41-$I$33&gt;180),90-F41-$I$33-180,90-F41-$I$33)</f>
        <v>#DIV/0!</v>
      </c>
      <c r="H52" s="3">
        <f t="shared" si="15"/>
        <v>-368</v>
      </c>
      <c r="I52" s="5">
        <f>H52*$E$8*$F$9</f>
        <v>-41.384289434961069</v>
      </c>
      <c r="K52" s="2" t="e">
        <f t="shared" si="10"/>
        <v>#DIV/0!</v>
      </c>
      <c r="N52" t="str">
        <f t="shared" si="11"/>
        <v/>
      </c>
      <c r="O52" t="str">
        <f t="shared" si="12"/>
        <v/>
      </c>
      <c r="P52" t="str">
        <f t="shared" si="13"/>
        <v/>
      </c>
      <c r="Q52" t="str">
        <f t="shared" si="14"/>
        <v/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15.5</v>
      </c>
      <c r="F57" s="2">
        <f>E57*$E$8*$F$9</f>
        <v>1.7430882778312409</v>
      </c>
      <c r="N57" t="s">
        <v>96</v>
      </c>
      <c r="O57" s="2">
        <f>SQRT((1/(C$37+C$47+2))*SUM(O38:O42,O48:O52))</f>
        <v>0.78250140732219109</v>
      </c>
    </row>
    <row r="58" spans="1:17" x14ac:dyDescent="0.2">
      <c r="B58" t="s">
        <v>39</v>
      </c>
      <c r="E58" s="3">
        <f t="shared" ref="E58:E61" si="16">E49-E39</f>
        <v>12</v>
      </c>
      <c r="F58" s="2">
        <f>E58*$E$8*$F$9</f>
        <v>1.3494876989661218</v>
      </c>
      <c r="N58" t="s">
        <v>97</v>
      </c>
      <c r="O58" s="2">
        <f>SUM(P38:P42,P48:P52)</f>
        <v>5.9040086829767837</v>
      </c>
    </row>
    <row r="59" spans="1:17" x14ac:dyDescent="0.2">
      <c r="B59" t="s">
        <v>40</v>
      </c>
      <c r="E59" s="3">
        <f t="shared" si="16"/>
        <v>14</v>
      </c>
      <c r="F59" s="2">
        <f>E59*$E$8*$F$9</f>
        <v>1.5744023154604754</v>
      </c>
      <c r="N59" t="s">
        <v>98</v>
      </c>
      <c r="O59" s="2">
        <f>AVERAGE(N48:N52,N38:N42)</f>
        <v>-0.15262063262116857</v>
      </c>
    </row>
    <row r="60" spans="1:17" x14ac:dyDescent="0.2">
      <c r="B60" t="s">
        <v>41</v>
      </c>
      <c r="E60" s="15">
        <f>E51-D$32</f>
        <v>10</v>
      </c>
      <c r="F60" s="2">
        <f>E60*$E$8*$F$9</f>
        <v>1.1245730824717681</v>
      </c>
      <c r="N60" t="s">
        <v>99</v>
      </c>
      <c r="O60" s="2">
        <f>(1/(C$37+C$47+2))*SUM(Q38:Q42,Q48:Q52)</f>
        <v>0.6390431167061793</v>
      </c>
    </row>
    <row r="61" spans="1:17" x14ac:dyDescent="0.2">
      <c r="B61" t="s">
        <v>42</v>
      </c>
      <c r="E61" s="3">
        <f t="shared" si="16"/>
        <v>0</v>
      </c>
      <c r="F61" s="2">
        <f>E61*$E$8*$F$9</f>
        <v>0</v>
      </c>
      <c r="N61" t="s">
        <v>100</v>
      </c>
      <c r="O61" s="2">
        <f>ABS((O57*O57)-(O59*O59))</f>
        <v>0.58901539495952382</v>
      </c>
    </row>
    <row r="62" spans="1:17" x14ac:dyDescent="0.2">
      <c r="N62" t="s">
        <v>101</v>
      </c>
      <c r="O62" s="2">
        <f>(SQRT(ABS(O61)))/O60</f>
        <v>1.2009727729057327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12.201617944818684</v>
      </c>
    </row>
    <row r="64" spans="1:17" x14ac:dyDescent="0.2">
      <c r="N64" t="s">
        <v>103</v>
      </c>
      <c r="O64" s="17" cm="1">
        <f t="array" aca="1" ref="O64" ca="1">(INDIRECT(O56)-C$13)*E$8*F$9</f>
        <v>15.406651229863224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56.494811901917807</v>
      </c>
      <c r="P65" s="17" cm="1">
        <f t="array" aca="1" ref="P65" ca="1">(360/(2*PI()))*ATAN(ABS(INDIRECT(P56))/(ABS(C$32-INDIRECT(O56))*E$8*F$9))</f>
        <v>39.173657970444232</v>
      </c>
      <c r="Q65" s="2">
        <f ca="1">180-O65-P65</f>
        <v>84.331530127637961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4.8552392810412357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-9.5</v>
      </c>
      <c r="F67" s="2">
        <f>E67*$E$8*$F$9</f>
        <v>-1.0683444283481798</v>
      </c>
      <c r="N67" t="s">
        <v>107</v>
      </c>
      <c r="O67" s="17" cm="1">
        <f t="array" aca="1" ref="O67" ca="1">(360/(2*PI()))*ATAN((ABS(INDIRECT(P55))+ABS(INDIRECT(P56))/(ABS(O63-O64))))</f>
        <v>56.494811901917807</v>
      </c>
      <c r="P67" s="17" cm="1">
        <f t="array" aca="1" ref="P67" ca="1">(360/(2*PI()))*ATAN(ABS(INDIRECT(P56))/(ABS(0-INDIRECT(O56))*E$8*F$9))</f>
        <v>1.7121357792692447</v>
      </c>
      <c r="Q67" s="2">
        <f ca="1">180-O67-P67</f>
        <v>121.79305231881294</v>
      </c>
    </row>
    <row r="68" spans="1:17" x14ac:dyDescent="0.2">
      <c r="B68" t="s">
        <v>39</v>
      </c>
      <c r="C68" t="s">
        <v>43</v>
      </c>
      <c r="E68" s="3">
        <f>E38-E49</f>
        <v>-12.5</v>
      </c>
      <c r="F68" s="2">
        <f>E68*$E$8*$F$9</f>
        <v>-1.4057163530897101</v>
      </c>
      <c r="N68" t="s">
        <v>108</v>
      </c>
      <c r="O68" s="17" cm="1">
        <f t="array" aca="1" ref="O68" ca="1">SQRT((INDIRECT(P55)*INDIRECT(P55))+((INDIRECT(O55)-C$13)*(INDIRECT(O55)-C$13)*E$8*F$9*E$8*F$9)           )</f>
        <v>12.253331999466161</v>
      </c>
    </row>
    <row r="69" spans="1:17" x14ac:dyDescent="0.2">
      <c r="B69" t="s">
        <v>40</v>
      </c>
      <c r="E69" s="3">
        <f t="shared" ref="E69:E71" si="17">E39-E50</f>
        <v>-9.5</v>
      </c>
      <c r="F69" s="2">
        <f>E69*$E$8*$F$9</f>
        <v>-1.0683444283481798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-21</v>
      </c>
      <c r="F70" s="2">
        <f>E70*$E$8*$F$9</f>
        <v>-2.361603473190713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0</v>
      </c>
      <c r="F71" s="2">
        <f>E71*$E$8*$F$9</f>
        <v>0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231.5</v>
      </c>
      <c r="D76" s="8">
        <v>291</v>
      </c>
      <c r="E76" s="3">
        <f>(D77-D76  )</f>
        <v>7.5</v>
      </c>
      <c r="F76" s="3">
        <f>ATAN(E76/E77)</f>
        <v>0.46364760900080609</v>
      </c>
      <c r="G76" s="2">
        <f>((PI()/2)-F76-F77)*(360/(2*PI()))</f>
        <v>30.32360686254998</v>
      </c>
    </row>
    <row r="77" spans="1:17" x14ac:dyDescent="0.2">
      <c r="A77" t="s">
        <v>62</v>
      </c>
      <c r="B77" s="8">
        <v>2</v>
      </c>
      <c r="C77" s="8">
        <v>246.5</v>
      </c>
      <c r="D77" s="8">
        <v>298.5</v>
      </c>
      <c r="E77" s="3">
        <f>AVERAGE(C77,C78)-C76</f>
        <v>15</v>
      </c>
      <c r="F77" s="3">
        <f>ATAN(E77/E78)</f>
        <v>0.57790193696224568</v>
      </c>
    </row>
    <row r="78" spans="1:17" x14ac:dyDescent="0.2">
      <c r="A78" t="s">
        <v>63</v>
      </c>
      <c r="B78" s="8">
        <v>3</v>
      </c>
      <c r="C78" s="8">
        <v>246.5</v>
      </c>
      <c r="D78" s="8">
        <v>314</v>
      </c>
      <c r="E78" s="3">
        <f>D78-D76</f>
        <v>23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8D823-3B41-DB42-8ED3-99D2987C6FD2}">
  <dimension ref="A1:Q79"/>
  <sheetViews>
    <sheetView topLeftCell="A29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82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190</v>
      </c>
      <c r="D3" s="8">
        <v>73</v>
      </c>
    </row>
    <row r="4" spans="1:11" x14ac:dyDescent="0.2">
      <c r="B4" s="8">
        <v>2</v>
      </c>
      <c r="C4" s="8">
        <v>466.5</v>
      </c>
      <c r="D4" s="8">
        <v>71.5</v>
      </c>
    </row>
    <row r="5" spans="1:11" x14ac:dyDescent="0.2">
      <c r="A5" t="s">
        <v>47</v>
      </c>
      <c r="B5" s="8">
        <v>3</v>
      </c>
      <c r="C5" s="8">
        <v>338.5</v>
      </c>
      <c r="D5" s="8">
        <v>710.5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410.5</v>
      </c>
      <c r="D6" s="8">
        <v>706.5</v>
      </c>
      <c r="E6" s="3">
        <f>SQRT(((C6-C5)^2)+((D6-D5)^2))</f>
        <v>72.111025509279784</v>
      </c>
      <c r="F6" s="2">
        <f>E6*E8</f>
        <v>26.079553133494098</v>
      </c>
      <c r="J6" s="3">
        <f>SQRT(((C5-C7)^2)+((D5-D7)^2))</f>
        <v>80.131142510262507</v>
      </c>
    </row>
    <row r="7" spans="1:11" x14ac:dyDescent="0.2">
      <c r="A7" t="s">
        <v>5</v>
      </c>
      <c r="B7" s="8">
        <v>5</v>
      </c>
      <c r="C7" s="8">
        <v>408.5</v>
      </c>
      <c r="D7" s="8">
        <v>671.5</v>
      </c>
      <c r="E7" s="3">
        <f>SQRT(((D6-D7)^2)+((C6-C7)^2))</f>
        <v>35.057096285916209</v>
      </c>
      <c r="G7" s="2">
        <f>E7*E8</f>
        <v>12.678690933010166</v>
      </c>
      <c r="H7" s="2">
        <f>G7/F6</f>
        <v>0.48615445472211183</v>
      </c>
      <c r="K7" s="2">
        <f>180-((360/(2*PI())*ACOS(((E7^2)+(E6^2)-(J6^2))/(2*E6*E7))))</f>
        <v>90.090657803319345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0.36165833101538664</v>
      </c>
      <c r="I8" s="2">
        <f>MAX(G7,H33)</f>
        <v>12.678690933010166</v>
      </c>
    </row>
    <row r="9" spans="1:11" x14ac:dyDescent="0.2">
      <c r="A9" t="s">
        <v>59</v>
      </c>
      <c r="F9" s="3">
        <f>F6/G30</f>
        <v>0.28168369339562416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241.5</v>
      </c>
      <c r="D13" s="8">
        <v>255.5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258</v>
      </c>
      <c r="D14" s="8">
        <v>274.5</v>
      </c>
      <c r="G14" s="3">
        <f>(C14-C$13)*$E$8</f>
        <v>5.9673624617538792</v>
      </c>
      <c r="H14" s="3">
        <f>-(D14-D$13)*$E$8</f>
        <v>-6.871508289292346</v>
      </c>
      <c r="J14" s="2">
        <f t="shared" ref="J14:K30" si="0">G14*$F$9</f>
        <v>1.6809086980572367</v>
      </c>
      <c r="K14" s="2">
        <f t="shared" si="0"/>
        <v>-1.935591834126515</v>
      </c>
    </row>
    <row r="15" spans="1:11" x14ac:dyDescent="0.2">
      <c r="B15" s="8">
        <v>3</v>
      </c>
      <c r="C15" s="8">
        <v>273</v>
      </c>
      <c r="D15" s="8">
        <v>260</v>
      </c>
      <c r="G15" s="3">
        <f t="shared" ref="G15:G30" si="1">(C15-C$13)*$E$8</f>
        <v>11.392237426984678</v>
      </c>
      <c r="H15" s="3">
        <f t="shared" ref="H15:H30" si="2">-(D15-D$13)*$E$8</f>
        <v>-1.6274624895692398</v>
      </c>
      <c r="J15" s="2">
        <f t="shared" si="0"/>
        <v>3.2090075144729062</v>
      </c>
      <c r="K15" s="2">
        <f t="shared" si="0"/>
        <v>-0.4584296449247009</v>
      </c>
    </row>
    <row r="16" spans="1:11" x14ac:dyDescent="0.2">
      <c r="B16" s="8">
        <v>4</v>
      </c>
      <c r="C16" s="8">
        <v>288</v>
      </c>
      <c r="D16" s="8">
        <v>249</v>
      </c>
      <c r="G16" s="3">
        <f t="shared" si="1"/>
        <v>16.817112392215478</v>
      </c>
      <c r="H16" s="3">
        <f t="shared" si="2"/>
        <v>2.3507791516000132</v>
      </c>
      <c r="J16" s="2">
        <f t="shared" si="0"/>
        <v>4.7371063308885759</v>
      </c>
      <c r="K16" s="2">
        <f t="shared" si="0"/>
        <v>0.66217615378012362</v>
      </c>
    </row>
    <row r="17" spans="1:11" x14ac:dyDescent="0.2">
      <c r="B17" s="8">
        <v>5</v>
      </c>
      <c r="C17" s="8">
        <v>303.5</v>
      </c>
      <c r="D17" s="8">
        <v>272</v>
      </c>
      <c r="G17" s="3">
        <f t="shared" si="1"/>
        <v>22.422816522953973</v>
      </c>
      <c r="H17" s="3">
        <f t="shared" si="2"/>
        <v>-5.9673624617538792</v>
      </c>
      <c r="J17" s="2">
        <f t="shared" si="0"/>
        <v>6.3161417745181021</v>
      </c>
      <c r="K17" s="2">
        <f t="shared" si="0"/>
        <v>-1.6809086980572367</v>
      </c>
    </row>
    <row r="18" spans="1:11" x14ac:dyDescent="0.2">
      <c r="B18" s="8">
        <v>6</v>
      </c>
      <c r="C18" s="8">
        <v>318.5</v>
      </c>
      <c r="D18" s="8">
        <v>259.5</v>
      </c>
      <c r="G18" s="3">
        <f t="shared" si="1"/>
        <v>27.847691488184772</v>
      </c>
      <c r="H18" s="3">
        <f t="shared" si="2"/>
        <v>-1.4466333240615465</v>
      </c>
      <c r="J18" s="2">
        <f t="shared" si="0"/>
        <v>7.8442405909337722</v>
      </c>
      <c r="K18" s="2">
        <f t="shared" si="0"/>
        <v>-0.40749301771084528</v>
      </c>
    </row>
    <row r="19" spans="1:11" x14ac:dyDescent="0.2">
      <c r="B19" s="8">
        <v>7</v>
      </c>
      <c r="C19" s="8">
        <v>333</v>
      </c>
      <c r="D19" s="8">
        <v>261</v>
      </c>
      <c r="G19" s="3">
        <f t="shared" si="1"/>
        <v>33.091737287907875</v>
      </c>
      <c r="H19" s="3">
        <f t="shared" si="2"/>
        <v>-1.9891208205846265</v>
      </c>
      <c r="J19" s="2">
        <f t="shared" si="0"/>
        <v>9.3214027801355854</v>
      </c>
      <c r="K19" s="2">
        <f t="shared" si="0"/>
        <v>-0.56030289935241229</v>
      </c>
    </row>
    <row r="20" spans="1:11" x14ac:dyDescent="0.2">
      <c r="B20" s="8">
        <v>8</v>
      </c>
      <c r="C20" s="8">
        <v>348.5</v>
      </c>
      <c r="D20" s="8">
        <v>251.5</v>
      </c>
      <c r="G20" s="3">
        <f t="shared" si="1"/>
        <v>38.69744141864637</v>
      </c>
      <c r="H20" s="3">
        <f t="shared" si="2"/>
        <v>1.4466333240615465</v>
      </c>
      <c r="J20" s="2">
        <f t="shared" si="0"/>
        <v>10.900438223765111</v>
      </c>
      <c r="K20" s="2">
        <f t="shared" si="0"/>
        <v>0.40749301771084528</v>
      </c>
    </row>
    <row r="21" spans="1:11" x14ac:dyDescent="0.2">
      <c r="B21" s="8">
        <v>9</v>
      </c>
      <c r="C21" s="8">
        <v>362.5</v>
      </c>
      <c r="D21" s="8">
        <v>244.5</v>
      </c>
      <c r="G21" s="3">
        <f t="shared" si="1"/>
        <v>43.760658052861785</v>
      </c>
      <c r="H21" s="3">
        <f t="shared" si="2"/>
        <v>3.9782416411692529</v>
      </c>
      <c r="J21" s="2">
        <f t="shared" si="0"/>
        <v>12.32666378575307</v>
      </c>
      <c r="K21" s="2">
        <f t="shared" si="0"/>
        <v>1.1206057987048246</v>
      </c>
    </row>
    <row r="22" spans="1:11" x14ac:dyDescent="0.2">
      <c r="B22" s="8">
        <v>10</v>
      </c>
      <c r="C22" s="8">
        <v>378</v>
      </c>
      <c r="D22" s="8">
        <v>279.5</v>
      </c>
      <c r="G22" s="3">
        <f t="shared" si="1"/>
        <v>49.366362183600273</v>
      </c>
      <c r="H22" s="3">
        <f t="shared" si="2"/>
        <v>-8.6797999443692788</v>
      </c>
      <c r="J22" s="2">
        <f t="shared" si="0"/>
        <v>13.905699229382595</v>
      </c>
      <c r="K22" s="2">
        <f t="shared" si="0"/>
        <v>-2.4449581062650716</v>
      </c>
    </row>
    <row r="23" spans="1:11" x14ac:dyDescent="0.2">
      <c r="B23" s="8">
        <v>11</v>
      </c>
      <c r="C23" s="8">
        <v>391.5</v>
      </c>
      <c r="D23" s="8">
        <v>271</v>
      </c>
      <c r="G23" s="3">
        <f t="shared" si="1"/>
        <v>54.248749652307993</v>
      </c>
      <c r="H23" s="3">
        <f t="shared" si="2"/>
        <v>-5.6057041307384932</v>
      </c>
      <c r="J23" s="2">
        <f t="shared" si="0"/>
        <v>15.280988164156698</v>
      </c>
      <c r="K23" s="2">
        <f t="shared" si="0"/>
        <v>-1.5790354436295255</v>
      </c>
    </row>
    <row r="24" spans="1:11" x14ac:dyDescent="0.2">
      <c r="B24" s="8">
        <v>12</v>
      </c>
      <c r="C24" s="8">
        <v>408.5</v>
      </c>
      <c r="D24" s="8">
        <v>188</v>
      </c>
      <c r="G24" s="3">
        <f t="shared" si="1"/>
        <v>60.396941279569567</v>
      </c>
      <c r="H24" s="3">
        <f t="shared" si="2"/>
        <v>24.411937343538597</v>
      </c>
      <c r="J24" s="2">
        <f t="shared" si="0"/>
        <v>17.012833489427791</v>
      </c>
      <c r="K24" s="2">
        <f t="shared" si="0"/>
        <v>6.8764446738705134</v>
      </c>
    </row>
    <row r="25" spans="1:11" x14ac:dyDescent="0.2">
      <c r="B25" s="8">
        <v>13</v>
      </c>
      <c r="C25" s="8">
        <v>423</v>
      </c>
      <c r="D25" s="8">
        <v>177</v>
      </c>
      <c r="G25" s="3">
        <f t="shared" si="1"/>
        <v>65.640987079292671</v>
      </c>
      <c r="H25" s="3">
        <f t="shared" si="2"/>
        <v>28.390178984707852</v>
      </c>
      <c r="J25" s="2">
        <f t="shared" si="0"/>
        <v>18.489995678629604</v>
      </c>
      <c r="K25" s="2">
        <f t="shared" si="0"/>
        <v>7.9970504725753386</v>
      </c>
    </row>
    <row r="26" spans="1:11" x14ac:dyDescent="0.2">
      <c r="B26" s="8">
        <v>14</v>
      </c>
      <c r="C26" s="8">
        <v>438</v>
      </c>
      <c r="D26" s="8">
        <v>167</v>
      </c>
      <c r="G26" s="3">
        <f t="shared" si="1"/>
        <v>71.06586204452347</v>
      </c>
      <c r="H26" s="3">
        <f t="shared" si="2"/>
        <v>32.006762294861716</v>
      </c>
      <c r="J26" s="2">
        <f t="shared" si="0"/>
        <v>20.018094495045272</v>
      </c>
      <c r="K26" s="2">
        <f t="shared" si="0"/>
        <v>9.0157830168524509</v>
      </c>
    </row>
    <row r="27" spans="1:11" x14ac:dyDescent="0.2">
      <c r="B27" s="8">
        <v>15</v>
      </c>
      <c r="C27" s="8">
        <v>453</v>
      </c>
      <c r="D27" s="8">
        <v>153</v>
      </c>
      <c r="G27" s="3">
        <f t="shared" si="1"/>
        <v>76.49073700975427</v>
      </c>
      <c r="H27" s="3">
        <f t="shared" si="2"/>
        <v>37.069978929077131</v>
      </c>
      <c r="J27" s="2">
        <f t="shared" si="0"/>
        <v>21.546193311460943</v>
      </c>
      <c r="K27" s="2">
        <f t="shared" si="0"/>
        <v>10.44200857884041</v>
      </c>
    </row>
    <row r="28" spans="1:11" x14ac:dyDescent="0.2">
      <c r="B28" s="8">
        <v>16</v>
      </c>
      <c r="C28" s="8">
        <v>467.5</v>
      </c>
      <c r="D28" s="8">
        <v>138</v>
      </c>
      <c r="G28" s="3">
        <f t="shared" si="1"/>
        <v>81.73478280947738</v>
      </c>
      <c r="H28" s="3">
        <f t="shared" si="2"/>
        <v>42.49485389430793</v>
      </c>
      <c r="J28" s="2">
        <f t="shared" si="0"/>
        <v>23.02335550066276</v>
      </c>
      <c r="K28" s="2">
        <f t="shared" si="0"/>
        <v>11.970107395256081</v>
      </c>
    </row>
    <row r="29" spans="1:11" x14ac:dyDescent="0.2">
      <c r="B29" s="8">
        <v>17</v>
      </c>
      <c r="C29" s="8">
        <v>484</v>
      </c>
      <c r="D29" s="8">
        <v>133.5</v>
      </c>
      <c r="G29" s="3">
        <f t="shared" si="1"/>
        <v>87.702145271231259</v>
      </c>
      <c r="H29" s="3">
        <f t="shared" si="2"/>
        <v>44.12231638387717</v>
      </c>
      <c r="J29" s="2">
        <f t="shared" si="0"/>
        <v>24.704264198719994</v>
      </c>
      <c r="K29" s="2">
        <f t="shared" si="0"/>
        <v>12.428537040180782</v>
      </c>
    </row>
    <row r="30" spans="1:11" x14ac:dyDescent="0.2">
      <c r="B30" s="8">
        <v>18</v>
      </c>
      <c r="C30" s="8">
        <v>497.5</v>
      </c>
      <c r="D30" s="8">
        <v>139.5</v>
      </c>
      <c r="G30" s="3">
        <f t="shared" si="1"/>
        <v>92.584532739938979</v>
      </c>
      <c r="H30" s="3">
        <f t="shared" si="2"/>
        <v>41.95236639778485</v>
      </c>
      <c r="J30" s="2">
        <f t="shared" si="0"/>
        <v>26.079553133494098</v>
      </c>
      <c r="K30" s="2">
        <f t="shared" si="0"/>
        <v>11.817297513614513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393.5</v>
      </c>
      <c r="D32" s="8">
        <v>255.5</v>
      </c>
      <c r="G32" s="2">
        <f>(C32-C$13)*$E$8*$F$9</f>
        <v>15.48473467301212</v>
      </c>
      <c r="I32" t="s">
        <v>16</v>
      </c>
    </row>
    <row r="33" spans="1:17" x14ac:dyDescent="0.2">
      <c r="A33" t="s">
        <v>17</v>
      </c>
      <c r="B33" s="8">
        <v>2</v>
      </c>
      <c r="C33" s="8">
        <v>394</v>
      </c>
      <c r="D33" s="8">
        <v>346</v>
      </c>
      <c r="E33" s="3">
        <f>D33-D32</f>
        <v>90.5</v>
      </c>
      <c r="H33" s="2">
        <f>E33*E8*$F$9</f>
        <v>9.2195295257078751</v>
      </c>
      <c r="I33" s="9">
        <f>-(360/(2*PI()))*(ATAN((-E52+E33)/(-D52+D33))-(0))</f>
        <v>-75.404972758013884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294</v>
      </c>
      <c r="E38" s="8">
        <v>247</v>
      </c>
      <c r="F38" s="2">
        <f>(360/(2*PI()))*(ATAN((E49-E38)/(D49-D38))-(PI()/2))</f>
        <v>-10.388857815469615</v>
      </c>
      <c r="G38" s="2">
        <f>-(360/(2*PI()))*(ATAN((-E48+E38)/(-D48+D38))-(0))</f>
        <v>43.667780146130362</v>
      </c>
      <c r="H38" s="4">
        <f>D38-C13</f>
        <v>52.5</v>
      </c>
      <c r="I38" s="5">
        <f>H38*$E$8*$F$9</f>
        <v>5.3483458574548441</v>
      </c>
      <c r="J38" s="11" t="s">
        <v>53</v>
      </c>
      <c r="N38" s="13">
        <f>IF(E38&gt;0,-(E38-D$13)*$E$8*$F$9,"")</f>
        <v>0.86592266263554629</v>
      </c>
      <c r="O38">
        <f>IF(N38="","",N38*N38)</f>
        <v>0.7498220576658341</v>
      </c>
      <c r="P38">
        <f>IF(N38="","",ABS(N38))</f>
        <v>0.86592266263554629</v>
      </c>
      <c r="Q38">
        <f>IF(N38="","",ABS(N38-O$59))</f>
        <v>1.6243124455973974</v>
      </c>
    </row>
    <row r="39" spans="1:17" x14ac:dyDescent="0.2">
      <c r="B39" t="s">
        <v>24</v>
      </c>
      <c r="C39" s="8">
        <v>2</v>
      </c>
      <c r="D39" s="8">
        <v>325</v>
      </c>
      <c r="E39" s="8">
        <v>250.5</v>
      </c>
      <c r="F39" s="2">
        <f t="shared" ref="F39:F42" si="3">(360/(2*PI()))*(ATAN((E50-E39)/(D50-D39))-(PI()/2))</f>
        <v>-25.46334506187161</v>
      </c>
      <c r="G39" s="2">
        <f t="shared" ref="G39:G42" si="4">-(360/(2*PI()))*(ATAN((-E49+E39)/(-D49+D39))-(0))</f>
        <v>46.101706115206383</v>
      </c>
      <c r="H39" s="3">
        <f>D39-D38</f>
        <v>31</v>
      </c>
      <c r="I39" s="5">
        <f>H39*$E$8*$F$9</f>
        <v>3.1580708872590511</v>
      </c>
      <c r="J39" s="11" t="s">
        <v>53</v>
      </c>
      <c r="N39" s="16">
        <f t="shared" ref="N39:N42" si="5">IF(E39&gt;0,-(E39-D$13)*$E$8*$F$9,"")</f>
        <v>0.50936627213855656</v>
      </c>
      <c r="O39">
        <f t="shared" ref="O39:O42" si="6">IF(N39="","",N39*N39)</f>
        <v>0.25945399919233009</v>
      </c>
      <c r="P39">
        <f t="shared" ref="P39:P42" si="7">IF(N39="","",ABS(N39))</f>
        <v>0.50936627213855656</v>
      </c>
      <c r="Q39">
        <f t="shared" ref="Q39:Q42" si="8">IF(N39="","",ABS(N39-O$59))</f>
        <v>1.2677560551004077</v>
      </c>
    </row>
    <row r="40" spans="1:17" x14ac:dyDescent="0.2">
      <c r="B40" t="s">
        <v>25</v>
      </c>
      <c r="C40" s="8">
        <v>3</v>
      </c>
      <c r="D40" s="8">
        <v>365.5</v>
      </c>
      <c r="E40" s="8">
        <v>242.5</v>
      </c>
      <c r="F40" s="2">
        <f t="shared" si="3"/>
        <v>-19.39781244855822</v>
      </c>
      <c r="G40" s="2">
        <f t="shared" si="4"/>
        <v>27.525225743744333</v>
      </c>
      <c r="H40" s="3">
        <f t="shared" ref="H40:H42" si="9">D40-D39</f>
        <v>40.5</v>
      </c>
      <c r="I40" s="5">
        <f>H40*$E$8*$F$9</f>
        <v>4.1258668043223086</v>
      </c>
      <c r="J40" s="11" t="s">
        <v>53</v>
      </c>
      <c r="N40" s="16">
        <f t="shared" si="5"/>
        <v>1.3243523075602472</v>
      </c>
      <c r="O40">
        <f t="shared" si="6"/>
        <v>1.7539090345401518</v>
      </c>
      <c r="P40">
        <f t="shared" si="7"/>
        <v>1.3243523075602472</v>
      </c>
      <c r="Q40">
        <f t="shared" si="8"/>
        <v>2.0827420905220984</v>
      </c>
    </row>
    <row r="41" spans="1:17" x14ac:dyDescent="0.2">
      <c r="B41" t="s">
        <v>26</v>
      </c>
      <c r="C41" s="8">
        <v>4</v>
      </c>
      <c r="D41" s="8">
        <v>386.5</v>
      </c>
      <c r="E41" s="8">
        <v>261</v>
      </c>
      <c r="F41" s="2">
        <f t="shared" si="3"/>
        <v>-33.023867555796642</v>
      </c>
      <c r="G41" s="2">
        <f t="shared" si="4"/>
        <v>63.43494882292201</v>
      </c>
      <c r="H41" s="3">
        <f t="shared" si="9"/>
        <v>21</v>
      </c>
      <c r="I41" s="5">
        <f>H41*$E$8*$F$9</f>
        <v>2.1393383429819375</v>
      </c>
      <c r="J41" s="11" t="s">
        <v>53</v>
      </c>
      <c r="N41" s="16">
        <f t="shared" si="5"/>
        <v>-0.56030289935241229</v>
      </c>
      <c r="O41">
        <f t="shared" si="6"/>
        <v>0.31393933902271948</v>
      </c>
      <c r="P41">
        <f t="shared" si="7"/>
        <v>0.56030289935241229</v>
      </c>
      <c r="Q41">
        <f t="shared" si="8"/>
        <v>0.19808688360943871</v>
      </c>
    </row>
    <row r="42" spans="1:17" x14ac:dyDescent="0.2">
      <c r="B42" t="s">
        <v>27</v>
      </c>
      <c r="C42" s="8"/>
      <c r="D42" s="8"/>
      <c r="E42" s="8"/>
      <c r="F42" s="2" t="e">
        <f t="shared" si="3"/>
        <v>#DIV/0!</v>
      </c>
      <c r="G42" s="2">
        <f t="shared" si="4"/>
        <v>-34.588881672022907</v>
      </c>
      <c r="H42" s="3">
        <f t="shared" si="9"/>
        <v>-386.5</v>
      </c>
      <c r="I42" s="5">
        <f>H42*$E$8*$F$9</f>
        <v>-39.374012836310428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7</v>
      </c>
      <c r="I44" s="14">
        <f>H44*$E$8*$F$9</f>
        <v>0.71311278099397923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7">
        <v>5</v>
      </c>
      <c r="D47" s="7"/>
      <c r="E47" s="7"/>
      <c r="F47" s="10" t="s">
        <v>49</v>
      </c>
    </row>
    <row r="48" spans="1:17" x14ac:dyDescent="0.2">
      <c r="B48" t="s">
        <v>30</v>
      </c>
      <c r="C48" s="8">
        <v>1</v>
      </c>
      <c r="D48" s="8">
        <v>261</v>
      </c>
      <c r="E48" s="8">
        <v>278.5</v>
      </c>
      <c r="F48" s="2">
        <f>(360/(2*PI()))*(ATAN((E48-D$13)/(D48-C$13))-(PI()/2))</f>
        <v>-40.292147755627767</v>
      </c>
      <c r="G48" s="2">
        <f>IF((90-F48-G38&gt;180),90-F48-G38-180,90-F48-G38)</f>
        <v>86.624367609497398</v>
      </c>
      <c r="H48" s="3" t="s">
        <v>31</v>
      </c>
      <c r="I48" s="6" t="s">
        <v>31</v>
      </c>
      <c r="K48" s="2">
        <f>IF((90-G38-F38&gt;180),90-G38-F38-180,90-G38-F38)</f>
        <v>56.721077669339252</v>
      </c>
      <c r="N48" s="13">
        <f>IF(E48&gt;0,-(E48-D$13)*$E$8*$F$9,"")</f>
        <v>-2.3430848518373604</v>
      </c>
      <c r="O48">
        <f>IF(N48="","",N48*N48)</f>
        <v>5.4900466229097047</v>
      </c>
      <c r="P48">
        <f>IF(N48="","",ABS(N48))</f>
        <v>2.3430848518373604</v>
      </c>
      <c r="Q48">
        <f>IF(N48="","",ABS(N48-O$59))</f>
        <v>1.5846950688755093</v>
      </c>
    </row>
    <row r="49" spans="1:17" x14ac:dyDescent="0.2">
      <c r="B49" t="s">
        <v>32</v>
      </c>
      <c r="C49" s="8">
        <v>2</v>
      </c>
      <c r="D49" s="8">
        <v>299.5</v>
      </c>
      <c r="E49" s="8">
        <v>277</v>
      </c>
      <c r="G49" s="13">
        <f>IF((90-F38-G39&gt;180),90-F38-G39-180,90-F38-G39)</f>
        <v>54.287151700263237</v>
      </c>
      <c r="H49" s="3">
        <f>D49-D48</f>
        <v>38.5</v>
      </c>
      <c r="I49" s="5">
        <f>H49*$E$8*$F$9</f>
        <v>3.9221202954668861</v>
      </c>
      <c r="K49" s="2">
        <f t="shared" ref="K49:K52" si="10">IF((90-G39-F39&gt;180),90-G39-F39-180,90-G39-F39)</f>
        <v>69.361638946665224</v>
      </c>
      <c r="N49" s="13">
        <f t="shared" ref="N49:N52" si="11">IF(E49&gt;0,-(E49-D$13)*$E$8*$F$9,"")</f>
        <v>-2.1902749701957935</v>
      </c>
      <c r="O49">
        <f t="shared" ref="O49:O52" si="12">IF(N49="","",N49*N49)</f>
        <v>4.7973044450661844</v>
      </c>
      <c r="P49">
        <f t="shared" ref="P49:P52" si="13">IF(N49="","",ABS(N49))</f>
        <v>2.1902749701957935</v>
      </c>
      <c r="Q49">
        <f t="shared" ref="Q49:Q52" si="14">IF(N49="","",ABS(N49-O$59))</f>
        <v>1.4318851872339424</v>
      </c>
    </row>
    <row r="50" spans="1:17" x14ac:dyDescent="0.2">
      <c r="B50" t="s">
        <v>33</v>
      </c>
      <c r="C50" s="8">
        <v>3</v>
      </c>
      <c r="D50" s="8">
        <v>330</v>
      </c>
      <c r="E50" s="8">
        <v>261</v>
      </c>
      <c r="G50" s="13">
        <f>IF((90-F39-G40&gt;180),90-F39-G40-180,90-F39-G40)</f>
        <v>87.938119318127278</v>
      </c>
      <c r="H50" s="3">
        <f t="shared" ref="H50:H52" si="15">D50-D49</f>
        <v>30.5</v>
      </c>
      <c r="I50" s="5">
        <f>H50*$E$8*$F$9</f>
        <v>3.1071342600451954</v>
      </c>
      <c r="K50" s="2">
        <f t="shared" si="10"/>
        <v>81.872586704813898</v>
      </c>
      <c r="N50" s="16">
        <f t="shared" si="11"/>
        <v>-0.56030289935241229</v>
      </c>
      <c r="O50">
        <f t="shared" si="12"/>
        <v>0.31393933902271948</v>
      </c>
      <c r="P50">
        <f t="shared" si="13"/>
        <v>0.56030289935241229</v>
      </c>
      <c r="Q50">
        <f t="shared" si="14"/>
        <v>0.19808688360943871</v>
      </c>
    </row>
    <row r="51" spans="1:17" x14ac:dyDescent="0.2">
      <c r="B51" t="s">
        <v>34</v>
      </c>
      <c r="C51" s="8">
        <v>4</v>
      </c>
      <c r="D51" s="8">
        <v>378</v>
      </c>
      <c r="E51" s="8">
        <v>278</v>
      </c>
      <c r="G51" s="13">
        <f>IF((90-F40-G41&gt;180),90-F40-G41-180,90-F40-G41)</f>
        <v>45.962863625636217</v>
      </c>
      <c r="H51" s="3">
        <f t="shared" si="15"/>
        <v>48</v>
      </c>
      <c r="I51" s="5">
        <f>H51*$E$8*$F$9</f>
        <v>4.8899162125301432</v>
      </c>
      <c r="K51" s="2">
        <f t="shared" si="10"/>
        <v>59.588918732874632</v>
      </c>
      <c r="N51" s="16">
        <f t="shared" si="11"/>
        <v>-2.2921482246235048</v>
      </c>
      <c r="O51">
        <f t="shared" si="12"/>
        <v>5.2539434836446848</v>
      </c>
      <c r="P51">
        <f t="shared" si="13"/>
        <v>2.2921482246235048</v>
      </c>
      <c r="Q51">
        <f t="shared" si="14"/>
        <v>1.5337584416616536</v>
      </c>
    </row>
    <row r="52" spans="1:17" x14ac:dyDescent="0.2">
      <c r="B52" t="s">
        <v>35</v>
      </c>
      <c r="C52" s="8">
        <v>5</v>
      </c>
      <c r="D52" s="8">
        <v>393</v>
      </c>
      <c r="E52" s="8">
        <v>271</v>
      </c>
      <c r="G52" s="9">
        <f>IF((90-F41-$I$33&gt;180),90-F41-$I$33-180,90-F41-$I$33)</f>
        <v>18.428840313810525</v>
      </c>
      <c r="H52" s="3">
        <f t="shared" si="15"/>
        <v>15</v>
      </c>
      <c r="I52" s="5">
        <f>H52*$E$8*$F$9</f>
        <v>1.5280988164156697</v>
      </c>
      <c r="K52" s="2" t="e">
        <f t="shared" si="10"/>
        <v>#DIV/0!</v>
      </c>
      <c r="N52" s="16">
        <f t="shared" si="11"/>
        <v>-1.5790354436295255</v>
      </c>
      <c r="O52">
        <f t="shared" si="12"/>
        <v>2.4933529322382926</v>
      </c>
      <c r="P52">
        <f t="shared" si="13"/>
        <v>1.5790354436295255</v>
      </c>
      <c r="Q52">
        <f t="shared" si="14"/>
        <v>0.82064566066767453</v>
      </c>
    </row>
    <row r="53" spans="1:17" x14ac:dyDescent="0.2">
      <c r="C53" s="8"/>
      <c r="D53" s="8"/>
      <c r="E53" s="8"/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31.5</v>
      </c>
      <c r="F57" s="2">
        <f>E57*$E$8*$F$9</f>
        <v>3.2090075144729062</v>
      </c>
      <c r="N57" t="s">
        <v>96</v>
      </c>
      <c r="O57" s="2">
        <f>SQRT((1/(C$37+C$47+2))*SUM(O38:O42,O48:O52))</f>
        <v>1.3956331653118665</v>
      </c>
    </row>
    <row r="58" spans="1:17" x14ac:dyDescent="0.2">
      <c r="B58" t="s">
        <v>39</v>
      </c>
      <c r="E58" s="3">
        <f t="shared" ref="E58:E60" si="16">E49-E39</f>
        <v>26.5</v>
      </c>
      <c r="F58" s="2">
        <f>E58*$E$8*$F$9</f>
        <v>2.6996412423343501</v>
      </c>
      <c r="N58" t="s">
        <v>97</v>
      </c>
      <c r="O58" s="2">
        <f>SUM(P38:P42,P48:P52)</f>
        <v>12.224790531325359</v>
      </c>
    </row>
    <row r="59" spans="1:17" x14ac:dyDescent="0.2">
      <c r="B59" t="s">
        <v>40</v>
      </c>
      <c r="E59" s="3">
        <f t="shared" si="16"/>
        <v>18.5</v>
      </c>
      <c r="F59" s="2">
        <f>E59*$E$8*$F$9</f>
        <v>1.8846552069126594</v>
      </c>
      <c r="N59" t="s">
        <v>98</v>
      </c>
      <c r="O59" s="2">
        <f>AVERAGE(N48:N52,N38:N42)</f>
        <v>-0.758389782961851</v>
      </c>
    </row>
    <row r="60" spans="1:17" x14ac:dyDescent="0.2">
      <c r="B60" t="s">
        <v>41</v>
      </c>
      <c r="E60" s="3">
        <f t="shared" si="16"/>
        <v>17</v>
      </c>
      <c r="F60" s="2">
        <f>E60*$E$8*$F$9</f>
        <v>1.7318453252710926</v>
      </c>
      <c r="N60" t="s">
        <v>99</v>
      </c>
      <c r="O60" s="2">
        <f>(1/(C$37+C$47+2))*SUM(Q38:Q42,Q48:Q52)</f>
        <v>0.97654261062523273</v>
      </c>
    </row>
    <row r="61" spans="1:17" x14ac:dyDescent="0.2">
      <c r="B61" t="s">
        <v>42</v>
      </c>
      <c r="E61" s="15">
        <f>E52-D$32</f>
        <v>15.5</v>
      </c>
      <c r="F61" s="2">
        <f>E61*$E$8*$F$9</f>
        <v>1.5790354436295255</v>
      </c>
      <c r="N61" t="s">
        <v>100</v>
      </c>
      <c r="O61" s="2">
        <f>ABS((O57*O57)-(O59*O59))</f>
        <v>1.3726368692174964</v>
      </c>
    </row>
    <row r="62" spans="1:17" x14ac:dyDescent="0.2">
      <c r="N62" t="s">
        <v>101</v>
      </c>
      <c r="O62" s="2">
        <f>(SQRT(ABS(O61)))/O60</f>
        <v>1.199738599771089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12.632283549036204</v>
      </c>
    </row>
    <row r="64" spans="1:17" x14ac:dyDescent="0.2">
      <c r="N64" t="s">
        <v>103</v>
      </c>
      <c r="O64" s="17" cm="1">
        <f t="array" aca="1" ref="O64" ca="1">(INDIRECT(O56)-C$13)*E$8*F$9</f>
        <v>13.905699229382595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72.251880639997353</v>
      </c>
      <c r="P65" s="17" cm="1">
        <f t="array" aca="1" ref="P65" ca="1">(360/(2*PI()))*ATAN(ABS(INDIRECT(P56))/(ABS(C$32-INDIRECT(O56))*E$8*F$9))</f>
        <v>55.437475351118181</v>
      </c>
      <c r="Q65" s="2">
        <f ca="1">180-O65-P65</f>
        <v>52.310644008884466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3.1448984799531483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-23</v>
      </c>
      <c r="F67" s="2">
        <f>E67*$E$8*$F$9</f>
        <v>-2.3430848518373604</v>
      </c>
      <c r="N67" t="s">
        <v>107</v>
      </c>
      <c r="O67" s="17" cm="1">
        <f t="array" aca="1" ref="O67" ca="1">(360/(2*PI()))*ATAN((ABS(INDIRECT(P55))+ABS(INDIRECT(P56))/(ABS(O63-O64))))</f>
        <v>72.251880639997353</v>
      </c>
      <c r="P67" s="17" cm="1">
        <f t="array" aca="1" ref="P67" ca="1">(360/(2*PI()))*ATAN(ABS(INDIRECT(P56))/(ABS(0-INDIRECT(O56))*E$8*F$9))</f>
        <v>3.4064437549947186</v>
      </c>
      <c r="Q67" s="2">
        <f ca="1">180-O67-P67</f>
        <v>104.34167560500794</v>
      </c>
    </row>
    <row r="68" spans="1:17" x14ac:dyDescent="0.2">
      <c r="B68" t="s">
        <v>39</v>
      </c>
      <c r="C68" t="s">
        <v>43</v>
      </c>
      <c r="E68" s="3">
        <f>E38-E49</f>
        <v>-30</v>
      </c>
      <c r="F68" s="2">
        <f>E68*$E$8*$F$9</f>
        <v>-3.0561976328313394</v>
      </c>
      <c r="N68" t="s">
        <v>108</v>
      </c>
      <c r="O68" s="17" cm="1">
        <f t="array" aca="1" ref="O68" ca="1">SQRT((INDIRECT(P55)*INDIRECT(P55))+((INDIRECT(O55)-C$13)*(INDIRECT(O55)-C$13)*E$8*F$9*E$8*F$9)           )</f>
        <v>12.701515527597124</v>
      </c>
    </row>
    <row r="69" spans="1:17" x14ac:dyDescent="0.2">
      <c r="B69" t="s">
        <v>40</v>
      </c>
      <c r="E69" s="3">
        <f t="shared" ref="E69:E71" si="17">E39-E50</f>
        <v>-10.5</v>
      </c>
      <c r="F69" s="2">
        <f>E69*$E$8*$F$9</f>
        <v>-1.0696691714909687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-35.5</v>
      </c>
      <c r="F70" s="2">
        <f>E70*$E$8*$F$9</f>
        <v>-3.616500532183752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-10</v>
      </c>
      <c r="F71" s="2">
        <f>E71*$E$8*$F$9</f>
        <v>-1.0187325442771131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243</v>
      </c>
      <c r="D76" s="8">
        <v>257</v>
      </c>
      <c r="E76" s="3">
        <f>(D77-D76  )</f>
        <v>19</v>
      </c>
      <c r="F76" s="3">
        <f>ATAN(E76/E77)</f>
        <v>0.92729521800161219</v>
      </c>
      <c r="G76" s="2">
        <f>((PI()/2)-F76-F77)*(360/(2*PI()))</f>
        <v>24.686241059856634</v>
      </c>
    </row>
    <row r="77" spans="1:17" x14ac:dyDescent="0.2">
      <c r="A77" t="s">
        <v>62</v>
      </c>
      <c r="B77" s="8">
        <v>2</v>
      </c>
      <c r="C77" s="8">
        <v>257.5</v>
      </c>
      <c r="D77" s="8">
        <v>276</v>
      </c>
      <c r="E77" s="3">
        <f>AVERAGE(C77,C78)-C76</f>
        <v>14.25</v>
      </c>
      <c r="F77" s="3">
        <f>ATAN(E77/E78)</f>
        <v>0.21264492235777152</v>
      </c>
    </row>
    <row r="78" spans="1:17" x14ac:dyDescent="0.2">
      <c r="A78" t="s">
        <v>63</v>
      </c>
      <c r="B78" s="8">
        <v>3</v>
      </c>
      <c r="C78" s="8">
        <v>257</v>
      </c>
      <c r="D78" s="8">
        <v>323</v>
      </c>
      <c r="E78" s="3">
        <f>D78-D76</f>
        <v>66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94EB6-B592-274B-BBAF-742EAFC76E88}">
  <dimension ref="A1:Q79"/>
  <sheetViews>
    <sheetView topLeftCell="A28" workbookViewId="0">
      <selection activeCell="P57" sqref="P57"/>
    </sheetView>
  </sheetViews>
  <sheetFormatPr baseColWidth="10" defaultRowHeight="16" x14ac:dyDescent="0.2"/>
  <cols>
    <col min="1" max="1" width="35.6640625" customWidth="1"/>
    <col min="8" max="9" width="13.6640625" customWidth="1"/>
  </cols>
  <sheetData>
    <row r="1" spans="1:11" x14ac:dyDescent="0.2">
      <c r="A1" s="1" t="s">
        <v>83</v>
      </c>
    </row>
    <row r="2" spans="1:11" x14ac:dyDescent="0.2">
      <c r="A2" s="1"/>
      <c r="C2" t="s">
        <v>9</v>
      </c>
      <c r="D2" t="s">
        <v>10</v>
      </c>
    </row>
    <row r="3" spans="1:11" x14ac:dyDescent="0.2">
      <c r="A3" t="s">
        <v>0</v>
      </c>
      <c r="B3" s="8">
        <v>1</v>
      </c>
      <c r="C3" s="8">
        <v>192</v>
      </c>
      <c r="D3" s="8">
        <v>74</v>
      </c>
    </row>
    <row r="4" spans="1:11" x14ac:dyDescent="0.2">
      <c r="B4" s="8">
        <v>2</v>
      </c>
      <c r="C4" s="8">
        <v>464.16665999999998</v>
      </c>
      <c r="D4" s="8">
        <v>69.833340000000007</v>
      </c>
    </row>
    <row r="5" spans="1:11" x14ac:dyDescent="0.2">
      <c r="A5" t="s">
        <v>47</v>
      </c>
      <c r="B5" s="8">
        <v>3</v>
      </c>
      <c r="C5" s="8">
        <v>133.5</v>
      </c>
      <c r="D5" s="8">
        <v>550.5</v>
      </c>
      <c r="E5" t="s">
        <v>44</v>
      </c>
      <c r="F5" t="s">
        <v>1</v>
      </c>
      <c r="G5" t="s">
        <v>2</v>
      </c>
      <c r="H5" t="s">
        <v>3</v>
      </c>
      <c r="I5" t="s">
        <v>4</v>
      </c>
      <c r="J5" t="s">
        <v>57</v>
      </c>
      <c r="K5" t="s">
        <v>58</v>
      </c>
    </row>
    <row r="6" spans="1:11" x14ac:dyDescent="0.2">
      <c r="A6" t="s">
        <v>48</v>
      </c>
      <c r="B6" s="8">
        <v>4</v>
      </c>
      <c r="C6" s="8">
        <v>208.83333999999999</v>
      </c>
      <c r="D6" s="8">
        <v>549.83330999999998</v>
      </c>
      <c r="E6" s="3">
        <f>SQRT(((C6-C5)^2)+((D6-D5)^2))</f>
        <v>75.336290000979602</v>
      </c>
      <c r="F6" s="2">
        <f>E6*E8</f>
        <v>27.676962043327517</v>
      </c>
      <c r="J6" s="3">
        <f>SQRT(((C5-C7)^2)+((D5-D7)^2))</f>
        <v>73.372721846144572</v>
      </c>
    </row>
    <row r="7" spans="1:11" x14ac:dyDescent="0.2">
      <c r="A7" t="s">
        <v>5</v>
      </c>
      <c r="B7" s="8">
        <v>5</v>
      </c>
      <c r="C7" s="8">
        <v>198.16666000000001</v>
      </c>
      <c r="D7" s="8">
        <v>515.83330999999998</v>
      </c>
      <c r="E7" s="3">
        <f>SQRT(((D6-D7)^2)+((C6-C7)^2))</f>
        <v>35.633945364250643</v>
      </c>
      <c r="G7" s="2">
        <f>E7*E8</f>
        <v>13.091159032221356</v>
      </c>
      <c r="H7" s="2">
        <f>G7/F6</f>
        <v>0.47299840971445889</v>
      </c>
      <c r="K7" s="2">
        <f>180-((360/(2*PI())*ACOS(((E7^2)+(E6^2)-(J6^2))/(2*E6*E7))))</f>
        <v>106.91094448668024</v>
      </c>
    </row>
    <row r="8" spans="1:11" x14ac:dyDescent="0.2">
      <c r="A8" t="s">
        <v>6</v>
      </c>
      <c r="B8" s="8"/>
      <c r="C8" s="8"/>
      <c r="D8" s="8"/>
      <c r="E8" s="3">
        <f>100/(SQRT(((C4-C3)^2)+((D3-D4)^2)))</f>
        <v>0.36737888264696378</v>
      </c>
      <c r="I8" s="2">
        <f>MAX(G7,H33)</f>
        <v>13.091159032221356</v>
      </c>
    </row>
    <row r="9" spans="1:11" x14ac:dyDescent="0.2">
      <c r="A9" t="s">
        <v>59</v>
      </c>
      <c r="F9" s="3">
        <f>F6/G30</f>
        <v>0.29659956693299055</v>
      </c>
    </row>
    <row r="10" spans="1:11" x14ac:dyDescent="0.2">
      <c r="A10" s="1" t="s">
        <v>7</v>
      </c>
    </row>
    <row r="12" spans="1:11" x14ac:dyDescent="0.2">
      <c r="B12" t="s">
        <v>8</v>
      </c>
      <c r="C12" t="s">
        <v>9</v>
      </c>
      <c r="D12" t="s">
        <v>10</v>
      </c>
      <c r="G12" t="s">
        <v>11</v>
      </c>
      <c r="H12" t="s">
        <v>12</v>
      </c>
      <c r="J12" t="s">
        <v>45</v>
      </c>
      <c r="K12" t="s">
        <v>46</v>
      </c>
    </row>
    <row r="13" spans="1:11" x14ac:dyDescent="0.2">
      <c r="A13" t="s">
        <v>13</v>
      </c>
      <c r="B13" s="8">
        <v>1</v>
      </c>
      <c r="C13" s="8">
        <v>225</v>
      </c>
      <c r="D13" s="8">
        <v>257</v>
      </c>
      <c r="G13" s="3">
        <v>0</v>
      </c>
      <c r="H13" s="3">
        <v>0</v>
      </c>
      <c r="J13" s="2">
        <f>G13*$F$9</f>
        <v>0</v>
      </c>
      <c r="K13" s="2">
        <f>H13*$F$9</f>
        <v>0</v>
      </c>
    </row>
    <row r="14" spans="1:11" x14ac:dyDescent="0.2">
      <c r="A14" t="s">
        <v>14</v>
      </c>
      <c r="B14" s="8">
        <v>2</v>
      </c>
      <c r="C14" s="8">
        <v>239.5</v>
      </c>
      <c r="D14" s="8">
        <v>265</v>
      </c>
      <c r="G14" s="3">
        <f>(C14-C$13)*$E$8</f>
        <v>5.3269937983809745</v>
      </c>
      <c r="H14" s="3">
        <f>-(D14-D$13)*$E$8</f>
        <v>-2.9390310611757102</v>
      </c>
      <c r="J14" s="2">
        <f t="shared" ref="J14:K30" si="0">G14*$F$9</f>
        <v>1.5799840536545235</v>
      </c>
      <c r="K14" s="2">
        <f t="shared" si="0"/>
        <v>-0.87171533994732331</v>
      </c>
    </row>
    <row r="15" spans="1:11" x14ac:dyDescent="0.2">
      <c r="B15" s="8">
        <v>3</v>
      </c>
      <c r="C15" s="8">
        <v>254.5</v>
      </c>
      <c r="D15" s="8">
        <v>268</v>
      </c>
      <c r="G15" s="3">
        <f t="shared" ref="G15:G30" si="1">(C15-C$13)*$E$8</f>
        <v>10.837677038085431</v>
      </c>
      <c r="H15" s="3">
        <f t="shared" ref="H15:H30" si="2">-(D15-D$13)*$E$8</f>
        <v>-4.0411677091166016</v>
      </c>
      <c r="J15" s="2">
        <f t="shared" si="0"/>
        <v>3.2144503160557547</v>
      </c>
      <c r="K15" s="2">
        <f t="shared" si="0"/>
        <v>-1.1986085924275696</v>
      </c>
    </row>
    <row r="16" spans="1:11" x14ac:dyDescent="0.2">
      <c r="B16" s="8">
        <v>4</v>
      </c>
      <c r="C16" s="8">
        <v>269.5</v>
      </c>
      <c r="D16" s="8">
        <v>253.5</v>
      </c>
      <c r="G16" s="3">
        <f t="shared" si="1"/>
        <v>16.348360277789887</v>
      </c>
      <c r="H16" s="3">
        <f t="shared" si="2"/>
        <v>1.2858260892643731</v>
      </c>
      <c r="J16" s="2">
        <f t="shared" si="0"/>
        <v>4.8489165784569854</v>
      </c>
      <c r="K16" s="2">
        <f t="shared" si="0"/>
        <v>0.38137546122695393</v>
      </c>
    </row>
    <row r="17" spans="1:11" x14ac:dyDescent="0.2">
      <c r="B17" s="8">
        <v>5</v>
      </c>
      <c r="C17" s="8">
        <v>285</v>
      </c>
      <c r="D17" s="8">
        <v>270</v>
      </c>
      <c r="G17" s="3">
        <f t="shared" si="1"/>
        <v>22.042732958817826</v>
      </c>
      <c r="H17" s="3">
        <f t="shared" si="2"/>
        <v>-4.7759254744105295</v>
      </c>
      <c r="J17" s="2">
        <f t="shared" si="0"/>
        <v>6.5378650496049246</v>
      </c>
      <c r="K17" s="2">
        <f t="shared" si="0"/>
        <v>-1.4165374274144005</v>
      </c>
    </row>
    <row r="18" spans="1:11" x14ac:dyDescent="0.2">
      <c r="B18" s="8">
        <v>6</v>
      </c>
      <c r="C18" s="8">
        <v>300</v>
      </c>
      <c r="D18" s="8">
        <v>262.5</v>
      </c>
      <c r="G18" s="3">
        <f t="shared" si="1"/>
        <v>27.553416198522282</v>
      </c>
      <c r="H18" s="3">
        <f t="shared" si="2"/>
        <v>-2.0205838545583008</v>
      </c>
      <c r="J18" s="2">
        <f t="shared" si="0"/>
        <v>8.1723313120061558</v>
      </c>
      <c r="K18" s="2">
        <f t="shared" si="0"/>
        <v>-0.59930429621378478</v>
      </c>
    </row>
    <row r="19" spans="1:11" x14ac:dyDescent="0.2">
      <c r="B19" s="8">
        <v>7</v>
      </c>
      <c r="C19" s="8">
        <v>313.5</v>
      </c>
      <c r="D19" s="8">
        <v>264</v>
      </c>
      <c r="G19" s="3">
        <f t="shared" si="1"/>
        <v>32.513031114256293</v>
      </c>
      <c r="H19" s="3">
        <f t="shared" si="2"/>
        <v>-2.5716521785287463</v>
      </c>
      <c r="J19" s="2">
        <f t="shared" si="0"/>
        <v>9.6433509481672637</v>
      </c>
      <c r="K19" s="2">
        <f t="shared" si="0"/>
        <v>-0.76275092245390785</v>
      </c>
    </row>
    <row r="20" spans="1:11" x14ac:dyDescent="0.2">
      <c r="B20" s="8">
        <v>8</v>
      </c>
      <c r="C20" s="8">
        <v>330</v>
      </c>
      <c r="D20" s="8">
        <v>258.5</v>
      </c>
      <c r="G20" s="3">
        <f t="shared" si="1"/>
        <v>38.574782677931196</v>
      </c>
      <c r="H20" s="3">
        <f t="shared" si="2"/>
        <v>-0.55106832397044569</v>
      </c>
      <c r="J20" s="2">
        <f t="shared" si="0"/>
        <v>11.441263836808618</v>
      </c>
      <c r="K20" s="2">
        <f t="shared" si="0"/>
        <v>-0.16344662624012313</v>
      </c>
    </row>
    <row r="21" spans="1:11" x14ac:dyDescent="0.2">
      <c r="B21" s="8">
        <v>9</v>
      </c>
      <c r="C21" s="8">
        <v>346</v>
      </c>
      <c r="D21" s="8">
        <v>268.5</v>
      </c>
      <c r="G21" s="3">
        <f t="shared" si="1"/>
        <v>44.45284480028262</v>
      </c>
      <c r="H21" s="3">
        <f t="shared" si="2"/>
        <v>-4.2248571504400836</v>
      </c>
      <c r="J21" s="2">
        <f t="shared" si="0"/>
        <v>13.184694516703265</v>
      </c>
      <c r="K21" s="2">
        <f t="shared" si="0"/>
        <v>-1.2530908011742774</v>
      </c>
    </row>
    <row r="22" spans="1:11" x14ac:dyDescent="0.2">
      <c r="B22" s="8">
        <v>10</v>
      </c>
      <c r="C22" s="8">
        <v>360.5</v>
      </c>
      <c r="D22" s="8">
        <v>274</v>
      </c>
      <c r="G22" s="3">
        <f t="shared" si="1"/>
        <v>49.779838598663595</v>
      </c>
      <c r="H22" s="3">
        <f t="shared" si="2"/>
        <v>-6.2454410049983844</v>
      </c>
      <c r="J22" s="2">
        <f t="shared" si="0"/>
        <v>14.764678570357789</v>
      </c>
      <c r="K22" s="2">
        <f t="shared" si="0"/>
        <v>-1.8523950973880621</v>
      </c>
    </row>
    <row r="23" spans="1:11" x14ac:dyDescent="0.2">
      <c r="B23" s="8">
        <v>11</v>
      </c>
      <c r="C23" s="8">
        <v>374</v>
      </c>
      <c r="D23" s="8">
        <v>268</v>
      </c>
      <c r="G23" s="3">
        <f t="shared" si="1"/>
        <v>54.739453514397603</v>
      </c>
      <c r="H23" s="3">
        <f t="shared" si="2"/>
        <v>-4.0411677091166016</v>
      </c>
      <c r="J23" s="2">
        <f t="shared" si="0"/>
        <v>16.235698206518897</v>
      </c>
      <c r="K23" s="2">
        <f t="shared" si="0"/>
        <v>-1.1986085924275696</v>
      </c>
    </row>
    <row r="24" spans="1:11" x14ac:dyDescent="0.2">
      <c r="B24" s="8">
        <v>12</v>
      </c>
      <c r="C24" s="8">
        <v>391.5</v>
      </c>
      <c r="D24" s="8">
        <v>251.5</v>
      </c>
      <c r="G24" s="3">
        <f t="shared" si="1"/>
        <v>61.168583960719467</v>
      </c>
      <c r="H24" s="3">
        <f t="shared" si="2"/>
        <v>2.0205838545583008</v>
      </c>
      <c r="J24" s="2">
        <f t="shared" si="0"/>
        <v>18.142575512653664</v>
      </c>
      <c r="K24" s="2">
        <f t="shared" si="0"/>
        <v>0.59930429621378478</v>
      </c>
    </row>
    <row r="25" spans="1:11" x14ac:dyDescent="0.2">
      <c r="B25" s="8">
        <v>13</v>
      </c>
      <c r="C25" s="8">
        <v>405</v>
      </c>
      <c r="D25" s="8">
        <v>169.5</v>
      </c>
      <c r="G25" s="3">
        <f t="shared" si="1"/>
        <v>66.128198876453482</v>
      </c>
      <c r="H25" s="3">
        <f t="shared" si="2"/>
        <v>32.145652231609333</v>
      </c>
      <c r="J25" s="2">
        <f t="shared" si="0"/>
        <v>19.613595148814774</v>
      </c>
      <c r="K25" s="2">
        <f t="shared" si="0"/>
        <v>9.5343865306738493</v>
      </c>
    </row>
    <row r="26" spans="1:11" x14ac:dyDescent="0.2">
      <c r="B26" s="8">
        <v>14</v>
      </c>
      <c r="C26" s="8">
        <v>419.5</v>
      </c>
      <c r="D26" s="8">
        <v>153.5</v>
      </c>
      <c r="G26" s="3">
        <f t="shared" si="1"/>
        <v>71.45519267483445</v>
      </c>
      <c r="H26" s="3">
        <f t="shared" si="2"/>
        <v>38.023714353960749</v>
      </c>
      <c r="J26" s="2">
        <f t="shared" si="0"/>
        <v>21.193579202469298</v>
      </c>
      <c r="K26" s="2">
        <f t="shared" si="0"/>
        <v>11.277817210568495</v>
      </c>
    </row>
    <row r="27" spans="1:11" x14ac:dyDescent="0.2">
      <c r="B27" s="8">
        <v>15</v>
      </c>
      <c r="C27" s="8">
        <v>435.5</v>
      </c>
      <c r="D27" s="8">
        <v>148.5</v>
      </c>
      <c r="G27" s="3">
        <f t="shared" si="1"/>
        <v>77.333254797185873</v>
      </c>
      <c r="H27" s="3">
        <f t="shared" si="2"/>
        <v>39.860608767195572</v>
      </c>
      <c r="J27" s="2">
        <f t="shared" si="0"/>
        <v>22.937009882363945</v>
      </c>
      <c r="K27" s="2">
        <f t="shared" si="0"/>
        <v>11.822639298035574</v>
      </c>
    </row>
    <row r="28" spans="1:11" x14ac:dyDescent="0.2">
      <c r="B28" s="8">
        <v>16</v>
      </c>
      <c r="C28" s="8">
        <v>450</v>
      </c>
      <c r="D28" s="8">
        <v>146.5</v>
      </c>
      <c r="G28" s="3">
        <f t="shared" si="1"/>
        <v>82.660248595566856</v>
      </c>
      <c r="H28" s="3">
        <f t="shared" si="2"/>
        <v>40.5953665324895</v>
      </c>
      <c r="J28" s="2">
        <f t="shared" si="0"/>
        <v>24.516993936018469</v>
      </c>
      <c r="K28" s="2">
        <f t="shared" si="0"/>
        <v>12.040568133022404</v>
      </c>
    </row>
    <row r="29" spans="1:11" x14ac:dyDescent="0.2">
      <c r="B29" s="8">
        <v>17</v>
      </c>
      <c r="C29" s="8">
        <v>464</v>
      </c>
      <c r="D29" s="8">
        <v>151</v>
      </c>
      <c r="G29" s="3">
        <f t="shared" si="1"/>
        <v>87.803552952624344</v>
      </c>
      <c r="H29" s="3">
        <f t="shared" si="2"/>
        <v>38.942161560578164</v>
      </c>
      <c r="J29" s="2">
        <f t="shared" si="0"/>
        <v>26.042495780926284</v>
      </c>
      <c r="K29" s="2">
        <f t="shared" si="0"/>
        <v>11.550228254302034</v>
      </c>
    </row>
    <row r="30" spans="1:11" x14ac:dyDescent="0.2">
      <c r="B30" s="8">
        <v>18</v>
      </c>
      <c r="C30" s="8">
        <v>479</v>
      </c>
      <c r="D30" s="8">
        <v>157</v>
      </c>
      <c r="G30" s="3">
        <f t="shared" si="1"/>
        <v>93.314236192328806</v>
      </c>
      <c r="H30" s="3">
        <f t="shared" si="2"/>
        <v>36.73788826469638</v>
      </c>
      <c r="J30" s="2">
        <f t="shared" si="0"/>
        <v>27.676962043327517</v>
      </c>
      <c r="K30" s="2">
        <f t="shared" si="0"/>
        <v>10.896441749341543</v>
      </c>
    </row>
    <row r="31" spans="1:11" x14ac:dyDescent="0.2">
      <c r="B31" s="8"/>
      <c r="C31" s="8"/>
      <c r="D31" s="8"/>
    </row>
    <row r="32" spans="1:11" x14ac:dyDescent="0.2">
      <c r="A32" t="s">
        <v>15</v>
      </c>
      <c r="B32" s="8">
        <v>1</v>
      </c>
      <c r="C32" s="8">
        <v>390</v>
      </c>
      <c r="D32" s="8">
        <v>257</v>
      </c>
      <c r="G32" s="2">
        <f>(C32-C$13)*$E$8*$F$9</f>
        <v>17.979128886413545</v>
      </c>
      <c r="I32" t="s">
        <v>16</v>
      </c>
    </row>
    <row r="33" spans="1:17" x14ac:dyDescent="0.2">
      <c r="A33" t="s">
        <v>17</v>
      </c>
      <c r="B33" s="8">
        <v>2</v>
      </c>
      <c r="C33" s="8">
        <v>390.5</v>
      </c>
      <c r="D33" s="8">
        <v>344</v>
      </c>
      <c r="E33" s="3">
        <f>D33-D32</f>
        <v>87</v>
      </c>
      <c r="H33" s="2">
        <f>E33*E8*$F$9</f>
        <v>9.4799043219271404</v>
      </c>
      <c r="I33" s="9">
        <f>-(360/(2*PI()))*(ATAN((-E52+E33)/(-D52+D33))-(0))</f>
        <v>-77.872908965069911</v>
      </c>
      <c r="J33" t="s">
        <v>84</v>
      </c>
    </row>
    <row r="34" spans="1:17" x14ac:dyDescent="0.2">
      <c r="B34" s="8"/>
      <c r="C34" s="8"/>
      <c r="D34" s="8"/>
    </row>
    <row r="35" spans="1:17" x14ac:dyDescent="0.2">
      <c r="N35" t="s">
        <v>86</v>
      </c>
    </row>
    <row r="36" spans="1:17" x14ac:dyDescent="0.2">
      <c r="D36" t="s">
        <v>9</v>
      </c>
      <c r="E36" t="s">
        <v>10</v>
      </c>
      <c r="F36" t="s">
        <v>18</v>
      </c>
      <c r="G36" t="s">
        <v>19</v>
      </c>
      <c r="H36" t="s">
        <v>20</v>
      </c>
      <c r="I36" t="s">
        <v>21</v>
      </c>
      <c r="J36" t="s">
        <v>52</v>
      </c>
      <c r="N36" t="s">
        <v>87</v>
      </c>
      <c r="O36" t="s">
        <v>88</v>
      </c>
      <c r="P36" t="s">
        <v>89</v>
      </c>
      <c r="Q36" t="s">
        <v>90</v>
      </c>
    </row>
    <row r="37" spans="1:17" x14ac:dyDescent="0.2">
      <c r="A37" t="s">
        <v>22</v>
      </c>
      <c r="C37" s="8">
        <v>4</v>
      </c>
      <c r="D37" s="8"/>
      <c r="E37" s="8"/>
    </row>
    <row r="38" spans="1:17" x14ac:dyDescent="0.2">
      <c r="B38" t="s">
        <v>23</v>
      </c>
      <c r="C38" s="8">
        <v>1</v>
      </c>
      <c r="D38" s="8">
        <v>267</v>
      </c>
      <c r="E38" s="8">
        <v>252.5</v>
      </c>
      <c r="F38" s="2">
        <f>(360/(2*PI()))*(ATAN((E49-E38)/(D49-D38))-(PI()/2))</f>
        <v>-40.31410016049729</v>
      </c>
      <c r="G38" s="2">
        <f>-(360/(2*PI()))*(ATAN((-E48+E38)/(-D48+D38))-(0))</f>
        <v>45.881403996582137</v>
      </c>
      <c r="H38" s="4">
        <f>D38-C13</f>
        <v>42</v>
      </c>
      <c r="I38" s="5">
        <f>H38*$E$8*$F$9</f>
        <v>4.5765055347234478</v>
      </c>
      <c r="J38" s="11" t="s">
        <v>53</v>
      </c>
      <c r="N38" s="13">
        <f>IF(E38&gt;0,-(E38-D$13)*$E$8*$F$9,"")</f>
        <v>0.49033987872036938</v>
      </c>
      <c r="O38">
        <f>IF(N38="","",N38*N38)</f>
        <v>0.24043319666350654</v>
      </c>
      <c r="P38">
        <f>IF(N38="","",ABS(N38))</f>
        <v>0.49033987872036938</v>
      </c>
      <c r="Q38">
        <f>IF(N38="","",ABS(N38-O$59))</f>
        <v>1.1804478561786671</v>
      </c>
    </row>
    <row r="39" spans="1:17" x14ac:dyDescent="0.2">
      <c r="B39" t="s">
        <v>24</v>
      </c>
      <c r="C39" s="8">
        <v>2</v>
      </c>
      <c r="D39" s="8">
        <v>305.5</v>
      </c>
      <c r="E39" s="8">
        <v>256</v>
      </c>
      <c r="F39" s="2">
        <f t="shared" ref="F39:F42" si="3">(360/(2*PI()))*(ATAN((E50-E39)/(D50-D39))-(PI()/2))</f>
        <v>-57.264773727892397</v>
      </c>
      <c r="G39" s="2">
        <f t="shared" ref="G39:G42" si="4">-(360/(2*PI()))*(ATAN((-E49+E39)/(-D49+D39))-(0))</f>
        <v>27.950969027890185</v>
      </c>
      <c r="H39" s="3">
        <f>D39-D38</f>
        <v>38.5</v>
      </c>
      <c r="I39" s="5">
        <f>H39*$E$8*$F$9</f>
        <v>4.1951300734964931</v>
      </c>
      <c r="J39" s="11" t="s">
        <v>53</v>
      </c>
      <c r="N39" s="16">
        <f t="shared" ref="N39:N42" si="5">IF(E39&gt;0,-(E39-D$13)*$E$8*$F$9,"")</f>
        <v>0.10896441749341541</v>
      </c>
      <c r="O39">
        <f t="shared" ref="O39:O42" si="6">IF(N39="","",N39*N39)</f>
        <v>1.1873244279679335E-2</v>
      </c>
      <c r="P39">
        <f t="shared" ref="P39:P42" si="7">IF(N39="","",ABS(N39))</f>
        <v>0.10896441749341541</v>
      </c>
      <c r="Q39">
        <f t="shared" ref="Q39:Q42" si="8">IF(N39="","",ABS(N39-O$59))</f>
        <v>0.79907239495171312</v>
      </c>
    </row>
    <row r="40" spans="1:17" x14ac:dyDescent="0.2">
      <c r="B40" t="s">
        <v>25</v>
      </c>
      <c r="C40" s="8">
        <v>3</v>
      </c>
      <c r="D40" s="8">
        <v>340</v>
      </c>
      <c r="E40" s="8">
        <v>249.5</v>
      </c>
      <c r="F40" s="2">
        <f t="shared" si="3"/>
        <v>-14.995079129175979</v>
      </c>
      <c r="G40" s="2">
        <f t="shared" si="4"/>
        <v>37.092837297041541</v>
      </c>
      <c r="H40" s="3">
        <f t="shared" ref="H40:H42" si="9">D40-D39</f>
        <v>34.5</v>
      </c>
      <c r="I40" s="5">
        <f>H40*$E$8*$F$9</f>
        <v>3.7592724035228318</v>
      </c>
      <c r="J40" s="11" t="s">
        <v>53</v>
      </c>
      <c r="N40" s="16">
        <f t="shared" si="5"/>
        <v>0.81723313120061558</v>
      </c>
      <c r="O40">
        <f t="shared" si="6"/>
        <v>0.66786999073196252</v>
      </c>
      <c r="P40">
        <f t="shared" si="7"/>
        <v>0.81723313120061558</v>
      </c>
      <c r="Q40">
        <f t="shared" si="8"/>
        <v>1.5073411086589132</v>
      </c>
    </row>
    <row r="41" spans="1:17" x14ac:dyDescent="0.2">
      <c r="B41" t="s">
        <v>26</v>
      </c>
      <c r="C41" s="8">
        <v>4</v>
      </c>
      <c r="D41" s="8">
        <v>378</v>
      </c>
      <c r="E41" s="8">
        <v>263</v>
      </c>
      <c r="F41" s="2">
        <f t="shared" si="3"/>
        <v>-42.273689006093733</v>
      </c>
      <c r="G41" s="2">
        <f t="shared" si="4"/>
        <v>25.426874169589805</v>
      </c>
      <c r="H41" s="3">
        <f t="shared" si="9"/>
        <v>38</v>
      </c>
      <c r="I41" s="5">
        <f>H41*$E$8*$F$9</f>
        <v>4.140647864749786</v>
      </c>
      <c r="J41" s="11" t="s">
        <v>53</v>
      </c>
      <c r="N41" s="16">
        <f t="shared" si="5"/>
        <v>-0.65378650496049251</v>
      </c>
      <c r="O41">
        <f t="shared" si="6"/>
        <v>0.42743679406845608</v>
      </c>
      <c r="P41">
        <f t="shared" si="7"/>
        <v>0.65378650496049251</v>
      </c>
      <c r="Q41">
        <f t="shared" si="8"/>
        <v>3.6321472497805152E-2</v>
      </c>
    </row>
    <row r="42" spans="1:17" x14ac:dyDescent="0.2">
      <c r="B42" t="s">
        <v>27</v>
      </c>
      <c r="F42" s="2" t="e">
        <f t="shared" si="3"/>
        <v>#DIV/0!</v>
      </c>
      <c r="G42" s="2">
        <f t="shared" si="4"/>
        <v>-35.032160855456176</v>
      </c>
      <c r="H42" s="3">
        <f t="shared" si="9"/>
        <v>-378</v>
      </c>
      <c r="I42" s="5">
        <f>H42*$E$8*$F$9</f>
        <v>-41.188549812511027</v>
      </c>
      <c r="J42" s="2"/>
      <c r="N42" t="str">
        <f t="shared" si="5"/>
        <v/>
      </c>
      <c r="O42" t="str">
        <f t="shared" si="6"/>
        <v/>
      </c>
      <c r="P42" t="str">
        <f t="shared" si="7"/>
        <v/>
      </c>
      <c r="Q42" t="str">
        <f t="shared" si="8"/>
        <v/>
      </c>
    </row>
    <row r="44" spans="1:17" x14ac:dyDescent="0.2">
      <c r="B44" s="13" t="s">
        <v>85</v>
      </c>
      <c r="G44" s="1" t="s">
        <v>28</v>
      </c>
      <c r="H44" s="12">
        <f>$C$32-D41</f>
        <v>12</v>
      </c>
      <c r="I44" s="14">
        <f>H44*$E$8*$F$9</f>
        <v>1.307573009920985</v>
      </c>
    </row>
    <row r="45" spans="1:17" x14ac:dyDescent="0.2">
      <c r="N45" t="s">
        <v>91</v>
      </c>
    </row>
    <row r="46" spans="1:17" x14ac:dyDescent="0.2">
      <c r="D46" t="s">
        <v>9</v>
      </c>
      <c r="E46" t="s">
        <v>10</v>
      </c>
      <c r="F46" t="s">
        <v>18</v>
      </c>
      <c r="G46" t="s">
        <v>51</v>
      </c>
      <c r="H46" t="s">
        <v>20</v>
      </c>
      <c r="I46" t="s">
        <v>21</v>
      </c>
      <c r="K46" t="s">
        <v>50</v>
      </c>
      <c r="N46" t="s">
        <v>87</v>
      </c>
      <c r="O46" t="s">
        <v>88</v>
      </c>
      <c r="P46" t="s">
        <v>89</v>
      </c>
      <c r="Q46" t="s">
        <v>90</v>
      </c>
    </row>
    <row r="47" spans="1:17" x14ac:dyDescent="0.2">
      <c r="A47" t="s">
        <v>29</v>
      </c>
      <c r="C47" s="8">
        <v>5</v>
      </c>
      <c r="D47" s="8"/>
      <c r="E47" s="8"/>
      <c r="F47" s="10" t="s">
        <v>49</v>
      </c>
    </row>
    <row r="48" spans="1:17" x14ac:dyDescent="0.2">
      <c r="B48" t="s">
        <v>30</v>
      </c>
      <c r="C48" s="8">
        <v>1</v>
      </c>
      <c r="D48" s="8">
        <v>251</v>
      </c>
      <c r="E48" s="8">
        <v>269</v>
      </c>
      <c r="F48" s="2">
        <f>(360/(2*PI()))*(ATAN((E48-D$13)/(D48-C$13))-(PI()/2))</f>
        <v>-65.224859431168085</v>
      </c>
      <c r="G48" s="2">
        <f>IF((90-F48-G38&gt;180),90-F48-G38-180,90-F48-G38)</f>
        <v>109.34345543458595</v>
      </c>
      <c r="H48" s="3" t="s">
        <v>31</v>
      </c>
      <c r="I48" s="6" t="s">
        <v>31</v>
      </c>
      <c r="K48" s="2">
        <f>IF((90-G38-F38&gt;180),90-G38-F38-180,90-G38-F38)</f>
        <v>84.432696163915153</v>
      </c>
      <c r="N48" s="13">
        <f>IF(E48&gt;0,-(E48-D$13)*$E$8*$F$9,"")</f>
        <v>-1.307573009920985</v>
      </c>
      <c r="O48">
        <f>IF(N48="","",N48*N48)</f>
        <v>1.7097471762738243</v>
      </c>
      <c r="P48">
        <f>IF(N48="","",ABS(N48))</f>
        <v>1.307573009920985</v>
      </c>
      <c r="Q48">
        <f>IF(N48="","",ABS(N48-O$59))</f>
        <v>0.61746503246268736</v>
      </c>
    </row>
    <row r="49" spans="1:17" x14ac:dyDescent="0.2">
      <c r="B49" t="s">
        <v>32</v>
      </c>
      <c r="C49" s="8">
        <v>2</v>
      </c>
      <c r="D49" s="8">
        <v>281</v>
      </c>
      <c r="E49" s="8">
        <v>269</v>
      </c>
      <c r="G49" s="13">
        <f>IF((90-F38-G39&gt;180),90-F38-G39-180,90-F38-G39)</f>
        <v>102.36313113260709</v>
      </c>
      <c r="H49" s="3">
        <f>D49-D48</f>
        <v>30</v>
      </c>
      <c r="I49" s="5">
        <f>H49*$E$8*$F$9</f>
        <v>3.2689325248024623</v>
      </c>
      <c r="K49" s="2">
        <f t="shared" ref="K49:K52" si="10">IF((90-G39-F39&gt;180),90-G39-F39-180,90-G39-F39)</f>
        <v>119.31380470000221</v>
      </c>
      <c r="N49" s="13">
        <f t="shared" ref="N49:N52" si="11">IF(E49&gt;0,-(E49-D$13)*$E$8*$F$9,"")</f>
        <v>-1.307573009920985</v>
      </c>
      <c r="O49">
        <f t="shared" ref="O49:O52" si="12">IF(N49="","",N49*N49)</f>
        <v>1.7097471762738243</v>
      </c>
      <c r="P49">
        <f t="shared" ref="P49:P52" si="13">IF(N49="","",ABS(N49))</f>
        <v>1.307573009920985</v>
      </c>
      <c r="Q49">
        <f t="shared" ref="Q49:Q52" si="14">IF(N49="","",ABS(N49-O$59))</f>
        <v>0.61746503246268736</v>
      </c>
    </row>
    <row r="50" spans="1:17" x14ac:dyDescent="0.2">
      <c r="B50" t="s">
        <v>33</v>
      </c>
      <c r="C50" s="8">
        <v>3</v>
      </c>
      <c r="D50" s="8">
        <v>319.5</v>
      </c>
      <c r="E50" s="8">
        <v>265</v>
      </c>
      <c r="G50" s="13">
        <f>IF((90-F39-G40&gt;180),90-F39-G40-180,90-F39-G40)</f>
        <v>110.17193643085085</v>
      </c>
      <c r="H50" s="3">
        <f t="shared" ref="H50:H52" si="15">D50-D49</f>
        <v>38.5</v>
      </c>
      <c r="I50" s="5">
        <f>H50*$E$8*$F$9</f>
        <v>4.1951300734964931</v>
      </c>
      <c r="K50" s="2">
        <f t="shared" si="10"/>
        <v>67.902241832134436</v>
      </c>
      <c r="N50" s="16">
        <f t="shared" si="11"/>
        <v>-0.87171533994732331</v>
      </c>
      <c r="O50">
        <f t="shared" si="12"/>
        <v>0.75988763389947744</v>
      </c>
      <c r="P50">
        <f t="shared" si="13"/>
        <v>0.87171533994732331</v>
      </c>
      <c r="Q50">
        <f t="shared" si="14"/>
        <v>0.18160736248902565</v>
      </c>
    </row>
    <row r="51" spans="1:17" x14ac:dyDescent="0.2">
      <c r="B51" t="s">
        <v>34</v>
      </c>
      <c r="C51" s="8">
        <v>4</v>
      </c>
      <c r="D51" s="8">
        <v>347.5</v>
      </c>
      <c r="E51" s="8">
        <v>277.5</v>
      </c>
      <c r="G51" s="13">
        <f>IF((90-F40-G41&gt;180),90-F40-G41-180,90-F40-G41)</f>
        <v>79.568204959586168</v>
      </c>
      <c r="H51" s="3">
        <f t="shared" si="15"/>
        <v>28</v>
      </c>
      <c r="I51" s="5">
        <f>H51*$E$8*$F$9</f>
        <v>3.0510036898156314</v>
      </c>
      <c r="K51" s="2">
        <f t="shared" si="10"/>
        <v>106.84681483650392</v>
      </c>
      <c r="N51" s="16">
        <f t="shared" si="11"/>
        <v>-2.2337705586150158</v>
      </c>
      <c r="O51">
        <f t="shared" si="12"/>
        <v>4.9897309085352397</v>
      </c>
      <c r="P51">
        <f t="shared" si="13"/>
        <v>2.2337705586150158</v>
      </c>
      <c r="Q51">
        <f t="shared" si="14"/>
        <v>1.5436625811567182</v>
      </c>
    </row>
    <row r="52" spans="1:17" x14ac:dyDescent="0.2">
      <c r="B52" t="s">
        <v>35</v>
      </c>
      <c r="C52" s="8">
        <v>5</v>
      </c>
      <c r="D52" s="8">
        <v>383</v>
      </c>
      <c r="E52" s="8">
        <v>268.5</v>
      </c>
      <c r="G52" s="9">
        <f>IF((90-F41-$I$33&gt;180),90-F41-$I$33-180,90-F41-$I$33)</f>
        <v>30.146597971163629</v>
      </c>
      <c r="H52" s="3">
        <f t="shared" si="15"/>
        <v>35.5</v>
      </c>
      <c r="I52" s="5">
        <f>H52*$E$8*$F$9</f>
        <v>3.8682368210162474</v>
      </c>
      <c r="K52" s="2" t="e">
        <f t="shared" si="10"/>
        <v>#DIV/0!</v>
      </c>
      <c r="N52" s="16">
        <f t="shared" si="11"/>
        <v>-1.2530908011742774</v>
      </c>
      <c r="O52">
        <f t="shared" si="12"/>
        <v>1.5702365559875924</v>
      </c>
      <c r="P52">
        <f t="shared" si="13"/>
        <v>1.2530908011742774</v>
      </c>
      <c r="Q52">
        <f t="shared" si="14"/>
        <v>0.56298282371597974</v>
      </c>
    </row>
    <row r="54" spans="1:17" x14ac:dyDescent="0.2">
      <c r="G54" s="1" t="s">
        <v>28</v>
      </c>
    </row>
    <row r="55" spans="1:17" x14ac:dyDescent="0.2">
      <c r="N55" s="9" t="s">
        <v>92</v>
      </c>
      <c r="O55" t="str">
        <f>"D"&amp;MID(P55,2,99)</f>
        <v>D40</v>
      </c>
      <c r="P55" s="9" t="s">
        <v>115</v>
      </c>
    </row>
    <row r="56" spans="1:17" x14ac:dyDescent="0.2">
      <c r="N56" s="9" t="s">
        <v>94</v>
      </c>
      <c r="O56" t="str">
        <f>"D"&amp;MID(P56,2,99)</f>
        <v>D51</v>
      </c>
      <c r="P56" s="9" t="s">
        <v>117</v>
      </c>
    </row>
    <row r="57" spans="1:17" x14ac:dyDescent="0.2">
      <c r="A57" t="s">
        <v>36</v>
      </c>
      <c r="B57" t="s">
        <v>37</v>
      </c>
      <c r="C57" t="s">
        <v>38</v>
      </c>
      <c r="E57" s="3">
        <f>E48-E38</f>
        <v>16.5</v>
      </c>
      <c r="F57" s="2">
        <f>E57*$E$8*$F$9</f>
        <v>1.7979128886413545</v>
      </c>
      <c r="N57" t="s">
        <v>96</v>
      </c>
      <c r="O57" s="2">
        <f>SQRT((1/(C$37+C$47+2))*SUM(O38:O42,O48:O52))</f>
        <v>1.0482436686153378</v>
      </c>
    </row>
    <row r="58" spans="1:17" x14ac:dyDescent="0.2">
      <c r="B58" t="s">
        <v>39</v>
      </c>
      <c r="E58" s="3">
        <f t="shared" ref="E58:E60" si="16">E49-E39</f>
        <v>13</v>
      </c>
      <c r="F58" s="2">
        <f>E58*$E$8*$F$9</f>
        <v>1.4165374274144005</v>
      </c>
      <c r="N58" t="s">
        <v>97</v>
      </c>
      <c r="O58" s="2">
        <f>SUM(P38:P42,P48:P52)</f>
        <v>9.0440466519534795</v>
      </c>
    </row>
    <row r="59" spans="1:17" x14ac:dyDescent="0.2">
      <c r="B59" t="s">
        <v>40</v>
      </c>
      <c r="E59" s="3">
        <f t="shared" si="16"/>
        <v>15.5</v>
      </c>
      <c r="F59" s="2">
        <f>E59*$E$8*$F$9</f>
        <v>1.688948471147939</v>
      </c>
      <c r="N59" t="s">
        <v>98</v>
      </c>
      <c r="O59" s="2">
        <f>AVERAGE(N48:N52,N38:N42)</f>
        <v>-0.69010797745829766</v>
      </c>
    </row>
    <row r="60" spans="1:17" x14ac:dyDescent="0.2">
      <c r="B60" t="s">
        <v>41</v>
      </c>
      <c r="E60" s="3">
        <f t="shared" si="16"/>
        <v>14.5</v>
      </c>
      <c r="F60" s="2">
        <f>E60*$E$8*$F$9</f>
        <v>1.5799840536545235</v>
      </c>
      <c r="N60" t="s">
        <v>99</v>
      </c>
      <c r="O60" s="2">
        <f>(1/(C$37+C$47+2))*SUM(Q38:Q42,Q48:Q52)</f>
        <v>0.64057869677947255</v>
      </c>
    </row>
    <row r="61" spans="1:17" x14ac:dyDescent="0.2">
      <c r="B61" t="s">
        <v>42</v>
      </c>
      <c r="E61" s="15">
        <f>E52-D$32</f>
        <v>11.5</v>
      </c>
      <c r="F61" s="2">
        <f>E61*$E$8*$F$9</f>
        <v>1.2530908011742774</v>
      </c>
      <c r="N61" t="s">
        <v>100</v>
      </c>
      <c r="O61" s="2">
        <f>ABS((O57*O57)-(O59*O59))</f>
        <v>0.62256576824055998</v>
      </c>
    </row>
    <row r="62" spans="1:17" x14ac:dyDescent="0.2">
      <c r="N62" t="s">
        <v>101</v>
      </c>
      <c r="O62" s="2">
        <f>(SQRT(ABS(O61)))/O60</f>
        <v>1.2317430687251845</v>
      </c>
      <c r="P62">
        <f>SQRT(PI()/2)</f>
        <v>1.2533141373155001</v>
      </c>
    </row>
    <row r="63" spans="1:17" x14ac:dyDescent="0.2">
      <c r="G63" s="1" t="s">
        <v>28</v>
      </c>
      <c r="N63" t="s">
        <v>102</v>
      </c>
      <c r="O63" s="17" cm="1">
        <f t="array" aca="1" ref="O63" ca="1">(INDIRECT(O55)-C$13)*E$8*F$9</f>
        <v>12.530908011742774</v>
      </c>
    </row>
    <row r="64" spans="1:17" x14ac:dyDescent="0.2">
      <c r="N64" t="s">
        <v>103</v>
      </c>
      <c r="O64" s="17" cm="1">
        <f t="array" aca="1" ref="O64" ca="1">(INDIRECT(O56)-C$13)*E$8*F$9</f>
        <v>13.348141142943387</v>
      </c>
      <c r="P64" s="17" t="str">
        <f ca="1">IF(O64&gt;O63,"Type B",IF(O64&lt;63,"Type A","ugh"))</f>
        <v>Type B</v>
      </c>
      <c r="Q64" t="s">
        <v>104</v>
      </c>
    </row>
    <row r="65" spans="1:17" x14ac:dyDescent="0.2">
      <c r="N65" t="s">
        <v>105</v>
      </c>
      <c r="O65" s="17" cm="1">
        <f t="array" aca="1" ref="O65" ca="1">(360/(2*PI()))*ATAN((ABS(INDIRECT(P55))+ABS(INDIRECT(P56))/(ABS(O63-O64))))</f>
        <v>74.270380896167254</v>
      </c>
      <c r="P65" s="17" cm="1">
        <f t="array" aca="1" ref="P65" ca="1">(360/(2*PI()))*ATAN(ABS(INDIRECT(P56))/(ABS(C$32-INDIRECT(O56))*E$8*F$9))</f>
        <v>25.75047412731827</v>
      </c>
      <c r="Q65" s="2">
        <f ca="1">180-O65-P65</f>
        <v>79.979144976514476</v>
      </c>
    </row>
    <row r="66" spans="1:17" x14ac:dyDescent="0.2">
      <c r="N66" t="s">
        <v>106</v>
      </c>
      <c r="O66" s="17" cm="1">
        <f t="array" aca="1" ref="O66" ca="1">SQRT((INDIRECT(P55)*INDIRECT(P55))+((INDIRECT(O55)-C$32)*(INDIRECT(O55)-C$32)*E$8*F$9*E$8*F$9)           )</f>
        <v>5.5091724142497389</v>
      </c>
    </row>
    <row r="67" spans="1:17" x14ac:dyDescent="0.2">
      <c r="A67" t="s">
        <v>55</v>
      </c>
      <c r="B67" t="s">
        <v>37</v>
      </c>
      <c r="C67" t="s">
        <v>56</v>
      </c>
      <c r="E67" s="3">
        <f>D13-E48</f>
        <v>-12</v>
      </c>
      <c r="F67" s="2">
        <f>E67*$E$8*$F$9</f>
        <v>-1.307573009920985</v>
      </c>
      <c r="N67" t="s">
        <v>107</v>
      </c>
      <c r="O67" s="17" cm="1">
        <f t="array" aca="1" ref="O67" ca="1">(360/(2*PI()))*ATAN((ABS(INDIRECT(P55))+ABS(INDIRECT(P56))/(ABS(O63-O64))))</f>
        <v>74.270380896167254</v>
      </c>
      <c r="P67" s="17" cm="1">
        <f t="array" aca="1" ref="P67" ca="1">(360/(2*PI()))*ATAN(ABS(INDIRECT(P56))/(ABS(0-INDIRECT(O56))*E$8*F$9))</f>
        <v>3.3761259432829722</v>
      </c>
      <c r="Q67" s="2">
        <f ca="1">180-O67-P67</f>
        <v>102.35349316054977</v>
      </c>
    </row>
    <row r="68" spans="1:17" x14ac:dyDescent="0.2">
      <c r="B68" t="s">
        <v>39</v>
      </c>
      <c r="C68" t="s">
        <v>43</v>
      </c>
      <c r="E68" s="3">
        <f>E38-E49</f>
        <v>-16.5</v>
      </c>
      <c r="F68" s="2">
        <f>E68*$E$8*$F$9</f>
        <v>-1.7979128886413545</v>
      </c>
      <c r="N68" t="s">
        <v>108</v>
      </c>
      <c r="O68" s="17" cm="1">
        <f t="array" aca="1" ref="O68" ca="1">SQRT((INDIRECT(P55)*INDIRECT(P55))+((INDIRECT(O55)-C$13)*(INDIRECT(O55)-C$13)*E$8*F$9*E$8*F$9)           )</f>
        <v>12.557528641794578</v>
      </c>
    </row>
    <row r="69" spans="1:17" x14ac:dyDescent="0.2">
      <c r="B69" t="s">
        <v>40</v>
      </c>
      <c r="E69" s="3">
        <f t="shared" ref="E69:E71" si="17">E39-E50</f>
        <v>-9</v>
      </c>
      <c r="F69" s="2">
        <f>E69*$E$8*$F$9</f>
        <v>-0.98067975744073876</v>
      </c>
      <c r="N69" s="6" t="s">
        <v>109</v>
      </c>
      <c r="O69" s="6" t="s">
        <v>110</v>
      </c>
    </row>
    <row r="70" spans="1:17" x14ac:dyDescent="0.2">
      <c r="B70" t="s">
        <v>41</v>
      </c>
      <c r="E70" s="3">
        <f t="shared" si="17"/>
        <v>-28</v>
      </c>
      <c r="F70" s="2">
        <f>E70*$E$8*$F$9</f>
        <v>-3.0510036898156314</v>
      </c>
      <c r="N70" s="6" t="s">
        <v>111</v>
      </c>
      <c r="O70" s="6" t="s">
        <v>112</v>
      </c>
    </row>
    <row r="71" spans="1:17" x14ac:dyDescent="0.2">
      <c r="B71" t="s">
        <v>42</v>
      </c>
      <c r="E71" s="3">
        <f t="shared" si="17"/>
        <v>-5.5</v>
      </c>
      <c r="F71" s="2">
        <f>E71*$E$8*$F$9</f>
        <v>-0.59930429621378478</v>
      </c>
    </row>
    <row r="73" spans="1:17" x14ac:dyDescent="0.2">
      <c r="G73" s="1" t="s">
        <v>28</v>
      </c>
    </row>
    <row r="75" spans="1:17" x14ac:dyDescent="0.2">
      <c r="G75" t="s">
        <v>60</v>
      </c>
    </row>
    <row r="76" spans="1:17" x14ac:dyDescent="0.2">
      <c r="A76" t="s">
        <v>61</v>
      </c>
      <c r="B76" s="8">
        <v>1</v>
      </c>
      <c r="C76" s="8">
        <v>225</v>
      </c>
      <c r="D76" s="8">
        <v>256.5</v>
      </c>
      <c r="E76" s="3">
        <f>(D77-D76  )</f>
        <v>8</v>
      </c>
      <c r="F76" s="3">
        <f>ATAN(E76/E77)</f>
        <v>0.48995732625372829</v>
      </c>
      <c r="G76" s="2">
        <f>((PI()/2)-F76-F77)*(360/(2*PI()))</f>
        <v>44.401944690424173</v>
      </c>
    </row>
    <row r="77" spans="1:17" x14ac:dyDescent="0.2">
      <c r="A77" t="s">
        <v>62</v>
      </c>
      <c r="B77" s="8">
        <v>2</v>
      </c>
      <c r="C77" s="8">
        <v>239.5</v>
      </c>
      <c r="D77" s="8">
        <v>264.5</v>
      </c>
      <c r="E77" s="3">
        <f>AVERAGE(C77,C78)-C76</f>
        <v>15</v>
      </c>
      <c r="F77" s="3">
        <f>ATAN(E77/E78)</f>
        <v>0.30587887140485215</v>
      </c>
    </row>
    <row r="78" spans="1:17" x14ac:dyDescent="0.2">
      <c r="A78" t="s">
        <v>63</v>
      </c>
      <c r="B78" s="8">
        <v>3</v>
      </c>
      <c r="C78" s="8">
        <v>240.5</v>
      </c>
      <c r="D78" s="8">
        <v>304</v>
      </c>
      <c r="E78" s="3">
        <f>D78-D76</f>
        <v>47.5</v>
      </c>
      <c r="F78" s="3"/>
    </row>
    <row r="79" spans="1:17" x14ac:dyDescent="0.2">
      <c r="B79" s="8"/>
      <c r="C79" s="8"/>
      <c r="D7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G5-1</vt:lpstr>
      <vt:lpstr>G5-2</vt:lpstr>
      <vt:lpstr>G5-3</vt:lpstr>
      <vt:lpstr>G5-4</vt:lpstr>
      <vt:lpstr>G5-5</vt:lpstr>
      <vt:lpstr>G5-6</vt:lpstr>
      <vt:lpstr>G5-7</vt:lpstr>
      <vt:lpstr>G5-8</vt:lpstr>
      <vt:lpstr>G5-9</vt:lpstr>
      <vt:lpstr>G5-10</vt:lpstr>
      <vt:lpstr>G5-11</vt:lpstr>
      <vt:lpstr>G5-12</vt:lpstr>
      <vt:lpstr>G5-13</vt:lpstr>
      <vt:lpstr>G5-14</vt:lpstr>
      <vt:lpstr>G5-15</vt:lpstr>
      <vt:lpstr>G5-16</vt:lpstr>
      <vt:lpstr>G5-17</vt:lpstr>
      <vt:lpstr>G5-18</vt:lpstr>
      <vt:lpstr>G5-19</vt:lpstr>
      <vt:lpstr>G5-20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2024-03-26T16:48:24Z</dcterms:created>
  <dcterms:modified xsi:type="dcterms:W3CDTF">2025-11-18T13:37:20Z</dcterms:modified>
</cp:coreProperties>
</file>