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CCC03D40-BCA2-2545-BB27-F90456462BD4}" xr6:coauthVersionLast="47" xr6:coauthVersionMax="47" xr10:uidLastSave="{00000000-0000-0000-0000-000000000000}"/>
  <bookViews>
    <workbookView xWindow="3400" yWindow="2140" windowWidth="32440" windowHeight="19240" xr2:uid="{04BB4798-6BC8-FA4E-8A7F-1F78221EA93F}"/>
  </bookViews>
  <sheets>
    <sheet name="G3-1" sheetId="7" r:id="rId1"/>
    <sheet name="G3-2" sheetId="10" r:id="rId2"/>
    <sheet name="G3-3" sheetId="3" r:id="rId3"/>
    <sheet name="G3-4" sheetId="11" r:id="rId4"/>
    <sheet name="G3-5" sheetId="12" r:id="rId5"/>
    <sheet name="G3-6" sheetId="13" r:id="rId6"/>
    <sheet name="G3-7" sheetId="14" r:id="rId7"/>
    <sheet name="G3-8" sheetId="15" r:id="rId8"/>
    <sheet name="G3-9" sheetId="16" r:id="rId9"/>
    <sheet name="G3-10" sheetId="17" r:id="rId10"/>
    <sheet name="G3-11" sheetId="18" r:id="rId11"/>
    <sheet name="G3-12" sheetId="19" r:id="rId12"/>
    <sheet name="G3-13" sheetId="20" r:id="rId13"/>
    <sheet name="G3-14" sheetId="21" r:id="rId14"/>
    <sheet name="G3-15" sheetId="22" r:id="rId15"/>
    <sheet name="G3-16" sheetId="23" r:id="rId16"/>
    <sheet name="G3-17" sheetId="24" r:id="rId17"/>
    <sheet name="G3-18" sheetId="25" r:id="rId18"/>
    <sheet name="G3-19" sheetId="26" r:id="rId19"/>
    <sheet name="G3-20" sheetId="27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7" l="1"/>
  <c r="O56" i="27"/>
  <c r="O55" i="27"/>
  <c r="N52" i="27"/>
  <c r="Q52" i="27" s="1"/>
  <c r="N51" i="27"/>
  <c r="Q51" i="27" s="1"/>
  <c r="N50" i="27"/>
  <c r="N49" i="27"/>
  <c r="P49" i="27" s="1"/>
  <c r="N48" i="27"/>
  <c r="O59" i="27" s="1"/>
  <c r="N42" i="27"/>
  <c r="Q42" i="27" s="1"/>
  <c r="N41" i="27"/>
  <c r="Q41" i="27" s="1"/>
  <c r="N40" i="27"/>
  <c r="P40" i="27" s="1"/>
  <c r="N39" i="27"/>
  <c r="Q39" i="27" s="1"/>
  <c r="N38" i="27"/>
  <c r="Q38" i="27" s="1"/>
  <c r="P62" i="26"/>
  <c r="O56" i="26"/>
  <c r="O55" i="26"/>
  <c r="N52" i="26"/>
  <c r="Q52" i="26" s="1"/>
  <c r="N51" i="26"/>
  <c r="Q51" i="26" s="1"/>
  <c r="O50" i="26"/>
  <c r="N50" i="26"/>
  <c r="N49" i="26"/>
  <c r="O49" i="26" s="1"/>
  <c r="N48" i="26"/>
  <c r="N42" i="26"/>
  <c r="Q42" i="26" s="1"/>
  <c r="N41" i="26"/>
  <c r="Q41" i="26" s="1"/>
  <c r="N40" i="26"/>
  <c r="O40" i="26" s="1"/>
  <c r="N39" i="26"/>
  <c r="O39" i="26" s="1"/>
  <c r="N38" i="26"/>
  <c r="P62" i="25"/>
  <c r="O56" i="25"/>
  <c r="O55" i="25"/>
  <c r="N52" i="25"/>
  <c r="O52" i="25" s="1"/>
  <c r="N51" i="25"/>
  <c r="N50" i="25"/>
  <c r="N49" i="25"/>
  <c r="O49" i="25" s="1"/>
  <c r="O48" i="25"/>
  <c r="N48" i="25"/>
  <c r="N42" i="25"/>
  <c r="Q42" i="25" s="1"/>
  <c r="N41" i="25"/>
  <c r="O41" i="25" s="1"/>
  <c r="N40" i="25"/>
  <c r="P40" i="25" s="1"/>
  <c r="N39" i="25"/>
  <c r="N38" i="25"/>
  <c r="P62" i="24"/>
  <c r="O56" i="24"/>
  <c r="O55" i="24"/>
  <c r="N52" i="24"/>
  <c r="O52" i="24" s="1"/>
  <c r="N51" i="24"/>
  <c r="Q51" i="24" s="1"/>
  <c r="N50" i="24"/>
  <c r="N49" i="24"/>
  <c r="P49" i="24" s="1"/>
  <c r="N48" i="24"/>
  <c r="P48" i="24" s="1"/>
  <c r="N42" i="24"/>
  <c r="Q42" i="24" s="1"/>
  <c r="N41" i="24"/>
  <c r="O41" i="24" s="1"/>
  <c r="N40" i="24"/>
  <c r="Q40" i="24" s="1"/>
  <c r="N39" i="24"/>
  <c r="N38" i="24"/>
  <c r="P62" i="23"/>
  <c r="O56" i="23"/>
  <c r="O55" i="23"/>
  <c r="N52" i="23"/>
  <c r="O52" i="23" s="1"/>
  <c r="N51" i="23"/>
  <c r="Q51" i="23" s="1"/>
  <c r="N50" i="23"/>
  <c r="N49" i="23"/>
  <c r="N48" i="23"/>
  <c r="P48" i="23" s="1"/>
  <c r="N42" i="23"/>
  <c r="Q42" i="23" s="1"/>
  <c r="N41" i="23"/>
  <c r="Q41" i="23" s="1"/>
  <c r="N40" i="23"/>
  <c r="Q40" i="23" s="1"/>
  <c r="N39" i="23"/>
  <c r="O39" i="23" s="1"/>
  <c r="N38" i="23"/>
  <c r="P62" i="22"/>
  <c r="O56" i="22"/>
  <c r="O55" i="22"/>
  <c r="N52" i="22"/>
  <c r="P52" i="22" s="1"/>
  <c r="N51" i="22"/>
  <c r="N50" i="22"/>
  <c r="O50" i="22" s="1"/>
  <c r="N49" i="22"/>
  <c r="N48" i="22"/>
  <c r="N42" i="22"/>
  <c r="Q42" i="22" s="1"/>
  <c r="N41" i="22"/>
  <c r="O41" i="22" s="1"/>
  <c r="N40" i="22"/>
  <c r="N39" i="22"/>
  <c r="P39" i="22" s="1"/>
  <c r="N38" i="22"/>
  <c r="P62" i="21"/>
  <c r="O56" i="21"/>
  <c r="O55" i="21"/>
  <c r="N52" i="21"/>
  <c r="O52" i="21" s="1"/>
  <c r="N51" i="21"/>
  <c r="N50" i="21"/>
  <c r="O50" i="21" s="1"/>
  <c r="N49" i="21"/>
  <c r="N48" i="21"/>
  <c r="N42" i="21"/>
  <c r="Q42" i="21" s="1"/>
  <c r="N41" i="21"/>
  <c r="O41" i="21" s="1"/>
  <c r="N40" i="21"/>
  <c r="O40" i="21" s="1"/>
  <c r="N39" i="21"/>
  <c r="P39" i="21" s="1"/>
  <c r="N38" i="21"/>
  <c r="P62" i="20"/>
  <c r="O56" i="20"/>
  <c r="O55" i="20"/>
  <c r="N52" i="20"/>
  <c r="Q52" i="20" s="1"/>
  <c r="N51" i="20"/>
  <c r="N50" i="20"/>
  <c r="P50" i="20" s="1"/>
  <c r="N49" i="20"/>
  <c r="P48" i="20"/>
  <c r="O48" i="20"/>
  <c r="N48" i="20"/>
  <c r="N42" i="20"/>
  <c r="Q42" i="20" s="1"/>
  <c r="N41" i="20"/>
  <c r="Q41" i="20" s="1"/>
  <c r="N40" i="20"/>
  <c r="O39" i="20"/>
  <c r="N39" i="20"/>
  <c r="P39" i="20" s="1"/>
  <c r="N38" i="20"/>
  <c r="P62" i="19"/>
  <c r="O56" i="19"/>
  <c r="O55" i="19"/>
  <c r="N52" i="19"/>
  <c r="O52" i="19" s="1"/>
  <c r="N51" i="19"/>
  <c r="Q51" i="19" s="1"/>
  <c r="N50" i="19"/>
  <c r="N49" i="19"/>
  <c r="O49" i="19" s="1"/>
  <c r="N48" i="19"/>
  <c r="P48" i="19" s="1"/>
  <c r="N42" i="19"/>
  <c r="Q42" i="19" s="1"/>
  <c r="N41" i="19"/>
  <c r="Q41" i="19" s="1"/>
  <c r="N40" i="19"/>
  <c r="Q40" i="19" s="1"/>
  <c r="N39" i="19"/>
  <c r="O39" i="19" s="1"/>
  <c r="N38" i="19"/>
  <c r="P62" i="18"/>
  <c r="O56" i="18"/>
  <c r="O55" i="18"/>
  <c r="O52" i="18"/>
  <c r="N52" i="18"/>
  <c r="Q52" i="18" s="1"/>
  <c r="N51" i="18"/>
  <c r="N50" i="18"/>
  <c r="O50" i="18" s="1"/>
  <c r="N49" i="18"/>
  <c r="N48" i="18"/>
  <c r="P48" i="18" s="1"/>
  <c r="N42" i="18"/>
  <c r="Q42" i="18" s="1"/>
  <c r="N41" i="18"/>
  <c r="O41" i="18" s="1"/>
  <c r="N40" i="18"/>
  <c r="N39" i="18"/>
  <c r="N38" i="18"/>
  <c r="P62" i="17"/>
  <c r="O56" i="17"/>
  <c r="O55" i="17"/>
  <c r="N52" i="17"/>
  <c r="P52" i="17" s="1"/>
  <c r="N51" i="17"/>
  <c r="N50" i="17"/>
  <c r="O50" i="17" s="1"/>
  <c r="N49" i="17"/>
  <c r="N48" i="17"/>
  <c r="P48" i="17" s="1"/>
  <c r="N42" i="17"/>
  <c r="Q42" i="17" s="1"/>
  <c r="N41" i="17"/>
  <c r="O41" i="17" s="1"/>
  <c r="N40" i="17"/>
  <c r="N39" i="17"/>
  <c r="P39" i="17" s="1"/>
  <c r="N38" i="17"/>
  <c r="P62" i="16"/>
  <c r="O56" i="16"/>
  <c r="O55" i="16"/>
  <c r="O52" i="16"/>
  <c r="N52" i="16"/>
  <c r="Q52" i="16" s="1"/>
  <c r="N51" i="16"/>
  <c r="N50" i="16"/>
  <c r="N49" i="16"/>
  <c r="N48" i="16"/>
  <c r="O59" i="16" s="1"/>
  <c r="N42" i="16"/>
  <c r="Q42" i="16" s="1"/>
  <c r="N41" i="16"/>
  <c r="Q41" i="16" s="1"/>
  <c r="N40" i="16"/>
  <c r="P40" i="16" s="1"/>
  <c r="N39" i="16"/>
  <c r="O39" i="16" s="1"/>
  <c r="N38" i="16"/>
  <c r="Q38" i="16" s="1"/>
  <c r="P62" i="15"/>
  <c r="O56" i="15"/>
  <c r="O55" i="15"/>
  <c r="N52" i="15"/>
  <c r="Q52" i="15" s="1"/>
  <c r="N51" i="15"/>
  <c r="Q51" i="15" s="1"/>
  <c r="N50" i="15"/>
  <c r="N49" i="15"/>
  <c r="P49" i="15" s="1"/>
  <c r="N48" i="15"/>
  <c r="O59" i="15" s="1"/>
  <c r="N42" i="15"/>
  <c r="Q42" i="15" s="1"/>
  <c r="N41" i="15"/>
  <c r="Q41" i="15" s="1"/>
  <c r="N40" i="15"/>
  <c r="Q40" i="15" s="1"/>
  <c r="N39" i="15"/>
  <c r="O39" i="15" s="1"/>
  <c r="N38" i="15"/>
  <c r="Q38" i="15" s="1"/>
  <c r="P62" i="14"/>
  <c r="O56" i="14"/>
  <c r="O55" i="14"/>
  <c r="N52" i="14"/>
  <c r="O52" i="14" s="1"/>
  <c r="N51" i="14"/>
  <c r="Q51" i="14" s="1"/>
  <c r="N50" i="14"/>
  <c r="P50" i="14" s="1"/>
  <c r="N49" i="14"/>
  <c r="P49" i="14" s="1"/>
  <c r="N48" i="14"/>
  <c r="O59" i="14" s="1"/>
  <c r="N42" i="14"/>
  <c r="Q42" i="14" s="1"/>
  <c r="N41" i="14"/>
  <c r="O41" i="14" s="1"/>
  <c r="N40" i="14"/>
  <c r="O40" i="14" s="1"/>
  <c r="O39" i="14"/>
  <c r="N39" i="14"/>
  <c r="P39" i="14" s="1"/>
  <c r="N38" i="14"/>
  <c r="Q38" i="14" s="1"/>
  <c r="P62" i="13"/>
  <c r="O56" i="13"/>
  <c r="O55" i="13"/>
  <c r="N52" i="13"/>
  <c r="P52" i="13" s="1"/>
  <c r="N51" i="13"/>
  <c r="N50" i="13"/>
  <c r="N49" i="13"/>
  <c r="O49" i="13" s="1"/>
  <c r="N48" i="13"/>
  <c r="O59" i="13" s="1"/>
  <c r="N42" i="13"/>
  <c r="Q42" i="13" s="1"/>
  <c r="N41" i="13"/>
  <c r="O41" i="13" s="1"/>
  <c r="N40" i="13"/>
  <c r="O40" i="13" s="1"/>
  <c r="N39" i="13"/>
  <c r="Q39" i="13" s="1"/>
  <c r="N38" i="13"/>
  <c r="Q38" i="13" s="1"/>
  <c r="P62" i="12"/>
  <c r="O56" i="12"/>
  <c r="O55" i="12"/>
  <c r="N52" i="12"/>
  <c r="P52" i="12" s="1"/>
  <c r="N51" i="12"/>
  <c r="N50" i="12"/>
  <c r="N49" i="12"/>
  <c r="N48" i="12"/>
  <c r="N42" i="12"/>
  <c r="Q42" i="12" s="1"/>
  <c r="N41" i="12"/>
  <c r="Q41" i="12" s="1"/>
  <c r="N40" i="12"/>
  <c r="N39" i="12"/>
  <c r="O39" i="12" s="1"/>
  <c r="N38" i="12"/>
  <c r="P62" i="11"/>
  <c r="O56" i="11"/>
  <c r="O55" i="11"/>
  <c r="N52" i="11"/>
  <c r="O52" i="11" s="1"/>
  <c r="N51" i="11"/>
  <c r="Q51" i="11" s="1"/>
  <c r="N50" i="11"/>
  <c r="N49" i="11"/>
  <c r="O48" i="11"/>
  <c r="N48" i="11"/>
  <c r="P48" i="11" s="1"/>
  <c r="N42" i="11"/>
  <c r="Q42" i="11" s="1"/>
  <c r="N41" i="11"/>
  <c r="Q41" i="11" s="1"/>
  <c r="N40" i="11"/>
  <c r="O40" i="11" s="1"/>
  <c r="N39" i="11"/>
  <c r="O39" i="11" s="1"/>
  <c r="N38" i="11"/>
  <c r="P62" i="3"/>
  <c r="O56" i="3"/>
  <c r="O55" i="3"/>
  <c r="N52" i="3"/>
  <c r="O52" i="3" s="1"/>
  <c r="N51" i="3"/>
  <c r="Q51" i="3" s="1"/>
  <c r="N50" i="3"/>
  <c r="O50" i="3" s="1"/>
  <c r="N49" i="3"/>
  <c r="P49" i="3" s="1"/>
  <c r="N48" i="3"/>
  <c r="O59" i="3" s="1"/>
  <c r="N42" i="3"/>
  <c r="Q42" i="3" s="1"/>
  <c r="N41" i="3"/>
  <c r="O41" i="3" s="1"/>
  <c r="N40" i="3"/>
  <c r="Q40" i="3" s="1"/>
  <c r="N39" i="3"/>
  <c r="O39" i="3" s="1"/>
  <c r="N38" i="3"/>
  <c r="P62" i="10"/>
  <c r="O56" i="10"/>
  <c r="O55" i="10"/>
  <c r="N52" i="10"/>
  <c r="Q52" i="10" s="1"/>
  <c r="N51" i="10"/>
  <c r="Q51" i="10" s="1"/>
  <c r="N50" i="10"/>
  <c r="P49" i="10"/>
  <c r="N49" i="10"/>
  <c r="P48" i="10"/>
  <c r="N48" i="10"/>
  <c r="N42" i="10"/>
  <c r="Q42" i="10" s="1"/>
  <c r="N41" i="10"/>
  <c r="P41" i="10" s="1"/>
  <c r="Q40" i="10"/>
  <c r="N40" i="10"/>
  <c r="P40" i="10" s="1"/>
  <c r="P39" i="10"/>
  <c r="N39" i="10"/>
  <c r="N38" i="10"/>
  <c r="P62" i="7"/>
  <c r="O56" i="7"/>
  <c r="O55" i="7"/>
  <c r="N52" i="7"/>
  <c r="P52" i="7" s="1"/>
  <c r="N51" i="7"/>
  <c r="Q51" i="7" s="1"/>
  <c r="N50" i="7"/>
  <c r="P49" i="7"/>
  <c r="N49" i="7"/>
  <c r="N48" i="7"/>
  <c r="O59" i="7" s="1"/>
  <c r="N42" i="7"/>
  <c r="Q42" i="7" s="1"/>
  <c r="N41" i="7"/>
  <c r="Q41" i="7" s="1"/>
  <c r="N40" i="7"/>
  <c r="O40" i="7" s="1"/>
  <c r="N39" i="7"/>
  <c r="Q39" i="7" s="1"/>
  <c r="N38" i="7"/>
  <c r="Q38" i="7" s="1"/>
  <c r="O64" i="7" a="1"/>
  <c r="O66" i="15" a="1"/>
  <c r="O66" i="3" a="1"/>
  <c r="O68" i="25" a="1"/>
  <c r="P65" i="25" a="1"/>
  <c r="O64" i="10" a="1"/>
  <c r="O64" i="15" a="1"/>
  <c r="O66" i="27" a="1"/>
  <c r="O66" i="14" a="1"/>
  <c r="O68" i="3" a="1"/>
  <c r="P67" i="13" a="1"/>
  <c r="O66" i="21" a="1"/>
  <c r="O63" i="11" a="1"/>
  <c r="O66" i="10" a="1"/>
  <c r="P67" i="26" a="1"/>
  <c r="O64" i="23" a="1"/>
  <c r="O63" i="24" a="1"/>
  <c r="O68" i="15" a="1"/>
  <c r="P65" i="13" a="1"/>
  <c r="O66" i="19" a="1"/>
  <c r="P65" i="11" a="1"/>
  <c r="P67" i="21" a="1"/>
  <c r="P67" i="7" a="1"/>
  <c r="O68" i="23" a="1"/>
  <c r="O64" i="17" a="1"/>
  <c r="O63" i="19" a="1"/>
  <c r="O64" i="26" a="1"/>
  <c r="P65" i="20" a="1"/>
  <c r="P67" i="17" a="1"/>
  <c r="O63" i="10" a="1"/>
  <c r="O63" i="22" a="1"/>
  <c r="O64" i="16" a="1"/>
  <c r="O66" i="26" a="1"/>
  <c r="P65" i="26" a="1"/>
  <c r="O68" i="20" a="1"/>
  <c r="P65" i="10" a="1"/>
  <c r="O64" i="22" a="1"/>
  <c r="P65" i="14" a="1"/>
  <c r="O68" i="16" a="1"/>
  <c r="P67" i="27" a="1"/>
  <c r="P65" i="17" a="1"/>
  <c r="O63" i="23" a="1"/>
  <c r="O68" i="21" a="1"/>
  <c r="O64" i="21" a="1"/>
  <c r="P67" i="12" a="1"/>
  <c r="P67" i="10" a="1"/>
  <c r="P65" i="23" a="1"/>
  <c r="P65" i="24" a="1"/>
  <c r="P65" i="27" a="1"/>
  <c r="O63" i="7" a="1"/>
  <c r="P65" i="3" a="1"/>
  <c r="O63" i="27" a="1"/>
  <c r="O64" i="24" a="1"/>
  <c r="O63" i="15" a="1"/>
  <c r="O68" i="11" a="1"/>
  <c r="O66" i="22" a="1"/>
  <c r="O68" i="27" a="1"/>
  <c r="O66" i="23" a="1"/>
  <c r="O64" i="20" a="1"/>
  <c r="O68" i="26" a="1"/>
  <c r="O64" i="25" a="1"/>
  <c r="O63" i="12" a="1"/>
  <c r="O63" i="26" a="1"/>
  <c r="O64" i="11" a="1"/>
  <c r="O64" i="18" a="1"/>
  <c r="O64" i="12" a="1"/>
  <c r="P67" i="3" a="1"/>
  <c r="P67" i="15" a="1"/>
  <c r="O63" i="16" a="1"/>
  <c r="O66" i="20" a="1"/>
  <c r="O63" i="17" a="1"/>
  <c r="O66" i="11" a="1"/>
  <c r="O68" i="22" a="1"/>
  <c r="P67" i="14" a="1"/>
  <c r="O68" i="24" a="1"/>
  <c r="O63" i="21" a="1"/>
  <c r="O66" i="13" a="1"/>
  <c r="O68" i="18" a="1"/>
  <c r="O64" i="13" a="1"/>
  <c r="O66" i="17" a="1"/>
  <c r="P67" i="20" a="1"/>
  <c r="P65" i="21" a="1"/>
  <c r="O66" i="18" a="1"/>
  <c r="O63" i="13" a="1"/>
  <c r="O63" i="14" a="1"/>
  <c r="O68" i="13" a="1"/>
  <c r="O68" i="17" a="1"/>
  <c r="O66" i="7" a="1"/>
  <c r="O66" i="25" a="1"/>
  <c r="P65" i="22" a="1"/>
  <c r="O63" i="18" a="1"/>
  <c r="O66" i="12" a="1"/>
  <c r="O64" i="14" a="1"/>
  <c r="O63" i="20" a="1"/>
  <c r="P65" i="16" a="1"/>
  <c r="O68" i="10" a="1"/>
  <c r="O63" i="25" a="1"/>
  <c r="P65" i="7" a="1"/>
  <c r="P65" i="18" a="1"/>
  <c r="O64" i="3" a="1"/>
  <c r="P65" i="12" a="1"/>
  <c r="O63" i="3" a="1"/>
  <c r="O68" i="19" a="1"/>
  <c r="P67" i="18" a="1"/>
  <c r="O68" i="12" a="1"/>
  <c r="P67" i="16" a="1"/>
  <c r="O64" i="27" a="1"/>
  <c r="P67" i="11" a="1"/>
  <c r="P65" i="19" a="1"/>
  <c r="O66" i="24" a="1"/>
  <c r="O66" i="16" a="1"/>
  <c r="P67" i="22" a="1"/>
  <c r="P65" i="15" a="1"/>
  <c r="P67" i="25" a="1"/>
  <c r="O68" i="14" a="1"/>
  <c r="P67" i="19" a="1"/>
  <c r="O64" i="19" a="1"/>
  <c r="P67" i="24" a="1"/>
  <c r="O68" i="7" a="1"/>
  <c r="P67" i="23" a="1"/>
  <c r="O63" i="27" l="1"/>
  <c r="O64" i="27"/>
  <c r="P65" i="27"/>
  <c r="O66" i="27"/>
  <c r="P67" i="27"/>
  <c r="O68" i="27"/>
  <c r="Q50" i="27"/>
  <c r="O39" i="27"/>
  <c r="O48" i="27"/>
  <c r="O52" i="27"/>
  <c r="P39" i="27"/>
  <c r="P48" i="27"/>
  <c r="P52" i="27"/>
  <c r="Q40" i="27"/>
  <c r="O60" i="27" s="1"/>
  <c r="Q49" i="27"/>
  <c r="Q48" i="27"/>
  <c r="O41" i="27"/>
  <c r="O50" i="27"/>
  <c r="P41" i="27"/>
  <c r="P50" i="27"/>
  <c r="O40" i="27"/>
  <c r="O38" i="27"/>
  <c r="O42" i="27"/>
  <c r="O51" i="27"/>
  <c r="O49" i="27"/>
  <c r="P38" i="27"/>
  <c r="P42" i="27"/>
  <c r="P51" i="27"/>
  <c r="O63" i="26"/>
  <c r="O64" i="26"/>
  <c r="O66" i="26"/>
  <c r="P65" i="26"/>
  <c r="P67" i="26"/>
  <c r="O68" i="26"/>
  <c r="P48" i="26"/>
  <c r="Q40" i="26"/>
  <c r="Q49" i="26"/>
  <c r="O59" i="26"/>
  <c r="Q39" i="26" s="1"/>
  <c r="O41" i="26"/>
  <c r="P52" i="26"/>
  <c r="P40" i="26"/>
  <c r="P41" i="26"/>
  <c r="P50" i="26"/>
  <c r="O48" i="26"/>
  <c r="O52" i="26"/>
  <c r="P49" i="26"/>
  <c r="O38" i="26"/>
  <c r="O42" i="26"/>
  <c r="O51" i="26"/>
  <c r="P39" i="26"/>
  <c r="P38" i="26"/>
  <c r="P42" i="26"/>
  <c r="P51" i="26"/>
  <c r="O64" i="25"/>
  <c r="O63" i="25"/>
  <c r="P65" i="25"/>
  <c r="P67" i="25"/>
  <c r="O66" i="25"/>
  <c r="O68" i="25"/>
  <c r="Q51" i="25"/>
  <c r="P52" i="25"/>
  <c r="O59" i="25"/>
  <c r="Q49" i="25" s="1"/>
  <c r="P49" i="25"/>
  <c r="P48" i="25"/>
  <c r="O40" i="25"/>
  <c r="P41" i="25"/>
  <c r="P50" i="25"/>
  <c r="P39" i="25"/>
  <c r="Q52" i="25"/>
  <c r="Q41" i="25"/>
  <c r="O39" i="25"/>
  <c r="O50" i="25"/>
  <c r="O38" i="25"/>
  <c r="O42" i="25"/>
  <c r="O51" i="25"/>
  <c r="P38" i="25"/>
  <c r="P51" i="25"/>
  <c r="P42" i="25"/>
  <c r="O63" i="24"/>
  <c r="O64" i="24"/>
  <c r="P65" i="24"/>
  <c r="P67" i="24"/>
  <c r="O66" i="24"/>
  <c r="O68" i="24"/>
  <c r="Q38" i="24"/>
  <c r="Q39" i="24"/>
  <c r="Q50" i="24"/>
  <c r="O49" i="24"/>
  <c r="P41" i="24"/>
  <c r="P50" i="24"/>
  <c r="Q49" i="24"/>
  <c r="O39" i="24"/>
  <c r="P40" i="24"/>
  <c r="P52" i="24"/>
  <c r="Q52" i="24"/>
  <c r="O40" i="24"/>
  <c r="O59" i="24"/>
  <c r="Q48" i="24" s="1"/>
  <c r="O50" i="24"/>
  <c r="O42" i="24"/>
  <c r="O48" i="24"/>
  <c r="P39" i="24"/>
  <c r="Q41" i="24"/>
  <c r="O51" i="24"/>
  <c r="P38" i="24"/>
  <c r="P42" i="24"/>
  <c r="P51" i="24"/>
  <c r="O38" i="24"/>
  <c r="O57" i="24" s="1"/>
  <c r="O61" i="24" s="1"/>
  <c r="O63" i="23"/>
  <c r="O64" i="23"/>
  <c r="P65" i="23"/>
  <c r="O66" i="23"/>
  <c r="P67" i="23"/>
  <c r="O68" i="23"/>
  <c r="Q38" i="23"/>
  <c r="Q49" i="23"/>
  <c r="Q50" i="23"/>
  <c r="P52" i="23"/>
  <c r="Q39" i="23"/>
  <c r="Q48" i="23"/>
  <c r="Q52" i="23"/>
  <c r="P39" i="23"/>
  <c r="O48" i="23"/>
  <c r="P49" i="23"/>
  <c r="O59" i="23"/>
  <c r="O41" i="23"/>
  <c r="O50" i="23"/>
  <c r="O49" i="23"/>
  <c r="P41" i="23"/>
  <c r="P50" i="23"/>
  <c r="P40" i="23"/>
  <c r="O38" i="23"/>
  <c r="O42" i="23"/>
  <c r="O51" i="23"/>
  <c r="O40" i="23"/>
  <c r="P38" i="23"/>
  <c r="P42" i="23"/>
  <c r="P51" i="23"/>
  <c r="O63" i="22"/>
  <c r="O64" i="22"/>
  <c r="P65" i="22"/>
  <c r="O66" i="22"/>
  <c r="P67" i="22"/>
  <c r="O68" i="22"/>
  <c r="Q48" i="22"/>
  <c r="Q38" i="22"/>
  <c r="Q40" i="22"/>
  <c r="Q51" i="22"/>
  <c r="Q49" i="22"/>
  <c r="Q52" i="22"/>
  <c r="Q39" i="22"/>
  <c r="O48" i="22"/>
  <c r="P40" i="22"/>
  <c r="O39" i="22"/>
  <c r="P48" i="22"/>
  <c r="P49" i="22"/>
  <c r="O59" i="22"/>
  <c r="P41" i="22"/>
  <c r="P50" i="22"/>
  <c r="O52" i="22"/>
  <c r="Q41" i="22"/>
  <c r="Q50" i="22"/>
  <c r="O49" i="22"/>
  <c r="O38" i="22"/>
  <c r="O42" i="22"/>
  <c r="O51" i="22"/>
  <c r="O40" i="22"/>
  <c r="P38" i="22"/>
  <c r="P42" i="22"/>
  <c r="P51" i="22"/>
  <c r="O63" i="21"/>
  <c r="O64" i="21"/>
  <c r="P65" i="21"/>
  <c r="O66" i="21"/>
  <c r="P67" i="21"/>
  <c r="O68" i="21"/>
  <c r="Q51" i="21"/>
  <c r="Q52" i="21"/>
  <c r="O39" i="21"/>
  <c r="O48" i="21"/>
  <c r="O59" i="21"/>
  <c r="Q50" i="21" s="1"/>
  <c r="P41" i="21"/>
  <c r="P50" i="21"/>
  <c r="Q41" i="21"/>
  <c r="P48" i="21"/>
  <c r="O49" i="21"/>
  <c r="P49" i="21"/>
  <c r="P52" i="21"/>
  <c r="P40" i="21"/>
  <c r="O38" i="21"/>
  <c r="O57" i="21" s="1"/>
  <c r="O61" i="21" s="1"/>
  <c r="O42" i="21"/>
  <c r="O51" i="21"/>
  <c r="P38" i="21"/>
  <c r="P42" i="21"/>
  <c r="P51" i="21"/>
  <c r="O64" i="20"/>
  <c r="O63" i="20"/>
  <c r="P67" i="20"/>
  <c r="P65" i="20"/>
  <c r="O68" i="20"/>
  <c r="O66" i="20"/>
  <c r="Q49" i="20"/>
  <c r="Q51" i="20"/>
  <c r="Q40" i="20"/>
  <c r="Q48" i="20"/>
  <c r="Q38" i="20"/>
  <c r="Q39" i="20"/>
  <c r="O40" i="20"/>
  <c r="Q50" i="20"/>
  <c r="P52" i="20"/>
  <c r="P40" i="20"/>
  <c r="O59" i="20"/>
  <c r="O50" i="20"/>
  <c r="O41" i="20"/>
  <c r="O52" i="20"/>
  <c r="O49" i="20"/>
  <c r="P41" i="20"/>
  <c r="P49" i="20"/>
  <c r="O38" i="20"/>
  <c r="O42" i="20"/>
  <c r="O51" i="20"/>
  <c r="P38" i="20"/>
  <c r="P42" i="20"/>
  <c r="P51" i="20"/>
  <c r="O63" i="19"/>
  <c r="O64" i="19"/>
  <c r="P65" i="19"/>
  <c r="O66" i="19"/>
  <c r="P67" i="19"/>
  <c r="O68" i="19"/>
  <c r="Q52" i="19"/>
  <c r="P52" i="19"/>
  <c r="O40" i="19"/>
  <c r="O59" i="19"/>
  <c r="Q49" i="19" s="1"/>
  <c r="P49" i="19"/>
  <c r="O41" i="19"/>
  <c r="O50" i="19"/>
  <c r="P39" i="19"/>
  <c r="P41" i="19"/>
  <c r="P50" i="19"/>
  <c r="O48" i="19"/>
  <c r="P40" i="19"/>
  <c r="O38" i="19"/>
  <c r="P38" i="19"/>
  <c r="P42" i="19"/>
  <c r="P51" i="19"/>
  <c r="O42" i="19"/>
  <c r="O51" i="19"/>
  <c r="O64" i="18"/>
  <c r="O63" i="18"/>
  <c r="P65" i="18"/>
  <c r="O66" i="18"/>
  <c r="P67" i="18"/>
  <c r="O68" i="18"/>
  <c r="O39" i="18"/>
  <c r="P39" i="18"/>
  <c r="O40" i="18"/>
  <c r="O59" i="18"/>
  <c r="Q50" i="18" s="1"/>
  <c r="O48" i="18"/>
  <c r="P41" i="18"/>
  <c r="P50" i="18"/>
  <c r="Q41" i="18"/>
  <c r="P52" i="18"/>
  <c r="P49" i="18"/>
  <c r="O49" i="18"/>
  <c r="P40" i="18"/>
  <c r="O38" i="18"/>
  <c r="O42" i="18"/>
  <c r="O51" i="18"/>
  <c r="P38" i="18"/>
  <c r="P42" i="18"/>
  <c r="P51" i="18"/>
  <c r="O63" i="17"/>
  <c r="O64" i="17"/>
  <c r="P65" i="17"/>
  <c r="O66" i="17"/>
  <c r="P67" i="17"/>
  <c r="O68" i="17"/>
  <c r="Q38" i="17"/>
  <c r="Q51" i="17"/>
  <c r="Q49" i="17"/>
  <c r="Q40" i="17"/>
  <c r="O39" i="17"/>
  <c r="O48" i="17"/>
  <c r="O52" i="17"/>
  <c r="Q48" i="17"/>
  <c r="Q52" i="17"/>
  <c r="Q39" i="17"/>
  <c r="O49" i="17"/>
  <c r="P40" i="17"/>
  <c r="O59" i="17"/>
  <c r="P41" i="17"/>
  <c r="P50" i="17"/>
  <c r="Q41" i="17"/>
  <c r="Q50" i="17"/>
  <c r="P49" i="17"/>
  <c r="O40" i="17"/>
  <c r="O38" i="17"/>
  <c r="O42" i="17"/>
  <c r="O51" i="17"/>
  <c r="P38" i="17"/>
  <c r="P42" i="17"/>
  <c r="P51" i="17"/>
  <c r="O63" i="16"/>
  <c r="O64" i="16"/>
  <c r="P65" i="16"/>
  <c r="O66" i="16"/>
  <c r="O68" i="16"/>
  <c r="P67" i="16"/>
  <c r="Q50" i="16"/>
  <c r="Q49" i="16"/>
  <c r="Q51" i="16"/>
  <c r="P39" i="16"/>
  <c r="P48" i="16"/>
  <c r="P52" i="16"/>
  <c r="Q39" i="16"/>
  <c r="O60" i="16" s="1"/>
  <c r="Q48" i="16"/>
  <c r="O48" i="16"/>
  <c r="O49" i="16"/>
  <c r="P49" i="16"/>
  <c r="O41" i="16"/>
  <c r="O50" i="16"/>
  <c r="P41" i="16"/>
  <c r="P50" i="16"/>
  <c r="Q40" i="16"/>
  <c r="O42" i="16"/>
  <c r="P38" i="16"/>
  <c r="P42" i="16"/>
  <c r="P51" i="16"/>
  <c r="O40" i="16"/>
  <c r="O38" i="16"/>
  <c r="O51" i="16"/>
  <c r="O63" i="15"/>
  <c r="O64" i="15"/>
  <c r="P65" i="15"/>
  <c r="O66" i="15"/>
  <c r="P67" i="15"/>
  <c r="O68" i="15"/>
  <c r="Q50" i="15"/>
  <c r="O48" i="15"/>
  <c r="O52" i="15"/>
  <c r="P48" i="15"/>
  <c r="Q39" i="15"/>
  <c r="O60" i="15" s="1"/>
  <c r="Q48" i="15"/>
  <c r="O40" i="15"/>
  <c r="P41" i="15"/>
  <c r="P50" i="15"/>
  <c r="P39" i="15"/>
  <c r="O49" i="15"/>
  <c r="Q49" i="15"/>
  <c r="P40" i="15"/>
  <c r="O50" i="15"/>
  <c r="O38" i="15"/>
  <c r="O42" i="15"/>
  <c r="O51" i="15"/>
  <c r="O41" i="15"/>
  <c r="P38" i="15"/>
  <c r="P42" i="15"/>
  <c r="P51" i="15"/>
  <c r="P52" i="15"/>
  <c r="O63" i="14"/>
  <c r="O64" i="14"/>
  <c r="P65" i="14"/>
  <c r="P67" i="14"/>
  <c r="O66" i="14"/>
  <c r="O68" i="14"/>
  <c r="O48" i="14"/>
  <c r="P52" i="14"/>
  <c r="Q39" i="14"/>
  <c r="O60" i="14" s="1"/>
  <c r="Q49" i="14"/>
  <c r="O50" i="14"/>
  <c r="Q50" i="14"/>
  <c r="Q52" i="14"/>
  <c r="O49" i="14"/>
  <c r="P40" i="14"/>
  <c r="Q40" i="14"/>
  <c r="P41" i="14"/>
  <c r="Q41" i="14"/>
  <c r="O38" i="14"/>
  <c r="O42" i="14"/>
  <c r="O51" i="14"/>
  <c r="P48" i="14"/>
  <c r="Q48" i="14"/>
  <c r="P38" i="14"/>
  <c r="P42" i="14"/>
  <c r="P51" i="14"/>
  <c r="O64" i="13"/>
  <c r="O63" i="13"/>
  <c r="P65" i="13"/>
  <c r="O66" i="13"/>
  <c r="P67" i="13"/>
  <c r="O68" i="13"/>
  <c r="Q50" i="13"/>
  <c r="Q51" i="13"/>
  <c r="O39" i="13"/>
  <c r="O52" i="13"/>
  <c r="P39" i="13"/>
  <c r="P40" i="13"/>
  <c r="Q40" i="13"/>
  <c r="O60" i="13" s="1"/>
  <c r="Q49" i="13"/>
  <c r="O48" i="13"/>
  <c r="P48" i="13"/>
  <c r="Q48" i="13"/>
  <c r="Q52" i="13"/>
  <c r="P49" i="13"/>
  <c r="O50" i="13"/>
  <c r="P41" i="13"/>
  <c r="Q41" i="13"/>
  <c r="O38" i="13"/>
  <c r="O42" i="13"/>
  <c r="P38" i="13"/>
  <c r="P42" i="13"/>
  <c r="P51" i="13"/>
  <c r="P50" i="13"/>
  <c r="O51" i="13"/>
  <c r="O63" i="12"/>
  <c r="O64" i="12"/>
  <c r="P65" i="12"/>
  <c r="O66" i="12"/>
  <c r="P67" i="12"/>
  <c r="O68" i="12"/>
  <c r="Q38" i="12"/>
  <c r="Q48" i="12"/>
  <c r="Q40" i="12"/>
  <c r="Q51" i="12"/>
  <c r="Q49" i="12"/>
  <c r="Q50" i="12"/>
  <c r="P39" i="12"/>
  <c r="O52" i="12"/>
  <c r="P48" i="12"/>
  <c r="Q39" i="12"/>
  <c r="Q52" i="12"/>
  <c r="O40" i="12"/>
  <c r="O49" i="12"/>
  <c r="P49" i="12"/>
  <c r="O59" i="12"/>
  <c r="P41" i="12"/>
  <c r="P50" i="12"/>
  <c r="P40" i="12"/>
  <c r="O50" i="12"/>
  <c r="O38" i="12"/>
  <c r="P38" i="12"/>
  <c r="P42" i="12"/>
  <c r="P51" i="12"/>
  <c r="O48" i="12"/>
  <c r="O41" i="12"/>
  <c r="O42" i="12"/>
  <c r="O51" i="12"/>
  <c r="O63" i="11"/>
  <c r="O64" i="11"/>
  <c r="O66" i="11"/>
  <c r="P67" i="11"/>
  <c r="O68" i="11"/>
  <c r="P65" i="11"/>
  <c r="P52" i="11"/>
  <c r="O49" i="11"/>
  <c r="O41" i="11"/>
  <c r="O50" i="11"/>
  <c r="O59" i="11"/>
  <c r="Q39" i="11" s="1"/>
  <c r="P41" i="11"/>
  <c r="P50" i="11"/>
  <c r="P40" i="11"/>
  <c r="P49" i="11"/>
  <c r="Q40" i="11"/>
  <c r="P39" i="11"/>
  <c r="Q52" i="11"/>
  <c r="P38" i="11"/>
  <c r="P42" i="11"/>
  <c r="P51" i="11"/>
  <c r="O38" i="11"/>
  <c r="O42" i="11"/>
  <c r="O51" i="11"/>
  <c r="O63" i="3"/>
  <c r="O64" i="3"/>
  <c r="O66" i="3"/>
  <c r="P67" i="3"/>
  <c r="P65" i="3"/>
  <c r="O68" i="3"/>
  <c r="Q38" i="3"/>
  <c r="P39" i="3"/>
  <c r="P48" i="3"/>
  <c r="P52" i="3"/>
  <c r="P41" i="3"/>
  <c r="P50" i="3"/>
  <c r="Q41" i="3"/>
  <c r="Q50" i="3"/>
  <c r="O48" i="3"/>
  <c r="Q39" i="3"/>
  <c r="Q52" i="3"/>
  <c r="O40" i="3"/>
  <c r="P40" i="3"/>
  <c r="Q49" i="3"/>
  <c r="O38" i="3"/>
  <c r="O42" i="3"/>
  <c r="O51" i="3"/>
  <c r="Q48" i="3"/>
  <c r="P38" i="3"/>
  <c r="P42" i="3"/>
  <c r="P51" i="3"/>
  <c r="O49" i="3"/>
  <c r="O64" i="10"/>
  <c r="O63" i="10"/>
  <c r="O66" i="10"/>
  <c r="P67" i="10"/>
  <c r="O68" i="10"/>
  <c r="P65" i="10"/>
  <c r="Q48" i="10"/>
  <c r="Q50" i="10"/>
  <c r="Q39" i="10"/>
  <c r="Q49" i="10"/>
  <c r="Q38" i="10"/>
  <c r="O39" i="10"/>
  <c r="O52" i="10"/>
  <c r="O50" i="10"/>
  <c r="Q41" i="10"/>
  <c r="O40" i="10"/>
  <c r="O49" i="10"/>
  <c r="O59" i="10"/>
  <c r="O41" i="10"/>
  <c r="P50" i="10"/>
  <c r="O38" i="10"/>
  <c r="O42" i="10"/>
  <c r="O51" i="10"/>
  <c r="O48" i="10"/>
  <c r="P52" i="10"/>
  <c r="P38" i="10"/>
  <c r="P42" i="10"/>
  <c r="P51" i="10"/>
  <c r="O63" i="7"/>
  <c r="O64" i="7"/>
  <c r="P65" i="7"/>
  <c r="O66" i="7"/>
  <c r="P67" i="7"/>
  <c r="O68" i="7"/>
  <c r="Q49" i="7"/>
  <c r="Q50" i="7"/>
  <c r="O52" i="7"/>
  <c r="Q40" i="7"/>
  <c r="O60" i="7" s="1"/>
  <c r="O41" i="7"/>
  <c r="O50" i="7"/>
  <c r="P41" i="7"/>
  <c r="P50" i="7"/>
  <c r="O39" i="7"/>
  <c r="P39" i="7"/>
  <c r="P40" i="7"/>
  <c r="O49" i="7"/>
  <c r="O38" i="7"/>
  <c r="O42" i="7"/>
  <c r="O51" i="7"/>
  <c r="O48" i="7"/>
  <c r="P48" i="7"/>
  <c r="Q52" i="7"/>
  <c r="P38" i="7"/>
  <c r="P42" i="7"/>
  <c r="P51" i="7"/>
  <c r="Q48" i="7"/>
  <c r="O67" i="24" a="1"/>
  <c r="O67" i="19" a="1"/>
  <c r="O65" i="21" a="1"/>
  <c r="O65" i="22" a="1"/>
  <c r="O65" i="16" a="1"/>
  <c r="O65" i="3" a="1"/>
  <c r="O67" i="11" a="1"/>
  <c r="O65" i="11" a="1"/>
  <c r="O65" i="10" a="1"/>
  <c r="O65" i="26" a="1"/>
  <c r="O67" i="22" a="1"/>
  <c r="O67" i="18" a="1"/>
  <c r="O67" i="23" a="1"/>
  <c r="O65" i="13" a="1"/>
  <c r="O65" i="7" a="1"/>
  <c r="O67" i="21" a="1"/>
  <c r="O65" i="12" a="1"/>
  <c r="O65" i="24" a="1"/>
  <c r="O67" i="14" a="1"/>
  <c r="O65" i="19" a="1"/>
  <c r="O67" i="17" a="1"/>
  <c r="O65" i="14" a="1"/>
  <c r="O65" i="25" a="1"/>
  <c r="O67" i="15" a="1"/>
  <c r="O67" i="16" a="1"/>
  <c r="O65" i="18" a="1"/>
  <c r="O67" i="25" a="1"/>
  <c r="O67" i="20" a="1"/>
  <c r="O65" i="20" a="1"/>
  <c r="O67" i="27" a="1"/>
  <c r="O67" i="7" a="1"/>
  <c r="O67" i="12" a="1"/>
  <c r="O67" i="10" a="1"/>
  <c r="O67" i="13" a="1"/>
  <c r="O67" i="26" a="1"/>
  <c r="O67" i="3" a="1"/>
  <c r="O65" i="15" a="1"/>
  <c r="O65" i="17" a="1"/>
  <c r="O65" i="27" a="1"/>
  <c r="O65" i="23" a="1"/>
  <c r="P64" i="27" l="1"/>
  <c r="P64" i="26"/>
  <c r="O67" i="27"/>
  <c r="Q67" i="27" s="1"/>
  <c r="O65" i="27"/>
  <c r="Q65" i="27" s="1"/>
  <c r="O58" i="27"/>
  <c r="O57" i="27"/>
  <c r="O61" i="27" s="1"/>
  <c r="O62" i="27" s="1"/>
  <c r="O67" i="26"/>
  <c r="Q67" i="26" s="1"/>
  <c r="O65" i="26"/>
  <c r="Q65" i="26" s="1"/>
  <c r="O58" i="26"/>
  <c r="Q38" i="26"/>
  <c r="Q50" i="26"/>
  <c r="O57" i="26"/>
  <c r="O61" i="26" s="1"/>
  <c r="Q48" i="26"/>
  <c r="O67" i="25"/>
  <c r="Q67" i="25" s="1"/>
  <c r="O65" i="25"/>
  <c r="Q65" i="25" s="1"/>
  <c r="Q40" i="25"/>
  <c r="P64" i="23"/>
  <c r="O58" i="25"/>
  <c r="O57" i="25"/>
  <c r="O61" i="25" s="1"/>
  <c r="Q38" i="25"/>
  <c r="Q50" i="25"/>
  <c r="Q48" i="25"/>
  <c r="Q39" i="25"/>
  <c r="P64" i="24"/>
  <c r="P64" i="25"/>
  <c r="O67" i="24"/>
  <c r="Q67" i="24" s="1"/>
  <c r="O65" i="24"/>
  <c r="Q65" i="24" s="1"/>
  <c r="O58" i="24"/>
  <c r="O60" i="24"/>
  <c r="O62" i="24" s="1"/>
  <c r="O67" i="23"/>
  <c r="Q67" i="23" s="1"/>
  <c r="O65" i="23"/>
  <c r="Q65" i="23" s="1"/>
  <c r="P64" i="21"/>
  <c r="P64" i="22"/>
  <c r="O58" i="23"/>
  <c r="O57" i="23"/>
  <c r="O61" i="23" s="1"/>
  <c r="O60" i="23"/>
  <c r="O67" i="22"/>
  <c r="Q67" i="22" s="1"/>
  <c r="O65" i="22"/>
  <c r="Q65" i="22" s="1"/>
  <c r="O58" i="22"/>
  <c r="O57" i="22"/>
  <c r="O61" i="22" s="1"/>
  <c r="P64" i="19"/>
  <c r="O60" i="22"/>
  <c r="O67" i="21"/>
  <c r="Q67" i="21" s="1"/>
  <c r="O65" i="21"/>
  <c r="Q65" i="21" s="1"/>
  <c r="O58" i="21"/>
  <c r="Q48" i="21"/>
  <c r="Q49" i="21"/>
  <c r="Q40" i="21"/>
  <c r="Q38" i="21"/>
  <c r="Q39" i="21"/>
  <c r="O67" i="20"/>
  <c r="Q67" i="20" s="1"/>
  <c r="O65" i="20"/>
  <c r="Q65" i="20" s="1"/>
  <c r="O58" i="20"/>
  <c r="O60" i="20"/>
  <c r="O57" i="20"/>
  <c r="O61" i="20" s="1"/>
  <c r="O62" i="20" s="1"/>
  <c r="P64" i="20"/>
  <c r="O67" i="19"/>
  <c r="Q67" i="19" s="1"/>
  <c r="O65" i="19"/>
  <c r="Q65" i="19" s="1"/>
  <c r="P64" i="14"/>
  <c r="Q48" i="19"/>
  <c r="O58" i="19"/>
  <c r="Q39" i="19"/>
  <c r="O57" i="19"/>
  <c r="O61" i="19" s="1"/>
  <c r="Q50" i="19"/>
  <c r="Q38" i="19"/>
  <c r="O60" i="19" s="1"/>
  <c r="O67" i="18"/>
  <c r="Q67" i="18" s="1"/>
  <c r="O65" i="18"/>
  <c r="Q65" i="18" s="1"/>
  <c r="Q48" i="18"/>
  <c r="O58" i="18"/>
  <c r="Q51" i="18"/>
  <c r="O57" i="18"/>
  <c r="O61" i="18" s="1"/>
  <c r="Q49" i="18"/>
  <c r="Q38" i="18"/>
  <c r="Q40" i="18"/>
  <c r="Q39" i="18"/>
  <c r="P64" i="17"/>
  <c r="P64" i="18"/>
  <c r="O67" i="17"/>
  <c r="Q67" i="17" s="1"/>
  <c r="O65" i="17"/>
  <c r="Q65" i="17" s="1"/>
  <c r="O58" i="17"/>
  <c r="O57" i="17"/>
  <c r="O61" i="17" s="1"/>
  <c r="O62" i="17" s="1"/>
  <c r="O60" i="17"/>
  <c r="P64" i="12"/>
  <c r="P64" i="16"/>
  <c r="O67" i="16"/>
  <c r="Q67" i="16" s="1"/>
  <c r="O65" i="16"/>
  <c r="Q65" i="16" s="1"/>
  <c r="O57" i="16"/>
  <c r="O61" i="16" s="1"/>
  <c r="O62" i="16" s="1"/>
  <c r="O58" i="16"/>
  <c r="O67" i="15"/>
  <c r="Q67" i="15" s="1"/>
  <c r="O65" i="15"/>
  <c r="Q65" i="15" s="1"/>
  <c r="O58" i="15"/>
  <c r="O57" i="15"/>
  <c r="O61" i="15" s="1"/>
  <c r="O62" i="15" s="1"/>
  <c r="P64" i="15"/>
  <c r="O65" i="14"/>
  <c r="Q65" i="14" s="1"/>
  <c r="O67" i="14"/>
  <c r="Q67" i="14" s="1"/>
  <c r="O58" i="14"/>
  <c r="O57" i="14"/>
  <c r="O61" i="14" s="1"/>
  <c r="O62" i="14" s="1"/>
  <c r="O67" i="13"/>
  <c r="Q67" i="13" s="1"/>
  <c r="O65" i="13"/>
  <c r="Q65" i="13" s="1"/>
  <c r="O58" i="13"/>
  <c r="O57" i="13"/>
  <c r="O61" i="13" s="1"/>
  <c r="O62" i="13" s="1"/>
  <c r="P64" i="11"/>
  <c r="P64" i="13"/>
  <c r="O67" i="12"/>
  <c r="Q67" i="12" s="1"/>
  <c r="O65" i="12"/>
  <c r="Q65" i="12" s="1"/>
  <c r="P64" i="3"/>
  <c r="O58" i="12"/>
  <c r="O57" i="12"/>
  <c r="O61" i="12" s="1"/>
  <c r="O60" i="12"/>
  <c r="O65" i="11"/>
  <c r="Q65" i="11" s="1"/>
  <c r="O67" i="11"/>
  <c r="Q67" i="11" s="1"/>
  <c r="O57" i="11"/>
  <c r="O61" i="11" s="1"/>
  <c r="Q48" i="11"/>
  <c r="Q49" i="11"/>
  <c r="O58" i="11"/>
  <c r="Q50" i="11"/>
  <c r="P64" i="7"/>
  <c r="Q38" i="11"/>
  <c r="O67" i="3"/>
  <c r="Q67" i="3" s="1"/>
  <c r="O65" i="3"/>
  <c r="Q65" i="3" s="1"/>
  <c r="P64" i="10"/>
  <c r="O58" i="3"/>
  <c r="O60" i="3"/>
  <c r="O57" i="3"/>
  <c r="O61" i="3" s="1"/>
  <c r="O62" i="3" s="1"/>
  <c r="O67" i="10"/>
  <c r="Q67" i="10" s="1"/>
  <c r="O65" i="10"/>
  <c r="Q65" i="10" s="1"/>
  <c r="O60" i="10"/>
  <c r="O58" i="10"/>
  <c r="O57" i="10"/>
  <c r="O61" i="10" s="1"/>
  <c r="O65" i="7"/>
  <c r="Q65" i="7" s="1"/>
  <c r="O67" i="7"/>
  <c r="Q67" i="7" s="1"/>
  <c r="O58" i="7"/>
  <c r="O57" i="7"/>
  <c r="O61" i="7" s="1"/>
  <c r="O62" i="7" s="1"/>
  <c r="O60" i="26" l="1"/>
  <c r="O62" i="26" s="1"/>
  <c r="O60" i="25"/>
  <c r="O62" i="25" s="1"/>
  <c r="O62" i="23"/>
  <c r="O62" i="22"/>
  <c r="O60" i="21"/>
  <c r="O62" i="21" s="1"/>
  <c r="O62" i="19"/>
  <c r="O60" i="18"/>
  <c r="O62" i="18" s="1"/>
  <c r="O62" i="12"/>
  <c r="O60" i="11"/>
  <c r="O62" i="11" s="1"/>
  <c r="O62" i="10"/>
  <c r="E59" i="27" l="1"/>
  <c r="E59" i="26"/>
  <c r="E60" i="25"/>
  <c r="E59" i="24"/>
  <c r="E59" i="23"/>
  <c r="E60" i="22"/>
  <c r="E60" i="21"/>
  <c r="E60" i="20"/>
  <c r="E59" i="19"/>
  <c r="E60" i="18"/>
  <c r="E60" i="17"/>
  <c r="E60" i="16"/>
  <c r="E59" i="15"/>
  <c r="E59" i="14"/>
  <c r="E60" i="13"/>
  <c r="E60" i="12"/>
  <c r="E59" i="11"/>
  <c r="E59" i="3"/>
  <c r="E59" i="10"/>
  <c r="E59" i="7"/>
  <c r="H44" i="27"/>
  <c r="I44" i="27" s="1"/>
  <c r="H44" i="26"/>
  <c r="I44" i="26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 s="1"/>
  <c r="H44" i="19"/>
  <c r="I44" i="19" s="1"/>
  <c r="H44" i="18"/>
  <c r="I44" i="18" s="1"/>
  <c r="H44" i="17"/>
  <c r="I44" i="17" s="1"/>
  <c r="H44" i="16"/>
  <c r="I44" i="16"/>
  <c r="H44" i="15"/>
  <c r="I44" i="15" s="1"/>
  <c r="H44" i="14"/>
  <c r="I44" i="14"/>
  <c r="H44" i="13"/>
  <c r="I44" i="13" s="1"/>
  <c r="H44" i="12"/>
  <c r="I44" i="12"/>
  <c r="H44" i="11"/>
  <c r="I44" i="11" s="1"/>
  <c r="H44" i="3"/>
  <c r="I44" i="3" s="1"/>
  <c r="H44" i="10"/>
  <c r="I44" i="10" s="1"/>
  <c r="H44" i="7"/>
  <c r="I44" i="7" s="1"/>
  <c r="G49" i="27"/>
  <c r="G49" i="26"/>
  <c r="G50" i="25"/>
  <c r="G49" i="25"/>
  <c r="G49" i="24"/>
  <c r="G49" i="23"/>
  <c r="G50" i="22"/>
  <c r="G49" i="22"/>
  <c r="G50" i="21"/>
  <c r="G49" i="21"/>
  <c r="G50" i="20"/>
  <c r="G49" i="20"/>
  <c r="G49" i="19"/>
  <c r="G50" i="18"/>
  <c r="G49" i="18"/>
  <c r="G50" i="17"/>
  <c r="G49" i="17"/>
  <c r="G50" i="16"/>
  <c r="G49" i="16"/>
  <c r="G49" i="15"/>
  <c r="G49" i="14"/>
  <c r="G50" i="13"/>
  <c r="G49" i="13"/>
  <c r="G50" i="12"/>
  <c r="G49" i="12"/>
  <c r="G49" i="11"/>
  <c r="G49" i="3"/>
  <c r="G49" i="10"/>
  <c r="G49" i="7"/>
  <c r="G50" i="27"/>
  <c r="E78" i="27"/>
  <c r="F77" i="27" s="1"/>
  <c r="E77" i="27"/>
  <c r="E76" i="27"/>
  <c r="F76" i="27" s="1"/>
  <c r="G76" i="27" s="1"/>
  <c r="E71" i="27"/>
  <c r="E70" i="27"/>
  <c r="E69" i="27"/>
  <c r="E68" i="27"/>
  <c r="E67" i="27"/>
  <c r="E61" i="27"/>
  <c r="E60" i="27"/>
  <c r="E58" i="27"/>
  <c r="E57" i="27"/>
  <c r="H52" i="27"/>
  <c r="K51" i="27"/>
  <c r="H51" i="27"/>
  <c r="H50" i="27"/>
  <c r="H49" i="27"/>
  <c r="F48" i="27"/>
  <c r="G48" i="27" s="1"/>
  <c r="H42" i="27"/>
  <c r="G42" i="27"/>
  <c r="F42" i="27"/>
  <c r="H41" i="27"/>
  <c r="G41" i="27"/>
  <c r="G51" i="27" s="1"/>
  <c r="F41" i="27"/>
  <c r="H40" i="27"/>
  <c r="G40" i="27"/>
  <c r="F40" i="27"/>
  <c r="H39" i="27"/>
  <c r="G39" i="27"/>
  <c r="F39" i="27"/>
  <c r="H38" i="27"/>
  <c r="G38" i="27"/>
  <c r="F38" i="27"/>
  <c r="E33" i="27"/>
  <c r="I33" i="27" s="1"/>
  <c r="E8" i="27"/>
  <c r="G28" i="27" s="1"/>
  <c r="E7" i="27"/>
  <c r="K7" i="27" s="1"/>
  <c r="J6" i="27"/>
  <c r="E6" i="27"/>
  <c r="F6" i="27" s="1"/>
  <c r="G50" i="26"/>
  <c r="E78" i="26"/>
  <c r="E77" i="26"/>
  <c r="F77" i="26" s="1"/>
  <c r="E76" i="26"/>
  <c r="F76" i="26" s="1"/>
  <c r="G76" i="26" s="1"/>
  <c r="E71" i="26"/>
  <c r="E70" i="26"/>
  <c r="E69" i="26"/>
  <c r="E68" i="26"/>
  <c r="E67" i="26"/>
  <c r="E61" i="26"/>
  <c r="E60" i="26"/>
  <c r="E58" i="26"/>
  <c r="E57" i="26"/>
  <c r="H52" i="26"/>
  <c r="K51" i="26"/>
  <c r="H51" i="26"/>
  <c r="H50" i="26"/>
  <c r="H49" i="26"/>
  <c r="F48" i="26"/>
  <c r="G48" i="26" s="1"/>
  <c r="H42" i="26"/>
  <c r="G42" i="26"/>
  <c r="F42" i="26"/>
  <c r="H41" i="26"/>
  <c r="G41" i="26"/>
  <c r="G51" i="26" s="1"/>
  <c r="F41" i="26"/>
  <c r="H40" i="26"/>
  <c r="G40" i="26"/>
  <c r="F40" i="26"/>
  <c r="H39" i="26"/>
  <c r="G39" i="26"/>
  <c r="F39" i="26"/>
  <c r="H38" i="26"/>
  <c r="G38" i="26"/>
  <c r="F38" i="26"/>
  <c r="E33" i="26"/>
  <c r="I33" i="26" s="1"/>
  <c r="H16" i="26"/>
  <c r="E8" i="26"/>
  <c r="G28" i="26" s="1"/>
  <c r="K7" i="26"/>
  <c r="E7" i="26"/>
  <c r="G7" i="26" s="1"/>
  <c r="J6" i="26"/>
  <c r="E6" i="26"/>
  <c r="F6" i="26" s="1"/>
  <c r="I33" i="25"/>
  <c r="G51" i="25" s="1"/>
  <c r="E78" i="25"/>
  <c r="E77" i="25"/>
  <c r="E76" i="25"/>
  <c r="F76" i="25" s="1"/>
  <c r="E71" i="25"/>
  <c r="E70" i="25"/>
  <c r="E69" i="25"/>
  <c r="E68" i="25"/>
  <c r="E67" i="25"/>
  <c r="E61" i="25"/>
  <c r="E59" i="25"/>
  <c r="E58" i="25"/>
  <c r="E57" i="25"/>
  <c r="H52" i="25"/>
  <c r="K51" i="25"/>
  <c r="H51" i="25"/>
  <c r="H50" i="25"/>
  <c r="H49" i="25"/>
  <c r="F48" i="25"/>
  <c r="G48" i="25" s="1"/>
  <c r="H42" i="25"/>
  <c r="G42" i="25"/>
  <c r="K52" i="25" s="1"/>
  <c r="F42" i="25"/>
  <c r="H41" i="25"/>
  <c r="G41" i="25"/>
  <c r="F41" i="25"/>
  <c r="H40" i="25"/>
  <c r="G40" i="25"/>
  <c r="F40" i="25"/>
  <c r="H39" i="25"/>
  <c r="G39" i="25"/>
  <c r="F39" i="25"/>
  <c r="H38" i="25"/>
  <c r="G38" i="25"/>
  <c r="F38" i="25"/>
  <c r="E33" i="25"/>
  <c r="E8" i="25"/>
  <c r="G28" i="25" s="1"/>
  <c r="E7" i="25"/>
  <c r="K7" i="25" s="1"/>
  <c r="J6" i="25"/>
  <c r="E6" i="25"/>
  <c r="G50" i="24"/>
  <c r="E78" i="24"/>
  <c r="E77" i="24"/>
  <c r="F77" i="24" s="1"/>
  <c r="E76" i="24"/>
  <c r="F76" i="24" s="1"/>
  <c r="E71" i="24"/>
  <c r="E70" i="24"/>
  <c r="E69" i="24"/>
  <c r="E68" i="24"/>
  <c r="E67" i="24"/>
  <c r="E61" i="24"/>
  <c r="E60" i="24"/>
  <c r="E58" i="24"/>
  <c r="E57" i="24"/>
  <c r="H52" i="24"/>
  <c r="K51" i="24"/>
  <c r="H51" i="24"/>
  <c r="H50" i="24"/>
  <c r="H49" i="24"/>
  <c r="F48" i="24"/>
  <c r="G48" i="24" s="1"/>
  <c r="H42" i="24"/>
  <c r="G42" i="24"/>
  <c r="F42" i="24"/>
  <c r="H41" i="24"/>
  <c r="G41" i="24"/>
  <c r="G51" i="24" s="1"/>
  <c r="F41" i="24"/>
  <c r="H40" i="24"/>
  <c r="G40" i="24"/>
  <c r="F40" i="24"/>
  <c r="H39" i="24"/>
  <c r="G39" i="24"/>
  <c r="F39" i="24"/>
  <c r="K49" i="24" s="1"/>
  <c r="H38" i="24"/>
  <c r="G38" i="24"/>
  <c r="F38" i="24"/>
  <c r="E33" i="24"/>
  <c r="I33" i="24" s="1"/>
  <c r="E8" i="24"/>
  <c r="G28" i="24" s="1"/>
  <c r="E7" i="24"/>
  <c r="G7" i="24" s="1"/>
  <c r="J6" i="24"/>
  <c r="E6" i="24"/>
  <c r="G50" i="23"/>
  <c r="E78" i="23"/>
  <c r="E77" i="23"/>
  <c r="F77" i="23" s="1"/>
  <c r="E76" i="23"/>
  <c r="E71" i="23"/>
  <c r="E70" i="23"/>
  <c r="E69" i="23"/>
  <c r="E68" i="23"/>
  <c r="E67" i="23"/>
  <c r="E61" i="23"/>
  <c r="E60" i="23"/>
  <c r="E58" i="23"/>
  <c r="E57" i="23"/>
  <c r="H52" i="23"/>
  <c r="K51" i="23"/>
  <c r="H51" i="23"/>
  <c r="H50" i="23"/>
  <c r="H49" i="23"/>
  <c r="F48" i="23"/>
  <c r="H42" i="23"/>
  <c r="G42" i="23"/>
  <c r="F42" i="23"/>
  <c r="H41" i="23"/>
  <c r="G41" i="23"/>
  <c r="G51" i="23" s="1"/>
  <c r="F41" i="23"/>
  <c r="H40" i="23"/>
  <c r="G40" i="23"/>
  <c r="F40" i="23"/>
  <c r="H39" i="23"/>
  <c r="G39" i="23"/>
  <c r="F39" i="23"/>
  <c r="H38" i="23"/>
  <c r="G38" i="23"/>
  <c r="F38" i="23"/>
  <c r="E33" i="23"/>
  <c r="I33" i="23" s="1"/>
  <c r="E8" i="23"/>
  <c r="G28" i="23" s="1"/>
  <c r="E7" i="23"/>
  <c r="K7" i="23" s="1"/>
  <c r="J6" i="23"/>
  <c r="E6" i="23"/>
  <c r="I33" i="22"/>
  <c r="G51" i="22" s="1"/>
  <c r="E78" i="22"/>
  <c r="E77" i="22"/>
  <c r="F77" i="22" s="1"/>
  <c r="E76" i="22"/>
  <c r="F76" i="22" s="1"/>
  <c r="G76" i="22" s="1"/>
  <c r="E71" i="22"/>
  <c r="E70" i="22"/>
  <c r="E69" i="22"/>
  <c r="E68" i="22"/>
  <c r="E67" i="22"/>
  <c r="E61" i="22"/>
  <c r="E59" i="22"/>
  <c r="E58" i="22"/>
  <c r="E57" i="22"/>
  <c r="H52" i="22"/>
  <c r="K51" i="22"/>
  <c r="H51" i="22"/>
  <c r="H50" i="22"/>
  <c r="H49" i="22"/>
  <c r="F48" i="22"/>
  <c r="H42" i="22"/>
  <c r="G42" i="22"/>
  <c r="F42" i="22"/>
  <c r="H41" i="22"/>
  <c r="G41" i="22"/>
  <c r="F41" i="22"/>
  <c r="H40" i="22"/>
  <c r="G40" i="22"/>
  <c r="F40" i="22"/>
  <c r="H39" i="22"/>
  <c r="G39" i="22"/>
  <c r="F39" i="22"/>
  <c r="H38" i="22"/>
  <c r="G38" i="22"/>
  <c r="F38" i="22"/>
  <c r="E33" i="22"/>
  <c r="E8" i="22"/>
  <c r="G28" i="22" s="1"/>
  <c r="E7" i="22"/>
  <c r="G7" i="22" s="1"/>
  <c r="J6" i="22"/>
  <c r="E6" i="22"/>
  <c r="F6" i="22" s="1"/>
  <c r="I33" i="21"/>
  <c r="G51" i="21"/>
  <c r="E78" i="21"/>
  <c r="F77" i="21" s="1"/>
  <c r="E77" i="21"/>
  <c r="E76" i="21"/>
  <c r="F76" i="21" s="1"/>
  <c r="G76" i="21" s="1"/>
  <c r="E71" i="21"/>
  <c r="E70" i="21"/>
  <c r="E69" i="21"/>
  <c r="E68" i="21"/>
  <c r="E67" i="21"/>
  <c r="E61" i="21"/>
  <c r="E59" i="21"/>
  <c r="E58" i="21"/>
  <c r="E57" i="21"/>
  <c r="H52" i="21"/>
  <c r="K51" i="21"/>
  <c r="H51" i="21"/>
  <c r="H50" i="21"/>
  <c r="H49" i="21"/>
  <c r="F48" i="21"/>
  <c r="G48" i="21" s="1"/>
  <c r="H42" i="21"/>
  <c r="G42" i="21"/>
  <c r="F42" i="21"/>
  <c r="H41" i="21"/>
  <c r="G41" i="21"/>
  <c r="F41" i="21"/>
  <c r="H40" i="21"/>
  <c r="G40" i="21"/>
  <c r="F40" i="21"/>
  <c r="H39" i="21"/>
  <c r="G39" i="21"/>
  <c r="F39" i="21"/>
  <c r="H38" i="21"/>
  <c r="G38" i="21"/>
  <c r="F38" i="21"/>
  <c r="E33" i="21"/>
  <c r="E8" i="21"/>
  <c r="G28" i="21" s="1"/>
  <c r="E7" i="21"/>
  <c r="K7" i="21" s="1"/>
  <c r="J6" i="21"/>
  <c r="E6" i="21"/>
  <c r="I33" i="20"/>
  <c r="G51" i="20"/>
  <c r="E78" i="20"/>
  <c r="E77" i="20"/>
  <c r="F77" i="20" s="1"/>
  <c r="E76" i="20"/>
  <c r="E71" i="20"/>
  <c r="E70" i="20"/>
  <c r="E69" i="20"/>
  <c r="E68" i="20"/>
  <c r="E67" i="20"/>
  <c r="E61" i="20"/>
  <c r="E59" i="20"/>
  <c r="E58" i="20"/>
  <c r="E57" i="20"/>
  <c r="H52" i="20"/>
  <c r="K51" i="20"/>
  <c r="H51" i="20"/>
  <c r="H50" i="20"/>
  <c r="H49" i="20"/>
  <c r="F48" i="20"/>
  <c r="G48" i="20" s="1"/>
  <c r="H42" i="20"/>
  <c r="G42" i="20"/>
  <c r="F42" i="20"/>
  <c r="H41" i="20"/>
  <c r="G41" i="20"/>
  <c r="F41" i="20"/>
  <c r="H40" i="20"/>
  <c r="G40" i="20"/>
  <c r="F40" i="20"/>
  <c r="H39" i="20"/>
  <c r="G39" i="20"/>
  <c r="F39" i="20"/>
  <c r="H38" i="20"/>
  <c r="G38" i="20"/>
  <c r="K48" i="20" s="1"/>
  <c r="F38" i="20"/>
  <c r="E33" i="20"/>
  <c r="E8" i="20"/>
  <c r="G28" i="20" s="1"/>
  <c r="E7" i="20"/>
  <c r="K7" i="20" s="1"/>
  <c r="J6" i="20"/>
  <c r="E6" i="20"/>
  <c r="F6" i="20" s="1"/>
  <c r="G50" i="19"/>
  <c r="E78" i="19"/>
  <c r="E77" i="19"/>
  <c r="F77" i="19" s="1"/>
  <c r="E76" i="19"/>
  <c r="F76" i="19" s="1"/>
  <c r="G76" i="19" s="1"/>
  <c r="E71" i="19"/>
  <c r="E70" i="19"/>
  <c r="E69" i="19"/>
  <c r="E68" i="19"/>
  <c r="E67" i="19"/>
  <c r="E61" i="19"/>
  <c r="E60" i="19"/>
  <c r="E58" i="19"/>
  <c r="E57" i="19"/>
  <c r="H52" i="19"/>
  <c r="H51" i="19"/>
  <c r="H50" i="19"/>
  <c r="H49" i="19"/>
  <c r="F48" i="19"/>
  <c r="H42" i="19"/>
  <c r="G42" i="19"/>
  <c r="F42" i="19"/>
  <c r="H41" i="19"/>
  <c r="G41" i="19"/>
  <c r="G51" i="19" s="1"/>
  <c r="F41" i="19"/>
  <c r="H40" i="19"/>
  <c r="G40" i="19"/>
  <c r="F40" i="19"/>
  <c r="H39" i="19"/>
  <c r="G39" i="19"/>
  <c r="F39" i="19"/>
  <c r="H38" i="19"/>
  <c r="G38" i="19"/>
  <c r="K48" i="19" s="1"/>
  <c r="F38" i="19"/>
  <c r="E33" i="19"/>
  <c r="I33" i="19" s="1"/>
  <c r="E8" i="19"/>
  <c r="G28" i="19" s="1"/>
  <c r="E7" i="19"/>
  <c r="G7" i="19" s="1"/>
  <c r="J6" i="19"/>
  <c r="E6" i="19"/>
  <c r="F6" i="19" s="1"/>
  <c r="I33" i="18"/>
  <c r="G51" i="18" s="1"/>
  <c r="E78" i="18"/>
  <c r="E77" i="18"/>
  <c r="F77" i="18" s="1"/>
  <c r="E76" i="18"/>
  <c r="F76" i="18" s="1"/>
  <c r="G76" i="18" s="1"/>
  <c r="E71" i="18"/>
  <c r="E70" i="18"/>
  <c r="E69" i="18"/>
  <c r="E68" i="18"/>
  <c r="E67" i="18"/>
  <c r="E61" i="18"/>
  <c r="E59" i="18"/>
  <c r="E58" i="18"/>
  <c r="E57" i="18"/>
  <c r="H52" i="18"/>
  <c r="K51" i="18"/>
  <c r="H51" i="18"/>
  <c r="H50" i="18"/>
  <c r="H49" i="18"/>
  <c r="F48" i="18"/>
  <c r="G48" i="18" s="1"/>
  <c r="H42" i="18"/>
  <c r="G42" i="18"/>
  <c r="F42" i="18"/>
  <c r="H41" i="18"/>
  <c r="G41" i="18"/>
  <c r="F41" i="18"/>
  <c r="H40" i="18"/>
  <c r="G40" i="18"/>
  <c r="F40" i="18"/>
  <c r="H39" i="18"/>
  <c r="G39" i="18"/>
  <c r="F39" i="18"/>
  <c r="H38" i="18"/>
  <c r="G38" i="18"/>
  <c r="F38" i="18"/>
  <c r="E33" i="18"/>
  <c r="E8" i="18"/>
  <c r="G28" i="18" s="1"/>
  <c r="E7" i="18"/>
  <c r="J6" i="18"/>
  <c r="E6" i="18"/>
  <c r="F6" i="18" s="1"/>
  <c r="I33" i="17"/>
  <c r="G51" i="17"/>
  <c r="E78" i="17"/>
  <c r="E77" i="17"/>
  <c r="F77" i="17" s="1"/>
  <c r="E76" i="17"/>
  <c r="E71" i="17"/>
  <c r="E70" i="17"/>
  <c r="E69" i="17"/>
  <c r="E68" i="17"/>
  <c r="E67" i="17"/>
  <c r="E61" i="17"/>
  <c r="E59" i="17"/>
  <c r="E58" i="17"/>
  <c r="E57" i="17"/>
  <c r="H52" i="17"/>
  <c r="K51" i="17"/>
  <c r="H51" i="17"/>
  <c r="H50" i="17"/>
  <c r="H49" i="17"/>
  <c r="F48" i="17"/>
  <c r="G48" i="17" s="1"/>
  <c r="H42" i="17"/>
  <c r="G42" i="17"/>
  <c r="F42" i="17"/>
  <c r="H41" i="17"/>
  <c r="G41" i="17"/>
  <c r="F41" i="17"/>
  <c r="H40" i="17"/>
  <c r="G40" i="17"/>
  <c r="F40" i="17"/>
  <c r="H39" i="17"/>
  <c r="G39" i="17"/>
  <c r="F39" i="17"/>
  <c r="H38" i="17"/>
  <c r="G38" i="17"/>
  <c r="F38" i="17"/>
  <c r="E33" i="17"/>
  <c r="E8" i="17"/>
  <c r="G28" i="17" s="1"/>
  <c r="E7" i="17"/>
  <c r="G7" i="17" s="1"/>
  <c r="J6" i="17"/>
  <c r="E6" i="17"/>
  <c r="F6" i="17" s="1"/>
  <c r="I33" i="16"/>
  <c r="G51" i="16"/>
  <c r="E78" i="16"/>
  <c r="E77" i="16"/>
  <c r="F77" i="16" s="1"/>
  <c r="E76" i="16"/>
  <c r="F76" i="16" s="1"/>
  <c r="G76" i="16" s="1"/>
  <c r="E71" i="16"/>
  <c r="E70" i="16"/>
  <c r="E69" i="16"/>
  <c r="E68" i="16"/>
  <c r="E67" i="16"/>
  <c r="E61" i="16"/>
  <c r="E59" i="16"/>
  <c r="E58" i="16"/>
  <c r="E57" i="16"/>
  <c r="H52" i="16"/>
  <c r="K51" i="16"/>
  <c r="H51" i="16"/>
  <c r="H50" i="16"/>
  <c r="H49" i="16"/>
  <c r="F48" i="16"/>
  <c r="G48" i="16" s="1"/>
  <c r="H42" i="16"/>
  <c r="G42" i="16"/>
  <c r="F42" i="16"/>
  <c r="H41" i="16"/>
  <c r="G41" i="16"/>
  <c r="F41" i="16"/>
  <c r="H40" i="16"/>
  <c r="G40" i="16"/>
  <c r="F40" i="16"/>
  <c r="H39" i="16"/>
  <c r="G39" i="16"/>
  <c r="F39" i="16"/>
  <c r="H38" i="16"/>
  <c r="G38" i="16"/>
  <c r="F38" i="16"/>
  <c r="E33" i="16"/>
  <c r="E8" i="16"/>
  <c r="G28" i="16" s="1"/>
  <c r="E7" i="16"/>
  <c r="G7" i="16" s="1"/>
  <c r="J6" i="16"/>
  <c r="E6" i="16"/>
  <c r="F6" i="16" s="1"/>
  <c r="G50" i="15"/>
  <c r="E78" i="15"/>
  <c r="E77" i="15"/>
  <c r="F77" i="15" s="1"/>
  <c r="E76" i="15"/>
  <c r="F76" i="15" s="1"/>
  <c r="G76" i="15" s="1"/>
  <c r="E71" i="15"/>
  <c r="E70" i="15"/>
  <c r="E69" i="15"/>
  <c r="E68" i="15"/>
  <c r="E67" i="15"/>
  <c r="E61" i="15"/>
  <c r="E60" i="15"/>
  <c r="E58" i="15"/>
  <c r="E57" i="15"/>
  <c r="H52" i="15"/>
  <c r="K51" i="15"/>
  <c r="H51" i="15"/>
  <c r="H50" i="15"/>
  <c r="H49" i="15"/>
  <c r="F48" i="15"/>
  <c r="H42" i="15"/>
  <c r="G42" i="15"/>
  <c r="F42" i="15"/>
  <c r="H41" i="15"/>
  <c r="G41" i="15"/>
  <c r="G51" i="15" s="1"/>
  <c r="F41" i="15"/>
  <c r="H40" i="15"/>
  <c r="G40" i="15"/>
  <c r="F40" i="15"/>
  <c r="H39" i="15"/>
  <c r="G39" i="15"/>
  <c r="F39" i="15"/>
  <c r="H38" i="15"/>
  <c r="G38" i="15"/>
  <c r="F38" i="15"/>
  <c r="E33" i="15"/>
  <c r="I33" i="15" s="1"/>
  <c r="E8" i="15"/>
  <c r="G28" i="15" s="1"/>
  <c r="E7" i="15"/>
  <c r="G7" i="15" s="1"/>
  <c r="J6" i="15"/>
  <c r="E6" i="15"/>
  <c r="F6" i="15" s="1"/>
  <c r="G50" i="14"/>
  <c r="E78" i="14"/>
  <c r="E77" i="14"/>
  <c r="F77" i="14" s="1"/>
  <c r="E76" i="14"/>
  <c r="F76" i="14" s="1"/>
  <c r="G76" i="14" s="1"/>
  <c r="E71" i="14"/>
  <c r="E70" i="14"/>
  <c r="E69" i="14"/>
  <c r="E68" i="14"/>
  <c r="E67" i="14"/>
  <c r="E61" i="14"/>
  <c r="E60" i="14"/>
  <c r="E58" i="14"/>
  <c r="E57" i="14"/>
  <c r="H52" i="14"/>
  <c r="K51" i="14"/>
  <c r="H51" i="14"/>
  <c r="H50" i="14"/>
  <c r="H49" i="14"/>
  <c r="F48" i="14"/>
  <c r="G48" i="14" s="1"/>
  <c r="H42" i="14"/>
  <c r="G42" i="14"/>
  <c r="F42" i="14"/>
  <c r="H41" i="14"/>
  <c r="G41" i="14"/>
  <c r="G51" i="14" s="1"/>
  <c r="F41" i="14"/>
  <c r="H40" i="14"/>
  <c r="G40" i="14"/>
  <c r="F40" i="14"/>
  <c r="H39" i="14"/>
  <c r="G39" i="14"/>
  <c r="K49" i="14" s="1"/>
  <c r="F39" i="14"/>
  <c r="H38" i="14"/>
  <c r="G38" i="14"/>
  <c r="F38" i="14"/>
  <c r="E33" i="14"/>
  <c r="I33" i="14" s="1"/>
  <c r="H24" i="14"/>
  <c r="H16" i="14"/>
  <c r="E8" i="14"/>
  <c r="G28" i="14" s="1"/>
  <c r="K7" i="14"/>
  <c r="E7" i="14"/>
  <c r="J6" i="14"/>
  <c r="E6" i="14"/>
  <c r="F6" i="14" s="1"/>
  <c r="I33" i="13"/>
  <c r="G51" i="13"/>
  <c r="E78" i="13"/>
  <c r="E77" i="13"/>
  <c r="F77" i="13" s="1"/>
  <c r="E76" i="13"/>
  <c r="F76" i="13" s="1"/>
  <c r="G76" i="13" s="1"/>
  <c r="E71" i="13"/>
  <c r="E70" i="13"/>
  <c r="E69" i="13"/>
  <c r="E68" i="13"/>
  <c r="E67" i="13"/>
  <c r="E61" i="13"/>
  <c r="E59" i="13"/>
  <c r="E58" i="13"/>
  <c r="E57" i="13"/>
  <c r="H52" i="13"/>
  <c r="K51" i="13"/>
  <c r="H51" i="13"/>
  <c r="H50" i="13"/>
  <c r="H49" i="13"/>
  <c r="F48" i="13"/>
  <c r="G48" i="13" s="1"/>
  <c r="H42" i="13"/>
  <c r="G42" i="13"/>
  <c r="K52" i="13" s="1"/>
  <c r="F42" i="13"/>
  <c r="H41" i="13"/>
  <c r="G41" i="13"/>
  <c r="F41" i="13"/>
  <c r="H40" i="13"/>
  <c r="G40" i="13"/>
  <c r="F40" i="13"/>
  <c r="H39" i="13"/>
  <c r="G39" i="13"/>
  <c r="F39" i="13"/>
  <c r="H38" i="13"/>
  <c r="G38" i="13"/>
  <c r="F38" i="13"/>
  <c r="E33" i="13"/>
  <c r="E8" i="13"/>
  <c r="H24" i="13" s="1"/>
  <c r="E7" i="13"/>
  <c r="K7" i="13" s="1"/>
  <c r="J6" i="13"/>
  <c r="E6" i="13"/>
  <c r="F6" i="13" s="1"/>
  <c r="I33" i="12"/>
  <c r="G51" i="12" s="1"/>
  <c r="E78" i="12"/>
  <c r="E77" i="12"/>
  <c r="F77" i="12" s="1"/>
  <c r="E76" i="12"/>
  <c r="E71" i="12"/>
  <c r="E70" i="12"/>
  <c r="E69" i="12"/>
  <c r="E68" i="12"/>
  <c r="E67" i="12"/>
  <c r="E61" i="12"/>
  <c r="E59" i="12"/>
  <c r="E58" i="12"/>
  <c r="E57" i="12"/>
  <c r="H52" i="12"/>
  <c r="K51" i="12"/>
  <c r="H51" i="12"/>
  <c r="H50" i="12"/>
  <c r="H49" i="12"/>
  <c r="F48" i="12"/>
  <c r="G48" i="12" s="1"/>
  <c r="H42" i="12"/>
  <c r="G42" i="12"/>
  <c r="F42" i="12"/>
  <c r="H41" i="12"/>
  <c r="G41" i="12"/>
  <c r="F41" i="12"/>
  <c r="H40" i="12"/>
  <c r="G40" i="12"/>
  <c r="F40" i="12"/>
  <c r="H39" i="12"/>
  <c r="G39" i="12"/>
  <c r="F39" i="12"/>
  <c r="H38" i="12"/>
  <c r="G38" i="12"/>
  <c r="F38" i="12"/>
  <c r="E33" i="12"/>
  <c r="E8" i="12"/>
  <c r="G28" i="12" s="1"/>
  <c r="E7" i="12"/>
  <c r="K7" i="12" s="1"/>
  <c r="J6" i="12"/>
  <c r="E6" i="12"/>
  <c r="G50" i="11"/>
  <c r="E78" i="11"/>
  <c r="E77" i="11"/>
  <c r="F77" i="11" s="1"/>
  <c r="E76" i="11"/>
  <c r="E71" i="11"/>
  <c r="E70" i="11"/>
  <c r="E69" i="11"/>
  <c r="E68" i="11"/>
  <c r="E67" i="11"/>
  <c r="E61" i="11"/>
  <c r="E60" i="11"/>
  <c r="E58" i="11"/>
  <c r="E57" i="11"/>
  <c r="H52" i="11"/>
  <c r="K51" i="11"/>
  <c r="H51" i="11"/>
  <c r="H50" i="11"/>
  <c r="H49" i="11"/>
  <c r="F48" i="11"/>
  <c r="H42" i="11"/>
  <c r="G42" i="11"/>
  <c r="F42" i="11"/>
  <c r="H41" i="11"/>
  <c r="G41" i="11"/>
  <c r="G51" i="11" s="1"/>
  <c r="F41" i="11"/>
  <c r="H40" i="11"/>
  <c r="G40" i="11"/>
  <c r="F40" i="11"/>
  <c r="H39" i="11"/>
  <c r="G39" i="11"/>
  <c r="F39" i="11"/>
  <c r="H38" i="11"/>
  <c r="G38" i="11"/>
  <c r="F38" i="11"/>
  <c r="E33" i="11"/>
  <c r="I33" i="11" s="1"/>
  <c r="E8" i="11"/>
  <c r="G28" i="11" s="1"/>
  <c r="E7" i="11"/>
  <c r="G7" i="11" s="1"/>
  <c r="J6" i="11"/>
  <c r="E6" i="11"/>
  <c r="F6" i="11" s="1"/>
  <c r="G50" i="10"/>
  <c r="E78" i="10"/>
  <c r="E77" i="10"/>
  <c r="F77" i="10" s="1"/>
  <c r="E76" i="10"/>
  <c r="F76" i="10" s="1"/>
  <c r="G76" i="10" s="1"/>
  <c r="E71" i="10"/>
  <c r="E70" i="10"/>
  <c r="E69" i="10"/>
  <c r="E68" i="10"/>
  <c r="E67" i="10"/>
  <c r="E61" i="10"/>
  <c r="E60" i="10"/>
  <c r="E58" i="10"/>
  <c r="E57" i="10"/>
  <c r="H52" i="10"/>
  <c r="H51" i="10"/>
  <c r="H50" i="10"/>
  <c r="H49" i="10"/>
  <c r="F48" i="10"/>
  <c r="G48" i="10" s="1"/>
  <c r="H42" i="10"/>
  <c r="G42" i="10"/>
  <c r="F42" i="10"/>
  <c r="H41" i="10"/>
  <c r="G41" i="10"/>
  <c r="G51" i="10" s="1"/>
  <c r="F41" i="10"/>
  <c r="K51" i="10" s="1"/>
  <c r="H40" i="10"/>
  <c r="G40" i="10"/>
  <c r="F40" i="10"/>
  <c r="H39" i="10"/>
  <c r="G39" i="10"/>
  <c r="F39" i="10"/>
  <c r="H38" i="10"/>
  <c r="G38" i="10"/>
  <c r="F38" i="10"/>
  <c r="E33" i="10"/>
  <c r="I33" i="10" s="1"/>
  <c r="E8" i="10"/>
  <c r="H28" i="10" s="1"/>
  <c r="E7" i="10"/>
  <c r="K7" i="10" s="1"/>
  <c r="J6" i="10"/>
  <c r="E6" i="10"/>
  <c r="K52" i="27" l="1"/>
  <c r="K49" i="27"/>
  <c r="K50" i="27"/>
  <c r="G52" i="27"/>
  <c r="K48" i="27"/>
  <c r="H16" i="27"/>
  <c r="H20" i="27"/>
  <c r="H24" i="27"/>
  <c r="H28" i="27"/>
  <c r="G25" i="27"/>
  <c r="H17" i="27"/>
  <c r="G14" i="27"/>
  <c r="G18" i="27"/>
  <c r="G22" i="27"/>
  <c r="G26" i="27"/>
  <c r="G30" i="27"/>
  <c r="F9" i="27" s="1"/>
  <c r="G21" i="27"/>
  <c r="H14" i="27"/>
  <c r="H18" i="27"/>
  <c r="H22" i="27"/>
  <c r="H26" i="27"/>
  <c r="H30" i="27"/>
  <c r="G29" i="27"/>
  <c r="H29" i="27"/>
  <c r="G17" i="27"/>
  <c r="H21" i="27"/>
  <c r="G15" i="27"/>
  <c r="G19" i="27"/>
  <c r="G23" i="27"/>
  <c r="G27" i="27"/>
  <c r="H25" i="27"/>
  <c r="H15" i="27"/>
  <c r="H23" i="27"/>
  <c r="H27" i="27"/>
  <c r="H19" i="27"/>
  <c r="G7" i="27"/>
  <c r="G16" i="27"/>
  <c r="G20" i="27"/>
  <c r="G24" i="27"/>
  <c r="K50" i="26"/>
  <c r="K52" i="26"/>
  <c r="G52" i="26"/>
  <c r="K49" i="26"/>
  <c r="K48" i="26"/>
  <c r="H20" i="26"/>
  <c r="H24" i="26"/>
  <c r="H28" i="26"/>
  <c r="H7" i="26"/>
  <c r="G29" i="26"/>
  <c r="H21" i="26"/>
  <c r="H29" i="26"/>
  <c r="G14" i="26"/>
  <c r="H14" i="26"/>
  <c r="H18" i="26"/>
  <c r="H22" i="26"/>
  <c r="H30" i="26"/>
  <c r="G30" i="26"/>
  <c r="H26" i="26"/>
  <c r="H17" i="26"/>
  <c r="G22" i="26"/>
  <c r="H25" i="26"/>
  <c r="G26" i="26"/>
  <c r="G15" i="26"/>
  <c r="G19" i="26"/>
  <c r="G23" i="26"/>
  <c r="G27" i="26"/>
  <c r="G17" i="26"/>
  <c r="H15" i="26"/>
  <c r="H19" i="26"/>
  <c r="H23" i="26"/>
  <c r="H27" i="26"/>
  <c r="G25" i="26"/>
  <c r="G21" i="26"/>
  <c r="G18" i="26"/>
  <c r="G16" i="26"/>
  <c r="G20" i="26"/>
  <c r="G24" i="26"/>
  <c r="F77" i="25"/>
  <c r="K50" i="25"/>
  <c r="G52" i="25"/>
  <c r="K48" i="25"/>
  <c r="K49" i="25"/>
  <c r="H16" i="25"/>
  <c r="G17" i="25"/>
  <c r="H20" i="25"/>
  <c r="G21" i="25"/>
  <c r="H24" i="25"/>
  <c r="H28" i="25"/>
  <c r="G76" i="25"/>
  <c r="H17" i="25"/>
  <c r="H21" i="25"/>
  <c r="H25" i="25"/>
  <c r="H29" i="25"/>
  <c r="G25" i="25"/>
  <c r="G29" i="25"/>
  <c r="G14" i="25"/>
  <c r="G18" i="25"/>
  <c r="G22" i="25"/>
  <c r="G26" i="25"/>
  <c r="G30" i="25"/>
  <c r="H14" i="25"/>
  <c r="H18" i="25"/>
  <c r="H22" i="25"/>
  <c r="H26" i="25"/>
  <c r="H30" i="25"/>
  <c r="G15" i="25"/>
  <c r="G19" i="25"/>
  <c r="G23" i="25"/>
  <c r="G27" i="25"/>
  <c r="F6" i="25"/>
  <c r="H19" i="25"/>
  <c r="H23" i="25"/>
  <c r="H27" i="25"/>
  <c r="H15" i="25"/>
  <c r="G7" i="25"/>
  <c r="G16" i="25"/>
  <c r="G20" i="25"/>
  <c r="G24" i="25"/>
  <c r="G76" i="24"/>
  <c r="K50" i="24"/>
  <c r="K52" i="24"/>
  <c r="G52" i="24"/>
  <c r="K48" i="24"/>
  <c r="G17" i="24"/>
  <c r="G21" i="24"/>
  <c r="H16" i="24"/>
  <c r="H20" i="24"/>
  <c r="H24" i="24"/>
  <c r="G25" i="24"/>
  <c r="H28" i="24"/>
  <c r="G29" i="24"/>
  <c r="K7" i="24"/>
  <c r="F6" i="24"/>
  <c r="H7" i="24" s="1"/>
  <c r="H17" i="24"/>
  <c r="H21" i="24"/>
  <c r="H25" i="24"/>
  <c r="H29" i="24"/>
  <c r="G14" i="24"/>
  <c r="G18" i="24"/>
  <c r="G22" i="24"/>
  <c r="G30" i="24"/>
  <c r="G26" i="24"/>
  <c r="H14" i="24"/>
  <c r="H18" i="24"/>
  <c r="H22" i="24"/>
  <c r="H26" i="24"/>
  <c r="H30" i="24"/>
  <c r="G19" i="24"/>
  <c r="G15" i="24"/>
  <c r="G23" i="24"/>
  <c r="G27" i="24"/>
  <c r="H15" i="24"/>
  <c r="H19" i="24"/>
  <c r="H23" i="24"/>
  <c r="H27" i="24"/>
  <c r="G16" i="24"/>
  <c r="G20" i="24"/>
  <c r="G24" i="24"/>
  <c r="F76" i="23"/>
  <c r="G76" i="23" s="1"/>
  <c r="K50" i="23"/>
  <c r="K49" i="23"/>
  <c r="K52" i="23"/>
  <c r="K48" i="23"/>
  <c r="G52" i="23"/>
  <c r="H20" i="23"/>
  <c r="H28" i="23"/>
  <c r="H16" i="23"/>
  <c r="H24" i="23"/>
  <c r="G17" i="23"/>
  <c r="G21" i="23"/>
  <c r="G25" i="23"/>
  <c r="G29" i="23"/>
  <c r="H17" i="23"/>
  <c r="H21" i="23"/>
  <c r="H25" i="23"/>
  <c r="H29" i="23"/>
  <c r="G48" i="23"/>
  <c r="G18" i="23"/>
  <c r="G26" i="23"/>
  <c r="G30" i="23"/>
  <c r="H14" i="23"/>
  <c r="H18" i="23"/>
  <c r="H22" i="23"/>
  <c r="H26" i="23"/>
  <c r="H30" i="23"/>
  <c r="G15" i="23"/>
  <c r="G19" i="23"/>
  <c r="G23" i="23"/>
  <c r="G27" i="23"/>
  <c r="G14" i="23"/>
  <c r="F6" i="23"/>
  <c r="H15" i="23"/>
  <c r="H19" i="23"/>
  <c r="H23" i="23"/>
  <c r="H27" i="23"/>
  <c r="G22" i="23"/>
  <c r="G7" i="23"/>
  <c r="G16" i="23"/>
  <c r="G20" i="23"/>
  <c r="G24" i="23"/>
  <c r="K52" i="22"/>
  <c r="K48" i="22"/>
  <c r="K49" i="22"/>
  <c r="G52" i="22"/>
  <c r="G48" i="22"/>
  <c r="K50" i="22"/>
  <c r="K7" i="22"/>
  <c r="H16" i="22"/>
  <c r="H20" i="22"/>
  <c r="H28" i="22"/>
  <c r="H24" i="22"/>
  <c r="H7" i="22"/>
  <c r="G21" i="22"/>
  <c r="G14" i="22"/>
  <c r="G18" i="22"/>
  <c r="G22" i="22"/>
  <c r="G26" i="22"/>
  <c r="G30" i="22"/>
  <c r="G25" i="22"/>
  <c r="H17" i="22"/>
  <c r="H14" i="22"/>
  <c r="H18" i="22"/>
  <c r="H22" i="22"/>
  <c r="H26" i="22"/>
  <c r="H30" i="22"/>
  <c r="G17" i="22"/>
  <c r="H29" i="22"/>
  <c r="G29" i="22"/>
  <c r="H25" i="22"/>
  <c r="G15" i="22"/>
  <c r="G19" i="22"/>
  <c r="G23" i="22"/>
  <c r="G27" i="22"/>
  <c r="H21" i="22"/>
  <c r="H15" i="22"/>
  <c r="H19" i="22"/>
  <c r="H23" i="22"/>
  <c r="H27" i="22"/>
  <c r="G16" i="22"/>
  <c r="G20" i="22"/>
  <c r="G24" i="22"/>
  <c r="K52" i="21"/>
  <c r="K49" i="21"/>
  <c r="G52" i="21"/>
  <c r="K50" i="21"/>
  <c r="K48" i="21"/>
  <c r="G7" i="21"/>
  <c r="G16" i="21"/>
  <c r="H16" i="21"/>
  <c r="G20" i="21"/>
  <c r="H20" i="21"/>
  <c r="H28" i="21"/>
  <c r="G24" i="21"/>
  <c r="H24" i="21"/>
  <c r="F6" i="21"/>
  <c r="H7" i="21" s="1"/>
  <c r="H17" i="21"/>
  <c r="G29" i="21"/>
  <c r="H21" i="21"/>
  <c r="G18" i="21"/>
  <c r="G30" i="21"/>
  <c r="F9" i="21" s="1"/>
  <c r="G26" i="21"/>
  <c r="H14" i="21"/>
  <c r="H18" i="21"/>
  <c r="H22" i="21"/>
  <c r="H26" i="21"/>
  <c r="H30" i="21"/>
  <c r="H25" i="21"/>
  <c r="G22" i="21"/>
  <c r="G15" i="21"/>
  <c r="G19" i="21"/>
  <c r="G23" i="21"/>
  <c r="G27" i="21"/>
  <c r="G21" i="21"/>
  <c r="G17" i="21"/>
  <c r="H29" i="21"/>
  <c r="H15" i="21"/>
  <c r="H19" i="21"/>
  <c r="H23" i="21"/>
  <c r="H27" i="21"/>
  <c r="G25" i="21"/>
  <c r="G14" i="21"/>
  <c r="F76" i="20"/>
  <c r="G76" i="20" s="1"/>
  <c r="K52" i="20"/>
  <c r="K50" i="20"/>
  <c r="K49" i="20"/>
  <c r="G52" i="20"/>
  <c r="H20" i="20"/>
  <c r="H16" i="20"/>
  <c r="H28" i="20"/>
  <c r="H24" i="20"/>
  <c r="G25" i="20"/>
  <c r="G14" i="20"/>
  <c r="G18" i="20"/>
  <c r="G22" i="20"/>
  <c r="G26" i="20"/>
  <c r="G30" i="20"/>
  <c r="H14" i="20"/>
  <c r="H29" i="20"/>
  <c r="G29" i="20"/>
  <c r="H21" i="20"/>
  <c r="H22" i="20"/>
  <c r="G17" i="20"/>
  <c r="H30" i="20"/>
  <c r="G15" i="20"/>
  <c r="G19" i="20"/>
  <c r="G23" i="20"/>
  <c r="G27" i="20"/>
  <c r="H25" i="20"/>
  <c r="H15" i="20"/>
  <c r="H19" i="20"/>
  <c r="H23" i="20"/>
  <c r="G21" i="20"/>
  <c r="H26" i="20"/>
  <c r="H27" i="20"/>
  <c r="H17" i="20"/>
  <c r="H18" i="20"/>
  <c r="G7" i="20"/>
  <c r="G16" i="20"/>
  <c r="G20" i="20"/>
  <c r="G24" i="20"/>
  <c r="K49" i="19"/>
  <c r="K50" i="19"/>
  <c r="K52" i="19"/>
  <c r="G52" i="19"/>
  <c r="G48" i="19"/>
  <c r="H16" i="19"/>
  <c r="H20" i="19"/>
  <c r="K7" i="19"/>
  <c r="H24" i="19"/>
  <c r="H28" i="19"/>
  <c r="H7" i="19"/>
  <c r="K51" i="19"/>
  <c r="G17" i="19"/>
  <c r="G21" i="19"/>
  <c r="G25" i="19"/>
  <c r="G29" i="19"/>
  <c r="H17" i="19"/>
  <c r="H21" i="19"/>
  <c r="H25" i="19"/>
  <c r="H29" i="19"/>
  <c r="G14" i="19"/>
  <c r="G18" i="19"/>
  <c r="G22" i="19"/>
  <c r="G26" i="19"/>
  <c r="G30" i="19"/>
  <c r="H18" i="19"/>
  <c r="H22" i="19"/>
  <c r="H26" i="19"/>
  <c r="H30" i="19"/>
  <c r="G15" i="19"/>
  <c r="G23" i="19"/>
  <c r="G27" i="19"/>
  <c r="H14" i="19"/>
  <c r="H19" i="19"/>
  <c r="H27" i="19"/>
  <c r="G19" i="19"/>
  <c r="H15" i="19"/>
  <c r="H23" i="19"/>
  <c r="G16" i="19"/>
  <c r="G20" i="19"/>
  <c r="G24" i="19"/>
  <c r="K52" i="18"/>
  <c r="G52" i="18"/>
  <c r="K50" i="18"/>
  <c r="K49" i="18"/>
  <c r="K48" i="18"/>
  <c r="K7" i="18"/>
  <c r="H20" i="18"/>
  <c r="G21" i="18"/>
  <c r="H24" i="18"/>
  <c r="G25" i="18"/>
  <c r="G29" i="18"/>
  <c r="H16" i="18"/>
  <c r="G17" i="18"/>
  <c r="H28" i="18"/>
  <c r="H21" i="18"/>
  <c r="H25" i="18"/>
  <c r="H29" i="18"/>
  <c r="H18" i="18"/>
  <c r="G30" i="18"/>
  <c r="G26" i="18"/>
  <c r="H14" i="18"/>
  <c r="H17" i="18"/>
  <c r="G15" i="18"/>
  <c r="G18" i="18"/>
  <c r="H30" i="18"/>
  <c r="G23" i="18"/>
  <c r="H15" i="18"/>
  <c r="H19" i="18"/>
  <c r="H23" i="18"/>
  <c r="H27" i="18"/>
  <c r="G22" i="18"/>
  <c r="H22" i="18"/>
  <c r="G27" i="18"/>
  <c r="G14" i="18"/>
  <c r="H26" i="18"/>
  <c r="G19" i="18"/>
  <c r="G7" i="18"/>
  <c r="G16" i="18"/>
  <c r="G20" i="18"/>
  <c r="G24" i="18"/>
  <c r="F76" i="17"/>
  <c r="G76" i="17" s="1"/>
  <c r="K49" i="17"/>
  <c r="K52" i="17"/>
  <c r="G52" i="17"/>
  <c r="K50" i="17"/>
  <c r="K48" i="17"/>
  <c r="H20" i="17"/>
  <c r="H24" i="17"/>
  <c r="K7" i="17"/>
  <c r="H16" i="17"/>
  <c r="H28" i="17"/>
  <c r="H7" i="17"/>
  <c r="G17" i="17"/>
  <c r="H21" i="17"/>
  <c r="G25" i="17"/>
  <c r="H29" i="17"/>
  <c r="G21" i="17"/>
  <c r="G30" i="17"/>
  <c r="H30" i="17"/>
  <c r="G26" i="17"/>
  <c r="H26" i="17"/>
  <c r="G22" i="17"/>
  <c r="G18" i="17"/>
  <c r="H18" i="17"/>
  <c r="G15" i="17"/>
  <c r="H17" i="17"/>
  <c r="G14" i="17"/>
  <c r="H23" i="17"/>
  <c r="G29" i="17"/>
  <c r="H25" i="17"/>
  <c r="H14" i="17"/>
  <c r="H22" i="17"/>
  <c r="G19" i="17"/>
  <c r="G23" i="17"/>
  <c r="G27" i="17"/>
  <c r="H15" i="17"/>
  <c r="H19" i="17"/>
  <c r="H27" i="17"/>
  <c r="G16" i="17"/>
  <c r="G20" i="17"/>
  <c r="G24" i="17"/>
  <c r="K52" i="16"/>
  <c r="K49" i="16"/>
  <c r="K48" i="16"/>
  <c r="K50" i="16"/>
  <c r="G52" i="16"/>
  <c r="K7" i="16"/>
  <c r="H24" i="16"/>
  <c r="H16" i="16"/>
  <c r="H20" i="16"/>
  <c r="H28" i="16"/>
  <c r="H7" i="16"/>
  <c r="G21" i="16"/>
  <c r="G22" i="16"/>
  <c r="H22" i="16"/>
  <c r="H29" i="16"/>
  <c r="H14" i="16"/>
  <c r="G18" i="16"/>
  <c r="G17" i="16"/>
  <c r="H17" i="16"/>
  <c r="G14" i="16"/>
  <c r="G30" i="16"/>
  <c r="F9" i="16" s="1"/>
  <c r="H26" i="16"/>
  <c r="G25" i="16"/>
  <c r="H21" i="16"/>
  <c r="H23" i="16"/>
  <c r="H25" i="16"/>
  <c r="G26" i="16"/>
  <c r="H18" i="16"/>
  <c r="H30" i="16"/>
  <c r="G15" i="16"/>
  <c r="G19" i="16"/>
  <c r="G23" i="16"/>
  <c r="G27" i="16"/>
  <c r="H19" i="16"/>
  <c r="G29" i="16"/>
  <c r="H15" i="16"/>
  <c r="H27" i="16"/>
  <c r="G16" i="16"/>
  <c r="G20" i="16"/>
  <c r="G24" i="16"/>
  <c r="G48" i="15"/>
  <c r="K50" i="15"/>
  <c r="K49" i="15"/>
  <c r="K52" i="15"/>
  <c r="G52" i="15"/>
  <c r="K48" i="15"/>
  <c r="H24" i="15"/>
  <c r="K7" i="15"/>
  <c r="H20" i="15"/>
  <c r="H16" i="15"/>
  <c r="H28" i="15"/>
  <c r="H7" i="15"/>
  <c r="H29" i="15"/>
  <c r="G25" i="15"/>
  <c r="G29" i="15"/>
  <c r="G17" i="15"/>
  <c r="G26" i="15"/>
  <c r="G21" i="15"/>
  <c r="H21" i="15"/>
  <c r="G30" i="15"/>
  <c r="F9" i="15" s="1"/>
  <c r="G14" i="15"/>
  <c r="H14" i="15"/>
  <c r="H25" i="15"/>
  <c r="H26" i="15"/>
  <c r="H17" i="15"/>
  <c r="H30" i="15"/>
  <c r="G22" i="15"/>
  <c r="H18" i="15"/>
  <c r="H15" i="15"/>
  <c r="G18" i="15"/>
  <c r="H22" i="15"/>
  <c r="H23" i="15"/>
  <c r="G15" i="15"/>
  <c r="G19" i="15"/>
  <c r="G23" i="15"/>
  <c r="G27" i="15"/>
  <c r="H19" i="15"/>
  <c r="H27" i="15"/>
  <c r="G16" i="15"/>
  <c r="G20" i="15"/>
  <c r="G24" i="15"/>
  <c r="K50" i="14"/>
  <c r="K52" i="14"/>
  <c r="G52" i="14"/>
  <c r="K48" i="14"/>
  <c r="G7" i="14"/>
  <c r="H7" i="14" s="1"/>
  <c r="H20" i="14"/>
  <c r="H28" i="14"/>
  <c r="G29" i="14"/>
  <c r="H25" i="14"/>
  <c r="G21" i="14"/>
  <c r="H21" i="14"/>
  <c r="H17" i="14"/>
  <c r="G14" i="14"/>
  <c r="G22" i="14"/>
  <c r="G30" i="14"/>
  <c r="G17" i="14"/>
  <c r="H29" i="14"/>
  <c r="H14" i="14"/>
  <c r="H22" i="14"/>
  <c r="H26" i="14"/>
  <c r="G15" i="14"/>
  <c r="G18" i="14"/>
  <c r="H18" i="14"/>
  <c r="G19" i="14"/>
  <c r="G23" i="14"/>
  <c r="H23" i="14"/>
  <c r="H27" i="14"/>
  <c r="G26" i="14"/>
  <c r="H30" i="14"/>
  <c r="H15" i="14"/>
  <c r="G25" i="14"/>
  <c r="G27" i="14"/>
  <c r="H19" i="14"/>
  <c r="G16" i="14"/>
  <c r="G20" i="14"/>
  <c r="G24" i="14"/>
  <c r="K49" i="13"/>
  <c r="G52" i="13"/>
  <c r="K48" i="13"/>
  <c r="H20" i="13"/>
  <c r="H28" i="13"/>
  <c r="H16" i="13"/>
  <c r="G21" i="13"/>
  <c r="H21" i="13"/>
  <c r="G29" i="13"/>
  <c r="H29" i="13"/>
  <c r="G14" i="13"/>
  <c r="H14" i="13"/>
  <c r="G25" i="13"/>
  <c r="G17" i="13"/>
  <c r="H17" i="13"/>
  <c r="G26" i="13"/>
  <c r="H26" i="13"/>
  <c r="H25" i="13"/>
  <c r="G18" i="13"/>
  <c r="G22" i="13"/>
  <c r="H18" i="13"/>
  <c r="G19" i="13"/>
  <c r="H15" i="13"/>
  <c r="H23" i="13"/>
  <c r="K50" i="13"/>
  <c r="G30" i="13"/>
  <c r="H22" i="13"/>
  <c r="H30" i="13"/>
  <c r="G15" i="13"/>
  <c r="G23" i="13"/>
  <c r="G27" i="13"/>
  <c r="H19" i="13"/>
  <c r="H27" i="13"/>
  <c r="G7" i="13"/>
  <c r="G16" i="13"/>
  <c r="G20" i="13"/>
  <c r="G24" i="13"/>
  <c r="G28" i="13"/>
  <c r="F76" i="12"/>
  <c r="G76" i="12" s="1"/>
  <c r="K50" i="12"/>
  <c r="K49" i="12"/>
  <c r="K52" i="12"/>
  <c r="G52" i="12"/>
  <c r="K48" i="12"/>
  <c r="H20" i="12"/>
  <c r="F6" i="12"/>
  <c r="H21" i="12"/>
  <c r="H16" i="12"/>
  <c r="H28" i="12"/>
  <c r="G7" i="12"/>
  <c r="H24" i="12"/>
  <c r="H7" i="12"/>
  <c r="G25" i="12"/>
  <c r="H25" i="12"/>
  <c r="G26" i="12"/>
  <c r="H22" i="12"/>
  <c r="H30" i="12"/>
  <c r="G29" i="12"/>
  <c r="H17" i="12"/>
  <c r="H18" i="12"/>
  <c r="G15" i="12"/>
  <c r="G19" i="12"/>
  <c r="G23" i="12"/>
  <c r="G27" i="12"/>
  <c r="H29" i="12"/>
  <c r="G14" i="12"/>
  <c r="G17" i="12"/>
  <c r="G30" i="12"/>
  <c r="H26" i="12"/>
  <c r="H23" i="12"/>
  <c r="G22" i="12"/>
  <c r="H14" i="12"/>
  <c r="H19" i="12"/>
  <c r="G21" i="12"/>
  <c r="G18" i="12"/>
  <c r="H15" i="12"/>
  <c r="H27" i="12"/>
  <c r="G16" i="12"/>
  <c r="G20" i="12"/>
  <c r="G24" i="12"/>
  <c r="F76" i="11"/>
  <c r="G76" i="11" s="1"/>
  <c r="G48" i="11"/>
  <c r="K50" i="11"/>
  <c r="K52" i="11"/>
  <c r="G52" i="11"/>
  <c r="K48" i="11"/>
  <c r="H16" i="11"/>
  <c r="H24" i="11"/>
  <c r="K7" i="11"/>
  <c r="H20" i="11"/>
  <c r="H28" i="11"/>
  <c r="H7" i="11"/>
  <c r="H21" i="11"/>
  <c r="G14" i="11"/>
  <c r="G18" i="11"/>
  <c r="G21" i="11"/>
  <c r="G22" i="11"/>
  <c r="H18" i="11"/>
  <c r="K49" i="11"/>
  <c r="G30" i="11"/>
  <c r="F9" i="11" s="1"/>
  <c r="G25" i="11"/>
  <c r="H29" i="11"/>
  <c r="G26" i="11"/>
  <c r="H14" i="11"/>
  <c r="G15" i="11"/>
  <c r="H25" i="11"/>
  <c r="H30" i="11"/>
  <c r="G23" i="11"/>
  <c r="G29" i="11"/>
  <c r="H22" i="11"/>
  <c r="G17" i="11"/>
  <c r="H17" i="11"/>
  <c r="H26" i="11"/>
  <c r="G19" i="11"/>
  <c r="G27" i="11"/>
  <c r="H15" i="11"/>
  <c r="H19" i="11"/>
  <c r="H23" i="11"/>
  <c r="H27" i="11"/>
  <c r="G16" i="11"/>
  <c r="G20" i="11"/>
  <c r="G24" i="11"/>
  <c r="K50" i="10"/>
  <c r="K49" i="10"/>
  <c r="K52" i="10"/>
  <c r="G52" i="10"/>
  <c r="K48" i="10"/>
  <c r="H24" i="10"/>
  <c r="F6" i="10"/>
  <c r="H16" i="10"/>
  <c r="H20" i="10"/>
  <c r="H21" i="10"/>
  <c r="H25" i="10"/>
  <c r="H29" i="10"/>
  <c r="G21" i="10"/>
  <c r="H17" i="10"/>
  <c r="G14" i="10"/>
  <c r="G18" i="10"/>
  <c r="G22" i="10"/>
  <c r="G26" i="10"/>
  <c r="G30" i="10"/>
  <c r="F9" i="10" s="1"/>
  <c r="F57" i="10" s="1"/>
  <c r="H22" i="10"/>
  <c r="H26" i="10"/>
  <c r="H30" i="10"/>
  <c r="G15" i="10"/>
  <c r="G27" i="10"/>
  <c r="G29" i="10"/>
  <c r="H18" i="10"/>
  <c r="G19" i="10"/>
  <c r="G23" i="10"/>
  <c r="G17" i="10"/>
  <c r="H14" i="10"/>
  <c r="H15" i="10"/>
  <c r="H19" i="10"/>
  <c r="H23" i="10"/>
  <c r="H27" i="10"/>
  <c r="G25" i="10"/>
  <c r="G7" i="10"/>
  <c r="G16" i="10"/>
  <c r="G20" i="10"/>
  <c r="G24" i="10"/>
  <c r="G28" i="10"/>
  <c r="I52" i="27" l="1"/>
  <c r="F60" i="27"/>
  <c r="K25" i="27"/>
  <c r="K15" i="27"/>
  <c r="K26" i="27"/>
  <c r="K22" i="27"/>
  <c r="K18" i="27"/>
  <c r="F70" i="27"/>
  <c r="J19" i="27"/>
  <c r="J26" i="27"/>
  <c r="I39" i="27"/>
  <c r="F59" i="27"/>
  <c r="J27" i="27"/>
  <c r="J24" i="27"/>
  <c r="J15" i="27"/>
  <c r="J22" i="27"/>
  <c r="I51" i="27"/>
  <c r="K13" i="27"/>
  <c r="F71" i="27"/>
  <c r="J13" i="27"/>
  <c r="K14" i="27"/>
  <c r="J20" i="27"/>
  <c r="K21" i="27"/>
  <c r="J18" i="27"/>
  <c r="F69" i="27"/>
  <c r="I42" i="27"/>
  <c r="J21" i="27"/>
  <c r="J16" i="27"/>
  <c r="J17" i="27"/>
  <c r="J14" i="27"/>
  <c r="K20" i="27"/>
  <c r="K17" i="27"/>
  <c r="F68" i="27"/>
  <c r="F58" i="27"/>
  <c r="K16" i="27"/>
  <c r="J23" i="27"/>
  <c r="K28" i="27"/>
  <c r="I40" i="27"/>
  <c r="G32" i="27"/>
  <c r="J30" i="27"/>
  <c r="H7" i="27"/>
  <c r="K19" i="27"/>
  <c r="J25" i="27"/>
  <c r="I41" i="27"/>
  <c r="K29" i="27"/>
  <c r="F67" i="27"/>
  <c r="K27" i="27"/>
  <c r="J29" i="27"/>
  <c r="I38" i="27"/>
  <c r="J28" i="27"/>
  <c r="H33" i="27"/>
  <c r="I8" i="27" s="1"/>
  <c r="I49" i="27"/>
  <c r="I50" i="27"/>
  <c r="F61" i="27"/>
  <c r="K23" i="27"/>
  <c r="K30" i="27"/>
  <c r="K24" i="27"/>
  <c r="F57" i="27"/>
  <c r="F9" i="26"/>
  <c r="J18" i="26" s="1"/>
  <c r="J25" i="26"/>
  <c r="K27" i="26"/>
  <c r="K26" i="26"/>
  <c r="H7" i="25"/>
  <c r="F9" i="25"/>
  <c r="J29" i="25" s="1"/>
  <c r="K26" i="25"/>
  <c r="K14" i="25"/>
  <c r="J22" i="25"/>
  <c r="J16" i="25"/>
  <c r="K18" i="25"/>
  <c r="K15" i="25"/>
  <c r="F9" i="24"/>
  <c r="H7" i="23"/>
  <c r="F9" i="23"/>
  <c r="K14" i="23" s="1"/>
  <c r="F9" i="22"/>
  <c r="J18" i="22" s="1"/>
  <c r="K29" i="22"/>
  <c r="J17" i="22"/>
  <c r="K19" i="22"/>
  <c r="K22" i="22"/>
  <c r="F61" i="21"/>
  <c r="K13" i="21"/>
  <c r="J13" i="21"/>
  <c r="F59" i="21"/>
  <c r="I42" i="21"/>
  <c r="J20" i="21"/>
  <c r="F67" i="21"/>
  <c r="J24" i="21"/>
  <c r="F68" i="21"/>
  <c r="I52" i="21"/>
  <c r="I49" i="21"/>
  <c r="I39" i="21"/>
  <c r="F70" i="21"/>
  <c r="I40" i="21"/>
  <c r="J28" i="21"/>
  <c r="I50" i="21"/>
  <c r="H33" i="21"/>
  <c r="I8" i="21" s="1"/>
  <c r="K20" i="21"/>
  <c r="F69" i="21"/>
  <c r="F58" i="21"/>
  <c r="I38" i="21"/>
  <c r="K28" i="21"/>
  <c r="F57" i="21"/>
  <c r="I41" i="21"/>
  <c r="I51" i="21"/>
  <c r="G32" i="21"/>
  <c r="J16" i="21"/>
  <c r="F71" i="21"/>
  <c r="K16" i="21"/>
  <c r="F60" i="21"/>
  <c r="K24" i="21"/>
  <c r="J27" i="21"/>
  <c r="J18" i="21"/>
  <c r="K25" i="21"/>
  <c r="K17" i="21"/>
  <c r="K21" i="21"/>
  <c r="J23" i="21"/>
  <c r="K23" i="21"/>
  <c r="J26" i="21"/>
  <c r="J15" i="21"/>
  <c r="J19" i="21"/>
  <c r="J30" i="21"/>
  <c r="J22" i="21"/>
  <c r="K30" i="21"/>
  <c r="J14" i="21"/>
  <c r="J25" i="21"/>
  <c r="J29" i="21"/>
  <c r="K27" i="21"/>
  <c r="K19" i="21"/>
  <c r="K15" i="21"/>
  <c r="K26" i="21"/>
  <c r="K29" i="21"/>
  <c r="K22" i="21"/>
  <c r="J17" i="21"/>
  <c r="K18" i="21"/>
  <c r="J21" i="21"/>
  <c r="K14" i="21"/>
  <c r="H7" i="20"/>
  <c r="F9" i="20"/>
  <c r="J30" i="20" s="1"/>
  <c r="J21" i="20"/>
  <c r="K21" i="20"/>
  <c r="F9" i="19"/>
  <c r="J25" i="19" s="1"/>
  <c r="K15" i="19"/>
  <c r="J26" i="19"/>
  <c r="J19" i="19"/>
  <c r="H7" i="18"/>
  <c r="F9" i="18"/>
  <c r="K30" i="18" s="1"/>
  <c r="F9" i="17"/>
  <c r="J29" i="17" s="1"/>
  <c r="J21" i="17"/>
  <c r="K21" i="17"/>
  <c r="J16" i="17"/>
  <c r="K19" i="17"/>
  <c r="F60" i="16"/>
  <c r="I49" i="16"/>
  <c r="I50" i="16"/>
  <c r="I38" i="16"/>
  <c r="H33" i="16"/>
  <c r="I8" i="16" s="1"/>
  <c r="I39" i="16"/>
  <c r="K16" i="16"/>
  <c r="I41" i="16"/>
  <c r="F68" i="16"/>
  <c r="I40" i="16"/>
  <c r="F61" i="16"/>
  <c r="K20" i="16"/>
  <c r="F69" i="16"/>
  <c r="I52" i="16"/>
  <c r="F58" i="16"/>
  <c r="F59" i="16"/>
  <c r="J15" i="16"/>
  <c r="J18" i="16"/>
  <c r="K14" i="16"/>
  <c r="K30" i="16"/>
  <c r="K29" i="16"/>
  <c r="K18" i="16"/>
  <c r="K22" i="16"/>
  <c r="J24" i="16"/>
  <c r="J26" i="16"/>
  <c r="J22" i="16"/>
  <c r="J20" i="16"/>
  <c r="J21" i="16"/>
  <c r="J16" i="16"/>
  <c r="K25" i="16"/>
  <c r="K23" i="16"/>
  <c r="K27" i="16"/>
  <c r="K21" i="16"/>
  <c r="K15" i="16"/>
  <c r="J25" i="16"/>
  <c r="K24" i="16"/>
  <c r="J29" i="16"/>
  <c r="J28" i="16"/>
  <c r="K19" i="16"/>
  <c r="J14" i="16"/>
  <c r="J23" i="16"/>
  <c r="K17" i="16"/>
  <c r="I42" i="16"/>
  <c r="K26" i="16"/>
  <c r="F57" i="16"/>
  <c r="J27" i="16"/>
  <c r="F71" i="16"/>
  <c r="J19" i="16"/>
  <c r="J17" i="16"/>
  <c r="K13" i="16"/>
  <c r="I51" i="16"/>
  <c r="F70" i="16"/>
  <c r="J13" i="16"/>
  <c r="G32" i="16"/>
  <c r="J30" i="16"/>
  <c r="K28" i="16"/>
  <c r="F67" i="16"/>
  <c r="G32" i="15"/>
  <c r="F71" i="15"/>
  <c r="I49" i="15"/>
  <c r="H33" i="15"/>
  <c r="I8" i="15" s="1"/>
  <c r="F68" i="15"/>
  <c r="I42" i="15"/>
  <c r="I50" i="15"/>
  <c r="F58" i="15"/>
  <c r="F59" i="15"/>
  <c r="I39" i="15"/>
  <c r="F60" i="15"/>
  <c r="F61" i="15"/>
  <c r="J28" i="15"/>
  <c r="F67" i="15"/>
  <c r="K16" i="15"/>
  <c r="I41" i="15"/>
  <c r="K28" i="15"/>
  <c r="J18" i="15"/>
  <c r="J26" i="15"/>
  <c r="K15" i="15"/>
  <c r="K18" i="15"/>
  <c r="J22" i="15"/>
  <c r="K30" i="15"/>
  <c r="K17" i="15"/>
  <c r="K27" i="15"/>
  <c r="K19" i="15"/>
  <c r="K25" i="15"/>
  <c r="K23" i="15"/>
  <c r="J17" i="15"/>
  <c r="K22" i="15"/>
  <c r="J29" i="15"/>
  <c r="J24" i="15"/>
  <c r="J25" i="15"/>
  <c r="J20" i="15"/>
  <c r="K29" i="15"/>
  <c r="J16" i="15"/>
  <c r="K26" i="15"/>
  <c r="K14" i="15"/>
  <c r="I51" i="15"/>
  <c r="K13" i="15"/>
  <c r="J13" i="15"/>
  <c r="J27" i="15"/>
  <c r="J14" i="15"/>
  <c r="F70" i="15"/>
  <c r="I52" i="15"/>
  <c r="J23" i="15"/>
  <c r="J30" i="15"/>
  <c r="K24" i="15"/>
  <c r="I40" i="15"/>
  <c r="J19" i="15"/>
  <c r="K21" i="15"/>
  <c r="F69" i="15"/>
  <c r="F57" i="15"/>
  <c r="J15" i="15"/>
  <c r="J21" i="15"/>
  <c r="K20" i="15"/>
  <c r="I38" i="15"/>
  <c r="F9" i="14"/>
  <c r="K29" i="14" s="1"/>
  <c r="K30" i="14"/>
  <c r="F9" i="13"/>
  <c r="K23" i="13" s="1"/>
  <c r="H7" i="13"/>
  <c r="K27" i="13"/>
  <c r="J18" i="13"/>
  <c r="F9" i="12"/>
  <c r="J17" i="12" s="1"/>
  <c r="K19" i="12"/>
  <c r="K18" i="12"/>
  <c r="K14" i="12"/>
  <c r="K17" i="12"/>
  <c r="J22" i="12"/>
  <c r="J29" i="12"/>
  <c r="F67" i="11"/>
  <c r="F70" i="11"/>
  <c r="H33" i="11"/>
  <c r="I8" i="11" s="1"/>
  <c r="F57" i="11"/>
  <c r="J28" i="11"/>
  <c r="I41" i="11"/>
  <c r="F71" i="11"/>
  <c r="G32" i="11"/>
  <c r="I50" i="11"/>
  <c r="I38" i="11"/>
  <c r="I49" i="11"/>
  <c r="F58" i="11"/>
  <c r="I40" i="11"/>
  <c r="F59" i="11"/>
  <c r="F60" i="11"/>
  <c r="F61" i="11"/>
  <c r="K16" i="11"/>
  <c r="J29" i="11"/>
  <c r="J23" i="11"/>
  <c r="K28" i="11"/>
  <c r="K18" i="11"/>
  <c r="K17" i="11"/>
  <c r="J21" i="11"/>
  <c r="K22" i="11"/>
  <c r="J14" i="11"/>
  <c r="K21" i="11"/>
  <c r="J20" i="11"/>
  <c r="J16" i="11"/>
  <c r="K27" i="11"/>
  <c r="J15" i="11"/>
  <c r="K26" i="11"/>
  <c r="J22" i="11"/>
  <c r="J17" i="11"/>
  <c r="J18" i="11"/>
  <c r="J24" i="11"/>
  <c r="K30" i="11"/>
  <c r="K25" i="11"/>
  <c r="K20" i="11"/>
  <c r="K23" i="11"/>
  <c r="K14" i="11"/>
  <c r="K19" i="11"/>
  <c r="J26" i="11"/>
  <c r="I42" i="11"/>
  <c r="K15" i="11"/>
  <c r="K29" i="11"/>
  <c r="J27" i="11"/>
  <c r="J25" i="11"/>
  <c r="F69" i="11"/>
  <c r="I51" i="11"/>
  <c r="K13" i="11"/>
  <c r="J13" i="11"/>
  <c r="J19" i="11"/>
  <c r="J30" i="11"/>
  <c r="K24" i="11"/>
  <c r="I39" i="11"/>
  <c r="F68" i="11"/>
  <c r="I52" i="11"/>
  <c r="J26" i="10"/>
  <c r="J17" i="10"/>
  <c r="K15" i="10"/>
  <c r="J18" i="10"/>
  <c r="K17" i="10"/>
  <c r="J22" i="10"/>
  <c r="F70" i="10"/>
  <c r="F67" i="10"/>
  <c r="K18" i="10"/>
  <c r="F60" i="10"/>
  <c r="J29" i="10"/>
  <c r="J15" i="10"/>
  <c r="J14" i="10"/>
  <c r="H7" i="10"/>
  <c r="K14" i="10"/>
  <c r="I42" i="10"/>
  <c r="J23" i="10"/>
  <c r="K24" i="10"/>
  <c r="J28" i="10"/>
  <c r="J20" i="10"/>
  <c r="J16" i="10"/>
  <c r="K25" i="10"/>
  <c r="I39" i="10"/>
  <c r="I38" i="10"/>
  <c r="K30" i="10"/>
  <c r="I41" i="10"/>
  <c r="K26" i="10"/>
  <c r="K28" i="10"/>
  <c r="K27" i="10"/>
  <c r="I49" i="10"/>
  <c r="K20" i="10"/>
  <c r="F59" i="10"/>
  <c r="J19" i="10"/>
  <c r="K16" i="10"/>
  <c r="K29" i="10"/>
  <c r="J27" i="10"/>
  <c r="K21" i="10"/>
  <c r="J25" i="10"/>
  <c r="I50" i="10"/>
  <c r="H33" i="10"/>
  <c r="I8" i="10" s="1"/>
  <c r="F61" i="10"/>
  <c r="K23" i="10"/>
  <c r="K22" i="10"/>
  <c r="F68" i="10"/>
  <c r="J13" i="10"/>
  <c r="K13" i="10"/>
  <c r="I51" i="10"/>
  <c r="F71" i="10"/>
  <c r="G32" i="10"/>
  <c r="J21" i="10"/>
  <c r="J24" i="10"/>
  <c r="F69" i="10"/>
  <c r="F58" i="10"/>
  <c r="K19" i="10"/>
  <c r="J30" i="10"/>
  <c r="I40" i="10"/>
  <c r="I52" i="10"/>
  <c r="J21" i="26" l="1"/>
  <c r="J29" i="26"/>
  <c r="J26" i="26"/>
  <c r="K23" i="26"/>
  <c r="F70" i="26"/>
  <c r="K13" i="26"/>
  <c r="J13" i="26"/>
  <c r="I51" i="26"/>
  <c r="F61" i="26"/>
  <c r="F58" i="26"/>
  <c r="F59" i="26"/>
  <c r="J28" i="26"/>
  <c r="H33" i="26"/>
  <c r="I8" i="26" s="1"/>
  <c r="F67" i="26"/>
  <c r="F57" i="26"/>
  <c r="I40" i="26"/>
  <c r="K16" i="26"/>
  <c r="F71" i="26"/>
  <c r="I41" i="26"/>
  <c r="I49" i="26"/>
  <c r="F60" i="26"/>
  <c r="I42" i="26"/>
  <c r="I52" i="26"/>
  <c r="F68" i="26"/>
  <c r="I50" i="26"/>
  <c r="I39" i="26"/>
  <c r="I38" i="26"/>
  <c r="K20" i="26"/>
  <c r="F69" i="26"/>
  <c r="K28" i="26"/>
  <c r="K24" i="26"/>
  <c r="G32" i="26"/>
  <c r="J30" i="26"/>
  <c r="K18" i="26"/>
  <c r="K21" i="26"/>
  <c r="K19" i="26"/>
  <c r="J15" i="26"/>
  <c r="K17" i="26"/>
  <c r="J16" i="26"/>
  <c r="J27" i="26"/>
  <c r="J17" i="26"/>
  <c r="K22" i="26"/>
  <c r="K29" i="26"/>
  <c r="J22" i="26"/>
  <c r="J19" i="26"/>
  <c r="K15" i="26"/>
  <c r="J20" i="26"/>
  <c r="K14" i="26"/>
  <c r="J23" i="26"/>
  <c r="J14" i="26"/>
  <c r="J24" i="26"/>
  <c r="K25" i="26"/>
  <c r="K30" i="26"/>
  <c r="K23" i="25"/>
  <c r="K21" i="25"/>
  <c r="K25" i="25"/>
  <c r="K30" i="25"/>
  <c r="J20" i="25"/>
  <c r="K29" i="25"/>
  <c r="J15" i="25"/>
  <c r="J24" i="25"/>
  <c r="F58" i="25"/>
  <c r="F71" i="25"/>
  <c r="K13" i="25"/>
  <c r="J13" i="25"/>
  <c r="I51" i="25"/>
  <c r="K20" i="25"/>
  <c r="J17" i="25"/>
  <c r="F70" i="25"/>
  <c r="I38" i="25"/>
  <c r="H33" i="25"/>
  <c r="I8" i="25" s="1"/>
  <c r="F59" i="25"/>
  <c r="F60" i="25"/>
  <c r="F68" i="25"/>
  <c r="F69" i="25"/>
  <c r="J21" i="25"/>
  <c r="I41" i="25"/>
  <c r="F61" i="25"/>
  <c r="I49" i="25"/>
  <c r="I52" i="25"/>
  <c r="K16" i="25"/>
  <c r="K24" i="25"/>
  <c r="F67" i="25"/>
  <c r="I40" i="25"/>
  <c r="I39" i="25"/>
  <c r="F57" i="25"/>
  <c r="K28" i="25"/>
  <c r="I50" i="25"/>
  <c r="I42" i="25"/>
  <c r="G32" i="25"/>
  <c r="J28" i="25"/>
  <c r="K27" i="25"/>
  <c r="J25" i="25"/>
  <c r="J19" i="25"/>
  <c r="J26" i="25"/>
  <c r="J23" i="25"/>
  <c r="K17" i="25"/>
  <c r="K19" i="25"/>
  <c r="K22" i="25"/>
  <c r="J27" i="25"/>
  <c r="J14" i="25"/>
  <c r="J18" i="25"/>
  <c r="J30" i="25"/>
  <c r="J25" i="24"/>
  <c r="I42" i="24"/>
  <c r="H33" i="24"/>
  <c r="I8" i="24" s="1"/>
  <c r="I38" i="24"/>
  <c r="F68" i="24"/>
  <c r="F58" i="24"/>
  <c r="I39" i="24"/>
  <c r="K20" i="24"/>
  <c r="K16" i="24"/>
  <c r="F61" i="24"/>
  <c r="G32" i="24"/>
  <c r="F59" i="24"/>
  <c r="K28" i="24"/>
  <c r="J17" i="24"/>
  <c r="J29" i="24"/>
  <c r="K26" i="24"/>
  <c r="J20" i="24"/>
  <c r="I41" i="24"/>
  <c r="J28" i="24"/>
  <c r="I40" i="24"/>
  <c r="K14" i="24"/>
  <c r="F60" i="24"/>
  <c r="J19" i="24"/>
  <c r="K13" i="24"/>
  <c r="K27" i="24"/>
  <c r="J21" i="24"/>
  <c r="J26" i="24"/>
  <c r="K30" i="24"/>
  <c r="J24" i="24"/>
  <c r="K17" i="24"/>
  <c r="I49" i="24"/>
  <c r="K21" i="24"/>
  <c r="J30" i="24"/>
  <c r="I51" i="24"/>
  <c r="K15" i="24"/>
  <c r="J13" i="24"/>
  <c r="K25" i="24"/>
  <c r="I50" i="24"/>
  <c r="J15" i="24"/>
  <c r="F57" i="24"/>
  <c r="F71" i="24"/>
  <c r="K29" i="24"/>
  <c r="K19" i="24"/>
  <c r="F69" i="24"/>
  <c r="J23" i="24"/>
  <c r="F67" i="24"/>
  <c r="I52" i="24"/>
  <c r="J27" i="24"/>
  <c r="F70" i="24"/>
  <c r="K18" i="24"/>
  <c r="J14" i="24"/>
  <c r="K23" i="24"/>
  <c r="K22" i="24"/>
  <c r="J18" i="24"/>
  <c r="K24" i="24"/>
  <c r="J16" i="24"/>
  <c r="J22" i="24"/>
  <c r="J25" i="23"/>
  <c r="J21" i="23"/>
  <c r="J22" i="23"/>
  <c r="K29" i="23"/>
  <c r="I51" i="23"/>
  <c r="K13" i="23"/>
  <c r="J13" i="23"/>
  <c r="J28" i="23"/>
  <c r="F61" i="23"/>
  <c r="K16" i="23"/>
  <c r="I50" i="23"/>
  <c r="F57" i="23"/>
  <c r="I41" i="23"/>
  <c r="F67" i="23"/>
  <c r="H33" i="23"/>
  <c r="I8" i="23" s="1"/>
  <c r="G32" i="23"/>
  <c r="K20" i="23"/>
  <c r="F58" i="23"/>
  <c r="F68" i="23"/>
  <c r="F71" i="23"/>
  <c r="F59" i="23"/>
  <c r="I40" i="23"/>
  <c r="F70" i="23"/>
  <c r="K28" i="23"/>
  <c r="K24" i="23"/>
  <c r="I52" i="23"/>
  <c r="I42" i="23"/>
  <c r="F60" i="23"/>
  <c r="F69" i="23"/>
  <c r="I49" i="23"/>
  <c r="I39" i="23"/>
  <c r="I38" i="23"/>
  <c r="K19" i="23"/>
  <c r="J17" i="23"/>
  <c r="K25" i="23"/>
  <c r="K18" i="23"/>
  <c r="K23" i="23"/>
  <c r="J16" i="23"/>
  <c r="K22" i="23"/>
  <c r="J18" i="23"/>
  <c r="J29" i="23"/>
  <c r="J15" i="23"/>
  <c r="J26" i="23"/>
  <c r="J20" i="23"/>
  <c r="K27" i="23"/>
  <c r="J19" i="23"/>
  <c r="K15" i="23"/>
  <c r="J24" i="23"/>
  <c r="K26" i="23"/>
  <c r="J30" i="23"/>
  <c r="K17" i="23"/>
  <c r="J23" i="23"/>
  <c r="K30" i="23"/>
  <c r="J27" i="23"/>
  <c r="K21" i="23"/>
  <c r="J14" i="23"/>
  <c r="K17" i="22"/>
  <c r="K18" i="22"/>
  <c r="K30" i="22"/>
  <c r="K27" i="22"/>
  <c r="J20" i="22"/>
  <c r="I51" i="22"/>
  <c r="K13" i="22"/>
  <c r="J13" i="22"/>
  <c r="F67" i="22"/>
  <c r="K16" i="22"/>
  <c r="J28" i="22"/>
  <c r="F68" i="22"/>
  <c r="I50" i="22"/>
  <c r="K28" i="22"/>
  <c r="F71" i="22"/>
  <c r="F57" i="22"/>
  <c r="F59" i="22"/>
  <c r="I41" i="22"/>
  <c r="I38" i="22"/>
  <c r="I39" i="22"/>
  <c r="K20" i="22"/>
  <c r="I49" i="22"/>
  <c r="F69" i="22"/>
  <c r="I52" i="22"/>
  <c r="F60" i="22"/>
  <c r="G32" i="22"/>
  <c r="F58" i="22"/>
  <c r="K24" i="22"/>
  <c r="H33" i="22"/>
  <c r="I8" i="22" s="1"/>
  <c r="I40" i="22"/>
  <c r="I42" i="22"/>
  <c r="F70" i="22"/>
  <c r="F61" i="22"/>
  <c r="J22" i="22"/>
  <c r="J26" i="22"/>
  <c r="J29" i="22"/>
  <c r="K26" i="22"/>
  <c r="J15" i="22"/>
  <c r="J19" i="22"/>
  <c r="J27" i="22"/>
  <c r="J23" i="22"/>
  <c r="K21" i="22"/>
  <c r="J24" i="22"/>
  <c r="J21" i="22"/>
  <c r="K23" i="22"/>
  <c r="J14" i="22"/>
  <c r="J16" i="22"/>
  <c r="J25" i="22"/>
  <c r="K25" i="22"/>
  <c r="K14" i="22"/>
  <c r="J30" i="22"/>
  <c r="K15" i="22"/>
  <c r="K17" i="20"/>
  <c r="K30" i="20"/>
  <c r="J15" i="20"/>
  <c r="J20" i="20"/>
  <c r="K19" i="20"/>
  <c r="J29" i="20"/>
  <c r="K26" i="20"/>
  <c r="K25" i="20"/>
  <c r="K15" i="20"/>
  <c r="J27" i="20"/>
  <c r="J25" i="20"/>
  <c r="K18" i="20"/>
  <c r="J23" i="20"/>
  <c r="J24" i="20"/>
  <c r="J16" i="20"/>
  <c r="J26" i="20"/>
  <c r="K14" i="20"/>
  <c r="J18" i="20"/>
  <c r="K23" i="20"/>
  <c r="I51" i="20"/>
  <c r="J13" i="20"/>
  <c r="K13" i="20"/>
  <c r="F68" i="20"/>
  <c r="I52" i="20"/>
  <c r="F71" i="20"/>
  <c r="F69" i="20"/>
  <c r="F59" i="20"/>
  <c r="G32" i="20"/>
  <c r="I41" i="20"/>
  <c r="I39" i="20"/>
  <c r="K16" i="20"/>
  <c r="K24" i="20"/>
  <c r="F58" i="20"/>
  <c r="I40" i="20"/>
  <c r="F61" i="20"/>
  <c r="F70" i="20"/>
  <c r="F57" i="20"/>
  <c r="J28" i="20"/>
  <c r="I50" i="20"/>
  <c r="I38" i="20"/>
  <c r="F60" i="20"/>
  <c r="K28" i="20"/>
  <c r="I49" i="20"/>
  <c r="H33" i="20"/>
  <c r="I8" i="20" s="1"/>
  <c r="F67" i="20"/>
  <c r="K20" i="20"/>
  <c r="I42" i="20"/>
  <c r="J19" i="20"/>
  <c r="J17" i="20"/>
  <c r="J14" i="20"/>
  <c r="K29" i="20"/>
  <c r="K22" i="20"/>
  <c r="K27" i="20"/>
  <c r="J22" i="20"/>
  <c r="J29" i="19"/>
  <c r="J30" i="19"/>
  <c r="J14" i="19"/>
  <c r="J17" i="19"/>
  <c r="K17" i="19"/>
  <c r="J16" i="19"/>
  <c r="J27" i="19"/>
  <c r="J20" i="19"/>
  <c r="K14" i="19"/>
  <c r="J24" i="19"/>
  <c r="K26" i="19"/>
  <c r="K19" i="19"/>
  <c r="J15" i="19"/>
  <c r="J18" i="19"/>
  <c r="J21" i="19"/>
  <c r="K27" i="19"/>
  <c r="K21" i="19"/>
  <c r="J22" i="19"/>
  <c r="I51" i="19"/>
  <c r="K13" i="19"/>
  <c r="J13" i="19"/>
  <c r="F58" i="19"/>
  <c r="K20" i="19"/>
  <c r="I39" i="19"/>
  <c r="I50" i="19"/>
  <c r="F70" i="19"/>
  <c r="F57" i="19"/>
  <c r="K24" i="19"/>
  <c r="F59" i="19"/>
  <c r="F71" i="19"/>
  <c r="J28" i="19"/>
  <c r="K28" i="19"/>
  <c r="I52" i="19"/>
  <c r="G32" i="19"/>
  <c r="F60" i="19"/>
  <c r="I42" i="19"/>
  <c r="F61" i="19"/>
  <c r="K16" i="19"/>
  <c r="I38" i="19"/>
  <c r="I49" i="19"/>
  <c r="I41" i="19"/>
  <c r="I40" i="19"/>
  <c r="F68" i="19"/>
  <c r="F69" i="19"/>
  <c r="H33" i="19"/>
  <c r="I8" i="19" s="1"/>
  <c r="F67" i="19"/>
  <c r="J23" i="19"/>
  <c r="K18" i="19"/>
  <c r="K30" i="19"/>
  <c r="K23" i="19"/>
  <c r="K25" i="19"/>
  <c r="K22" i="19"/>
  <c r="K29" i="19"/>
  <c r="J18" i="18"/>
  <c r="J16" i="18"/>
  <c r="I51" i="18"/>
  <c r="K13" i="18"/>
  <c r="J13" i="18"/>
  <c r="K24" i="18"/>
  <c r="I38" i="18"/>
  <c r="I41" i="18"/>
  <c r="H33" i="18"/>
  <c r="I8" i="18" s="1"/>
  <c r="I52" i="18"/>
  <c r="F68" i="18"/>
  <c r="I39" i="18"/>
  <c r="J25" i="18"/>
  <c r="F58" i="18"/>
  <c r="F69" i="18"/>
  <c r="G32" i="18"/>
  <c r="K16" i="18"/>
  <c r="K28" i="18"/>
  <c r="F60" i="18"/>
  <c r="F70" i="18"/>
  <c r="J21" i="18"/>
  <c r="J29" i="18"/>
  <c r="F57" i="18"/>
  <c r="I42" i="18"/>
  <c r="F59" i="18"/>
  <c r="I40" i="18"/>
  <c r="F67" i="18"/>
  <c r="J28" i="18"/>
  <c r="J17" i="18"/>
  <c r="I49" i="18"/>
  <c r="F71" i="18"/>
  <c r="K20" i="18"/>
  <c r="F61" i="18"/>
  <c r="I50" i="18"/>
  <c r="K18" i="18"/>
  <c r="J24" i="18"/>
  <c r="K21" i="18"/>
  <c r="J27" i="18"/>
  <c r="K25" i="18"/>
  <c r="K22" i="18"/>
  <c r="J26" i="18"/>
  <c r="K27" i="18"/>
  <c r="J23" i="18"/>
  <c r="K19" i="18"/>
  <c r="J20" i="18"/>
  <c r="J22" i="18"/>
  <c r="J30" i="18"/>
  <c r="J14" i="18"/>
  <c r="K14" i="18"/>
  <c r="K26" i="18"/>
  <c r="K17" i="18"/>
  <c r="K15" i="18"/>
  <c r="J19" i="18"/>
  <c r="K29" i="18"/>
  <c r="J15" i="18"/>
  <c r="K23" i="18"/>
  <c r="J18" i="17"/>
  <c r="K18" i="17"/>
  <c r="K27" i="17"/>
  <c r="J20" i="17"/>
  <c r="K17" i="17"/>
  <c r="J14" i="17"/>
  <c r="K30" i="17"/>
  <c r="K23" i="17"/>
  <c r="K14" i="17"/>
  <c r="K26" i="17"/>
  <c r="J19" i="17"/>
  <c r="J17" i="17"/>
  <c r="J22" i="17"/>
  <c r="J25" i="17"/>
  <c r="K15" i="17"/>
  <c r="K25" i="17"/>
  <c r="J15" i="17"/>
  <c r="K22" i="17"/>
  <c r="I51" i="17"/>
  <c r="J13" i="17"/>
  <c r="K13" i="17"/>
  <c r="F57" i="17"/>
  <c r="I49" i="17"/>
  <c r="I40" i="17"/>
  <c r="F61" i="17"/>
  <c r="I52" i="17"/>
  <c r="I39" i="17"/>
  <c r="G32" i="17"/>
  <c r="F67" i="17"/>
  <c r="K20" i="17"/>
  <c r="I38" i="17"/>
  <c r="K16" i="17"/>
  <c r="F68" i="17"/>
  <c r="F58" i="17"/>
  <c r="F59" i="17"/>
  <c r="F60" i="17"/>
  <c r="J28" i="17"/>
  <c r="H33" i="17"/>
  <c r="I8" i="17" s="1"/>
  <c r="F71" i="17"/>
  <c r="F69" i="17"/>
  <c r="K24" i="17"/>
  <c r="F70" i="17"/>
  <c r="I50" i="17"/>
  <c r="I42" i="17"/>
  <c r="I41" i="17"/>
  <c r="K28" i="17"/>
  <c r="J26" i="17"/>
  <c r="J23" i="17"/>
  <c r="J30" i="17"/>
  <c r="J24" i="17"/>
  <c r="J27" i="17"/>
  <c r="K29" i="17"/>
  <c r="K26" i="14"/>
  <c r="K19" i="14"/>
  <c r="J15" i="14"/>
  <c r="F71" i="14"/>
  <c r="I51" i="14"/>
  <c r="K13" i="14"/>
  <c r="J13" i="14"/>
  <c r="F58" i="14"/>
  <c r="F69" i="14"/>
  <c r="F70" i="14"/>
  <c r="K24" i="14"/>
  <c r="I38" i="14"/>
  <c r="K28" i="14"/>
  <c r="I52" i="14"/>
  <c r="I42" i="14"/>
  <c r="F59" i="14"/>
  <c r="G32" i="14"/>
  <c r="I50" i="14"/>
  <c r="H33" i="14"/>
  <c r="I8" i="14" s="1"/>
  <c r="I40" i="14"/>
  <c r="F57" i="14"/>
  <c r="J28" i="14"/>
  <c r="I49" i="14"/>
  <c r="F61" i="14"/>
  <c r="I39" i="14"/>
  <c r="K16" i="14"/>
  <c r="F68" i="14"/>
  <c r="F67" i="14"/>
  <c r="I41" i="14"/>
  <c r="K20" i="14"/>
  <c r="F60" i="14"/>
  <c r="J16" i="14"/>
  <c r="J17" i="14"/>
  <c r="J26" i="14"/>
  <c r="K15" i="14"/>
  <c r="K25" i="14"/>
  <c r="J18" i="14"/>
  <c r="J25" i="14"/>
  <c r="J23" i="14"/>
  <c r="K14" i="14"/>
  <c r="K27" i="14"/>
  <c r="J27" i="14"/>
  <c r="J20" i="14"/>
  <c r="K22" i="14"/>
  <c r="K17" i="14"/>
  <c r="J29" i="14"/>
  <c r="J22" i="14"/>
  <c r="J21" i="14"/>
  <c r="K21" i="14"/>
  <c r="J24" i="14"/>
  <c r="J30" i="14"/>
  <c r="J19" i="14"/>
  <c r="K18" i="14"/>
  <c r="J14" i="14"/>
  <c r="K23" i="14"/>
  <c r="J22" i="13"/>
  <c r="J20" i="13"/>
  <c r="K15" i="13"/>
  <c r="K29" i="13"/>
  <c r="J19" i="13"/>
  <c r="J23" i="13"/>
  <c r="J30" i="13"/>
  <c r="J14" i="13"/>
  <c r="J29" i="13"/>
  <c r="J24" i="13"/>
  <c r="J28" i="13"/>
  <c r="J26" i="13"/>
  <c r="J27" i="13"/>
  <c r="K26" i="13"/>
  <c r="K25" i="13"/>
  <c r="J25" i="13"/>
  <c r="K19" i="13"/>
  <c r="K13" i="13"/>
  <c r="I51" i="13"/>
  <c r="J13" i="13"/>
  <c r="F57" i="13"/>
  <c r="F68" i="13"/>
  <c r="K16" i="13"/>
  <c r="K24" i="13"/>
  <c r="I38" i="13"/>
  <c r="F70" i="13"/>
  <c r="G32" i="13"/>
  <c r="I39" i="13"/>
  <c r="I42" i="13"/>
  <c r="F69" i="13"/>
  <c r="I49" i="13"/>
  <c r="I52" i="13"/>
  <c r="I50" i="13"/>
  <c r="I40" i="13"/>
  <c r="K28" i="13"/>
  <c r="F59" i="13"/>
  <c r="K20" i="13"/>
  <c r="F71" i="13"/>
  <c r="H33" i="13"/>
  <c r="I8" i="13" s="1"/>
  <c r="I41" i="13"/>
  <c r="F60" i="13"/>
  <c r="F61" i="13"/>
  <c r="F67" i="13"/>
  <c r="F58" i="13"/>
  <c r="K14" i="13"/>
  <c r="J21" i="13"/>
  <c r="J17" i="13"/>
  <c r="K18" i="13"/>
  <c r="K22" i="13"/>
  <c r="J16" i="13"/>
  <c r="K30" i="13"/>
  <c r="K17" i="13"/>
  <c r="K21" i="13"/>
  <c r="J15" i="13"/>
  <c r="K29" i="12"/>
  <c r="J27" i="12"/>
  <c r="K27" i="12"/>
  <c r="J16" i="12"/>
  <c r="J20" i="12"/>
  <c r="J25" i="12"/>
  <c r="J14" i="12"/>
  <c r="K25" i="12"/>
  <c r="K13" i="12"/>
  <c r="J13" i="12"/>
  <c r="I51" i="12"/>
  <c r="I52" i="12"/>
  <c r="I41" i="12"/>
  <c r="H33" i="12"/>
  <c r="I8" i="12" s="1"/>
  <c r="F57" i="12"/>
  <c r="F68" i="12"/>
  <c r="I40" i="12"/>
  <c r="K21" i="12"/>
  <c r="I38" i="12"/>
  <c r="F69" i="12"/>
  <c r="K24" i="12"/>
  <c r="I39" i="12"/>
  <c r="F70" i="12"/>
  <c r="F58" i="12"/>
  <c r="K28" i="12"/>
  <c r="I42" i="12"/>
  <c r="F71" i="12"/>
  <c r="G32" i="12"/>
  <c r="F59" i="12"/>
  <c r="I49" i="12"/>
  <c r="F60" i="12"/>
  <c r="J28" i="12"/>
  <c r="I50" i="12"/>
  <c r="F61" i="12"/>
  <c r="K16" i="12"/>
  <c r="F67" i="12"/>
  <c r="K20" i="12"/>
  <c r="J30" i="12"/>
  <c r="J15" i="12"/>
  <c r="K26" i="12"/>
  <c r="J21" i="12"/>
  <c r="K23" i="12"/>
  <c r="J19" i="12"/>
  <c r="J24" i="12"/>
  <c r="J18" i="12"/>
  <c r="J26" i="12"/>
  <c r="J23" i="12"/>
  <c r="K22" i="12"/>
  <c r="K15" i="12"/>
  <c r="K30" i="12"/>
  <c r="G50" i="3"/>
  <c r="G50" i="7"/>
  <c r="E78" i="7"/>
  <c r="E77" i="7"/>
  <c r="F77" i="7" s="1"/>
  <c r="E76" i="7"/>
  <c r="E72" i="7"/>
  <c r="E71" i="7"/>
  <c r="E70" i="7"/>
  <c r="E69" i="7"/>
  <c r="E68" i="7"/>
  <c r="E67" i="7"/>
  <c r="E61" i="7"/>
  <c r="E60" i="7"/>
  <c r="E58" i="7"/>
  <c r="E57" i="7"/>
  <c r="H53" i="7"/>
  <c r="H52" i="7"/>
  <c r="H51" i="7"/>
  <c r="H50" i="7"/>
  <c r="H49" i="7"/>
  <c r="F48" i="7"/>
  <c r="G48" i="7" s="1"/>
  <c r="H42" i="7"/>
  <c r="G42" i="7"/>
  <c r="G52" i="7" s="1"/>
  <c r="F42" i="7"/>
  <c r="K52" i="7" s="1"/>
  <c r="H41" i="7"/>
  <c r="G41" i="7"/>
  <c r="F41" i="7"/>
  <c r="H40" i="7"/>
  <c r="G40" i="7"/>
  <c r="F40" i="7"/>
  <c r="H39" i="7"/>
  <c r="G39" i="7"/>
  <c r="F39" i="7"/>
  <c r="K49" i="7" s="1"/>
  <c r="H38" i="7"/>
  <c r="G38" i="7"/>
  <c r="F38" i="7"/>
  <c r="K48" i="7" s="1"/>
  <c r="E33" i="7"/>
  <c r="I33" i="7" s="1"/>
  <c r="H30" i="7"/>
  <c r="G30" i="7"/>
  <c r="H28" i="7"/>
  <c r="G28" i="7"/>
  <c r="H27" i="7"/>
  <c r="G27" i="7"/>
  <c r="H26" i="7"/>
  <c r="G26" i="7"/>
  <c r="H22" i="7"/>
  <c r="G22" i="7"/>
  <c r="H20" i="7"/>
  <c r="G20" i="7"/>
  <c r="H19" i="7"/>
  <c r="G19" i="7"/>
  <c r="H18" i="7"/>
  <c r="G18" i="7"/>
  <c r="H16" i="7"/>
  <c r="G16" i="7"/>
  <c r="H15" i="7"/>
  <c r="G15" i="7"/>
  <c r="E8" i="7"/>
  <c r="H29" i="7" s="1"/>
  <c r="E7" i="7"/>
  <c r="J6" i="7"/>
  <c r="E6" i="7"/>
  <c r="F6" i="7" s="1"/>
  <c r="E72" i="3"/>
  <c r="H53" i="3"/>
  <c r="F76" i="7" l="1"/>
  <c r="G76" i="7" s="1"/>
  <c r="K50" i="7"/>
  <c r="K51" i="7"/>
  <c r="G53" i="7"/>
  <c r="K7" i="7"/>
  <c r="G23" i="7"/>
  <c r="H23" i="7"/>
  <c r="G14" i="7"/>
  <c r="J14" i="7" s="1"/>
  <c r="G24" i="7"/>
  <c r="F9" i="7"/>
  <c r="F57" i="7" s="1"/>
  <c r="H14" i="7"/>
  <c r="K14" i="7" s="1"/>
  <c r="H24" i="7"/>
  <c r="K22" i="7"/>
  <c r="G51" i="7"/>
  <c r="G7" i="7"/>
  <c r="G21" i="7"/>
  <c r="G29" i="7"/>
  <c r="G17" i="7"/>
  <c r="G25" i="7"/>
  <c r="J25" i="7" s="1"/>
  <c r="H17" i="7"/>
  <c r="K17" i="7" s="1"/>
  <c r="H21" i="7"/>
  <c r="H25" i="7"/>
  <c r="E78" i="3"/>
  <c r="E77" i="3"/>
  <c r="F77" i="3" s="1"/>
  <c r="E76" i="3"/>
  <c r="H52" i="3"/>
  <c r="H51" i="3"/>
  <c r="H50" i="3"/>
  <c r="H49" i="3"/>
  <c r="F48" i="3"/>
  <c r="F76" i="3" l="1"/>
  <c r="G76" i="3" s="1"/>
  <c r="I42" i="7"/>
  <c r="J28" i="7"/>
  <c r="I41" i="7"/>
  <c r="F72" i="7"/>
  <c r="J17" i="7"/>
  <c r="J20" i="7"/>
  <c r="J29" i="7"/>
  <c r="K30" i="7"/>
  <c r="F61" i="7"/>
  <c r="F69" i="7"/>
  <c r="K18" i="7"/>
  <c r="K27" i="7"/>
  <c r="J19" i="7"/>
  <c r="F60" i="7"/>
  <c r="I40" i="7"/>
  <c r="J15" i="7"/>
  <c r="F70" i="7"/>
  <c r="F59" i="7"/>
  <c r="I49" i="7"/>
  <c r="I51" i="7"/>
  <c r="K28" i="7"/>
  <c r="K20" i="7"/>
  <c r="J18" i="7"/>
  <c r="F68" i="7"/>
  <c r="F58" i="7"/>
  <c r="I52" i="7"/>
  <c r="K16" i="7"/>
  <c r="K15" i="7"/>
  <c r="J22" i="7"/>
  <c r="I53" i="7"/>
  <c r="J27" i="7"/>
  <c r="K29" i="7"/>
  <c r="J23" i="7"/>
  <c r="K19" i="7"/>
  <c r="F71" i="7"/>
  <c r="J21" i="7"/>
  <c r="H33" i="7"/>
  <c r="K24" i="7"/>
  <c r="I38" i="7"/>
  <c r="J30" i="7"/>
  <c r="K13" i="7"/>
  <c r="J24" i="7"/>
  <c r="K26" i="7"/>
  <c r="I39" i="7"/>
  <c r="J13" i="7"/>
  <c r="J26" i="7"/>
  <c r="K25" i="7"/>
  <c r="G32" i="7"/>
  <c r="K23" i="7"/>
  <c r="K21" i="7"/>
  <c r="I50" i="7"/>
  <c r="J16" i="7"/>
  <c r="F67" i="7"/>
  <c r="H7" i="7"/>
  <c r="I8" i="7"/>
  <c r="J6" i="3"/>
  <c r="E8" i="3" l="1"/>
  <c r="E7" i="3"/>
  <c r="E6" i="3"/>
  <c r="F6" i="3" s="1"/>
  <c r="G7" i="3" l="1"/>
  <c r="K7" i="3"/>
  <c r="H7" i="3"/>
  <c r="E71" i="3" l="1"/>
  <c r="E70" i="3"/>
  <c r="E69" i="3"/>
  <c r="E68" i="3"/>
  <c r="E67" i="3"/>
  <c r="E61" i="3"/>
  <c r="E60" i="3"/>
  <c r="E58" i="3"/>
  <c r="E57" i="3"/>
  <c r="H42" i="3" l="1"/>
  <c r="G42" i="3"/>
  <c r="F42" i="3"/>
  <c r="H41" i="3"/>
  <c r="G41" i="3"/>
  <c r="F41" i="3"/>
  <c r="H40" i="3"/>
  <c r="G40" i="3"/>
  <c r="F40" i="3"/>
  <c r="H39" i="3"/>
  <c r="G39" i="3"/>
  <c r="F39" i="3"/>
  <c r="H38" i="3"/>
  <c r="G38" i="3"/>
  <c r="F38" i="3"/>
  <c r="E33" i="3"/>
  <c r="I33" i="3" s="1"/>
  <c r="H28" i="3"/>
  <c r="G28" i="3"/>
  <c r="H24" i="3"/>
  <c r="G24" i="3"/>
  <c r="H20" i="3"/>
  <c r="G20" i="3"/>
  <c r="H16" i="3"/>
  <c r="G16" i="3"/>
  <c r="K48" i="3" l="1"/>
  <c r="G48" i="3"/>
  <c r="K49" i="3"/>
  <c r="K50" i="3"/>
  <c r="G53" i="3"/>
  <c r="G51" i="3"/>
  <c r="K51" i="3"/>
  <c r="G52" i="3"/>
  <c r="K52" i="3"/>
  <c r="G21" i="3"/>
  <c r="H29" i="3"/>
  <c r="G26" i="3"/>
  <c r="G30" i="3"/>
  <c r="F9" i="3" s="1"/>
  <c r="G17" i="3"/>
  <c r="H25" i="3"/>
  <c r="H18" i="3"/>
  <c r="H30" i="3"/>
  <c r="G25" i="3"/>
  <c r="H17" i="3"/>
  <c r="G14" i="3"/>
  <c r="G15" i="3"/>
  <c r="G19" i="3"/>
  <c r="G23" i="3"/>
  <c r="G27" i="3"/>
  <c r="G29" i="3"/>
  <c r="H21" i="3"/>
  <c r="G18" i="3"/>
  <c r="H14" i="3"/>
  <c r="H22" i="3"/>
  <c r="H26" i="3"/>
  <c r="H15" i="3"/>
  <c r="H19" i="3"/>
  <c r="H23" i="3"/>
  <c r="H27" i="3"/>
  <c r="G22" i="3"/>
  <c r="I49" i="3" l="1"/>
  <c r="F72" i="3"/>
  <c r="I51" i="3"/>
  <c r="I50" i="3"/>
  <c r="I53" i="3"/>
  <c r="I52" i="3"/>
  <c r="F71" i="3"/>
  <c r="F69" i="3"/>
  <c r="F58" i="3"/>
  <c r="F57" i="3"/>
  <c r="F59" i="3"/>
  <c r="F67" i="3"/>
  <c r="F61" i="3"/>
  <c r="F60" i="3"/>
  <c r="F68" i="3"/>
  <c r="F70" i="3"/>
  <c r="K21" i="3"/>
  <c r="J29" i="3"/>
  <c r="J19" i="3"/>
  <c r="J18" i="3"/>
  <c r="J26" i="3"/>
  <c r="K29" i="3"/>
  <c r="J23" i="3"/>
  <c r="J15" i="3"/>
  <c r="J22" i="3"/>
  <c r="J14" i="3"/>
  <c r="K27" i="3"/>
  <c r="K30" i="3"/>
  <c r="K15" i="3"/>
  <c r="K18" i="3"/>
  <c r="K26" i="3"/>
  <c r="K25" i="3"/>
  <c r="K22" i="3"/>
  <c r="J17" i="3"/>
  <c r="K13" i="3" l="1"/>
  <c r="J13" i="3"/>
  <c r="I41" i="3"/>
  <c r="I39" i="3"/>
  <c r="I42" i="3"/>
  <c r="J16" i="3"/>
  <c r="I38" i="3"/>
  <c r="I40" i="3"/>
  <c r="K20" i="3"/>
  <c r="H33" i="3"/>
  <c r="I8" i="3" s="1"/>
  <c r="K24" i="3"/>
  <c r="J20" i="3"/>
  <c r="K28" i="3"/>
  <c r="J24" i="3"/>
  <c r="J28" i="3"/>
  <c r="G32" i="3"/>
  <c r="K16" i="3"/>
  <c r="K19" i="3"/>
  <c r="J21" i="3"/>
  <c r="J25" i="3"/>
  <c r="K14" i="3"/>
  <c r="K23" i="3"/>
  <c r="J27" i="3"/>
  <c r="K17" i="3"/>
  <c r="J3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<sst xmlns="http://schemas.openxmlformats.org/spreadsheetml/2006/main" count="2336" uniqueCount="120">
  <si>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</si>
  <si>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</si>
  <si>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</si>
  <si>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</si>
  <si>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</si>
  <si>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</si>
  <si>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</si>
  <si>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</si>
  <si>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</si>
  <si>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</si>
  <si>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</si>
  <si>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</si>
  <si>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</si>
  <si>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</si>
  <si>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</si>
  <si>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</si>
  <si>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</si>
  <si>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</si>
  <si>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</si>
  <si>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</si>
  <si>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</si>
  <si>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</si>
  <si>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</si>
  <si>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</si>
  <si>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</si>
  <si>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</si>
  <si>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</si>
  <si>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</si>
  <si>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</si>
  <si>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</si>
  <si>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</si>
  <si>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</si>
  <si>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</si>
  <si>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</si>
  <si>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</si>
  <si>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</si>
  <si>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</si>
  <si>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</si>
  <si>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</si>
  <si>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</si>
  <si>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</si>
  <si>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</si>
  <si>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</si>
  <si>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</si>
  <si>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</si>
  <si>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</si>
  <si>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</si>
  <si>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</si>
  <si>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</si>
  <si>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</si>
  <si>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</si>
  <si>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</si>
  <si>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</si>
  <si>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</si>
  <si>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</si>
  <si>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</si>
  <si>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</si>
  <si>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</si>
  <si>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</si>
  <si>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</si>
  <si>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</si>
  <si>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</si>
  <si>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</si>
  <si>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</si>
  <si>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</si>
  <si>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</si>
  <si>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</si>
  <si>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</si>
  <si>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G3-1</t>
  </si>
  <si>
    <t>G3-2</t>
  </si>
  <si>
    <t>G3-3</t>
  </si>
  <si>
    <t>G3-4</t>
  </si>
  <si>
    <t>G3-5</t>
  </si>
  <si>
    <t>G3-6</t>
  </si>
  <si>
    <t>G3-7</t>
  </si>
  <si>
    <t>G3-8</t>
  </si>
  <si>
    <t>G3-9</t>
  </si>
  <si>
    <t>G3-10</t>
  </si>
  <si>
    <t>G3-11</t>
  </si>
  <si>
    <t>G3-12</t>
  </si>
  <si>
    <t>G3-13</t>
  </si>
  <si>
    <t>G3-14</t>
  </si>
  <si>
    <t>G3-15</t>
  </si>
  <si>
    <t>G3-16</t>
  </si>
  <si>
    <t>G3-17</t>
  </si>
  <si>
    <t>G3-18</t>
  </si>
  <si>
    <t>G3-19</t>
  </si>
  <si>
    <t>G3-20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</si>
  <si>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</si>
  <si>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</si>
  <si>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</si>
  <si>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</si>
  <si>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</si>
  <si>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</si>
  <si>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</si>
  <si>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</si>
  <si>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</si>
  <si>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</si>
  <si>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</si>
  <si>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</si>
  <si>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</si>
  <si>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</si>
  <si>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</si>
  <si>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</si>
  <si>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</si>
  <si>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</si>
  <si>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</si>
  <si>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</si>
  <si>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</si>
  <si>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</si>
  <si>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</si>
  <si>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</si>
  <si>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</si>
  <si>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</si>
  <si>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</si>
  <si>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</si>
  <si>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</si>
  <si>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N49</t>
  </si>
  <si>
    <t>N48</t>
  </si>
  <si>
    <t>N51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</si>
</sst>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314C-23D6-2544-B33B-468535F1F3EE}">
  <dimension ref="A1:Q79"/>
  <sheetViews>
    <sheetView tabSelected="1" topLeftCell="A26" workbookViewId="0">
      <selection activeCell="N40" sqref="N4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440</v>
      </c>
      <c r="D3" s="8">
        <v>252</v>
      </c>
    </row>
    <row r="4" spans="1:11" x14ac:dyDescent="0.2">
      <c r="B4" s="8">
        <v>2</v>
      </c>
      <c r="C4" s="8">
        <v>531.5</v>
      </c>
      <c r="D4" s="8">
        <v>501.5</v>
      </c>
    </row>
    <row r="5" spans="1:11" x14ac:dyDescent="0.2">
      <c r="A5" t="s">
        <v>47</v>
      </c>
      <c r="B5" s="8">
        <v>3</v>
      </c>
      <c r="C5" s="8">
        <v>186.83332999999999</v>
      </c>
      <c r="D5" s="8">
        <v>470.16669000000002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271.5</v>
      </c>
      <c r="D6" s="8">
        <v>469.5</v>
      </c>
      <c r="E6" s="3">
        <f>SQRT(((C6-C5)^2)+((D6-D5)^2))</f>
        <v>84.669294814856002</v>
      </c>
      <c r="F6" s="2">
        <f>E6*E8</f>
        <v>31.860632927461225</v>
      </c>
      <c r="J6" s="3">
        <f>SQRT(((C5-C7)^2)+((D5-D7)^2))</f>
        <v>92.724199909672436</v>
      </c>
    </row>
    <row r="7" spans="1:11" x14ac:dyDescent="0.2">
      <c r="A7" t="s">
        <v>5</v>
      </c>
      <c r="B7" s="8">
        <v>5</v>
      </c>
      <c r="C7" s="8">
        <v>266.16665999999998</v>
      </c>
      <c r="D7" s="8">
        <v>422.16669000000002</v>
      </c>
      <c r="E7" s="3">
        <f>SQRT(((D6-D7)^2)+((C6-C7)^2))</f>
        <v>47.632832700897588</v>
      </c>
      <c r="G7" s="2">
        <f>E7*E8</f>
        <v>17.923997138478477</v>
      </c>
      <c r="H7" s="2">
        <f>G7/F6</f>
        <v>0.56257504925551793</v>
      </c>
      <c r="K7" s="2">
        <f>180-((360/(2*PI())*ACOS(((E7^2)+(E6^2)-(J6^2))/(2*E6*E7))))</f>
        <v>95.977604541841117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0.37629500750100714</v>
      </c>
      <c r="I8" s="2">
        <f>MAX(G7,H33)</f>
        <v>17.923997138478477</v>
      </c>
    </row>
    <row r="9" spans="1:11" x14ac:dyDescent="0.2">
      <c r="A9" t="s">
        <v>59</v>
      </c>
      <c r="F9" s="3">
        <f>F6/G30</f>
        <v>0.23906626893351302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203.16667000000001</v>
      </c>
      <c r="D14" s="8">
        <v>556.83330999999998</v>
      </c>
      <c r="G14" s="3">
        <f>(C14-C$13)*$E$8</f>
        <v>7.5886172389203397</v>
      </c>
      <c r="H14" s="3">
        <f>-(D14-D$13)*$E$8</f>
        <v>-1.8187504227046865</v>
      </c>
      <c r="J14" s="2">
        <f t="shared" ref="J14:K30" si="0">G14*$F$9</f>
        <v>1.8141824096732229</v>
      </c>
      <c r="K14" s="2">
        <f t="shared" si="0"/>
        <v>-0.43480187767725903</v>
      </c>
    </row>
    <row r="15" spans="1:11" x14ac:dyDescent="0.2">
      <c r="B15" s="8">
        <v>3</v>
      </c>
      <c r="C15" s="8">
        <v>225.83332999999999</v>
      </c>
      <c r="D15" s="8">
        <v>520.83330999999998</v>
      </c>
      <c r="G15" s="3">
        <f t="shared" ref="G15:G30" si="1">(C15-C$13)*$E$8</f>
        <v>16.117968233643111</v>
      </c>
      <c r="H15" s="3">
        <f t="shared" ref="H15:H30" si="2">-(D15-D$13)*$E$8</f>
        <v>11.72786984733157</v>
      </c>
      <c r="J15" s="2">
        <f t="shared" si="0"/>
        <v>3.8532625284059439</v>
      </c>
      <c r="K15" s="2">
        <f t="shared" si="0"/>
        <v>2.8037380869394073</v>
      </c>
    </row>
    <row r="16" spans="1:11" x14ac:dyDescent="0.2">
      <c r="B16" s="8">
        <v>4</v>
      </c>
      <c r="C16" s="8">
        <v>245.83332999999999</v>
      </c>
      <c r="D16" s="8">
        <v>548.16669000000002</v>
      </c>
      <c r="G16" s="3">
        <f t="shared" si="1"/>
        <v>23.643868383663253</v>
      </c>
      <c r="H16" s="3">
        <f t="shared" si="2"/>
        <v>1.4424554152036793</v>
      </c>
      <c r="J16" s="2">
        <f t="shared" si="0"/>
        <v>5.6524513976374253</v>
      </c>
      <c r="K16" s="2">
        <f t="shared" si="0"/>
        <v>0.34484243421568495</v>
      </c>
    </row>
    <row r="17" spans="1:11" x14ac:dyDescent="0.2">
      <c r="B17" s="8">
        <v>5</v>
      </c>
      <c r="C17" s="8">
        <v>268.5</v>
      </c>
      <c r="D17" s="8">
        <v>524.83330999999998</v>
      </c>
      <c r="G17" s="3">
        <f t="shared" si="1"/>
        <v>32.173223141336109</v>
      </c>
      <c r="H17" s="3">
        <f t="shared" si="2"/>
        <v>10.222689817327542</v>
      </c>
      <c r="J17" s="2">
        <f t="shared" si="0"/>
        <v>7.6915324159645824</v>
      </c>
      <c r="K17" s="2">
        <f t="shared" si="0"/>
        <v>2.4439003130931112</v>
      </c>
    </row>
    <row r="18" spans="1:11" x14ac:dyDescent="0.2">
      <c r="B18" s="8">
        <v>6</v>
      </c>
      <c r="C18" s="8">
        <v>285.83334000000002</v>
      </c>
      <c r="D18" s="8">
        <v>518.83330999999998</v>
      </c>
      <c r="G18" s="3">
        <f t="shared" si="1"/>
        <v>38.695672446653624</v>
      </c>
      <c r="H18" s="3">
        <f t="shared" si="2"/>
        <v>12.480459862333586</v>
      </c>
      <c r="J18" s="2">
        <f t="shared" si="0"/>
        <v>9.2508300356948254</v>
      </c>
      <c r="K18" s="2">
        <f t="shared" si="0"/>
        <v>2.9836569738625558</v>
      </c>
    </row>
    <row r="19" spans="1:11" x14ac:dyDescent="0.2">
      <c r="B19" s="8">
        <v>7</v>
      </c>
      <c r="C19" s="8">
        <v>307.16665999999998</v>
      </c>
      <c r="D19" s="8">
        <v>560.83330999999998</v>
      </c>
      <c r="G19" s="3">
        <f t="shared" si="1"/>
        <v>46.723294256074993</v>
      </c>
      <c r="H19" s="3">
        <f t="shared" si="2"/>
        <v>-3.3239304527087152</v>
      </c>
      <c r="J19" s="2">
        <f t="shared" si="0"/>
        <v>11.169963630082488</v>
      </c>
      <c r="K19" s="2">
        <f t="shared" si="0"/>
        <v>-0.79463965152355542</v>
      </c>
    </row>
    <row r="20" spans="1:11" x14ac:dyDescent="0.2">
      <c r="B20" s="8">
        <v>8</v>
      </c>
      <c r="C20" s="8">
        <v>328.5</v>
      </c>
      <c r="D20" s="8">
        <v>554.16669000000002</v>
      </c>
      <c r="G20" s="3">
        <f t="shared" si="1"/>
        <v>54.750923591396536</v>
      </c>
      <c r="H20" s="3">
        <f t="shared" si="2"/>
        <v>-0.81531462980236347</v>
      </c>
      <c r="J20" s="2">
        <f t="shared" si="0"/>
        <v>13.089099023659026</v>
      </c>
      <c r="K20" s="2">
        <f t="shared" si="0"/>
        <v>-0.19491422655375942</v>
      </c>
    </row>
    <row r="21" spans="1:11" x14ac:dyDescent="0.2">
      <c r="B21" s="8">
        <v>9</v>
      </c>
      <c r="C21" s="8">
        <v>350.5</v>
      </c>
      <c r="D21" s="8">
        <v>534.16669000000002</v>
      </c>
      <c r="G21" s="3">
        <f t="shared" si="1"/>
        <v>63.029413756418698</v>
      </c>
      <c r="H21" s="3">
        <f t="shared" si="2"/>
        <v>6.7105855202177791</v>
      </c>
      <c r="J21" s="2">
        <f t="shared" si="0"/>
        <v>15.068206779813657</v>
      </c>
      <c r="K21" s="2">
        <f t="shared" si="0"/>
        <v>1.6042746426777219</v>
      </c>
    </row>
    <row r="22" spans="1:11" x14ac:dyDescent="0.2">
      <c r="B22" s="8">
        <v>10</v>
      </c>
      <c r="C22" s="8">
        <v>369.83330999999998</v>
      </c>
      <c r="D22" s="8">
        <v>494.83334000000002</v>
      </c>
      <c r="G22" s="3">
        <f t="shared" si="1"/>
        <v>70.304441787887981</v>
      </c>
      <c r="H22" s="3">
        <f t="shared" si="2"/>
        <v>21.511528753507516</v>
      </c>
      <c r="J22" s="2">
        <f t="shared" si="0"/>
        <v>16.80742058768374</v>
      </c>
      <c r="K22" s="2">
        <f t="shared" si="0"/>
        <v>5.1426809181570254</v>
      </c>
    </row>
    <row r="23" spans="1:11" x14ac:dyDescent="0.2">
      <c r="B23" s="8">
        <v>11</v>
      </c>
      <c r="C23" s="8">
        <v>388.5</v>
      </c>
      <c r="D23" s="8">
        <v>458.83334000000002</v>
      </c>
      <c r="G23" s="3">
        <f t="shared" si="1"/>
        <v>77.328624041456962</v>
      </c>
      <c r="H23" s="3">
        <f t="shared" si="2"/>
        <v>35.058149023543777</v>
      </c>
      <c r="J23" s="2">
        <f t="shared" si="0"/>
        <v>18.486665631353471</v>
      </c>
      <c r="K23" s="2">
        <f t="shared" si="0"/>
        <v>8.3812208827736931</v>
      </c>
    </row>
    <row r="24" spans="1:11" x14ac:dyDescent="0.2">
      <c r="B24" s="8">
        <v>12</v>
      </c>
      <c r="C24" s="8">
        <v>416.5</v>
      </c>
      <c r="D24" s="8">
        <v>424.83334000000002</v>
      </c>
      <c r="G24" s="3">
        <f t="shared" si="1"/>
        <v>87.864884251485165</v>
      </c>
      <c r="H24" s="3">
        <f t="shared" si="2"/>
        <v>47.852179278578014</v>
      </c>
      <c r="J24" s="2">
        <f t="shared" si="0"/>
        <v>21.005530048277546</v>
      </c>
      <c r="K24" s="2">
        <f t="shared" si="0"/>
        <v>11.439841960467211</v>
      </c>
    </row>
    <row r="25" spans="1:11" x14ac:dyDescent="0.2">
      <c r="B25" s="8">
        <v>13</v>
      </c>
      <c r="C25" s="8">
        <v>433.16669000000002</v>
      </c>
      <c r="D25" s="8">
        <v>403.5</v>
      </c>
      <c r="G25" s="3">
        <f t="shared" si="1"/>
        <v>94.136476490052132</v>
      </c>
      <c r="H25" s="3">
        <f t="shared" si="2"/>
        <v>55.879808613899563</v>
      </c>
      <c r="J25" s="2">
        <f t="shared" si="0"/>
        <v>22.504856205024129</v>
      </c>
      <c r="K25" s="2">
        <f t="shared" si="0"/>
        <v>13.35897735404375</v>
      </c>
    </row>
    <row r="26" spans="1:11" x14ac:dyDescent="0.2">
      <c r="B26" s="8">
        <v>14</v>
      </c>
      <c r="C26" s="8">
        <v>453.83334000000002</v>
      </c>
      <c r="D26" s="8">
        <v>390.83334000000002</v>
      </c>
      <c r="G26" s="3">
        <f t="shared" si="1"/>
        <v>101.91323370682282</v>
      </c>
      <c r="H26" s="3">
        <f t="shared" si="2"/>
        <v>60.646209533612257</v>
      </c>
      <c r="J26" s="2">
        <f t="shared" si="0"/>
        <v>24.364016537239269</v>
      </c>
      <c r="K26" s="2">
        <f t="shared" si="0"/>
        <v>14.498463038160729</v>
      </c>
    </row>
    <row r="27" spans="1:11" x14ac:dyDescent="0.2">
      <c r="B27" s="8">
        <v>15</v>
      </c>
      <c r="C27" s="8">
        <v>476.5</v>
      </c>
      <c r="D27" s="8">
        <v>371.5</v>
      </c>
      <c r="G27" s="3">
        <f t="shared" si="1"/>
        <v>110.4425847015456</v>
      </c>
      <c r="H27" s="3">
        <f t="shared" si="2"/>
        <v>67.921248853931786</v>
      </c>
      <c r="J27" s="2">
        <f t="shared" si="0"/>
        <v>26.403096655971989</v>
      </c>
      <c r="K27" s="2">
        <f t="shared" si="0"/>
        <v>16.237679544814117</v>
      </c>
    </row>
    <row r="28" spans="1:11" x14ac:dyDescent="0.2">
      <c r="B28" s="8">
        <v>16</v>
      </c>
      <c r="C28" s="8">
        <v>494.5</v>
      </c>
      <c r="D28" s="8">
        <v>362.83334000000002</v>
      </c>
      <c r="G28" s="3">
        <f t="shared" si="1"/>
        <v>117.21589483656372</v>
      </c>
      <c r="H28" s="3">
        <f t="shared" si="2"/>
        <v>71.182469743640453</v>
      </c>
      <c r="J28" s="2">
        <f t="shared" si="0"/>
        <v>28.022366638280321</v>
      </c>
      <c r="K28" s="2">
        <f t="shared" si="0"/>
        <v>17.017327455084803</v>
      </c>
    </row>
    <row r="29" spans="1:11" x14ac:dyDescent="0.2">
      <c r="B29" s="8">
        <v>17</v>
      </c>
      <c r="C29" s="8">
        <v>517.83336999999995</v>
      </c>
      <c r="D29" s="8">
        <v>356.83334000000002</v>
      </c>
      <c r="G29" s="3">
        <f t="shared" si="1"/>
        <v>125.99612547573747</v>
      </c>
      <c r="H29" s="3">
        <f t="shared" si="2"/>
        <v>73.440239788646508</v>
      </c>
      <c r="J29" s="2">
        <f t="shared" si="0"/>
        <v>30.121423617563305</v>
      </c>
      <c r="K29" s="2">
        <f t="shared" si="0"/>
        <v>17.557084115854249</v>
      </c>
    </row>
    <row r="30" spans="1:11" x14ac:dyDescent="0.2">
      <c r="B30" s="8">
        <v>18</v>
      </c>
      <c r="C30" s="8">
        <v>537.16663000000005</v>
      </c>
      <c r="D30" s="8">
        <v>363.5</v>
      </c>
      <c r="G30" s="3">
        <f t="shared" si="1"/>
        <v>133.27113469245643</v>
      </c>
      <c r="H30" s="3">
        <f t="shared" si="2"/>
        <v>70.93160891393984</v>
      </c>
      <c r="J30" s="2">
        <f t="shared" si="0"/>
        <v>31.860632927461225</v>
      </c>
      <c r="K30" s="2">
        <f t="shared" si="0"/>
        <v>16.95735509250671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337</v>
      </c>
      <c r="D32" s="8">
        <v>548</v>
      </c>
      <c r="G32" s="2">
        <f>(C32-C$13)*$E$8*$F$9</f>
        <v>13.853754293082407</v>
      </c>
      <c r="I32" t="s">
        <v>16</v>
      </c>
    </row>
    <row r="33" spans="1:17" x14ac:dyDescent="0.2">
      <c r="A33" t="s">
        <v>17</v>
      </c>
      <c r="B33" s="8">
        <v>2</v>
      </c>
      <c r="C33" s="8">
        <v>336.5</v>
      </c>
      <c r="D33" s="8">
        <v>694.16669000000002</v>
      </c>
      <c r="E33" s="3">
        <f>D33-D32</f>
        <v>146.16669000000002</v>
      </c>
      <c r="H33" s="2">
        <f>E33*E8*$F$9</f>
        <v>13.149074085020427</v>
      </c>
      <c r="I33" s="9">
        <f>-(360/(2*PI()))*(ATAN((-E50+E33)/(-D50+D33))-(0))</f>
        <v>46.587848693601195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221</v>
      </c>
      <c r="E38" s="8">
        <v>512</v>
      </c>
      <c r="F38" s="2">
        <f>(360/(2*PI()))*(ATAN((E49-E38)/(D49-D38))-(PI()/2))</f>
        <v>-25.956457514800992</v>
      </c>
      <c r="G38" s="2">
        <f>-(360/(2*PI()))*(ATAN((-E48+E38)/(-D48+D38))-(0))</f>
        <v>68.629377730656813</v>
      </c>
      <c r="H38" s="4">
        <f>D38-C13</f>
        <v>38</v>
      </c>
      <c r="I38" s="5">
        <f>H38*$E$8*$F$9</f>
        <v>3.4184588515398144</v>
      </c>
      <c r="J38" s="11" t="s">
        <v>53</v>
      </c>
      <c r="N38" s="14">
        <f>IF(E38&gt;0,-(E38-D$13)*$E$8*$F$9,"")</f>
        <v>3.5983777384629629</v>
      </c>
      <c r="O38">
        <f>IF(N38="","",N38*N38)</f>
        <v>12.948322348665828</v>
      </c>
      <c r="P38">
        <f>IF(N38="","",ABS(N38))</f>
        <v>3.5983777384629629</v>
      </c>
      <c r="Q38">
        <f>IF(N38="","",ABS(N38-O$59))</f>
        <v>2.5998291754717</v>
      </c>
    </row>
    <row r="39" spans="1:17" x14ac:dyDescent="0.2">
      <c r="B39" t="s">
        <v>24</v>
      </c>
      <c r="C39" s="8">
        <v>2</v>
      </c>
      <c r="D39" s="8">
        <v>297.16665999999998</v>
      </c>
      <c r="E39" s="8">
        <v>518.16669000000002</v>
      </c>
      <c r="F39" s="2">
        <f t="shared" ref="F39:F42" si="3">(360/(2*PI()))*(ATAN((E50-E39)/(D50-D39))-(PI()/2))</f>
        <v>-7.2369309762135954</v>
      </c>
      <c r="G39" s="2">
        <f t="shared" ref="G39:G42" si="4">-(360/(2*PI()))*(ATAN((-E49+E39)/(-D49+D39))-(0))</f>
        <v>34.804015027414614</v>
      </c>
      <c r="H39" s="3">
        <f>D39-D38</f>
        <v>76.166659999999979</v>
      </c>
      <c r="I39" s="5">
        <f>H39*$E$8*$F$9</f>
        <v>6.8519103439269333</v>
      </c>
      <c r="J39" s="11" t="s">
        <v>53</v>
      </c>
      <c r="N39" s="17">
        <f t="shared" ref="N39:N42" si="5">IF(E39&gt;0,-(E39-D$13)*$E$8*$F$9,"")</f>
        <v>3.0436257380629073</v>
      </c>
      <c r="O39">
        <f t="shared" ref="O39:O42" si="6">IF(N39="","",N39*N39)</f>
        <v>9.2636576333989762</v>
      </c>
      <c r="P39">
        <f t="shared" ref="P39:P42" si="7">IF(N39="","",ABS(N39))</f>
        <v>3.0436257380629073</v>
      </c>
      <c r="Q39">
        <f t="shared" ref="Q39:Q42" si="8">IF(N39="","",ABS(N39-O$59))</f>
        <v>2.0450771750716443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-61.630162797712437</v>
      </c>
      <c r="H40" s="3">
        <f t="shared" ref="H40:H42" si="9">D40-D39</f>
        <v>-297.16665999999998</v>
      </c>
      <c r="I40" s="5">
        <f>H40*$E$8*$F$9</f>
        <v>-26.7329473489348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39.833340000000021</v>
      </c>
      <c r="I44" s="15">
        <f>H44*$E$8*$F$9</f>
        <v>3.5833850976156589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203</v>
      </c>
      <c r="E48" s="8">
        <v>558</v>
      </c>
      <c r="F48" s="2">
        <f>(360/(2*PI()))*(ATAN((E48-D$13)/(D48-C$13))-(PI()/2))</f>
        <v>-73.300755766006375</v>
      </c>
      <c r="G48" s="2">
        <f>IF((90-F48-G38&gt;180),90-F48-G38-180,90-F48-G38)</f>
        <v>94.671378035349562</v>
      </c>
      <c r="H48" s="3" t="s">
        <v>31</v>
      </c>
      <c r="I48" s="6" t="s">
        <v>31</v>
      </c>
      <c r="K48" s="2">
        <f>IF((90-G38-F38&gt;180),90-G38-F38-180,90-G38-F38)</f>
        <v>47.327079784144175</v>
      </c>
      <c r="N48" s="14">
        <f>IF(E48&gt;0,-(E48-D$13)*$E$8*$F$9,"")</f>
        <v>-0.5397566607694444</v>
      </c>
      <c r="O48">
        <f>IF(N48="","",N48*N48)</f>
        <v>0.29133725284498108</v>
      </c>
      <c r="P48">
        <f>IF(N48="","",ABS(N48))</f>
        <v>0.5397566607694444</v>
      </c>
      <c r="Q48">
        <f>IF(N48="","",ABS(N48-O$59))</f>
        <v>1.5383052237607071</v>
      </c>
    </row>
    <row r="49" spans="1:17" x14ac:dyDescent="0.2">
      <c r="B49" t="s">
        <v>32</v>
      </c>
      <c r="C49" s="8">
        <v>2</v>
      </c>
      <c r="D49" s="8">
        <v>242.5</v>
      </c>
      <c r="E49" s="8">
        <v>556.16669000000002</v>
      </c>
      <c r="G49" s="14">
        <f>IF((90-F38-G39&gt;180),90-F38-G39-180,90-F38-G39)</f>
        <v>81.152442487386367</v>
      </c>
      <c r="H49" s="3">
        <f>D49-D48</f>
        <v>39.5</v>
      </c>
      <c r="I49" s="5">
        <f>H49*$E$8*$F$9</f>
        <v>3.5533980167321757</v>
      </c>
      <c r="K49" s="2">
        <f t="shared" ref="K49:K52" si="10">IF((90-G39-F39&gt;180),90-G39-F39-180,90-G39-F39)</f>
        <v>62.432915948798978</v>
      </c>
      <c r="N49" s="14">
        <f t="shared" ref="N49:N52" si="11">IF(E49&gt;0,-(E49-D$13)*$E$8*$F$9,"")</f>
        <v>-0.37483311347690762</v>
      </c>
      <c r="O49">
        <f t="shared" ref="O49:O52" si="12">IF(N49="","",N49*N49)</f>
        <v>0.1404998629587923</v>
      </c>
      <c r="P49">
        <f t="shared" ref="P49:P52" si="13">IF(N49="","",ABS(N49))</f>
        <v>0.37483311347690762</v>
      </c>
      <c r="Q49">
        <f t="shared" ref="Q49:Q52" si="14">IF(N49="","",ABS(N49-O$59))</f>
        <v>1.3733816764681703</v>
      </c>
    </row>
    <row r="50" spans="1:17" x14ac:dyDescent="0.2">
      <c r="B50" t="s">
        <v>33</v>
      </c>
      <c r="C50" s="8">
        <v>3</v>
      </c>
      <c r="D50" s="8">
        <v>302.5</v>
      </c>
      <c r="E50" s="8">
        <v>560.16669000000002</v>
      </c>
      <c r="G50" s="9">
        <f>IF((90-F39-$I$33&gt;180),90-F39-$I$33-180,90-F39-$I$33)</f>
        <v>50.649082282612405</v>
      </c>
      <c r="H50" s="3">
        <f t="shared" ref="H50:H53" si="15">D50-D49</f>
        <v>60</v>
      </c>
      <c r="I50" s="5">
        <f>H50*$E$8*$F$9</f>
        <v>5.3975666076944444</v>
      </c>
      <c r="K50" s="2" t="e">
        <f t="shared" si="10"/>
        <v>#DIV/0!</v>
      </c>
      <c r="N50" s="17">
        <f t="shared" si="11"/>
        <v>-0.73467088732320385</v>
      </c>
      <c r="O50">
        <f t="shared" si="12"/>
        <v>0.53974131268026371</v>
      </c>
      <c r="P50">
        <f t="shared" si="13"/>
        <v>0.73467088732320385</v>
      </c>
      <c r="Q50">
        <f t="shared" si="14"/>
        <v>1.7332194503144667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-302.5</v>
      </c>
      <c r="I51" s="5">
        <f>H51*$E$8*$F$9</f>
        <v>-27.212731647126159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46</v>
      </c>
      <c r="F57" s="2">
        <f>E57*$E$8*$F$9</f>
        <v>4.1381343992324071</v>
      </c>
      <c r="N57" t="s">
        <v>99</v>
      </c>
      <c r="O57" s="2">
        <f>SQRT((1/(C$37+C$47+2))*SUM(O38:O42,O48:O52))</f>
        <v>1.819872774617141</v>
      </c>
    </row>
    <row r="58" spans="1:17" x14ac:dyDescent="0.2">
      <c r="B58" t="s">
        <v>39</v>
      </c>
      <c r="E58" s="3">
        <f t="shared" ref="E58:E61" si="17">E49-E39</f>
        <v>38</v>
      </c>
      <c r="F58" s="2">
        <f>E58*$E$8*$F$9</f>
        <v>3.4184588515398144</v>
      </c>
      <c r="N58" t="s">
        <v>100</v>
      </c>
      <c r="O58" s="2">
        <f>SUM(P38:P42,P48:P52)</f>
        <v>8.2912641380954266</v>
      </c>
    </row>
    <row r="59" spans="1:17" x14ac:dyDescent="0.2">
      <c r="B59" t="s">
        <v>40</v>
      </c>
      <c r="E59" s="16">
        <f>E50-D$32</f>
        <v>12.166690000000017</v>
      </c>
      <c r="F59" s="2">
        <f>E59*$E$8*$F$9</f>
        <v>1.0945086611695001</v>
      </c>
      <c r="N59" t="s">
        <v>101</v>
      </c>
      <c r="O59" s="2">
        <f>AVERAGE(N48:N52,N38:N42)</f>
        <v>0.99854856299126271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1.3271161001552412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2.3148376831407753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1.1464400618210526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3.4184588515398144</v>
      </c>
    </row>
    <row r="64" spans="1:17" x14ac:dyDescent="0.2">
      <c r="N64" t="s">
        <v>106</v>
      </c>
      <c r="O64" s="18" cm="1">
        <f t="array" aca="1" ref="O64" ca="1">(INDIRECT(O56)-C$13)*E$8*F$9</f>
        <v>10.750153493658102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74.870462098554398</v>
      </c>
      <c r="P65" s="18" cm="1">
        <f t="array" aca="1" ref="P65" ca="1">(360/(2*PI()))*ATAN(ABS(INDIRECT(P56))/(ABS(C$32-INDIRECT(O56))*E$8*F$9))</f>
        <v>13.317670667566825</v>
      </c>
      <c r="Q65" s="2">
        <f ca="1">180-O65-P65</f>
        <v>91.811867233878772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11.038283983525041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 t="shared" ref="F67:F72" si="18">E67*$E$8*$F$9</f>
        <v>-0.5397566607694444</v>
      </c>
      <c r="N67" t="s">
        <v>110</v>
      </c>
      <c r="O67" s="18" cm="1">
        <f t="array" aca="1" ref="O67" ca="1">(360/(2*PI()))*ATAN((ABS(INDIRECT(P55))+ABS(INDIRECT(P56))/(ABS(O63-O64))))</f>
        <v>74.870462098554398</v>
      </c>
      <c r="P67" s="18" cm="1">
        <f t="array" aca="1" ref="P67" ca="1">(360/(2*PI()))*ATAN(ABS(INDIRECT(P56))/(ABS(0-INDIRECT(O56))*E$8*F$9))</f>
        <v>1.546456985231518</v>
      </c>
      <c r="Q67" s="2">
        <f ca="1">180-O67-P67</f>
        <v>103.58308091621409</v>
      </c>
    </row>
    <row r="68" spans="1:17" x14ac:dyDescent="0.2">
      <c r="B68" t="s">
        <v>39</v>
      </c>
      <c r="C68" t="s">
        <v>43</v>
      </c>
      <c r="E68" s="3">
        <f>E38-E49</f>
        <v>-44.166690000000017</v>
      </c>
      <c r="F68" s="2">
        <f t="shared" si="18"/>
        <v>-3.9732108519398706</v>
      </c>
      <c r="N68" t="s">
        <v>111</v>
      </c>
      <c r="O68" s="18" cm="1">
        <f t="array" aca="1" ref="O68" ca="1">SQRT((INDIRECT(P55)*INDIRECT(P55))+((INDIRECT(O55)-C$13)*(INDIRECT(O55)-C$13)*E$8*F$9*E$8*F$9)           )</f>
        <v>4.9632835168199625</v>
      </c>
    </row>
    <row r="69" spans="1:17" x14ac:dyDescent="0.2">
      <c r="B69" t="s">
        <v>40</v>
      </c>
      <c r="E69" s="3">
        <f t="shared" ref="E69:E72" si="19">E39-E50</f>
        <v>-42</v>
      </c>
      <c r="F69" s="2">
        <f t="shared" si="18"/>
        <v>-3.778296625386111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551</v>
      </c>
      <c r="E76" s="3">
        <f>(D77-D76  )</f>
        <v>6.5</v>
      </c>
      <c r="F76" s="3">
        <f>ATAN(E76/E77)</f>
        <v>0.32175055439664219</v>
      </c>
      <c r="G76" s="2">
        <f>((PI()/2)-F76-F77)*(360/(2*PI()))</f>
        <v>57.727655877890861</v>
      </c>
    </row>
    <row r="77" spans="1:17" x14ac:dyDescent="0.2">
      <c r="A77" t="s">
        <v>62</v>
      </c>
      <c r="B77" s="8">
        <v>2</v>
      </c>
      <c r="C77" s="8">
        <v>203.16667000000001</v>
      </c>
      <c r="D77" s="8">
        <v>557.5</v>
      </c>
      <c r="E77" s="3">
        <f>AVERAGE(C77,C78)-C76</f>
        <v>19.5</v>
      </c>
      <c r="F77" s="3">
        <f>ATAN(E77/E78)</f>
        <v>0.24150810787080118</v>
      </c>
    </row>
    <row r="78" spans="1:17" x14ac:dyDescent="0.2">
      <c r="A78" t="s">
        <v>63</v>
      </c>
      <c r="B78" s="8">
        <v>3</v>
      </c>
      <c r="C78" s="8">
        <v>201.83332999999999</v>
      </c>
      <c r="D78" s="8">
        <v>630.16669000000002</v>
      </c>
      <c r="E78" s="3">
        <f>D78-D76</f>
        <v>79.166690000000017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EAD8-F2E9-7B46-B1E0-995BD6009448}">
  <dimension ref="A1:Q79"/>
  <sheetViews>
    <sheetView topLeftCell="A30" workbookViewId="0">
      <selection activeCell="M39" sqref="M39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289</v>
      </c>
      <c r="D3" s="8">
        <v>86</v>
      </c>
    </row>
    <row r="4" spans="1:11" x14ac:dyDescent="0.2">
      <c r="B4" s="8">
        <v>2</v>
      </c>
      <c r="C4" s="8">
        <v>553.5</v>
      </c>
      <c r="D4" s="8">
        <v>98.166659999999993</v>
      </c>
    </row>
    <row r="5" spans="1:11" x14ac:dyDescent="0.2">
      <c r="A5" t="s">
        <v>47</v>
      </c>
      <c r="B5" s="8">
        <v>3</v>
      </c>
      <c r="C5" s="8">
        <v>276.16665999999998</v>
      </c>
      <c r="D5" s="8">
        <v>655.5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360.83334000000002</v>
      </c>
      <c r="D6" s="8">
        <v>653.5</v>
      </c>
      <c r="E6" s="3">
        <f>SQRT(((C6-C5)^2)+((D6-D5)^2))</f>
        <v>84.690298749162565</v>
      </c>
      <c r="F6" s="2">
        <f>E6*E8</f>
        <v>31.9851959748827</v>
      </c>
      <c r="J6" s="3">
        <f>SQRT(((C5-C7)^2)+((D5-D7)^2))</f>
        <v>93.326200370293122</v>
      </c>
    </row>
    <row r="7" spans="1:11" x14ac:dyDescent="0.2">
      <c r="A7" t="s">
        <v>5</v>
      </c>
      <c r="B7" s="8">
        <v>5</v>
      </c>
      <c r="C7" s="8">
        <v>360.16665999999998</v>
      </c>
      <c r="D7" s="8">
        <v>614.83330999999998</v>
      </c>
      <c r="E7" s="3">
        <f>SQRT(((D6-D7)^2)+((C6-C7)^2))</f>
        <v>38.672436925780893</v>
      </c>
      <c r="G7" s="2">
        <f>E7*E8</f>
        <v>14.605515533260807</v>
      </c>
      <c r="H7" s="2">
        <f>G7/F6</f>
        <v>0.45663361089706034</v>
      </c>
      <c r="K7" s="2">
        <f>180-((360/(2*PI())*ACOS(((E7^2)+(E6^2)-(J6^2))/(2*E6*E7))))</f>
        <v>89.634587814220126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0.37767248961557093</v>
      </c>
      <c r="I8" s="2">
        <f>MAX(G7,H33)</f>
        <v>14.605515533260807</v>
      </c>
    </row>
    <row r="9" spans="1:11" x14ac:dyDescent="0.2">
      <c r="A9" t="s">
        <v>59</v>
      </c>
      <c r="F9" s="3">
        <f>F6/G30</f>
        <v>0.23912557416593019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527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202.83332999999999</v>
      </c>
      <c r="D14" s="8">
        <v>529.16669000000002</v>
      </c>
      <c r="G14" s="3">
        <f>(C14-C$13)*$E$8</f>
        <v>7.8681756080827583</v>
      </c>
      <c r="H14" s="3">
        <f>-(D14-D$13)*$E$8</f>
        <v>-0.81829920652516774</v>
      </c>
      <c r="J14" s="2">
        <f t="shared" ref="J14:K30" si="0">G14*$F$9</f>
        <v>1.8814820099211564</v>
      </c>
      <c r="K14" s="2">
        <f t="shared" si="0"/>
        <v>-0.19567626759985582</v>
      </c>
    </row>
    <row r="15" spans="1:11" x14ac:dyDescent="0.2">
      <c r="B15" s="8">
        <v>3</v>
      </c>
      <c r="C15" s="8">
        <v>226.83332999999999</v>
      </c>
      <c r="D15" s="8">
        <v>497.16665999999998</v>
      </c>
      <c r="G15" s="3">
        <f t="shared" ref="G15:G30" si="1">(C15-C$13)*$E$8</f>
        <v>16.93231535885646</v>
      </c>
      <c r="H15" s="3">
        <f t="shared" ref="H15:H30" si="2">-(D15-D$13)*$E$8</f>
        <v>11.267231791347804</v>
      </c>
      <c r="J15" s="2">
        <f t="shared" si="0"/>
        <v>4.048949632145149</v>
      </c>
      <c r="K15" s="2">
        <f t="shared" si="0"/>
        <v>2.694283271366666</v>
      </c>
    </row>
    <row r="16" spans="1:11" x14ac:dyDescent="0.2">
      <c r="B16" s="8">
        <v>4</v>
      </c>
      <c r="C16" s="8">
        <v>245.5</v>
      </c>
      <c r="D16" s="8">
        <v>537.16669000000002</v>
      </c>
      <c r="G16" s="3">
        <f t="shared" si="1"/>
        <v>23.982203090588754</v>
      </c>
      <c r="H16" s="3">
        <f t="shared" si="2"/>
        <v>-3.8396791234497352</v>
      </c>
      <c r="J16" s="2">
        <f t="shared" si="0"/>
        <v>5.7347580838009815</v>
      </c>
      <c r="K16" s="2">
        <f t="shared" si="0"/>
        <v>-0.9181654750078535</v>
      </c>
    </row>
    <row r="17" spans="1:11" x14ac:dyDescent="0.2">
      <c r="B17" s="8">
        <v>5</v>
      </c>
      <c r="C17" s="8">
        <v>266.83334000000002</v>
      </c>
      <c r="D17" s="8">
        <v>528.5</v>
      </c>
      <c r="G17" s="3">
        <f t="shared" si="1"/>
        <v>32.039218720204204</v>
      </c>
      <c r="H17" s="3">
        <f t="shared" si="2"/>
        <v>-0.56650873442335636</v>
      </c>
      <c r="J17" s="2">
        <f t="shared" si="0"/>
        <v>7.6613965722966491</v>
      </c>
      <c r="K17" s="2">
        <f t="shared" si="0"/>
        <v>-0.13546672638899956</v>
      </c>
    </row>
    <row r="18" spans="1:11" x14ac:dyDescent="0.2">
      <c r="B18" s="8">
        <v>6</v>
      </c>
      <c r="C18" s="8">
        <v>286.16665999999998</v>
      </c>
      <c r="D18" s="8">
        <v>515.16669000000002</v>
      </c>
      <c r="G18" s="3">
        <f t="shared" si="1"/>
        <v>39.340881817138701</v>
      </c>
      <c r="H18" s="3">
        <f t="shared" si="2"/>
        <v>4.4691156480928251</v>
      </c>
      <c r="J18" s="2">
        <f t="shared" si="0"/>
        <v>9.4074109527172958</v>
      </c>
      <c r="K18" s="2">
        <f t="shared" si="0"/>
        <v>1.06867984536414</v>
      </c>
    </row>
    <row r="19" spans="1:11" x14ac:dyDescent="0.2">
      <c r="B19" s="8">
        <v>7</v>
      </c>
      <c r="C19" s="8">
        <v>306.83334000000002</v>
      </c>
      <c r="D19" s="8">
        <v>507.83334000000002</v>
      </c>
      <c r="G19" s="3">
        <f t="shared" si="1"/>
        <v>47.146118304827041</v>
      </c>
      <c r="H19" s="3">
        <f t="shared" si="2"/>
        <v>7.2387201998151705</v>
      </c>
      <c r="J19" s="2">
        <f t="shared" si="0"/>
        <v>11.273842609336638</v>
      </c>
      <c r="K19" s="2">
        <f t="shared" si="0"/>
        <v>1.7309631240073196</v>
      </c>
    </row>
    <row r="20" spans="1:11" x14ac:dyDescent="0.2">
      <c r="B20" s="8">
        <v>8</v>
      </c>
      <c r="C20" s="8">
        <v>330.16669000000002</v>
      </c>
      <c r="D20" s="8">
        <v>543.16669000000002</v>
      </c>
      <c r="G20" s="3">
        <f t="shared" si="1"/>
        <v>55.958482690398526</v>
      </c>
      <c r="H20" s="3">
        <f t="shared" si="2"/>
        <v>-6.1057140611431606</v>
      </c>
      <c r="J20" s="2">
        <f t="shared" si="0"/>
        <v>13.381104302795814</v>
      </c>
      <c r="K20" s="2">
        <f t="shared" si="0"/>
        <v>-1.4600323805638518</v>
      </c>
    </row>
    <row r="21" spans="1:11" x14ac:dyDescent="0.2">
      <c r="B21" s="8">
        <v>9</v>
      </c>
      <c r="C21" s="8">
        <v>349.5</v>
      </c>
      <c r="D21" s="8">
        <v>535.83330999999998</v>
      </c>
      <c r="G21" s="3">
        <f t="shared" si="1"/>
        <v>63.260142010608128</v>
      </c>
      <c r="H21" s="3">
        <f t="shared" si="2"/>
        <v>-3.3360981792461124</v>
      </c>
      <c r="J21" s="2">
        <f t="shared" si="0"/>
        <v>15.12711778010495</v>
      </c>
      <c r="K21" s="2">
        <f t="shared" si="0"/>
        <v>-0.79774639258614088</v>
      </c>
    </row>
    <row r="22" spans="1:11" x14ac:dyDescent="0.2">
      <c r="B22" s="8">
        <v>10</v>
      </c>
      <c r="C22" s="8">
        <v>370.83330999999998</v>
      </c>
      <c r="D22" s="8">
        <v>525.83330999999998</v>
      </c>
      <c r="G22" s="3">
        <f t="shared" si="1"/>
        <v>71.317146310048884</v>
      </c>
      <c r="H22" s="3">
        <f t="shared" si="2"/>
        <v>0.44062671690959682</v>
      </c>
      <c r="J22" s="2">
        <f t="shared" si="0"/>
        <v>17.053753559266088</v>
      </c>
      <c r="K22" s="2">
        <f t="shared" si="0"/>
        <v>0.10536511667385612</v>
      </c>
    </row>
    <row r="23" spans="1:11" x14ac:dyDescent="0.2">
      <c r="B23" s="8">
        <v>11</v>
      </c>
      <c r="C23" s="8">
        <v>390.83330999999998</v>
      </c>
      <c r="D23" s="8">
        <v>493.16665999999998</v>
      </c>
      <c r="G23" s="3">
        <f t="shared" si="1"/>
        <v>78.870596102360295</v>
      </c>
      <c r="H23" s="3">
        <f t="shared" si="2"/>
        <v>12.777921749810089</v>
      </c>
      <c r="J23" s="2">
        <f t="shared" si="0"/>
        <v>18.859976577786082</v>
      </c>
      <c r="K23" s="2">
        <f t="shared" si="0"/>
        <v>3.0555278750706649</v>
      </c>
    </row>
    <row r="24" spans="1:11" x14ac:dyDescent="0.2">
      <c r="B24" s="8">
        <v>12</v>
      </c>
      <c r="C24" s="8">
        <v>414.16669000000002</v>
      </c>
      <c r="D24" s="8">
        <v>441.16665999999998</v>
      </c>
      <c r="G24" s="3">
        <f t="shared" si="1"/>
        <v>87.682971818106481</v>
      </c>
      <c r="H24" s="3">
        <f t="shared" si="2"/>
        <v>32.416891209819774</v>
      </c>
      <c r="J24" s="2">
        <f t="shared" si="0"/>
        <v>20.967240980579788</v>
      </c>
      <c r="K24" s="2">
        <f t="shared" si="0"/>
        <v>7.7517077232226486</v>
      </c>
    </row>
    <row r="25" spans="1:11" x14ac:dyDescent="0.2">
      <c r="B25" s="8">
        <v>13</v>
      </c>
      <c r="C25" s="8">
        <v>434.16669000000002</v>
      </c>
      <c r="D25" s="8">
        <v>403.16665999999998</v>
      </c>
      <c r="G25" s="3">
        <f t="shared" si="1"/>
        <v>95.236421610417906</v>
      </c>
      <c r="H25" s="3">
        <f t="shared" si="2"/>
        <v>46.768445815211471</v>
      </c>
      <c r="J25" s="2">
        <f t="shared" si="0"/>
        <v>22.773463999099786</v>
      </c>
      <c r="K25" s="2">
        <f t="shared" si="0"/>
        <v>11.183531458410638</v>
      </c>
    </row>
    <row r="26" spans="1:11" x14ac:dyDescent="0.2">
      <c r="B26" s="8">
        <v>14</v>
      </c>
      <c r="C26" s="8">
        <v>454.16665999999998</v>
      </c>
      <c r="D26" s="8">
        <v>383.16665999999998</v>
      </c>
      <c r="G26" s="3">
        <f t="shared" si="1"/>
        <v>102.78986007255462</v>
      </c>
      <c r="H26" s="3">
        <f t="shared" si="2"/>
        <v>54.32189560752289</v>
      </c>
      <c r="J26" s="2">
        <f t="shared" si="0"/>
        <v>24.579684308285245</v>
      </c>
      <c r="K26" s="2">
        <f t="shared" si="0"/>
        <v>12.989754476930633</v>
      </c>
    </row>
    <row r="27" spans="1:11" x14ac:dyDescent="0.2">
      <c r="B27" s="8">
        <v>15</v>
      </c>
      <c r="C27" s="8">
        <v>474.16665999999998</v>
      </c>
      <c r="D27" s="8">
        <v>375.83334000000002</v>
      </c>
      <c r="G27" s="3">
        <f t="shared" si="1"/>
        <v>110.34330986486603</v>
      </c>
      <c r="H27" s="3">
        <f t="shared" si="2"/>
        <v>57.091488829070535</v>
      </c>
      <c r="J27" s="2">
        <f t="shared" si="0"/>
        <v>26.385907326805238</v>
      </c>
      <c r="K27" s="2">
        <f t="shared" si="0"/>
        <v>13.652035046239281</v>
      </c>
    </row>
    <row r="28" spans="1:11" x14ac:dyDescent="0.2">
      <c r="B28" s="8">
        <v>16</v>
      </c>
      <c r="C28" s="8">
        <v>492.83334000000002</v>
      </c>
      <c r="D28" s="8">
        <v>366.5</v>
      </c>
      <c r="G28" s="3">
        <f t="shared" si="1"/>
        <v>117.39320137332324</v>
      </c>
      <c r="H28" s="3">
        <f t="shared" si="2"/>
        <v>60.616434583299132</v>
      </c>
      <c r="J28" s="2">
        <f t="shared" si="0"/>
        <v>28.071716681572585</v>
      </c>
      <c r="K28" s="2">
        <f t="shared" si="0"/>
        <v>14.494939723622952</v>
      </c>
    </row>
    <row r="29" spans="1:11" x14ac:dyDescent="0.2">
      <c r="B29" s="8">
        <v>17</v>
      </c>
      <c r="C29" s="8">
        <v>517.5</v>
      </c>
      <c r="D29" s="8">
        <v>357.16665999999998</v>
      </c>
      <c r="G29" s="3">
        <f t="shared" si="1"/>
        <v>126.70912026602404</v>
      </c>
      <c r="H29" s="3">
        <f t="shared" si="2"/>
        <v>64.141380337527735</v>
      </c>
      <c r="J29" s="2">
        <f t="shared" si="0"/>
        <v>30.299391135672902</v>
      </c>
      <c r="K29" s="2">
        <f t="shared" si="0"/>
        <v>15.337844401006626</v>
      </c>
    </row>
    <row r="30" spans="1:11" x14ac:dyDescent="0.2">
      <c r="B30" s="8">
        <v>18</v>
      </c>
      <c r="C30" s="8">
        <v>536.16663000000005</v>
      </c>
      <c r="D30" s="8">
        <v>357.83334000000002</v>
      </c>
      <c r="G30" s="3">
        <f t="shared" si="1"/>
        <v>133.75899289085677</v>
      </c>
      <c r="H30" s="3">
        <f t="shared" si="2"/>
        <v>63.889593642150807</v>
      </c>
      <c r="J30" s="2">
        <f t="shared" si="0"/>
        <v>31.9851959748827</v>
      </c>
      <c r="K30" s="2">
        <f t="shared" si="0"/>
        <v>15.277635762907275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375</v>
      </c>
      <c r="D32" s="8">
        <v>529</v>
      </c>
      <c r="G32" s="2">
        <f>(C32-C$13)*$E$8*$F$9</f>
        <v>17.430052128717943</v>
      </c>
      <c r="I32" t="s">
        <v>16</v>
      </c>
    </row>
    <row r="33" spans="1:17" x14ac:dyDescent="0.2">
      <c r="A33" t="s">
        <v>17</v>
      </c>
      <c r="B33" s="8">
        <v>2</v>
      </c>
      <c r="C33" s="8">
        <v>374.16665999999998</v>
      </c>
      <c r="D33" s="8">
        <v>679.83330999999998</v>
      </c>
      <c r="E33" s="3">
        <f>D33-D32</f>
        <v>150.83330999999998</v>
      </c>
      <c r="H33" s="2">
        <f>E33*E8*$F$9</f>
        <v>13.6219298240781</v>
      </c>
      <c r="I33" s="9">
        <f>-(360/(2*PI()))*(ATAN((-E50+E33)/(-D50+D33))-(0))</f>
        <v>47.627796395611377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228</v>
      </c>
      <c r="E38" s="8">
        <v>498</v>
      </c>
      <c r="F38" s="2">
        <f>(360/(2*PI()))*(ATAN((E49-E38)/(D49-D38))-(PI()/2))</f>
        <v>-29.911352476375285</v>
      </c>
      <c r="G38" s="2">
        <f>-(360/(2*PI()))*(ATAN((-E48+E38)/(-D48+D38))-(0))</f>
        <v>52.65065095535941</v>
      </c>
      <c r="H38" s="4">
        <f>D38-C13</f>
        <v>46</v>
      </c>
      <c r="I38" s="5">
        <f>H38*$E$8*$F$9</f>
        <v>4.154312942595987</v>
      </c>
      <c r="J38" s="11" t="s">
        <v>53</v>
      </c>
      <c r="N38" s="14">
        <f>IF(E38&gt;0,-(E38-D$13)*$E$8*$F$9,"")</f>
        <v>2.6190233768539914</v>
      </c>
      <c r="O38">
        <f>IF(N38="","",N38*N38)</f>
        <v>6.8592834485076848</v>
      </c>
      <c r="P38">
        <f>IF(N38="","",ABS(N38))</f>
        <v>2.6190233768539914</v>
      </c>
      <c r="Q38">
        <f>IF(N38="","",ABS(N38-O$59))</f>
        <v>2.531722477210657</v>
      </c>
    </row>
    <row r="39" spans="1:17" x14ac:dyDescent="0.2">
      <c r="B39" t="s">
        <v>24</v>
      </c>
      <c r="C39" s="8">
        <v>2</v>
      </c>
      <c r="D39" s="8">
        <v>312.16665999999998</v>
      </c>
      <c r="E39" s="8">
        <v>509.16665999999998</v>
      </c>
      <c r="F39" s="2">
        <f t="shared" ref="F39:F42" si="3">(360/(2*PI()))*(ATAN((E50-E39)/(D50-D39))-(PI()/2))</f>
        <v>-11.309947499143291</v>
      </c>
      <c r="G39" s="2">
        <f t="shared" ref="G39:G42" si="4">-(360/(2*PI()))*(ATAN((-E49+E39)/(-D49+D39))-(0))</f>
        <v>28.339155822746118</v>
      </c>
      <c r="H39" s="3">
        <f>D39-D38</f>
        <v>84.166659999999979</v>
      </c>
      <c r="I39" s="5">
        <f>H39*$E$8*$F$9</f>
        <v>7.6011879341973012</v>
      </c>
      <c r="J39" s="11" t="s">
        <v>54</v>
      </c>
      <c r="N39" s="17">
        <f t="shared" ref="N39:N42" si="5">IF(E39&gt;0,-(E39-D$13)*$E$8*$F$9,"")</f>
        <v>1.6105494602546695</v>
      </c>
      <c r="O39">
        <f t="shared" ref="O39:O42" si="6">IF(N39="","",N39*N39)</f>
        <v>2.5938695639266074</v>
      </c>
      <c r="P39">
        <f t="shared" ref="P39:P42" si="7">IF(N39="","",ABS(N39))</f>
        <v>1.6105494602546695</v>
      </c>
      <c r="Q39">
        <f t="shared" ref="Q39:Q42" si="8">IF(N39="","",ABS(N39-O$59))</f>
        <v>1.5232485606113348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-59.657703478602009</v>
      </c>
      <c r="H40" s="3">
        <f t="shared" ref="H40:H42" si="9">D40-D39</f>
        <v>-312.16665999999998</v>
      </c>
      <c r="I40" s="5">
        <f>H40*$E$8*$F$9</f>
        <v>-28.192130345325236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62.833340000000021</v>
      </c>
      <c r="I44" s="15">
        <f>H44*$E$8*$F$9</f>
        <v>5.6745512519246564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199</v>
      </c>
      <c r="E48" s="8">
        <v>536</v>
      </c>
      <c r="F48" s="2">
        <f>(360/(2*PI()))*(ATAN((E48-D$13)/(D48-C$13))-(PI()/2))</f>
        <v>-62.102728969052372</v>
      </c>
      <c r="G48" s="2">
        <f>IF((90-F48-G38&gt;180),90-F48-G38-180,90-F48-G38)</f>
        <v>99.452078013692969</v>
      </c>
      <c r="H48" s="3" t="s">
        <v>31</v>
      </c>
      <c r="I48" s="6" t="s">
        <v>31</v>
      </c>
      <c r="K48" s="2">
        <f>IF((90-G38-F38&gt;180),90-G38-F38-180,90-G38-F38)</f>
        <v>67.260701521015875</v>
      </c>
      <c r="N48" s="14">
        <f>IF(E48&gt;0,-(E48-D$13)*$E$8*$F$9,"")</f>
        <v>-0.81280035833399733</v>
      </c>
      <c r="O48">
        <f>IF(N48="","",N48*N48)</f>
        <v>0.66064442250787447</v>
      </c>
      <c r="P48">
        <f>IF(N48="","",ABS(N48))</f>
        <v>0.81280035833399733</v>
      </c>
      <c r="Q48">
        <f>IF(N48="","",ABS(N48-O$59))</f>
        <v>0.90010125797733198</v>
      </c>
    </row>
    <row r="49" spans="1:17" x14ac:dyDescent="0.2">
      <c r="B49" t="s">
        <v>32</v>
      </c>
      <c r="C49" s="8">
        <v>2</v>
      </c>
      <c r="D49" s="8">
        <v>252.83332999999999</v>
      </c>
      <c r="E49" s="8">
        <v>541.16669000000002</v>
      </c>
      <c r="G49" s="14">
        <f>IF((90-F38-G39&gt;180),90-F38-G39-180,90-F38-G39)</f>
        <v>91.572196653629163</v>
      </c>
      <c r="H49" s="3">
        <f>D49-D48</f>
        <v>53.833329999999989</v>
      </c>
      <c r="I49" s="5">
        <f>H49*$E$8*$F$9</f>
        <v>4.8617499904791472</v>
      </c>
      <c r="K49" s="2">
        <f t="shared" ref="K49:K52" si="10">IF((90-G39-F39&gt;180),90-G39-F39-180,90-G39-F39)</f>
        <v>72.97079167639717</v>
      </c>
      <c r="N49" s="14">
        <f t="shared" ref="N49:N52" si="11">IF(E49&gt;0,-(E49-D$13)*$E$8*$F$9,"")</f>
        <v>-1.2794100787118523</v>
      </c>
      <c r="O49">
        <f t="shared" ref="O49:O52" si="12">IF(N49="","",N49*N49)</f>
        <v>1.6368901495094681</v>
      </c>
      <c r="P49">
        <f t="shared" ref="P49:P52" si="13">IF(N49="","",ABS(N49))</f>
        <v>1.2794100787118523</v>
      </c>
      <c r="Q49">
        <f t="shared" ref="Q49:Q52" si="14">IF(N49="","",ABS(N49-O$59))</f>
        <v>1.366710978355187</v>
      </c>
    </row>
    <row r="50" spans="1:17" x14ac:dyDescent="0.2">
      <c r="B50" t="s">
        <v>33</v>
      </c>
      <c r="C50" s="8">
        <v>3</v>
      </c>
      <c r="D50" s="8">
        <v>319.5</v>
      </c>
      <c r="E50" s="8">
        <v>545.83330999999998</v>
      </c>
      <c r="G50" s="9">
        <f>IF((90-F39-$I$33&gt;180),90-F39-$I$33-180,90-F39-$I$33)</f>
        <v>53.682151103531915</v>
      </c>
      <c r="H50" s="3">
        <f t="shared" ref="H50:H52" si="15">D50-D49</f>
        <v>66.666670000000011</v>
      </c>
      <c r="I50" s="5">
        <f>H50*$E$8*$F$9</f>
        <v>6.0207436961038177</v>
      </c>
      <c r="K50" s="2" t="e">
        <f t="shared" si="10"/>
        <v>#DIV/0!</v>
      </c>
      <c r="N50" s="17">
        <f t="shared" si="11"/>
        <v>-1.7008579018461378</v>
      </c>
      <c r="O50">
        <f t="shared" si="12"/>
        <v>2.8929176022724463</v>
      </c>
      <c r="P50">
        <f t="shared" si="13"/>
        <v>1.7008579018461378</v>
      </c>
      <c r="Q50">
        <f t="shared" si="14"/>
        <v>1.7881588014894725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-319.5</v>
      </c>
      <c r="I51" s="5">
        <f>H51*$E$8*$F$9</f>
        <v>-28.854412720856907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38</v>
      </c>
      <c r="F57" s="2">
        <f>E57*$E$8*$F$9</f>
        <v>3.4318237351879892</v>
      </c>
      <c r="N57" t="s">
        <v>99</v>
      </c>
      <c r="O57" s="2">
        <f>SQRT((1/(C$37+C$47+2))*SUM(O38:O42,O48:O52))</f>
        <v>1.4463552807327251</v>
      </c>
    </row>
    <row r="58" spans="1:17" x14ac:dyDescent="0.2">
      <c r="B58" t="s">
        <v>39</v>
      </c>
      <c r="E58" s="3">
        <f t="shared" ref="E58:E61" si="17">E49-E39</f>
        <v>32.000030000000038</v>
      </c>
      <c r="F58" s="2">
        <f>E58*$E$8*$F$9</f>
        <v>2.8899595389665218</v>
      </c>
      <c r="N58" t="s">
        <v>100</v>
      </c>
      <c r="O58" s="2">
        <f>SUM(P38:P42,P48:P52)</f>
        <v>8.0226411760006489</v>
      </c>
    </row>
    <row r="59" spans="1:17" x14ac:dyDescent="0.2">
      <c r="B59" t="s">
        <v>40</v>
      </c>
      <c r="E59" s="16">
        <f>E50-D$32</f>
        <v>16.833309999999983</v>
      </c>
      <c r="F59" s="2">
        <f>E59*$E$8*$F$9</f>
        <v>1.5202355999941386</v>
      </c>
      <c r="N59" t="s">
        <v>101</v>
      </c>
      <c r="O59" s="2">
        <f>AVERAGE(N48:N52,N38:N42)</f>
        <v>8.7300899643334651E-2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1.1585631536634262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2.0843221510249048</v>
      </c>
    </row>
    <row r="62" spans="1:17" x14ac:dyDescent="0.2">
      <c r="N62" t="s">
        <v>104</v>
      </c>
      <c r="O62" s="2">
        <f>(SQRT(ABS(O61)))/O60</f>
        <v>1.246128158201921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4.154312942595987</v>
      </c>
    </row>
    <row r="64" spans="1:17" x14ac:dyDescent="0.2">
      <c r="N64" t="s">
        <v>106</v>
      </c>
      <c r="O64" s="18" cm="1">
        <f t="array" aca="1" ref="O64" ca="1">(INDIRECT(O56)-C$13)*E$8*F$9</f>
        <v>12.417783252324959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70.505993186069077</v>
      </c>
      <c r="P65" s="18" cm="1">
        <f t="array" aca="1" ref="P65" ca="1">(360/(2*PI()))*ATAN(ABS(INDIRECT(P56))/(ABS(C$32-INDIRECT(O56))*E$8*F$9))</f>
        <v>18.744074111354287</v>
      </c>
      <c r="Q65" s="2">
        <f ca="1">180-O65-P65</f>
        <v>90.749932702576643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13.53161240896449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>E67*$E$8*$F$9</f>
        <v>-0.81280035833399733</v>
      </c>
      <c r="N67" t="s">
        <v>110</v>
      </c>
      <c r="O67" s="18" cm="1">
        <f t="array" aca="1" ref="O67" ca="1">(360/(2*PI()))*ATAN((ABS(INDIRECT(P55))+ABS(INDIRECT(P56))/(ABS(O63-O64))))</f>
        <v>70.505993186069077</v>
      </c>
      <c r="P67" s="18" cm="1">
        <f t="array" aca="1" ref="P67" ca="1">(360/(2*PI()))*ATAN(ABS(INDIRECT(P56))/(ABS(0-INDIRECT(O56))*E$8*F$9))</f>
        <v>3.3734647229349268</v>
      </c>
      <c r="Q67" s="2">
        <f ca="1">180-O67-P67</f>
        <v>106.120542090996</v>
      </c>
    </row>
    <row r="68" spans="1:17" x14ac:dyDescent="0.2">
      <c r="B68" t="s">
        <v>39</v>
      </c>
      <c r="C68" t="s">
        <v>43</v>
      </c>
      <c r="E68" s="3">
        <f>E38-E49</f>
        <v>-43.166690000000017</v>
      </c>
      <c r="F68" s="2">
        <f>E68*$E$8*$F$9</f>
        <v>-3.898433455565844</v>
      </c>
      <c r="N68" t="s">
        <v>111</v>
      </c>
      <c r="O68" s="18" cm="1">
        <f t="array" aca="1" ref="O68" ca="1">SQRT((INDIRECT(P55)*INDIRECT(P55))+((INDIRECT(O55)-C$13)*(INDIRECT(O55)-C$13)*E$8*F$9*E$8*F$9)           )</f>
        <v>4.910967264554734</v>
      </c>
    </row>
    <row r="69" spans="1:17" x14ac:dyDescent="0.2">
      <c r="B69" t="s">
        <v>40</v>
      </c>
      <c r="E69" s="3">
        <f t="shared" ref="E69:E71" si="18">E39-E50</f>
        <v>-36.666650000000004</v>
      </c>
      <c r="F69" s="2">
        <f>E69*$E$8*$F$9</f>
        <v>-3.3114073621008075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529</v>
      </c>
      <c r="E76" s="3">
        <f>(D77-D76  )</f>
        <v>4.8333099999999831</v>
      </c>
      <c r="F76" s="3">
        <f>ATAN(E76/E77)</f>
        <v>0.22449632550244206</v>
      </c>
      <c r="G76" s="2">
        <f>((PI()/2)-F76-F77)*(360/(2*PI()))</f>
        <v>61.476298779561226</v>
      </c>
    </row>
    <row r="77" spans="1:17" x14ac:dyDescent="0.2">
      <c r="A77" t="s">
        <v>62</v>
      </c>
      <c r="B77" s="8">
        <v>2</v>
      </c>
      <c r="C77" s="8">
        <v>203.5</v>
      </c>
      <c r="D77" s="8">
        <v>533.83330999999998</v>
      </c>
      <c r="E77" s="3">
        <f>AVERAGE(C77,C78)-C76</f>
        <v>21.166664999999995</v>
      </c>
      <c r="F77" s="3">
        <f>ATAN(E77/E78)</f>
        <v>0.27333617564933932</v>
      </c>
    </row>
    <row r="78" spans="1:17" x14ac:dyDescent="0.2">
      <c r="A78" t="s">
        <v>63</v>
      </c>
      <c r="B78" s="8">
        <v>3</v>
      </c>
      <c r="C78" s="8">
        <v>202.83332999999999</v>
      </c>
      <c r="D78" s="8">
        <v>604.5</v>
      </c>
      <c r="E78" s="3">
        <f>D78-D76</f>
        <v>75.5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A2F95-9D21-9B46-A336-F747832E2168}">
  <dimension ref="A1:Q79"/>
  <sheetViews>
    <sheetView topLeftCell="A2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288</v>
      </c>
      <c r="D3" s="8">
        <v>87</v>
      </c>
    </row>
    <row r="4" spans="1:11" x14ac:dyDescent="0.2">
      <c r="B4" s="8">
        <v>2</v>
      </c>
      <c r="C4" s="8">
        <v>553.16663000000005</v>
      </c>
      <c r="D4" s="8">
        <v>99.166659999999993</v>
      </c>
    </row>
    <row r="5" spans="1:11" x14ac:dyDescent="0.2">
      <c r="A5" t="s">
        <v>47</v>
      </c>
      <c r="B5" s="8">
        <v>3</v>
      </c>
      <c r="C5" s="8">
        <v>244.5</v>
      </c>
      <c r="D5" s="8">
        <v>597.16663000000005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331.16665999999998</v>
      </c>
      <c r="D6" s="8">
        <v>597.16663000000005</v>
      </c>
      <c r="E6" s="3">
        <f>SQRT(((C6-C5)^2)+((D6-D5)^2))</f>
        <v>86.666659999999979</v>
      </c>
      <c r="F6" s="2">
        <f>E6*E8</f>
        <v>32.649498927892594</v>
      </c>
      <c r="J6" s="3">
        <f>SQRT(((C5-C7)^2)+((D5-D7)^2))</f>
        <v>91.372223885506983</v>
      </c>
    </row>
    <row r="7" spans="1:11" x14ac:dyDescent="0.2">
      <c r="A7" t="s">
        <v>5</v>
      </c>
      <c r="B7" s="8">
        <v>5</v>
      </c>
      <c r="C7" s="8">
        <v>323.83334000000002</v>
      </c>
      <c r="D7" s="8">
        <v>551.83336999999995</v>
      </c>
      <c r="E7" s="3">
        <f>SQRT(((D6-D7)^2)+((C6-C7)^2))</f>
        <v>45.92256574332503</v>
      </c>
      <c r="G7" s="2">
        <f>E7*E8</f>
        <v>17.300179342353427</v>
      </c>
      <c r="H7" s="2">
        <f>G7/F6</f>
        <v>0.52987579933650431</v>
      </c>
      <c r="K7" s="2">
        <f>180-((360/(2*PI())*ACOS(((E7^2)+(E6^2)-(J6^2))/(2*E6*E7))))</f>
        <v>99.188834266108771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0.37672501660837748</v>
      </c>
      <c r="I8" s="2">
        <f>MAX(G7,H33)</f>
        <v>17.300179342353427</v>
      </c>
    </row>
    <row r="9" spans="1:11" x14ac:dyDescent="0.2">
      <c r="A9" t="s">
        <v>59</v>
      </c>
      <c r="F9" s="3">
        <f>F6/G30</f>
        <v>0.24447576868829332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203.83332999999999</v>
      </c>
      <c r="D14" s="8">
        <v>548.16669000000002</v>
      </c>
      <c r="G14" s="3">
        <f>(C14-C$13)*$E$8</f>
        <v>8.2251616068661821</v>
      </c>
      <c r="H14" s="3">
        <f>-(D14-D$13)*$E$8</f>
        <v>-6.8438465919692515</v>
      </c>
      <c r="J14" s="2">
        <f t="shared" ref="J14:K30" si="0">G14*$F$9</f>
        <v>2.0108527064240476</v>
      </c>
      <c r="K14" s="2">
        <f t="shared" si="0"/>
        <v>-1.6731546563564392</v>
      </c>
    </row>
    <row r="15" spans="1:11" x14ac:dyDescent="0.2">
      <c r="B15" s="8">
        <v>3</v>
      </c>
      <c r="C15" s="8">
        <v>223.16667000000001</v>
      </c>
      <c r="D15" s="8">
        <v>527.5</v>
      </c>
      <c r="G15" s="3">
        <f t="shared" ref="G15:G30" si="1">(C15-C$13)*$E$8</f>
        <v>15.508514439461599</v>
      </c>
      <c r="H15" s="3">
        <f t="shared" ref="H15:H30" si="2">-(D15-D$13)*$E$8</f>
        <v>0.94181254152094374</v>
      </c>
      <c r="J15" s="2">
        <f t="shared" si="0"/>
        <v>3.791455988800871</v>
      </c>
      <c r="K15" s="2">
        <f t="shared" si="0"/>
        <v>0.23025034504860789</v>
      </c>
    </row>
    <row r="16" spans="1:11" x14ac:dyDescent="0.2">
      <c r="B16" s="8">
        <v>4</v>
      </c>
      <c r="C16" s="8">
        <v>245.16667000000001</v>
      </c>
      <c r="D16" s="8">
        <v>556.16669000000002</v>
      </c>
      <c r="G16" s="3">
        <f t="shared" si="1"/>
        <v>23.796464804845904</v>
      </c>
      <c r="H16" s="3">
        <f t="shared" si="2"/>
        <v>-9.8576467248362718</v>
      </c>
      <c r="J16" s="2">
        <f t="shared" si="0"/>
        <v>5.81765902522862</v>
      </c>
      <c r="K16" s="2">
        <f t="shared" si="0"/>
        <v>-2.4099557605119846</v>
      </c>
    </row>
    <row r="17" spans="1:11" x14ac:dyDescent="0.2">
      <c r="B17" s="8">
        <v>5</v>
      </c>
      <c r="C17" s="8">
        <v>265.16665999999998</v>
      </c>
      <c r="D17" s="8">
        <v>524.16669000000002</v>
      </c>
      <c r="G17" s="3">
        <f t="shared" si="1"/>
        <v>31.330961369763276</v>
      </c>
      <c r="H17" s="3">
        <f t="shared" si="2"/>
        <v>2.1975538066318081</v>
      </c>
      <c r="J17" s="2">
        <f t="shared" si="0"/>
        <v>7.6596608646161002</v>
      </c>
      <c r="K17" s="2">
        <f t="shared" si="0"/>
        <v>0.53724865611019634</v>
      </c>
    </row>
    <row r="18" spans="1:11" x14ac:dyDescent="0.2">
      <c r="B18" s="8">
        <v>6</v>
      </c>
      <c r="C18" s="8">
        <v>287.83334000000002</v>
      </c>
      <c r="D18" s="8">
        <v>516.83330999999998</v>
      </c>
      <c r="G18" s="3">
        <f t="shared" si="1"/>
        <v>39.870066769220067</v>
      </c>
      <c r="H18" s="3">
        <f t="shared" si="2"/>
        <v>4.960221508927364</v>
      </c>
      <c r="J18" s="2">
        <f t="shared" si="0"/>
        <v>9.7472652210586546</v>
      </c>
      <c r="K18" s="2">
        <f t="shared" si="0"/>
        <v>1.2126539662592235</v>
      </c>
    </row>
    <row r="19" spans="1:11" x14ac:dyDescent="0.2">
      <c r="B19" s="8">
        <v>7</v>
      </c>
      <c r="C19" s="8">
        <v>307.16665999999998</v>
      </c>
      <c r="D19" s="8">
        <v>551.5</v>
      </c>
      <c r="G19" s="3">
        <f t="shared" si="1"/>
        <v>47.153412067315131</v>
      </c>
      <c r="H19" s="3">
        <f t="shared" si="2"/>
        <v>-8.0995878570801167</v>
      </c>
      <c r="J19" s="2">
        <f t="shared" si="0"/>
        <v>11.527866661432713</v>
      </c>
      <c r="K19" s="2">
        <f t="shared" si="0"/>
        <v>-1.980152967418028</v>
      </c>
    </row>
    <row r="20" spans="1:11" x14ac:dyDescent="0.2">
      <c r="B20" s="8">
        <v>8</v>
      </c>
      <c r="C20" s="8">
        <v>328.5</v>
      </c>
      <c r="D20" s="8">
        <v>546.83330999999998</v>
      </c>
      <c r="G20" s="3">
        <f t="shared" si="1"/>
        <v>55.190214933127301</v>
      </c>
      <c r="H20" s="3">
        <f t="shared" si="2"/>
        <v>-6.3415289893239608</v>
      </c>
      <c r="J20" s="2">
        <f t="shared" si="0"/>
        <v>13.492670219848423</v>
      </c>
      <c r="K20" s="2">
        <f t="shared" si="0"/>
        <v>-1.5503501743240711</v>
      </c>
    </row>
    <row r="21" spans="1:11" x14ac:dyDescent="0.2">
      <c r="B21" s="8">
        <v>9</v>
      </c>
      <c r="C21" s="8">
        <v>350.5</v>
      </c>
      <c r="D21" s="8">
        <v>476.83334000000002</v>
      </c>
      <c r="G21" s="3">
        <f t="shared" si="1"/>
        <v>63.478165298511605</v>
      </c>
      <c r="H21" s="3">
        <f t="shared" si="2"/>
        <v>20.02921087151195</v>
      </c>
      <c r="J21" s="2">
        <f t="shared" si="0"/>
        <v>15.518873256276171</v>
      </c>
      <c r="K21" s="2">
        <f t="shared" si="0"/>
        <v>4.8966567240328054</v>
      </c>
    </row>
    <row r="22" spans="1:11" x14ac:dyDescent="0.2">
      <c r="B22" s="8">
        <v>10</v>
      </c>
      <c r="C22" s="8">
        <v>373.16669000000002</v>
      </c>
      <c r="D22" s="8">
        <v>415.5</v>
      </c>
      <c r="G22" s="3">
        <f t="shared" si="1"/>
        <v>72.017274465218563</v>
      </c>
      <c r="H22" s="3">
        <f t="shared" si="2"/>
        <v>43.13501440165922</v>
      </c>
      <c r="J22" s="2">
        <f t="shared" si="0"/>
        <v>17.606478533720107</v>
      </c>
      <c r="K22" s="2">
        <f t="shared" si="0"/>
        <v>10.545465803226241</v>
      </c>
    </row>
    <row r="23" spans="1:11" x14ac:dyDescent="0.2">
      <c r="B23" s="8">
        <v>11</v>
      </c>
      <c r="C23" s="8">
        <v>390.5</v>
      </c>
      <c r="D23" s="8">
        <v>398.83334000000002</v>
      </c>
      <c r="G23" s="3">
        <f t="shared" si="1"/>
        <v>78.547165962846705</v>
      </c>
      <c r="H23" s="3">
        <f t="shared" si="2"/>
        <v>49.413762166965391</v>
      </c>
      <c r="J23" s="2">
        <f t="shared" si="0"/>
        <v>19.202878777053897</v>
      </c>
      <c r="K23" s="2">
        <f t="shared" si="0"/>
        <v>12.08046748954937</v>
      </c>
    </row>
    <row r="24" spans="1:11" x14ac:dyDescent="0.2">
      <c r="B24" s="8">
        <v>12</v>
      </c>
      <c r="C24" s="8">
        <v>412.5</v>
      </c>
      <c r="D24" s="8">
        <v>392.16665999999998</v>
      </c>
      <c r="G24" s="3">
        <f t="shared" si="1"/>
        <v>86.83511632823101</v>
      </c>
      <c r="H24" s="3">
        <f t="shared" si="2"/>
        <v>51.925267300688148</v>
      </c>
      <c r="J24" s="2">
        <f t="shared" si="0"/>
        <v>21.229081813481645</v>
      </c>
      <c r="K24" s="2">
        <f t="shared" si="0"/>
        <v>12.694469637680836</v>
      </c>
    </row>
    <row r="25" spans="1:11" x14ac:dyDescent="0.2">
      <c r="B25" s="8">
        <v>13</v>
      </c>
      <c r="C25" s="8">
        <v>433.83330999999998</v>
      </c>
      <c r="D25" s="8">
        <v>383.5</v>
      </c>
      <c r="G25" s="3">
        <f t="shared" si="1"/>
        <v>94.871907892292668</v>
      </c>
      <c r="H25" s="3">
        <f t="shared" si="2"/>
        <v>55.190214933127301</v>
      </c>
      <c r="J25" s="2">
        <f t="shared" si="0"/>
        <v>23.193882608893212</v>
      </c>
      <c r="K25" s="2">
        <f t="shared" si="0"/>
        <v>13.492670219848423</v>
      </c>
    </row>
    <row r="26" spans="1:11" x14ac:dyDescent="0.2">
      <c r="B26" s="8">
        <v>14</v>
      </c>
      <c r="C26" s="8">
        <v>455.16665999999998</v>
      </c>
      <c r="D26" s="8">
        <v>369.5</v>
      </c>
      <c r="G26" s="3">
        <f t="shared" si="1"/>
        <v>102.90871452535499</v>
      </c>
      <c r="H26" s="3">
        <f t="shared" si="2"/>
        <v>60.464365165644587</v>
      </c>
      <c r="J26" s="2">
        <f t="shared" si="0"/>
        <v>25.158687088310298</v>
      </c>
      <c r="K26" s="2">
        <f t="shared" si="0"/>
        <v>14.782072152120627</v>
      </c>
    </row>
    <row r="27" spans="1:11" x14ac:dyDescent="0.2">
      <c r="B27" s="8">
        <v>15</v>
      </c>
      <c r="C27" s="8">
        <v>476.5</v>
      </c>
      <c r="D27" s="8">
        <v>356.83334000000002</v>
      </c>
      <c r="G27" s="3">
        <f t="shared" si="1"/>
        <v>110.94551739116717</v>
      </c>
      <c r="H27" s="3">
        <f t="shared" si="2"/>
        <v>65.236212864517242</v>
      </c>
      <c r="J27" s="2">
        <f t="shared" si="0"/>
        <v>27.123490646726008</v>
      </c>
      <c r="K27" s="2">
        <f t="shared" si="0"/>
        <v>15.948673286365983</v>
      </c>
    </row>
    <row r="28" spans="1:11" x14ac:dyDescent="0.2">
      <c r="B28" s="8">
        <v>16</v>
      </c>
      <c r="C28" s="8">
        <v>495.16665999999998</v>
      </c>
      <c r="D28" s="8">
        <v>347.5</v>
      </c>
      <c r="G28" s="3">
        <f t="shared" si="1"/>
        <v>117.9777151896901</v>
      </c>
      <c r="H28" s="3">
        <f t="shared" si="2"/>
        <v>68.752315531028884</v>
      </c>
      <c r="J28" s="2">
        <f t="shared" si="0"/>
        <v>28.842692609088026</v>
      </c>
      <c r="K28" s="2">
        <f t="shared" si="0"/>
        <v>16.808275188548375</v>
      </c>
    </row>
    <row r="29" spans="1:11" x14ac:dyDescent="0.2">
      <c r="B29" s="8">
        <v>17</v>
      </c>
      <c r="C29" s="8">
        <v>517.16663000000005</v>
      </c>
      <c r="D29" s="8">
        <v>350.83334000000002</v>
      </c>
      <c r="G29" s="3">
        <f t="shared" si="1"/>
        <v>126.26565425332393</v>
      </c>
      <c r="H29" s="3">
        <f t="shared" si="2"/>
        <v>67.496562964167509</v>
      </c>
      <c r="J29" s="2">
        <f t="shared" si="0"/>
        <v>30.868892882511641</v>
      </c>
      <c r="K29" s="2">
        <f t="shared" si="0"/>
        <v>16.501274114482641</v>
      </c>
    </row>
    <row r="30" spans="1:11" x14ac:dyDescent="0.2">
      <c r="B30" s="8">
        <v>18</v>
      </c>
      <c r="C30" s="8">
        <v>536.5</v>
      </c>
      <c r="D30" s="8">
        <v>357.5</v>
      </c>
      <c r="G30" s="3">
        <f t="shared" si="1"/>
        <v>133.5490183876698</v>
      </c>
      <c r="H30" s="3">
        <f t="shared" si="2"/>
        <v>64.985065364945115</v>
      </c>
      <c r="J30" s="2">
        <f t="shared" si="0"/>
        <v>32.649498927892594</v>
      </c>
      <c r="K30" s="2">
        <f t="shared" si="0"/>
        <v>15.887273808353944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357</v>
      </c>
      <c r="D32" s="8">
        <v>532</v>
      </c>
      <c r="G32" s="2">
        <f>(C32-C$13)*$E$8*$F$9</f>
        <v>16.117524153402552</v>
      </c>
      <c r="I32" t="s">
        <v>16</v>
      </c>
    </row>
    <row r="33" spans="1:17" x14ac:dyDescent="0.2">
      <c r="A33" t="s">
        <v>17</v>
      </c>
      <c r="B33" s="8">
        <v>2</v>
      </c>
      <c r="C33" s="8">
        <v>357.16665999999998</v>
      </c>
      <c r="D33" s="8">
        <v>684.83330999999998</v>
      </c>
      <c r="E33" s="3">
        <f>D33-D32</f>
        <v>152.83330999999998</v>
      </c>
      <c r="H33" s="2">
        <f>E33*E8*$F$9</f>
        <v>14.07596894496834</v>
      </c>
      <c r="I33" s="9">
        <f>-(360/(2*PI()))*(ATAN((-E50+E33)/(-D50+D33))-(0))</f>
        <v>46.19807597879359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210</v>
      </c>
      <c r="E38" s="8">
        <v>515</v>
      </c>
      <c r="F38" s="2">
        <f>(360/(2*PI()))*(ATAN((E49-E38)/(D49-D38))-(PI()/2))</f>
        <v>-40.798076230985117</v>
      </c>
      <c r="G38" s="2">
        <f>-(360/(2*PI()))*(ATAN((-E48+E38)/(-D48+D38))-(0))</f>
        <v>79.69515353123397</v>
      </c>
      <c r="H38" s="4">
        <f>D38-C13</f>
        <v>28</v>
      </c>
      <c r="I38" s="5">
        <f>H38*$E$8*$F$9</f>
        <v>2.5788038645444082</v>
      </c>
      <c r="J38" s="11" t="s">
        <v>53</v>
      </c>
      <c r="N38" s="14">
        <f>IF(E38&gt;0,-(E38-D$13)*$E$8*$F$9,"")</f>
        <v>1.3815020702916474</v>
      </c>
      <c r="O38">
        <f>IF(N38="","",N38*N38)</f>
        <v>1.9085479702201078</v>
      </c>
      <c r="P38">
        <f>IF(N38="","",ABS(N38))</f>
        <v>1.3815020702916474</v>
      </c>
      <c r="Q38">
        <f>IF(N38="","",ABS(N38-O$59))</f>
        <v>2.0845322642387747</v>
      </c>
    </row>
    <row r="39" spans="1:17" x14ac:dyDescent="0.2">
      <c r="B39" t="s">
        <v>24</v>
      </c>
      <c r="C39" s="8">
        <v>2</v>
      </c>
      <c r="D39" s="8">
        <v>277.16665999999998</v>
      </c>
      <c r="E39" s="8">
        <v>514.83330999999998</v>
      </c>
      <c r="F39" s="2">
        <f t="shared" ref="F39:F42" si="3">(360/(2*PI()))*(ATAN((E50-E39)/(D50-D39))-(PI()/2))</f>
        <v>-34.64093751176302</v>
      </c>
      <c r="G39" s="2">
        <f t="shared" ref="G39:G42" si="4">-(360/(2*PI()))*(ATAN((-E49+E39)/(-D49+D39))-(0))</f>
        <v>56.30993547904373</v>
      </c>
      <c r="H39" s="3">
        <f>D39-D38</f>
        <v>67.166659999999979</v>
      </c>
      <c r="I39" s="5">
        <f>H39*$E$8*$F$9</f>
        <v>6.1860586563050095</v>
      </c>
      <c r="J39" s="11" t="s">
        <v>53</v>
      </c>
      <c r="N39" s="17">
        <f t="shared" ref="N39:N42" si="5">IF(E39&gt;0,-(E39-D$13)*$E$8*$F$9,"")</f>
        <v>1.3968542422981098</v>
      </c>
      <c r="O39">
        <f t="shared" ref="O39:O42" si="6">IF(N39="","",N39*N39)</f>
        <v>1.9512017742262266</v>
      </c>
      <c r="P39">
        <f t="shared" ref="P39:P42" si="7">IF(N39="","",ABS(N39))</f>
        <v>1.3968542422981098</v>
      </c>
      <c r="Q39">
        <f t="shared" ref="Q39:Q42" si="8">IF(N39="","",ABS(N39-O$59))</f>
        <v>2.0998844362452371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-61.255051978480708</v>
      </c>
      <c r="H40" s="3">
        <f t="shared" ref="H40:H42" si="9">D40-D39</f>
        <v>-277.16665999999998</v>
      </c>
      <c r="I40" s="5">
        <f>H40*$E$8*$F$9</f>
        <v>-25.527087640388071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79.833340000000021</v>
      </c>
      <c r="I44" s="15">
        <f>H44*$E$8*$F$9</f>
        <v>7.3526616325531338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204</v>
      </c>
      <c r="E48" s="8">
        <v>548</v>
      </c>
      <c r="F48" s="2">
        <f>(360/(2*PI()))*(ATAN((E48-D$13)/(D48-C$13))-(PI()/2))</f>
        <v>-50.710593137499636</v>
      </c>
      <c r="G48" s="2">
        <f>IF((90-F48-G38&gt;180),90-F48-G38-180,90-F48-G38)</f>
        <v>61.015439606265673</v>
      </c>
      <c r="H48" s="3" t="s">
        <v>31</v>
      </c>
      <c r="I48" s="6" t="s">
        <v>31</v>
      </c>
      <c r="K48" s="2">
        <f>IF((90-G38-F38&gt;180),90-G38-F38-180,90-G38-F38)</f>
        <v>51.102922699751147</v>
      </c>
      <c r="N48" s="14">
        <f>IF(E48&gt;0,-(E48-D$13)*$E$8*$F$9,"")</f>
        <v>-1.6578024843499766</v>
      </c>
      <c r="O48">
        <f>IF(N48="","",N48*N48)</f>
        <v>2.7483090771169545</v>
      </c>
      <c r="P48">
        <f>IF(N48="","",ABS(N48))</f>
        <v>1.6578024843499766</v>
      </c>
      <c r="Q48">
        <f>IF(N48="","",ABS(N48-O$59))</f>
        <v>0.95477229040284939</v>
      </c>
    </row>
    <row r="49" spans="1:17" x14ac:dyDescent="0.2">
      <c r="B49" t="s">
        <v>32</v>
      </c>
      <c r="C49" s="8">
        <v>2</v>
      </c>
      <c r="D49" s="8">
        <v>247.83332999999999</v>
      </c>
      <c r="E49" s="8">
        <v>558.83330999999998</v>
      </c>
      <c r="G49" s="14">
        <f>IF((90-F38-G39&gt;180),90-F38-G39-180,90-F38-G39)</f>
        <v>74.488140751941387</v>
      </c>
      <c r="H49" s="3">
        <f>D49-D48</f>
        <v>43.833329999999989</v>
      </c>
      <c r="I49" s="5">
        <f>H49*$E$8*$F$9</f>
        <v>4.0370557428517975</v>
      </c>
      <c r="K49" s="2">
        <f t="shared" ref="K49:K52" si="10">IF((90-G39-F39&gt;180),90-G39-F39-180,90-G39-F39)</f>
        <v>68.331002032719283</v>
      </c>
      <c r="N49" s="14">
        <f t="shared" ref="N49:N52" si="11">IF(E49&gt;0,-(E49-D$13)*$E$8*$F$9,"")</f>
        <v>-2.6555518305573886</v>
      </c>
      <c r="O49">
        <f t="shared" ref="O49:O52" si="12">IF(N49="","",N49*N49)</f>
        <v>7.0519555247766981</v>
      </c>
      <c r="P49">
        <f t="shared" ref="P49:P52" si="13">IF(N49="","",ABS(N49))</f>
        <v>2.6555518305573886</v>
      </c>
      <c r="Q49">
        <f t="shared" ref="Q49:Q52" si="14">IF(N49="","",ABS(N49-O$59))</f>
        <v>1.9525216366102613</v>
      </c>
    </row>
    <row r="50" spans="1:17" x14ac:dyDescent="0.2">
      <c r="B50" t="s">
        <v>33</v>
      </c>
      <c r="C50" s="8">
        <v>3</v>
      </c>
      <c r="D50" s="8">
        <v>302.5</v>
      </c>
      <c r="E50" s="8">
        <v>551.5</v>
      </c>
      <c r="G50" s="9">
        <f>IF((90-F39-$I$33&gt;180),90-F39-$I$33-180,90-F39-$I$33)</f>
        <v>78.442861532969431</v>
      </c>
      <c r="H50" s="3">
        <f t="shared" ref="H50:H52" si="15">D50-D49</f>
        <v>54.666670000000011</v>
      </c>
      <c r="I50" s="5">
        <f>H50*$E$8*$F$9</f>
        <v>5.034807852063353</v>
      </c>
      <c r="K50" s="2" t="e">
        <f t="shared" si="10"/>
        <v>#DIV/0!</v>
      </c>
      <c r="N50" s="17">
        <f t="shared" si="11"/>
        <v>-1.980152967418028</v>
      </c>
      <c r="O50">
        <f t="shared" si="12"/>
        <v>3.921005774374422</v>
      </c>
      <c r="P50">
        <f t="shared" si="13"/>
        <v>1.980152967418028</v>
      </c>
      <c r="Q50">
        <f t="shared" si="14"/>
        <v>1.277122773470901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-302.5</v>
      </c>
      <c r="I51" s="5">
        <f>H51*$E$8*$F$9</f>
        <v>-27.860291750881554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ref="H53" si="17">D53-D52</f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3.0393045546416242</v>
      </c>
      <c r="N57" t="s">
        <v>99</v>
      </c>
      <c r="O57" s="2">
        <f>SQRT((1/(C$37+C$47+2))*SUM(O38:O42,O48:O52))</f>
        <v>1.584794719501299</v>
      </c>
    </row>
    <row r="58" spans="1:17" x14ac:dyDescent="0.2">
      <c r="B58" t="s">
        <v>39</v>
      </c>
      <c r="E58" s="3">
        <f t="shared" ref="E58:E61" si="18">E49-E39</f>
        <v>44</v>
      </c>
      <c r="F58" s="2">
        <f>E58*$E$8*$F$9</f>
        <v>4.0524060728554989</v>
      </c>
      <c r="N58" t="s">
        <v>100</v>
      </c>
      <c r="O58" s="2">
        <f>SUM(P38:P42,P48:P52)</f>
        <v>9.0718635949151505</v>
      </c>
    </row>
    <row r="59" spans="1:17" x14ac:dyDescent="0.2">
      <c r="B59" t="s">
        <v>40</v>
      </c>
      <c r="E59" s="16">
        <f>E50-D$32</f>
        <v>19.5</v>
      </c>
      <c r="F59" s="2">
        <f>E59*$E$8*$F$9</f>
        <v>1.7959526913791415</v>
      </c>
      <c r="N59" t="s">
        <v>101</v>
      </c>
      <c r="O59" s="2">
        <f>AVERAGE(N48:N52,N38:N42)</f>
        <v>-0.70303019394712718</v>
      </c>
    </row>
    <row r="60" spans="1:17" x14ac:dyDescent="0.2">
      <c r="B60" t="s">
        <v>41</v>
      </c>
      <c r="E60" s="3">
        <f t="shared" si="18"/>
        <v>0</v>
      </c>
      <c r="F60" s="2">
        <f>E60*$E$8*$F$9</f>
        <v>0</v>
      </c>
      <c r="N60" t="s">
        <v>102</v>
      </c>
      <c r="O60" s="2">
        <f>(1/(C$37+C$47+2))*SUM(Q38:Q42,Q48:Q52)</f>
        <v>1.1955476287097175</v>
      </c>
    </row>
    <row r="61" spans="1:17" x14ac:dyDescent="0.2">
      <c r="B61" t="s">
        <v>42</v>
      </c>
      <c r="E61" s="3">
        <f t="shared" si="18"/>
        <v>0</v>
      </c>
      <c r="F61" s="2">
        <f>E61*$E$8*$F$9</f>
        <v>0</v>
      </c>
      <c r="N61" t="s">
        <v>103</v>
      </c>
      <c r="O61" s="2">
        <f>ABS((O57*O57)-(O59*O59))</f>
        <v>2.0173228493578659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1.188011983528092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8.7648625208494177</v>
      </c>
    </row>
    <row r="64" spans="1:17" x14ac:dyDescent="0.2">
      <c r="N64" t="s">
        <v>106</v>
      </c>
      <c r="O64" s="18" cm="1">
        <f t="array" aca="1" ref="O64" ca="1">(INDIRECT(O56)-C$13)*E$8*F$9</f>
        <v>6.0632587792795469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67.207759259562451</v>
      </c>
      <c r="P65" s="18" cm="1">
        <f t="array" aca="1" ref="P65" ca="1">(360/(2*PI()))*ATAN(ABS(INDIRECT(P56))/(ABS(C$32-INDIRECT(O56))*E$8*F$9))</f>
        <v>14.795207543320512</v>
      </c>
      <c r="Q65" s="2">
        <f ca="1">180-O65-P65</f>
        <v>97.997033197117034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7.4841722893747669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-18</v>
      </c>
      <c r="F67" s="2">
        <f t="shared" ref="F67:F72" si="19">E67*$E$8*$F$9</f>
        <v>-1.6578024843499766</v>
      </c>
      <c r="N67" t="s">
        <v>110</v>
      </c>
      <c r="O67" s="18" cm="1">
        <f t="array" aca="1" ref="O67" ca="1">(360/(2*PI()))*ATAN((ABS(INDIRECT(P55))+ABS(INDIRECT(P56))/(ABS(O63-O64))))</f>
        <v>67.207759259562451</v>
      </c>
      <c r="P67" s="18" cm="1">
        <f t="array" aca="1" ref="P67" ca="1">(360/(2*PI()))*ATAN(ABS(INDIRECT(P56))/(ABS(0-INDIRECT(O56))*E$8*F$9))</f>
        <v>6.6360458303385421</v>
      </c>
      <c r="Q67" s="2">
        <f ca="1">180-O67-P67</f>
        <v>106.156194910099</v>
      </c>
    </row>
    <row r="68" spans="1:17" x14ac:dyDescent="0.2">
      <c r="B68" t="s">
        <v>39</v>
      </c>
      <c r="C68" t="s">
        <v>43</v>
      </c>
      <c r="E68" s="3">
        <f>E38-E49</f>
        <v>-43.833309999999983</v>
      </c>
      <c r="F68" s="2">
        <f t="shared" si="19"/>
        <v>-4.0370539008490356</v>
      </c>
      <c r="N68" t="s">
        <v>111</v>
      </c>
      <c r="O68" s="18" cm="1">
        <f t="array" aca="1" ref="O68" ca="1">SQRT((INDIRECT(P55)*INDIRECT(P55))+((INDIRECT(O55)-C$13)*(INDIRECT(O55)-C$13)*E$8*F$9*E$8*F$9)           )</f>
        <v>8.8754727639499311</v>
      </c>
    </row>
    <row r="69" spans="1:17" x14ac:dyDescent="0.2">
      <c r="B69" t="s">
        <v>40</v>
      </c>
      <c r="E69" s="3">
        <f t="shared" ref="E69:E72" si="20">E39-E50</f>
        <v>-36.666690000000017</v>
      </c>
      <c r="F69" s="2">
        <f t="shared" si="19"/>
        <v>-3.3770072097161377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0"/>
        <v>0</v>
      </c>
      <c r="F70" s="2">
        <f t="shared" si="19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0"/>
        <v>0</v>
      </c>
      <c r="F71" s="2">
        <f t="shared" si="19"/>
        <v>0</v>
      </c>
    </row>
    <row r="72" spans="1:17" x14ac:dyDescent="0.2">
      <c r="B72" s="13" t="s">
        <v>65</v>
      </c>
      <c r="E72" s="3">
        <f t="shared" si="20"/>
        <v>0</v>
      </c>
      <c r="F72" s="2">
        <f t="shared" si="19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530</v>
      </c>
      <c r="E76" s="3">
        <f>(D77-D76  )</f>
        <v>15.5</v>
      </c>
      <c r="F76" s="3">
        <f>ATAN(E76/E77)</f>
        <v>0.65529602582488933</v>
      </c>
      <c r="G76" s="2">
        <f>((PI()/2)-F76-F77)*(360/(2*PI()))</f>
        <v>40.366472914529837</v>
      </c>
    </row>
    <row r="77" spans="1:17" x14ac:dyDescent="0.2">
      <c r="A77" t="s">
        <v>62</v>
      </c>
      <c r="B77" s="8">
        <v>2</v>
      </c>
      <c r="C77" s="8">
        <v>203.16667000000001</v>
      </c>
      <c r="D77" s="8">
        <v>545.5</v>
      </c>
      <c r="E77" s="3">
        <f>AVERAGE(C77,C78)-C76</f>
        <v>20.166670000000011</v>
      </c>
      <c r="F77" s="3">
        <f>ATAN(E77/E78)</f>
        <v>0.21097244119434994</v>
      </c>
    </row>
    <row r="78" spans="1:17" x14ac:dyDescent="0.2">
      <c r="A78" t="s">
        <v>63</v>
      </c>
      <c r="B78" s="8">
        <v>3</v>
      </c>
      <c r="C78" s="8">
        <v>203.16667000000001</v>
      </c>
      <c r="D78" s="8">
        <v>624.16669000000002</v>
      </c>
      <c r="E78" s="3">
        <f>D78-D76</f>
        <v>94.166690000000017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FE38D-DED3-C347-89AB-774F16A8DE5F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289</v>
      </c>
      <c r="D3" s="8">
        <v>87</v>
      </c>
    </row>
    <row r="4" spans="1:11" x14ac:dyDescent="0.2">
      <c r="B4" s="8">
        <v>2</v>
      </c>
      <c r="C4" s="8">
        <v>551.5</v>
      </c>
      <c r="D4" s="8">
        <v>99.5</v>
      </c>
    </row>
    <row r="5" spans="1:11" x14ac:dyDescent="0.2">
      <c r="A5" t="s">
        <v>47</v>
      </c>
      <c r="B5" s="8">
        <v>3</v>
      </c>
      <c r="C5" s="8">
        <v>288.5</v>
      </c>
      <c r="D5" s="8">
        <v>693.5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374.5</v>
      </c>
      <c r="D6" s="8">
        <v>691.5</v>
      </c>
      <c r="E6" s="3">
        <f>SQRT(((C6-C5)^2)+((D6-D5)^2))</f>
        <v>86.023252670426274</v>
      </c>
      <c r="F6" s="2">
        <f>E6*E8</f>
        <v>32.733670931774263</v>
      </c>
      <c r="J6" s="3">
        <f>SQRT(((C5-C7)^2)+((D5-D7)^2))</f>
        <v>85.586213843118443</v>
      </c>
    </row>
    <row r="7" spans="1:11" x14ac:dyDescent="0.2">
      <c r="A7" t="s">
        <v>5</v>
      </c>
      <c r="B7" s="8">
        <v>5</v>
      </c>
      <c r="C7" s="8">
        <v>362.5</v>
      </c>
      <c r="D7" s="8">
        <v>650.5</v>
      </c>
      <c r="E7" s="3">
        <f>SQRT(((D6-D7)^2)+((C6-C7)^2))</f>
        <v>42.720018726587654</v>
      </c>
      <c r="G7" s="2">
        <f>E7*E8</f>
        <v>16.255872590087506</v>
      </c>
      <c r="H7" s="2">
        <f>G7/F6</f>
        <v>0.49661013040575552</v>
      </c>
      <c r="K7" s="2">
        <f>180-((360/(2*PI())*ACOS(((E7^2)+(E6^2)-(J6^2))/(2*E6*E7))))</f>
        <v>104.98163257239092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0.38052119532359524</v>
      </c>
      <c r="I8" s="2">
        <f>MAX(G7,H33)</f>
        <v>16.255872590087506</v>
      </c>
    </row>
    <row r="9" spans="1:11" x14ac:dyDescent="0.2">
      <c r="A9" t="s">
        <v>59</v>
      </c>
      <c r="F9" s="3">
        <f>F6/G30</f>
        <v>0.24473187103961955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203.5</v>
      </c>
      <c r="D14" s="8">
        <v>543.5</v>
      </c>
      <c r="G14" s="3">
        <f>(C14-C$13)*$E$8</f>
        <v>8.1812056994572977</v>
      </c>
      <c r="H14" s="3">
        <f>-(D14-D$13)*$E$8</f>
        <v>-4.7565149415449408</v>
      </c>
      <c r="J14" s="2">
        <f t="shared" ref="J14:K30" si="0">G14*$F$9</f>
        <v>2.002201778188184</v>
      </c>
      <c r="K14" s="2">
        <f t="shared" si="0"/>
        <v>-1.1640708012721999</v>
      </c>
    </row>
    <row r="15" spans="1:11" x14ac:dyDescent="0.2">
      <c r="B15" s="8">
        <v>3</v>
      </c>
      <c r="C15" s="8">
        <v>223.5</v>
      </c>
      <c r="D15" s="8">
        <v>516.83330999999998</v>
      </c>
      <c r="G15" s="3">
        <f t="shared" ref="G15:G30" si="1">(C15-C$13)*$E$8</f>
        <v>15.791629605929202</v>
      </c>
      <c r="H15" s="3">
        <f t="shared" ref="H15:H30" si="2">-(D15-D$13)*$E$8</f>
        <v>5.3907258125788298</v>
      </c>
      <c r="J15" s="2">
        <f t="shared" si="0"/>
        <v>3.8647150602237037</v>
      </c>
      <c r="K15" s="2">
        <f t="shared" si="0"/>
        <v>1.3192824143739905</v>
      </c>
    </row>
    <row r="16" spans="1:11" x14ac:dyDescent="0.2">
      <c r="B16" s="8">
        <v>4</v>
      </c>
      <c r="C16" s="8">
        <v>247.5</v>
      </c>
      <c r="D16" s="8">
        <v>552.16669000000002</v>
      </c>
      <c r="G16" s="3">
        <f t="shared" si="1"/>
        <v>24.924138293695488</v>
      </c>
      <c r="H16" s="3">
        <f t="shared" si="2"/>
        <v>-8.0543741798439967</v>
      </c>
      <c r="J16" s="2">
        <f t="shared" si="0"/>
        <v>6.0997309986663275</v>
      </c>
      <c r="K16" s="2">
        <f t="shared" si="0"/>
        <v>-1.9711620630864224</v>
      </c>
    </row>
    <row r="17" spans="1:11" x14ac:dyDescent="0.2">
      <c r="B17" s="8">
        <v>5</v>
      </c>
      <c r="C17" s="8">
        <v>266.16665999999998</v>
      </c>
      <c r="D17" s="8">
        <v>537.5</v>
      </c>
      <c r="G17" s="3">
        <f t="shared" si="1"/>
        <v>32.027198069594625</v>
      </c>
      <c r="H17" s="3">
        <f t="shared" si="2"/>
        <v>-2.4733877696033693</v>
      </c>
      <c r="J17" s="2">
        <f t="shared" si="0"/>
        <v>7.8380761077283836</v>
      </c>
      <c r="K17" s="2">
        <f t="shared" si="0"/>
        <v>-0.60531681666154402</v>
      </c>
    </row>
    <row r="18" spans="1:11" x14ac:dyDescent="0.2">
      <c r="B18" s="8">
        <v>6</v>
      </c>
      <c r="C18" s="8">
        <v>285.5</v>
      </c>
      <c r="D18" s="8">
        <v>521.5</v>
      </c>
      <c r="G18" s="3">
        <f t="shared" si="1"/>
        <v>39.38394371599211</v>
      </c>
      <c r="H18" s="3">
        <f t="shared" si="2"/>
        <v>3.6149513555741546</v>
      </c>
      <c r="J18" s="2">
        <f t="shared" si="0"/>
        <v>9.6385062345338159</v>
      </c>
      <c r="K18" s="2">
        <f t="shared" si="0"/>
        <v>0.88469380896687189</v>
      </c>
    </row>
    <row r="19" spans="1:11" x14ac:dyDescent="0.2">
      <c r="B19" s="8">
        <v>7</v>
      </c>
      <c r="C19" s="8">
        <v>308.83334000000002</v>
      </c>
      <c r="D19" s="8">
        <v>542.16669000000002</v>
      </c>
      <c r="G19" s="3">
        <f t="shared" si="1"/>
        <v>48.26277414368397</v>
      </c>
      <c r="H19" s="3">
        <f t="shared" si="2"/>
        <v>-4.2491622266080444</v>
      </c>
      <c r="J19" s="2">
        <f t="shared" si="0"/>
        <v>11.81143901774635</v>
      </c>
      <c r="K19" s="2">
        <f t="shared" si="0"/>
        <v>-1.0399054220686625</v>
      </c>
    </row>
    <row r="20" spans="1:11" x14ac:dyDescent="0.2">
      <c r="B20" s="8">
        <v>8</v>
      </c>
      <c r="C20" s="8">
        <v>328.83330999999998</v>
      </c>
      <c r="D20" s="8">
        <v>534.83330999999998</v>
      </c>
      <c r="G20" s="3">
        <f t="shared" si="1"/>
        <v>55.873186634520003</v>
      </c>
      <c r="H20" s="3">
        <f t="shared" si="2"/>
        <v>-1.4586557032458844</v>
      </c>
      <c r="J20" s="2">
        <f t="shared" si="0"/>
        <v>13.673949506011944</v>
      </c>
      <c r="K20" s="2">
        <f t="shared" si="0"/>
        <v>-0.35697953945797734</v>
      </c>
    </row>
    <row r="21" spans="1:11" x14ac:dyDescent="0.2">
      <c r="B21" s="8">
        <v>9</v>
      </c>
      <c r="C21" s="8">
        <v>349.5</v>
      </c>
      <c r="D21" s="8">
        <v>524.83330999999998</v>
      </c>
      <c r="G21" s="3">
        <f t="shared" si="1"/>
        <v>63.737300216702202</v>
      </c>
      <c r="H21" s="3">
        <f t="shared" si="2"/>
        <v>2.3465562499900678</v>
      </c>
      <c r="J21" s="2">
        <f t="shared" si="0"/>
        <v>15.598548737047478</v>
      </c>
      <c r="K21" s="2">
        <f t="shared" si="0"/>
        <v>0.57427710155978251</v>
      </c>
    </row>
    <row r="22" spans="1:11" x14ac:dyDescent="0.2">
      <c r="B22" s="8">
        <v>10</v>
      </c>
      <c r="C22" s="8">
        <v>370.83330999999998</v>
      </c>
      <c r="D22" s="8">
        <v>495.5</v>
      </c>
      <c r="G22" s="3">
        <f t="shared" si="1"/>
        <v>71.855076838111003</v>
      </c>
      <c r="H22" s="3">
        <f t="shared" si="2"/>
        <v>13.508502433987632</v>
      </c>
      <c r="J22" s="2">
        <f t="shared" si="0"/>
        <v>17.585227398286534</v>
      </c>
      <c r="K22" s="2">
        <f t="shared" si="0"/>
        <v>3.3059610756130478</v>
      </c>
    </row>
    <row r="23" spans="1:11" x14ac:dyDescent="0.2">
      <c r="B23" s="8">
        <v>11</v>
      </c>
      <c r="C23" s="8">
        <v>390.83330999999998</v>
      </c>
      <c r="D23" s="8">
        <v>428.16665999999998</v>
      </c>
      <c r="G23" s="3">
        <f t="shared" si="1"/>
        <v>79.465500744582911</v>
      </c>
      <c r="H23" s="3">
        <f t="shared" si="2"/>
        <v>39.130265455917687</v>
      </c>
      <c r="J23" s="2">
        <f t="shared" si="0"/>
        <v>19.447740680322056</v>
      </c>
      <c r="K23" s="2">
        <f t="shared" si="0"/>
        <v>9.5764230793037264</v>
      </c>
    </row>
    <row r="24" spans="1:11" x14ac:dyDescent="0.2">
      <c r="B24" s="8">
        <v>12</v>
      </c>
      <c r="C24" s="8">
        <v>412.83330999999998</v>
      </c>
      <c r="D24" s="8">
        <v>390.83334000000002</v>
      </c>
      <c r="G24" s="3">
        <f t="shared" si="1"/>
        <v>87.83696704170201</v>
      </c>
      <c r="H24" s="3">
        <f t="shared" si="2"/>
        <v>53.336385007715954</v>
      </c>
      <c r="J24" s="2">
        <f t="shared" si="0"/>
        <v>21.496505290561128</v>
      </c>
      <c r="K24" s="2">
        <f t="shared" si="0"/>
        <v>13.053113297427839</v>
      </c>
    </row>
    <row r="25" spans="1:11" x14ac:dyDescent="0.2">
      <c r="B25" s="8">
        <v>13</v>
      </c>
      <c r="C25" s="8">
        <v>432.83330999999998</v>
      </c>
      <c r="D25" s="8">
        <v>374.16665999999998</v>
      </c>
      <c r="G25" s="3">
        <f t="shared" si="1"/>
        <v>95.447390948173904</v>
      </c>
      <c r="H25" s="3">
        <f t="shared" si="2"/>
        <v>59.678410003391832</v>
      </c>
      <c r="J25" s="2">
        <f t="shared" si="0"/>
        <v>23.359018572596646</v>
      </c>
      <c r="K25" s="2">
        <f t="shared" si="0"/>
        <v>14.605208940799631</v>
      </c>
    </row>
    <row r="26" spans="1:11" x14ac:dyDescent="0.2">
      <c r="B26" s="8">
        <v>14</v>
      </c>
      <c r="C26" s="8">
        <v>453.5</v>
      </c>
      <c r="D26" s="8">
        <v>368.83334000000002</v>
      </c>
      <c r="G26" s="3">
        <f t="shared" si="1"/>
        <v>103.3115045303561</v>
      </c>
      <c r="H26" s="3">
        <f t="shared" si="2"/>
        <v>61.707851304835053</v>
      </c>
      <c r="J26" s="2">
        <f t="shared" si="0"/>
        <v>25.283617803632179</v>
      </c>
      <c r="K26" s="2">
        <f t="shared" si="0"/>
        <v>15.101877907666911</v>
      </c>
    </row>
    <row r="27" spans="1:11" x14ac:dyDescent="0.2">
      <c r="B27" s="8">
        <v>15</v>
      </c>
      <c r="C27" s="8">
        <v>474.16665999999998</v>
      </c>
      <c r="D27" s="8">
        <v>368.16665999999998</v>
      </c>
      <c r="G27" s="3">
        <f t="shared" si="1"/>
        <v>111.17560669690243</v>
      </c>
      <c r="H27" s="3">
        <f t="shared" si="2"/>
        <v>61.961537175333405</v>
      </c>
      <c r="J27" s="2">
        <f t="shared" si="0"/>
        <v>27.208214240897789</v>
      </c>
      <c r="K27" s="2">
        <f t="shared" si="0"/>
        <v>15.163962925410287</v>
      </c>
    </row>
    <row r="28" spans="1:11" x14ac:dyDescent="0.2">
      <c r="B28" s="8">
        <v>16</v>
      </c>
      <c r="C28" s="8">
        <v>495.5</v>
      </c>
      <c r="D28" s="8">
        <v>362.83334000000002</v>
      </c>
      <c r="G28" s="3">
        <f t="shared" si="1"/>
        <v>119.29339473394711</v>
      </c>
      <c r="H28" s="3">
        <f t="shared" si="2"/>
        <v>63.990978476776625</v>
      </c>
      <c r="J28" s="2">
        <f t="shared" si="0"/>
        <v>29.194895695906773</v>
      </c>
      <c r="K28" s="2">
        <f t="shared" si="0"/>
        <v>15.660631892277568</v>
      </c>
    </row>
    <row r="29" spans="1:11" x14ac:dyDescent="0.2">
      <c r="B29" s="8">
        <v>17</v>
      </c>
      <c r="C29" s="8">
        <v>518.83336999999995</v>
      </c>
      <c r="D29" s="8">
        <v>358.16665999999998</v>
      </c>
      <c r="G29" s="3">
        <f t="shared" si="1"/>
        <v>128.17223657727482</v>
      </c>
      <c r="H29" s="3">
        <f t="shared" si="2"/>
        <v>65.766749128569359</v>
      </c>
      <c r="J29" s="2">
        <f t="shared" si="0"/>
        <v>31.367831272889227</v>
      </c>
      <c r="K29" s="2">
        <f t="shared" si="0"/>
        <v>16.095219566428046</v>
      </c>
    </row>
    <row r="30" spans="1:11" x14ac:dyDescent="0.2">
      <c r="B30" s="8">
        <v>18</v>
      </c>
      <c r="C30" s="8">
        <v>533.5</v>
      </c>
      <c r="D30" s="8">
        <v>356.83334000000002</v>
      </c>
      <c r="G30" s="3">
        <f t="shared" si="1"/>
        <v>133.75320015624374</v>
      </c>
      <c r="H30" s="3">
        <f t="shared" si="2"/>
        <v>66.274105648718191</v>
      </c>
      <c r="J30" s="2">
        <f t="shared" si="0"/>
        <v>32.733670931774263</v>
      </c>
      <c r="K30" s="2">
        <f t="shared" si="0"/>
        <v>16.219385876888222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344</v>
      </c>
      <c r="D32" s="8">
        <v>532</v>
      </c>
      <c r="G32" s="2">
        <f>(C32-C$13)*$E$8*$F$9</f>
        <v>15.086357584487709</v>
      </c>
      <c r="I32" t="s">
        <v>16</v>
      </c>
    </row>
    <row r="33" spans="1:17" x14ac:dyDescent="0.2">
      <c r="A33" t="s">
        <v>17</v>
      </c>
      <c r="B33" s="8">
        <v>2</v>
      </c>
      <c r="C33" s="8">
        <v>342.83334000000002</v>
      </c>
      <c r="D33" s="8">
        <v>680.16669000000002</v>
      </c>
      <c r="E33" s="3">
        <f>D33-D32</f>
        <v>148.16669000000002</v>
      </c>
      <c r="H33" s="2">
        <f>E33*E8*$F$9</f>
        <v>13.798121404011974</v>
      </c>
      <c r="I33" s="9">
        <f>-(360/(2*PI()))*(ATAN((-E50+E33)/(-D50+D33))-(0))</f>
        <v>46.582895590894978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226</v>
      </c>
      <c r="E38" s="8">
        <v>514</v>
      </c>
      <c r="F38" s="2">
        <f>(360/(2*PI()))*(ATAN((E49-E38)/(D49-D38))-(PI()/2))</f>
        <v>-30.272569921606461</v>
      </c>
      <c r="G38" s="2">
        <f>-(360/(2*PI()))*(ATAN((-E48+E38)/(-D48+D38))-(0))</f>
        <v>67.890551656248334</v>
      </c>
      <c r="H38" s="4">
        <f>D38-C13</f>
        <v>44</v>
      </c>
      <c r="I38" s="5">
        <f>H38*$E$8*$F$9</f>
        <v>4.0975292204781439</v>
      </c>
      <c r="J38" s="11" t="s">
        <v>53</v>
      </c>
      <c r="N38" s="14">
        <f>IF(E38&gt;0,-(E38-D$13)*$E$8*$F$9,"")</f>
        <v>1.5831362897301919</v>
      </c>
      <c r="O38">
        <f>IF(N38="","",N38*N38)</f>
        <v>2.5063205118606784</v>
      </c>
      <c r="P38">
        <f>IF(N38="","",ABS(N38))</f>
        <v>1.5831362897301919</v>
      </c>
      <c r="Q38">
        <f>IF(N38="","",ABS(N38-O$59))</f>
        <v>1.9339091899271155</v>
      </c>
    </row>
    <row r="39" spans="1:17" x14ac:dyDescent="0.2">
      <c r="B39" t="s">
        <v>24</v>
      </c>
      <c r="C39" s="8">
        <v>2</v>
      </c>
      <c r="D39" s="8">
        <v>294.83334000000002</v>
      </c>
      <c r="E39" s="8">
        <v>518.16669000000002</v>
      </c>
      <c r="F39" s="2">
        <f t="shared" ref="F39:F42" si="3">(360/(2*PI()))*(ATAN((E50-E39)/(D50-D39))-(PI()/2))</f>
        <v>-20.556078184329131</v>
      </c>
      <c r="G39" s="2">
        <f t="shared" ref="G39:G42" si="4">-(360/(2*PI()))*(ATAN((-E49+E39)/(-D49+D39))-(0))</f>
        <v>34.61110014810594</v>
      </c>
      <c r="H39" s="3">
        <f>D39-D38</f>
        <v>68.833340000000021</v>
      </c>
      <c r="I39" s="5">
        <f>H39*$E$8*$F$9</f>
        <v>6.4101504998433434</v>
      </c>
      <c r="J39" s="11" t="s">
        <v>53</v>
      </c>
      <c r="N39" s="17">
        <f t="shared" ref="N39:N42" si="5">IF(E39&gt;0,-(E39-D$13)*$E$8*$F$9,"")</f>
        <v>1.1951105163739613</v>
      </c>
      <c r="O39">
        <f t="shared" ref="O39:O42" si="6">IF(N39="","",N39*N39)</f>
        <v>1.4282891463476364</v>
      </c>
      <c r="P39">
        <f t="shared" ref="P39:P42" si="7">IF(N39="","",ABS(N39))</f>
        <v>1.1951105163739613</v>
      </c>
      <c r="Q39">
        <f t="shared" ref="Q39:Q42" si="8">IF(N39="","",ABS(N39-O$59))</f>
        <v>1.5458834165708848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-60.773058834695576</v>
      </c>
      <c r="H40" s="3">
        <f t="shared" ref="H40:H42" si="9">D40-D39</f>
        <v>-294.83334000000002</v>
      </c>
      <c r="I40" s="5">
        <f>H40*$E$8*$F$9</f>
        <v>-27.456550586844717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49.166659999999979</v>
      </c>
      <c r="I44" s="15">
        <f>H44*$E$8*$F$9</f>
        <v>4.5786778641662238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213</v>
      </c>
      <c r="E48" s="8">
        <v>546</v>
      </c>
      <c r="F48" s="2">
        <f>(360/(2*PI()))*(ATAN((E48-D$13)/(D48-C$13))-(PI()/2))</f>
        <v>-64.179008025810717</v>
      </c>
      <c r="G48" s="2">
        <f>IF((90-F48-G38&gt;180),90-F48-G38-180,90-F48-G38)</f>
        <v>86.288456369562397</v>
      </c>
      <c r="H48" s="3" t="s">
        <v>31</v>
      </c>
      <c r="I48" s="6" t="s">
        <v>31</v>
      </c>
      <c r="K48" s="2">
        <f>IF((90-G38-F38&gt;180),90-G38-F38-180,90-G38-F38)</f>
        <v>52.382018265358127</v>
      </c>
      <c r="N48" s="14">
        <f>IF(E48&gt;0,-(E48-D$13)*$E$8*$F$9,"")</f>
        <v>-1.3968849615266399</v>
      </c>
      <c r="O48">
        <f>IF(N48="","",N48*N48)</f>
        <v>1.9512875957392821</v>
      </c>
      <c r="P48">
        <f>IF(N48="","",ABS(N48))</f>
        <v>1.3968849615266399</v>
      </c>
      <c r="Q48">
        <f>IF(N48="","",ABS(N48-O$59))</f>
        <v>1.0461120613297163</v>
      </c>
    </row>
    <row r="49" spans="1:17" x14ac:dyDescent="0.2">
      <c r="B49" t="s">
        <v>32</v>
      </c>
      <c r="C49" s="8">
        <v>2</v>
      </c>
      <c r="D49" s="8">
        <v>247.5</v>
      </c>
      <c r="E49" s="8">
        <v>550.83330999999998</v>
      </c>
      <c r="G49" s="14">
        <f>IF((90-F38-G39&gt;180),90-F38-G39-180,90-F38-G39)</f>
        <v>85.661469773500528</v>
      </c>
      <c r="H49" s="3">
        <f>D49-D48</f>
        <v>34.5</v>
      </c>
      <c r="I49" s="5">
        <f>H49*$E$8*$F$9</f>
        <v>3.2128354115112718</v>
      </c>
      <c r="K49" s="2">
        <f t="shared" ref="K49:K52" si="10">IF((90-G39-F39&gt;180),90-G39-F39-180,90-G39-F39)</f>
        <v>75.944978036223191</v>
      </c>
      <c r="N49" s="14">
        <f t="shared" ref="N49:N52" si="11">IF(E49&gt;0,-(E49-D$13)*$E$8*$F$9,"")</f>
        <v>-1.8469901650863931</v>
      </c>
      <c r="O49">
        <f t="shared" ref="O49:O52" si="12">IF(N49="","",N49*N49)</f>
        <v>3.411372669925862</v>
      </c>
      <c r="P49">
        <f t="shared" ref="P49:P52" si="13">IF(N49="","",ABS(N49))</f>
        <v>1.8469901650863931</v>
      </c>
      <c r="Q49">
        <f t="shared" ref="Q49:Q52" si="14">IF(N49="","",ABS(N49-O$59))</f>
        <v>1.4962172648894696</v>
      </c>
    </row>
    <row r="50" spans="1:17" x14ac:dyDescent="0.2">
      <c r="B50" t="s">
        <v>33</v>
      </c>
      <c r="C50" s="8">
        <v>3</v>
      </c>
      <c r="D50" s="8">
        <v>304.83334000000002</v>
      </c>
      <c r="E50" s="8">
        <v>544.83330999999998</v>
      </c>
      <c r="G50" s="9">
        <f>IF((90-F39-$I$33&gt;180),90-F39-$I$33-180,90-F39-$I$33)</f>
        <v>63.973182593434146</v>
      </c>
      <c r="H50" s="3">
        <f t="shared" ref="H50:H52" si="15">D50-D49</f>
        <v>57.333340000000021</v>
      </c>
      <c r="I50" s="5">
        <f>H50*$E$8*$F$9</f>
        <v>5.339205362672919</v>
      </c>
      <c r="K50" s="2" t="e">
        <f t="shared" si="10"/>
        <v>#DIV/0!</v>
      </c>
      <c r="N50" s="17">
        <f t="shared" si="11"/>
        <v>-1.2882361804757374</v>
      </c>
      <c r="O50">
        <f t="shared" si="12"/>
        <v>1.6595524566867166</v>
      </c>
      <c r="P50">
        <f t="shared" si="13"/>
        <v>1.2882361804757374</v>
      </c>
      <c r="Q50">
        <f t="shared" si="14"/>
        <v>0.93746328027881387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-304.83334000000002</v>
      </c>
      <c r="I51" s="5">
        <f>H51*$E$8*$F$9</f>
        <v>-28.387807227862478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>E57*$E$8*$F$9</f>
        <v>2.9800212512568316</v>
      </c>
      <c r="N57" t="s">
        <v>99</v>
      </c>
      <c r="O57" s="2">
        <f>SQRT((1/(C$37+C$47+2))*SUM(O38:O42,O48:O52))</f>
        <v>1.2511036488157268</v>
      </c>
    </row>
    <row r="58" spans="1:17" x14ac:dyDescent="0.2">
      <c r="B58" t="s">
        <v>39</v>
      </c>
      <c r="E58" s="3">
        <f t="shared" ref="E58:E61" si="17">E49-E39</f>
        <v>32.666619999999966</v>
      </c>
      <c r="F58" s="2">
        <f>E58*$E$8*$F$9</f>
        <v>3.0421006814603544</v>
      </c>
      <c r="N58" t="s">
        <v>100</v>
      </c>
      <c r="O58" s="2">
        <f>SUM(P38:P42,P48:P52)</f>
        <v>7.3103581131929243</v>
      </c>
    </row>
    <row r="59" spans="1:17" x14ac:dyDescent="0.2">
      <c r="B59" t="s">
        <v>40</v>
      </c>
      <c r="E59" s="16">
        <f>E50-D$32</f>
        <v>12.833309999999983</v>
      </c>
      <c r="F59" s="2">
        <f>E59*$E$8*$F$9</f>
        <v>1.1951105163739613</v>
      </c>
      <c r="N59" t="s">
        <v>101</v>
      </c>
      <c r="O59" s="2">
        <f>AVERAGE(N48:N52,N38:N42)</f>
        <v>-0.35077290019692353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0.99422645899942841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1.4422187125674644</v>
      </c>
    </row>
    <row r="62" spans="1:17" x14ac:dyDescent="0.2">
      <c r="N62" t="s">
        <v>104</v>
      </c>
      <c r="O62" s="2">
        <f>(SQRT(ABS(O61)))/O60</f>
        <v>1.2078979561209779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4.0975292204781439</v>
      </c>
    </row>
    <row r="64" spans="1:17" x14ac:dyDescent="0.2">
      <c r="N64" t="s">
        <v>106</v>
      </c>
      <c r="O64" s="18" cm="1">
        <f t="array" aca="1" ref="O64" ca="1">(INDIRECT(O56)-C$13)*E$8*F$9</f>
        <v>6.0997309986663275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68.242885837487378</v>
      </c>
      <c r="P65" s="18" cm="1">
        <f t="array" aca="1" ref="P65" ca="1">(360/(2*PI()))*ATAN(ABS(INDIRECT(P56))/(ABS(C$32-INDIRECT(O56))*E$8*F$9))</f>
        <v>11.614074410847456</v>
      </c>
      <c r="Q65" s="2">
        <f ca="1">180-O65-P65</f>
        <v>100.14303975166517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11.102282167442956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>E67*$E$8*$F$9</f>
        <v>-1.3968849615266399</v>
      </c>
      <c r="N67" t="s">
        <v>110</v>
      </c>
      <c r="O67" s="18" cm="1">
        <f t="array" aca="1" ref="O67" ca="1">(360/(2*PI()))*ATAN((ABS(INDIRECT(P55))+ABS(INDIRECT(P56))/(ABS(O63-O64))))</f>
        <v>68.242885837487378</v>
      </c>
      <c r="P67" s="18" cm="1">
        <f t="array" aca="1" ref="P67" ca="1">(360/(2*PI()))*ATAN(ABS(INDIRECT(P56))/(ABS(0-INDIRECT(O56))*E$8*F$9))</f>
        <v>4.5815833417137721</v>
      </c>
      <c r="Q67" s="2">
        <f ca="1">180-O67-P67</f>
        <v>107.17553082079885</v>
      </c>
    </row>
    <row r="68" spans="1:17" x14ac:dyDescent="0.2">
      <c r="B68" t="s">
        <v>39</v>
      </c>
      <c r="C68" t="s">
        <v>43</v>
      </c>
      <c r="E68" s="3">
        <f>E38-E49</f>
        <v>-36.833309999999983</v>
      </c>
      <c r="F68" s="2">
        <f>E68*$E$8*$F$9</f>
        <v>-3.4301264548165853</v>
      </c>
      <c r="N68" t="s">
        <v>111</v>
      </c>
      <c r="O68" s="18" cm="1">
        <f t="array" aca="1" ref="O68" ca="1">SQRT((INDIRECT(P55)*INDIRECT(P55))+((INDIRECT(O55)-C$13)*(INDIRECT(O55)-C$13)*E$8*F$9*E$8*F$9)           )</f>
        <v>4.3927287902319785</v>
      </c>
    </row>
    <row r="69" spans="1:17" x14ac:dyDescent="0.2">
      <c r="B69" t="s">
        <v>40</v>
      </c>
      <c r="E69" s="3">
        <f t="shared" ref="E69:E71" si="18">E39-E50</f>
        <v>-26.666619999999966</v>
      </c>
      <c r="F69" s="2">
        <f>E69*$E$8*$F$9</f>
        <v>-2.4833466968496984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531</v>
      </c>
      <c r="E76" s="3">
        <f>(D77-D76  )</f>
        <v>16.5</v>
      </c>
      <c r="F76" s="3">
        <f>ATAN(E76/E77)</f>
        <v>0.67770829256462761</v>
      </c>
      <c r="G76" s="2">
        <f>((PI()/2)-F76-F77)*(360/(2*PI()))</f>
        <v>38.222499671074715</v>
      </c>
    </row>
    <row r="77" spans="1:17" x14ac:dyDescent="0.2">
      <c r="A77" t="s">
        <v>62</v>
      </c>
      <c r="B77" s="8">
        <v>2</v>
      </c>
      <c r="C77" s="8">
        <v>204.16667000000001</v>
      </c>
      <c r="D77" s="8">
        <v>547.5</v>
      </c>
      <c r="E77" s="3">
        <f>AVERAGE(C77,C78)-C76</f>
        <v>20.5</v>
      </c>
      <c r="F77" s="3">
        <f>ATAN(E77/E78)</f>
        <v>0.22597956662756555</v>
      </c>
    </row>
    <row r="78" spans="1:17" x14ac:dyDescent="0.2">
      <c r="A78" t="s">
        <v>63</v>
      </c>
      <c r="B78" s="8">
        <v>3</v>
      </c>
      <c r="C78" s="8">
        <v>204.83332999999999</v>
      </c>
      <c r="D78" s="8">
        <v>620.16669000000002</v>
      </c>
      <c r="E78" s="3">
        <f>D78-D76</f>
        <v>89.166690000000017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7EA3B-98F8-8E4D-B11B-D132C63801EF}"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290</v>
      </c>
      <c r="D3" s="8">
        <v>85</v>
      </c>
    </row>
    <row r="4" spans="1:11" x14ac:dyDescent="0.2">
      <c r="B4" s="8">
        <v>2</v>
      </c>
      <c r="C4" s="8">
        <v>553.5</v>
      </c>
      <c r="D4" s="8">
        <v>97.5</v>
      </c>
    </row>
    <row r="5" spans="1:11" x14ac:dyDescent="0.2">
      <c r="A5" t="s">
        <v>47</v>
      </c>
      <c r="B5" s="8">
        <v>3</v>
      </c>
      <c r="C5" s="8">
        <v>140.5</v>
      </c>
      <c r="D5" s="8">
        <v>738.5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226.5</v>
      </c>
      <c r="D6" s="8">
        <v>741.5</v>
      </c>
      <c r="E6" s="3">
        <f>SQRT(((C6-C5)^2)+((D6-D5)^2))</f>
        <v>86.05230967266364</v>
      </c>
      <c r="F6" s="2">
        <f>E6*E8</f>
        <v>32.620738875944802</v>
      </c>
      <c r="J6" s="3">
        <f>SQRT(((C5-C7)^2)+((D5-D7)^2))</f>
        <v>83.671978583035795</v>
      </c>
    </row>
    <row r="7" spans="1:11" x14ac:dyDescent="0.2">
      <c r="A7" t="s">
        <v>5</v>
      </c>
      <c r="B7" s="8">
        <v>5</v>
      </c>
      <c r="C7" s="8">
        <v>216.5</v>
      </c>
      <c r="D7" s="8">
        <v>703.5</v>
      </c>
      <c r="E7" s="3">
        <f>SQRT(((D6-D7)^2)+((C6-C7)^2))</f>
        <v>39.293765408776999</v>
      </c>
      <c r="G7" s="2">
        <f>E7*E8</f>
        <v>14.89549398183714</v>
      </c>
      <c r="H7" s="2">
        <f>G7/F6</f>
        <v>0.45662650495085444</v>
      </c>
      <c r="K7" s="2">
        <f>180-((360/(2*PI())*ACOS(((E7^2)+(E6^2)-(J6^2))/(2*E6*E7))))</f>
        <v>106.7414426929474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0.37908034078378122</v>
      </c>
      <c r="I8" s="2">
        <f>MAX(G7,H33)</f>
        <v>14.89549398183714</v>
      </c>
    </row>
    <row r="9" spans="1:11" x14ac:dyDescent="0.2">
      <c r="A9" t="s">
        <v>59</v>
      </c>
      <c r="F9" s="3">
        <f>F6/G30</f>
        <v>0.24251470393741051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203.5</v>
      </c>
      <c r="D14" s="8">
        <v>516.16669000000002</v>
      </c>
      <c r="G14" s="3">
        <f>(C14-C$13)*$E$8</f>
        <v>8.1502273268512955</v>
      </c>
      <c r="H14" s="3">
        <f>-(D14-D$13)*$E$8</f>
        <v>5.2439358689676823</v>
      </c>
      <c r="J14" s="2">
        <f t="shared" ref="J14:K30" si="0">G14*$F$9</f>
        <v>1.9765499671939346</v>
      </c>
      <c r="K14" s="2">
        <f t="shared" si="0"/>
        <v>1.271731554729465</v>
      </c>
    </row>
    <row r="15" spans="1:11" x14ac:dyDescent="0.2">
      <c r="B15" s="8">
        <v>3</v>
      </c>
      <c r="C15" s="8">
        <v>224.83332999999999</v>
      </c>
      <c r="D15" s="8">
        <v>516.83330999999998</v>
      </c>
      <c r="G15" s="3">
        <f t="shared" ref="G15:G30" si="1">(C15-C$13)*$E$8</f>
        <v>16.237273333304156</v>
      </c>
      <c r="H15" s="3">
        <f t="shared" ref="H15:H30" si="2">-(D15-D$13)*$E$8</f>
        <v>4.9912333321944109</v>
      </c>
      <c r="J15" s="2">
        <f t="shared" si="0"/>
        <v>3.9377775351770681</v>
      </c>
      <c r="K15" s="2">
        <f t="shared" si="0"/>
        <v>1.2104474738396624</v>
      </c>
    </row>
    <row r="16" spans="1:11" x14ac:dyDescent="0.2">
      <c r="B16" s="8">
        <v>4</v>
      </c>
      <c r="C16" s="8">
        <v>246.83333999999999</v>
      </c>
      <c r="D16" s="8">
        <v>544.16669000000002</v>
      </c>
      <c r="G16" s="3">
        <f t="shared" si="1"/>
        <v>24.577044621350751</v>
      </c>
      <c r="H16" s="3">
        <f t="shared" si="2"/>
        <v>-5.3703136729781917</v>
      </c>
      <c r="J16" s="2">
        <f t="shared" si="0"/>
        <v>5.9602947000034048</v>
      </c>
      <c r="K16" s="2">
        <f t="shared" si="0"/>
        <v>-1.3023800304533337</v>
      </c>
    </row>
    <row r="17" spans="1:11" x14ac:dyDescent="0.2">
      <c r="B17" s="8">
        <v>5</v>
      </c>
      <c r="C17" s="8">
        <v>264.16665999999998</v>
      </c>
      <c r="D17" s="8">
        <v>520.16669000000002</v>
      </c>
      <c r="G17" s="3">
        <f t="shared" si="1"/>
        <v>31.147765473865078</v>
      </c>
      <c r="H17" s="3">
        <f t="shared" si="2"/>
        <v>3.7276145058325572</v>
      </c>
      <c r="J17" s="2">
        <f t="shared" si="0"/>
        <v>7.5537911222062863</v>
      </c>
      <c r="K17" s="2">
        <f t="shared" si="0"/>
        <v>0.90400132827477941</v>
      </c>
    </row>
    <row r="18" spans="1:11" x14ac:dyDescent="0.2">
      <c r="B18" s="8">
        <v>6</v>
      </c>
      <c r="C18" s="8">
        <v>286.16665999999998</v>
      </c>
      <c r="D18" s="8">
        <v>502.16665999999998</v>
      </c>
      <c r="G18" s="3">
        <f t="shared" si="1"/>
        <v>39.487532971108266</v>
      </c>
      <c r="H18" s="3">
        <f t="shared" si="2"/>
        <v>10.551072012350858</v>
      </c>
      <c r="J18" s="2">
        <f t="shared" si="0"/>
        <v>9.5763073677070576</v>
      </c>
      <c r="K18" s="2">
        <f t="shared" si="0"/>
        <v>2.5587901052975663</v>
      </c>
    </row>
    <row r="19" spans="1:11" x14ac:dyDescent="0.2">
      <c r="B19" s="8">
        <v>7</v>
      </c>
      <c r="C19" s="8">
        <v>309.5</v>
      </c>
      <c r="D19" s="8">
        <v>542.16669000000002</v>
      </c>
      <c r="G19" s="3">
        <f t="shared" si="1"/>
        <v>48.332743449932103</v>
      </c>
      <c r="H19" s="3">
        <f t="shared" si="2"/>
        <v>-4.6121529914106292</v>
      </c>
      <c r="J19" s="2">
        <f t="shared" si="0"/>
        <v>11.721400968243101</v>
      </c>
      <c r="K19" s="2">
        <f t="shared" si="0"/>
        <v>-1.1185149172259909</v>
      </c>
    </row>
    <row r="20" spans="1:11" x14ac:dyDescent="0.2">
      <c r="B20" s="8">
        <v>8</v>
      </c>
      <c r="C20" s="8">
        <v>328.16669000000002</v>
      </c>
      <c r="D20" s="8">
        <v>534.83330999999998</v>
      </c>
      <c r="G20" s="3">
        <f t="shared" si="1"/>
        <v>55.408918656437315</v>
      </c>
      <c r="H20" s="3">
        <f t="shared" si="2"/>
        <v>-1.8322128019136512</v>
      </c>
      <c r="J20" s="2">
        <f t="shared" si="0"/>
        <v>13.437477503457957</v>
      </c>
      <c r="K20" s="2">
        <f t="shared" si="0"/>
        <v>-0.44433854520642246</v>
      </c>
    </row>
    <row r="21" spans="1:11" x14ac:dyDescent="0.2">
      <c r="B21" s="8">
        <v>9</v>
      </c>
      <c r="C21" s="8">
        <v>349.5</v>
      </c>
      <c r="D21" s="8">
        <v>540.16669000000002</v>
      </c>
      <c r="G21" s="3">
        <f t="shared" si="1"/>
        <v>63.495957081283358</v>
      </c>
      <c r="H21" s="3">
        <f t="shared" si="2"/>
        <v>-3.8539923098430671</v>
      </c>
      <c r="J21" s="2">
        <f t="shared" si="0"/>
        <v>15.398703232789957</v>
      </c>
      <c r="K21" s="2">
        <f t="shared" si="0"/>
        <v>-0.93464980399864828</v>
      </c>
    </row>
    <row r="22" spans="1:11" x14ac:dyDescent="0.2">
      <c r="B22" s="8">
        <v>10</v>
      </c>
      <c r="C22" s="8">
        <v>371.5</v>
      </c>
      <c r="D22" s="8">
        <v>499.5</v>
      </c>
      <c r="G22" s="3">
        <f t="shared" si="1"/>
        <v>71.835724578526538</v>
      </c>
      <c r="H22" s="3">
        <f t="shared" si="2"/>
        <v>11.561950393905327</v>
      </c>
      <c r="J22" s="2">
        <f t="shared" si="0"/>
        <v>17.421219478290727</v>
      </c>
      <c r="K22" s="2">
        <f t="shared" si="0"/>
        <v>2.8039429767169772</v>
      </c>
    </row>
    <row r="23" spans="1:11" x14ac:dyDescent="0.2">
      <c r="B23" s="8">
        <v>11</v>
      </c>
      <c r="C23" s="8">
        <v>391.5</v>
      </c>
      <c r="D23" s="8">
        <v>438.83334000000002</v>
      </c>
      <c r="G23" s="3">
        <f t="shared" si="1"/>
        <v>79.417331394202165</v>
      </c>
      <c r="H23" s="3">
        <f t="shared" si="2"/>
        <v>34.559488540919105</v>
      </c>
      <c r="J23" s="2">
        <f t="shared" si="0"/>
        <v>19.259870610564153</v>
      </c>
      <c r="K23" s="2">
        <f t="shared" si="0"/>
        <v>8.3811841317293272</v>
      </c>
    </row>
    <row r="24" spans="1:11" x14ac:dyDescent="0.2">
      <c r="B24" s="8">
        <v>12</v>
      </c>
      <c r="C24" s="8">
        <v>411.5</v>
      </c>
      <c r="D24" s="8">
        <v>404.16665999999998</v>
      </c>
      <c r="G24" s="3">
        <f t="shared" si="1"/>
        <v>86.998938209877792</v>
      </c>
      <c r="H24" s="3">
        <f t="shared" si="2"/>
        <v>47.70094540916142</v>
      </c>
      <c r="J24" s="2">
        <f t="shared" si="0"/>
        <v>21.098521742837583</v>
      </c>
      <c r="K24" s="2">
        <f t="shared" si="0"/>
        <v>11.568180653437363</v>
      </c>
    </row>
    <row r="25" spans="1:11" x14ac:dyDescent="0.2">
      <c r="B25" s="8">
        <v>13</v>
      </c>
      <c r="C25" s="8">
        <v>434.83330999999998</v>
      </c>
      <c r="D25" s="8">
        <v>390.83334000000002</v>
      </c>
      <c r="G25" s="3">
        <f t="shared" si="1"/>
        <v>95.844137316291395</v>
      </c>
      <c r="H25" s="3">
        <f t="shared" si="2"/>
        <v>52.755344898540606</v>
      </c>
      <c r="J25" s="2">
        <f t="shared" si="0"/>
        <v>23.243612585396924</v>
      </c>
      <c r="K25" s="2">
        <f t="shared" si="0"/>
        <v>12.793946849185556</v>
      </c>
    </row>
    <row r="26" spans="1:11" x14ac:dyDescent="0.2">
      <c r="B26" s="8">
        <v>14</v>
      </c>
      <c r="C26" s="8">
        <v>453.5</v>
      </c>
      <c r="D26" s="8">
        <v>376.16665999999998</v>
      </c>
      <c r="G26" s="3">
        <f t="shared" si="1"/>
        <v>102.92031252279661</v>
      </c>
      <c r="H26" s="3">
        <f t="shared" si="2"/>
        <v>58.315194951107294</v>
      </c>
      <c r="J26" s="2">
        <f t="shared" si="0"/>
        <v>24.959689120611781</v>
      </c>
      <c r="K26" s="2">
        <f t="shared" si="0"/>
        <v>14.142292238620161</v>
      </c>
    </row>
    <row r="27" spans="1:11" x14ac:dyDescent="0.2">
      <c r="B27" s="8">
        <v>15</v>
      </c>
      <c r="C27" s="8">
        <v>473.5</v>
      </c>
      <c r="D27" s="8">
        <v>367.5</v>
      </c>
      <c r="G27" s="3">
        <f t="shared" si="1"/>
        <v>110.50191933847222</v>
      </c>
      <c r="H27" s="3">
        <f t="shared" si="2"/>
        <v>61.600555377364451</v>
      </c>
      <c r="J27" s="2">
        <f t="shared" si="0"/>
        <v>26.798340252885207</v>
      </c>
      <c r="K27" s="2">
        <f t="shared" si="0"/>
        <v>14.939040449721601</v>
      </c>
    </row>
    <row r="28" spans="1:11" x14ac:dyDescent="0.2">
      <c r="B28" s="8">
        <v>16</v>
      </c>
      <c r="C28" s="8">
        <v>494.16665999999998</v>
      </c>
      <c r="D28" s="8">
        <v>361.5</v>
      </c>
      <c r="G28" s="3">
        <f t="shared" si="1"/>
        <v>118.33624385413476</v>
      </c>
      <c r="H28" s="3">
        <f t="shared" si="2"/>
        <v>63.875037422067138</v>
      </c>
      <c r="J28" s="2">
        <f t="shared" si="0"/>
        <v>28.698279143350707</v>
      </c>
      <c r="K28" s="2">
        <f t="shared" si="0"/>
        <v>15.490635789403628</v>
      </c>
    </row>
    <row r="29" spans="1:11" x14ac:dyDescent="0.2">
      <c r="B29" s="8">
        <v>17</v>
      </c>
      <c r="C29" s="8">
        <v>517.5</v>
      </c>
      <c r="D29" s="8">
        <v>364.83334000000002</v>
      </c>
      <c r="G29" s="3">
        <f t="shared" si="1"/>
        <v>127.18145433295859</v>
      </c>
      <c r="H29" s="3">
        <f t="shared" si="2"/>
        <v>62.61143375891892</v>
      </c>
      <c r="J29" s="2">
        <f t="shared" si="0"/>
        <v>30.84337274388675</v>
      </c>
      <c r="K29" s="2">
        <f t="shared" si="0"/>
        <v>15.184193321141011</v>
      </c>
    </row>
    <row r="30" spans="1:11" x14ac:dyDescent="0.2">
      <c r="B30" s="8">
        <v>18</v>
      </c>
      <c r="C30" s="8">
        <v>536.83336999999995</v>
      </c>
      <c r="D30" s="8">
        <v>366.83334000000002</v>
      </c>
      <c r="G30" s="3">
        <f t="shared" si="1"/>
        <v>134.51035482105752</v>
      </c>
      <c r="H30" s="3">
        <f t="shared" si="2"/>
        <v>61.853273077351353</v>
      </c>
      <c r="J30" s="2">
        <f t="shared" si="0"/>
        <v>32.620738875944802</v>
      </c>
      <c r="K30" s="2">
        <f t="shared" si="0"/>
        <v>15.000328207913668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358</v>
      </c>
      <c r="D32" s="8">
        <v>532</v>
      </c>
      <c r="G32" s="2">
        <f>(C32-C$13)*$E$8*$F$9</f>
        <v>16.180129964006163</v>
      </c>
      <c r="I32" t="s">
        <v>16</v>
      </c>
    </row>
    <row r="33" spans="1:17" x14ac:dyDescent="0.2">
      <c r="A33" t="s">
        <v>17</v>
      </c>
      <c r="B33" s="8">
        <v>2</v>
      </c>
      <c r="C33" s="8">
        <v>357.5</v>
      </c>
      <c r="D33" s="8">
        <v>690.83330999999998</v>
      </c>
      <c r="E33" s="3">
        <f>D33-D32</f>
        <v>158.83330999999998</v>
      </c>
      <c r="H33" s="2">
        <f>E33*E8*$F$9</f>
        <v>14.601952263711816</v>
      </c>
      <c r="I33" s="9">
        <f>-(360/(2*PI()))*(ATAN((-E51+E33)/(-D51+D33))-(0))</f>
        <v>48.223787210289188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212</v>
      </c>
      <c r="E38" s="8">
        <v>500</v>
      </c>
      <c r="F38" s="2">
        <f>(360/(2*PI()))*(ATAN((E49-E38)/(D49-D38))-(PI()/2))</f>
        <v>-34.482570304624829</v>
      </c>
      <c r="G38" s="2">
        <f>-(360/(2*PI()))*(ATAN((-E48+E38)/(-D48+D38))-(0))</f>
        <v>64.653824058053303</v>
      </c>
      <c r="H38" s="4">
        <f>D38-C13</f>
        <v>30</v>
      </c>
      <c r="I38" s="5">
        <f>H38*$E$8*$F$9</f>
        <v>2.7579766984101419</v>
      </c>
      <c r="J38" s="11" t="s">
        <v>53</v>
      </c>
      <c r="N38" s="14">
        <f>IF(E38&gt;0,-(E38-D$13)*$E$8*$F$9,"")</f>
        <v>2.7579766984101419</v>
      </c>
      <c r="O38">
        <f>IF(N38="","",N38*N38)</f>
        <v>7.6064354689733067</v>
      </c>
      <c r="P38">
        <f>IF(N38="","",ABS(N38))</f>
        <v>2.7579766984101419</v>
      </c>
      <c r="Q38">
        <f>IF(N38="","",ABS(N38-O$59))</f>
        <v>2.6288331261848499</v>
      </c>
    </row>
    <row r="39" spans="1:17" x14ac:dyDescent="0.2">
      <c r="B39" t="s">
        <v>24</v>
      </c>
      <c r="C39" s="8">
        <v>2</v>
      </c>
      <c r="D39" s="8">
        <v>289.5</v>
      </c>
      <c r="E39" s="8">
        <v>502.83334000000002</v>
      </c>
      <c r="F39" s="2">
        <f t="shared" ref="F39:F42" si="3">(360/(2*PI()))*(ATAN((E50-E39)/(D50-D39))-(PI()/2))</f>
        <v>-8.9726335833073865</v>
      </c>
      <c r="G39" s="2">
        <f t="shared" ref="G39:G42" si="4">-(360/(2*PI()))*(ATAN((-E49+E39)/(-D49+D39))-(0))</f>
        <v>44.144885185299437</v>
      </c>
      <c r="H39" s="3">
        <f>D39-D38</f>
        <v>77.5</v>
      </c>
      <c r="I39" s="5">
        <f>H39*$E$8*$F$9</f>
        <v>7.1247731375595329</v>
      </c>
      <c r="J39" s="11" t="s">
        <v>53</v>
      </c>
      <c r="N39" s="17">
        <f t="shared" ref="N39:N42" si="5">IF(E39&gt;0,-(E39-D$13)*$E$8*$F$9,"")</f>
        <v>2.49750050845436</v>
      </c>
      <c r="O39">
        <f t="shared" ref="O39:O42" si="6">IF(N39="","",N39*N39)</f>
        <v>6.2375087897297865</v>
      </c>
      <c r="P39">
        <f t="shared" ref="P39:P42" si="7">IF(N39="","",ABS(N39))</f>
        <v>2.49750050845436</v>
      </c>
      <c r="Q39">
        <f t="shared" ref="Q39:Q42" si="8">IF(N39="","",ABS(N39-O$59))</f>
        <v>2.368356936229068</v>
      </c>
    </row>
    <row r="40" spans="1:17" x14ac:dyDescent="0.2">
      <c r="B40" t="s">
        <v>25</v>
      </c>
      <c r="C40" s="8">
        <v>3</v>
      </c>
      <c r="D40" s="8">
        <v>338.16665999999998</v>
      </c>
      <c r="E40" s="8">
        <v>531.5</v>
      </c>
      <c r="F40" s="2">
        <f t="shared" si="3"/>
        <v>-54.162341815897278</v>
      </c>
      <c r="G40" s="2">
        <f t="shared" si="4"/>
        <v>12.339059244503101</v>
      </c>
      <c r="H40" s="3">
        <f t="shared" ref="H40:H42" si="9">D40-D39</f>
        <v>48.666659999999979</v>
      </c>
      <c r="I40" s="5">
        <f>H40*$E$8*$F$9</f>
        <v>4.4740504756482951</v>
      </c>
      <c r="J40" s="11" t="s">
        <v>54</v>
      </c>
      <c r="N40" s="17">
        <f t="shared" si="5"/>
        <v>-0.13789883492050709</v>
      </c>
      <c r="O40">
        <f t="shared" si="6"/>
        <v>1.9016088672433266E-2</v>
      </c>
      <c r="P40">
        <f t="shared" si="7"/>
        <v>0.13789883492050709</v>
      </c>
      <c r="Q40">
        <f t="shared" si="8"/>
        <v>0.2670424071457993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-57.046404370268</v>
      </c>
      <c r="H41" s="3">
        <f t="shared" si="9"/>
        <v>-338.16665999999998</v>
      </c>
      <c r="I41" s="5">
        <f>H41*$E$8*$F$9</f>
        <v>-31.08852561530616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19.833340000000021</v>
      </c>
      <c r="I44" s="15">
        <f>H44*$E$8*$F$9</f>
        <v>1.8233296523881952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194</v>
      </c>
      <c r="E48" s="8">
        <v>538</v>
      </c>
      <c r="F48" s="2">
        <f>(360/(2*PI()))*(ATAN((E48-D$13)/(D48-C$13))-(PI()/2))</f>
        <v>-56.309932474020215</v>
      </c>
      <c r="G48" s="2">
        <f>IF((90-F48-G38&gt;180),90-F48-G38-180,90-F48-G38)</f>
        <v>81.656108415966926</v>
      </c>
      <c r="H48" s="3" t="s">
        <v>31</v>
      </c>
      <c r="I48" s="6" t="s">
        <v>31</v>
      </c>
      <c r="K48" s="2">
        <f>IF((90-G38-F38&gt;180),90-G38-F38-180,90-G38-F38)</f>
        <v>59.828746246571527</v>
      </c>
      <c r="N48" s="14">
        <f>IF(E48&gt;0,-(E48-D$13)*$E$8*$F$9,"")</f>
        <v>-0.73546045290937112</v>
      </c>
      <c r="O48">
        <f>IF(N48="","",N48*N48)</f>
        <v>0.54090207779365729</v>
      </c>
      <c r="P48">
        <f>IF(N48="","",ABS(N48))</f>
        <v>0.73546045290937112</v>
      </c>
      <c r="Q48">
        <f>IF(N48="","",ABS(N48-O$59))</f>
        <v>0.86460402513466339</v>
      </c>
    </row>
    <row r="49" spans="1:17" x14ac:dyDescent="0.2">
      <c r="B49" t="s">
        <v>32</v>
      </c>
      <c r="C49" s="8">
        <v>2</v>
      </c>
      <c r="D49" s="8">
        <v>244.16667000000001</v>
      </c>
      <c r="E49" s="8">
        <v>546.83330999999998</v>
      </c>
      <c r="G49" s="14">
        <f>IF((90-F38-G39&gt;180),90-F38-G39-180,90-F38-G39)</f>
        <v>80.337685119325386</v>
      </c>
      <c r="H49" s="3">
        <f>D49-D48</f>
        <v>50.166670000000011</v>
      </c>
      <c r="I49" s="5">
        <f>H49*$E$8*$F$9</f>
        <v>4.6119502298943704</v>
      </c>
      <c r="K49" s="2">
        <f t="shared" ref="K49:K52" si="10">IF((90-G39-F39&gt;180),90-G39-F39-180,90-G39-F39)</f>
        <v>54.827748398007948</v>
      </c>
      <c r="N49" s="14">
        <f t="shared" ref="N49:N52" si="11">IF(E49&gt;0,-(E49-D$13)*$E$8*$F$9,"")</f>
        <v>-1.547529224570479</v>
      </c>
      <c r="O49">
        <f t="shared" ref="O49:O52" si="12">IF(N49="","",N49*N49)</f>
        <v>2.3948467008997083</v>
      </c>
      <c r="P49">
        <f t="shared" ref="P49:P52" si="13">IF(N49="","",ABS(N49))</f>
        <v>1.547529224570479</v>
      </c>
      <c r="Q49">
        <f t="shared" ref="Q49:Q52" si="14">IF(N49="","",ABS(N49-O$59))</f>
        <v>1.6766727967957713</v>
      </c>
    </row>
    <row r="50" spans="1:17" x14ac:dyDescent="0.2">
      <c r="B50" t="s">
        <v>33</v>
      </c>
      <c r="C50" s="8">
        <v>3</v>
      </c>
      <c r="D50" s="8">
        <v>295.5</v>
      </c>
      <c r="E50" s="8">
        <v>540.83330999999998</v>
      </c>
      <c r="G50" s="14">
        <f>IF((90-F39-G40&gt;180),90-F39-G40-180,90-F39-G40)</f>
        <v>86.63357433880428</v>
      </c>
      <c r="H50" s="3">
        <f t="shared" ref="H50:H52" si="15">D50-D49</f>
        <v>51.333329999999989</v>
      </c>
      <c r="I50" s="5">
        <f>H50*$E$8*$F$9</f>
        <v>4.7192042663932749</v>
      </c>
      <c r="K50" s="2">
        <f t="shared" si="10"/>
        <v>131.82328257139417</v>
      </c>
      <c r="N50" s="17">
        <f t="shared" si="11"/>
        <v>-0.99593388488845092</v>
      </c>
      <c r="O50">
        <f t="shared" si="12"/>
        <v>0.99188430306900222</v>
      </c>
      <c r="P50">
        <f t="shared" si="13"/>
        <v>0.99593388488845092</v>
      </c>
      <c r="Q50">
        <f t="shared" si="14"/>
        <v>1.1250774571137432</v>
      </c>
    </row>
    <row r="51" spans="1:17" x14ac:dyDescent="0.2">
      <c r="B51" t="s">
        <v>34</v>
      </c>
      <c r="C51" s="8">
        <v>4</v>
      </c>
      <c r="D51" s="8">
        <v>350.16669000000002</v>
      </c>
      <c r="E51" s="8">
        <v>540.16669000000002</v>
      </c>
      <c r="G51" s="9">
        <f>IF((90-F40-$I$33&gt;180),90-F40-$I$33-180,90-F40-$I$33)</f>
        <v>95.938554605608076</v>
      </c>
      <c r="H51" s="3">
        <f t="shared" si="15"/>
        <v>54.666690000000017</v>
      </c>
      <c r="I51" s="5">
        <f>H51*$E$8*$F$9</f>
        <v>5.0256485733070253</v>
      </c>
      <c r="K51" s="2" t="e">
        <f t="shared" si="10"/>
        <v>#DIV/0!</v>
      </c>
      <c r="N51" s="17">
        <f t="shared" si="11"/>
        <v>-0.93464980399864828</v>
      </c>
      <c r="O51">
        <f t="shared" si="12"/>
        <v>0.87357025611471162</v>
      </c>
      <c r="P51">
        <f t="shared" si="13"/>
        <v>0.93464980399864828</v>
      </c>
      <c r="Q51">
        <f t="shared" si="14"/>
        <v>1.0637933762239404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-350.16669000000002</v>
      </c>
      <c r="I52" s="5">
        <f>H52*$E$8*$F$9</f>
        <v>-32.191719052646917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38</v>
      </c>
      <c r="F57" s="2">
        <f>E57*$E$8*$F$9</f>
        <v>3.4934371513195126</v>
      </c>
      <c r="N57" t="s">
        <v>99</v>
      </c>
      <c r="O57" s="2">
        <f>SQRT((1/(C$37+C$47+2))*SUM(O38:O42,O48:O52))</f>
        <v>1.4400680418049931</v>
      </c>
    </row>
    <row r="58" spans="1:17" x14ac:dyDescent="0.2">
      <c r="B58" t="s">
        <v>39</v>
      </c>
      <c r="E58" s="3">
        <f t="shared" ref="E58:E61" si="16">E49-E39</f>
        <v>43.999969999999962</v>
      </c>
      <c r="F58" s="2">
        <f>E58*$E$8*$F$9</f>
        <v>4.0450297330248395</v>
      </c>
      <c r="N58" t="s">
        <v>100</v>
      </c>
      <c r="O58" s="2">
        <f>SUM(P38:P42,P48:P52)</f>
        <v>9.6069494081519569</v>
      </c>
    </row>
    <row r="59" spans="1:17" x14ac:dyDescent="0.2">
      <c r="B59" t="s">
        <v>40</v>
      </c>
      <c r="E59" s="3">
        <f t="shared" si="16"/>
        <v>9.3333099999999831</v>
      </c>
      <c r="F59" s="2">
        <f>E59*$E$8*$F$9</f>
        <v>0.85803504996794377</v>
      </c>
      <c r="N59" t="s">
        <v>101</v>
      </c>
      <c r="O59" s="2">
        <f>AVERAGE(N48:N52,N38:N42)</f>
        <v>0.12914357222529221</v>
      </c>
    </row>
    <row r="60" spans="1:17" x14ac:dyDescent="0.2">
      <c r="B60" t="s">
        <v>41</v>
      </c>
      <c r="E60" s="16">
        <f>E51-D$32</f>
        <v>8.1666900000000169</v>
      </c>
      <c r="F60" s="2">
        <f>E60*$E$8*$F$9</f>
        <v>0.7507846907713055</v>
      </c>
      <c r="N60" t="s">
        <v>102</v>
      </c>
      <c r="O60" s="2">
        <f>(1/(C$37+C$47+2))*SUM(Q38:Q42,Q48:Q52)</f>
        <v>1.110486680536426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2.0571179027809579</v>
      </c>
    </row>
    <row r="62" spans="1:17" x14ac:dyDescent="0.2">
      <c r="N62" t="s">
        <v>104</v>
      </c>
      <c r="O62" s="2">
        <f>(SQRT(ABS(O61)))/O60</f>
        <v>1.2915649120467383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2.7579766984101419</v>
      </c>
    </row>
    <row r="64" spans="1:17" x14ac:dyDescent="0.2">
      <c r="N64" t="s">
        <v>106</v>
      </c>
      <c r="O64" s="18" cm="1">
        <f t="array" aca="1" ref="O64" ca="1">(INDIRECT(O56)-C$13)*E$8*F$9</f>
        <v>5.7151409092584275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73.050980184091685</v>
      </c>
      <c r="P65" s="18" cm="1">
        <f t="array" aca="1" ref="P65" ca="1">(360/(2*PI()))*ATAN(ABS(INDIRECT(P56))/(ABS(C$32-INDIRECT(O56))*E$8*F$9))</f>
        <v>8.4117559197588943</v>
      </c>
      <c r="Q65" s="2">
        <f ca="1">180-O65-P65</f>
        <v>98.537263896149426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13.702577631749556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>E67*$E$8*$F$9</f>
        <v>-0.73546045290937112</v>
      </c>
      <c r="N67" t="s">
        <v>110</v>
      </c>
      <c r="O67" s="18" cm="1">
        <f t="array" aca="1" ref="O67" ca="1">(360/(2*PI()))*ATAN((ABS(INDIRECT(P55))+ABS(INDIRECT(P56))/(ABS(O63-O64))))</f>
        <v>73.050980184091685</v>
      </c>
      <c r="P67" s="18" cm="1">
        <f t="array" aca="1" ref="P67" ca="1">(360/(2*PI()))*ATAN(ABS(INDIRECT(P56))/(ABS(0-INDIRECT(O56))*E$8*F$9))</f>
        <v>3.9438384957277886</v>
      </c>
      <c r="Q67" s="2">
        <f ca="1">180-O67-P67</f>
        <v>103.00518132018053</v>
      </c>
    </row>
    <row r="68" spans="1:17" x14ac:dyDescent="0.2">
      <c r="B68" t="s">
        <v>39</v>
      </c>
      <c r="C68" t="s">
        <v>43</v>
      </c>
      <c r="E68" s="3">
        <f>E38-E49</f>
        <v>-46.833309999999983</v>
      </c>
      <c r="F68" s="2">
        <f>E68*$E$8*$F$9</f>
        <v>-4.305505922980621</v>
      </c>
      <c r="N68" t="s">
        <v>111</v>
      </c>
      <c r="O68" s="18" cm="1">
        <f t="array" aca="1" ref="O68" ca="1">SQRT((INDIRECT(P55)*INDIRECT(P55))+((INDIRECT(O55)-C$13)*(INDIRECT(O55)-C$13)*E$8*F$9*E$8*F$9)           )</f>
        <v>3.9003680516005939</v>
      </c>
    </row>
    <row r="69" spans="1:17" x14ac:dyDescent="0.2">
      <c r="B69" t="s">
        <v>40</v>
      </c>
      <c r="E69" s="3">
        <f t="shared" ref="E69:E71" si="17">E39-E50</f>
        <v>-37.999969999999962</v>
      </c>
      <c r="F69" s="2">
        <f>E69*$E$8*$F$9</f>
        <v>-3.4934343933428109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-8.6666900000000169</v>
      </c>
      <c r="F70" s="2">
        <f>E70*$E$8*$F$9</f>
        <v>-0.79675096907814125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531</v>
      </c>
      <c r="E76" s="3">
        <f>(D77-D76  )</f>
        <v>-14.166690000000017</v>
      </c>
      <c r="F76" s="3">
        <f>ATAN(E76/E77)</f>
        <v>-0.59717738675746646</v>
      </c>
      <c r="G76" s="2">
        <f>((PI()/2)-F76-F77)*(360/(2*PI()))</f>
        <v>112.19432804612553</v>
      </c>
    </row>
    <row r="77" spans="1:17" x14ac:dyDescent="0.2">
      <c r="A77" t="s">
        <v>62</v>
      </c>
      <c r="B77" s="8">
        <v>2</v>
      </c>
      <c r="C77" s="8">
        <v>203.5</v>
      </c>
      <c r="D77" s="8">
        <v>516.83330999999998</v>
      </c>
      <c r="E77" s="3">
        <f>AVERAGE(C77,C78)-C76</f>
        <v>20.833335000000005</v>
      </c>
      <c r="F77" s="3">
        <f>ATAN(E77/E78)</f>
        <v>0.20981328708485597</v>
      </c>
    </row>
    <row r="78" spans="1:17" x14ac:dyDescent="0.2">
      <c r="A78" t="s">
        <v>63</v>
      </c>
      <c r="B78" s="8">
        <v>3</v>
      </c>
      <c r="C78" s="8">
        <v>202.16667000000001</v>
      </c>
      <c r="D78" s="8">
        <v>628.83330999999998</v>
      </c>
      <c r="E78" s="3">
        <f>D78-D76</f>
        <v>97.833309999999983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7801-47F0-4D40-899E-DAD04C2BCB43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286</v>
      </c>
      <c r="D3" s="8">
        <v>86</v>
      </c>
    </row>
    <row r="4" spans="1:11" x14ac:dyDescent="0.2">
      <c r="B4" s="8">
        <v>2</v>
      </c>
      <c r="C4" s="8">
        <v>555.5</v>
      </c>
      <c r="D4" s="8">
        <v>98.5</v>
      </c>
    </row>
    <row r="5" spans="1:11" x14ac:dyDescent="0.2">
      <c r="A5" t="s">
        <v>47</v>
      </c>
      <c r="B5" s="8">
        <v>3</v>
      </c>
      <c r="C5" s="8">
        <v>212.5</v>
      </c>
      <c r="D5" s="8">
        <v>778.5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302.5</v>
      </c>
      <c r="D6" s="8">
        <v>778.5</v>
      </c>
      <c r="E6" s="3">
        <f>SQRT(((C6-C5)^2)+((D6-D5)^2))</f>
        <v>90</v>
      </c>
      <c r="F6" s="2">
        <f>E6*E8</f>
        <v>33.359312461276836</v>
      </c>
      <c r="J6" s="3">
        <f>SQRT(((C5-C7)^2)+((D5-D7)^2))</f>
        <v>85.445889310135925</v>
      </c>
    </row>
    <row r="7" spans="1:11" x14ac:dyDescent="0.2">
      <c r="A7" t="s">
        <v>5</v>
      </c>
      <c r="B7" s="8">
        <v>5</v>
      </c>
      <c r="C7" s="8">
        <v>282.5</v>
      </c>
      <c r="D7" s="8">
        <v>729.5</v>
      </c>
      <c r="E7" s="3">
        <f>SQRT(((D6-D7)^2)+((C6-C7)^2))</f>
        <v>52.924474489596967</v>
      </c>
      <c r="G7" s="2">
        <f>E7*E8</f>
        <v>19.61693423719267</v>
      </c>
      <c r="H7" s="2">
        <f>G7/F6</f>
        <v>0.58804971655107741</v>
      </c>
      <c r="K7" s="2">
        <f>180-((360/(2*PI())*ACOS(((E7^2)+(E6^2)-(J6^2))/(2*E6*E7))))</f>
        <v>112.20347853205739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0.37065902734752043</v>
      </c>
      <c r="I8" s="2">
        <f>MAX(G7,H33)</f>
        <v>19.61693423719267</v>
      </c>
    </row>
    <row r="9" spans="1:11" x14ac:dyDescent="0.2">
      <c r="A9" t="s">
        <v>59</v>
      </c>
      <c r="F9" s="3">
        <f>F6/G30</f>
        <v>0.2541176733674767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202.83332999999999</v>
      </c>
      <c r="D14" s="8">
        <v>572.16669000000002</v>
      </c>
      <c r="G14" s="3">
        <f>(C14-C$13)*$E$8</f>
        <v>6.9807437795148735</v>
      </c>
      <c r="H14" s="3">
        <f>-(D14-D$13)*$E$8</f>
        <v>-6.7336476455239325</v>
      </c>
      <c r="J14" s="2">
        <f t="shared" ref="J14:K30" si="0">G14*$F$9</f>
        <v>1.7739303676248055</v>
      </c>
      <c r="K14" s="2">
        <f t="shared" si="0"/>
        <v>-1.7111388729569292</v>
      </c>
    </row>
    <row r="15" spans="1:11" x14ac:dyDescent="0.2">
      <c r="B15" s="8">
        <v>3</v>
      </c>
      <c r="C15" s="8">
        <v>224.83332999999999</v>
      </c>
      <c r="D15" s="8">
        <v>565.5</v>
      </c>
      <c r="G15" s="3">
        <f t="shared" ref="G15:G30" si="1">(C15-C$13)*$E$8</f>
        <v>15.135242381160323</v>
      </c>
      <c r="H15" s="3">
        <f t="shared" ref="H15:H30" si="2">-(D15-D$13)*$E$8</f>
        <v>-4.2625788144964849</v>
      </c>
      <c r="J15" s="2">
        <f t="shared" si="0"/>
        <v>3.8461325797532893</v>
      </c>
      <c r="K15" s="2">
        <f t="shared" si="0"/>
        <v>-1.0831966108853439</v>
      </c>
    </row>
    <row r="16" spans="1:11" x14ac:dyDescent="0.2">
      <c r="B16" s="8">
        <v>4</v>
      </c>
      <c r="C16" s="8">
        <v>245.5</v>
      </c>
      <c r="D16" s="8">
        <v>554.16669000000002</v>
      </c>
      <c r="G16" s="3">
        <f t="shared" si="1"/>
        <v>22.795530181872508</v>
      </c>
      <c r="H16" s="3">
        <f t="shared" si="2"/>
        <v>-6.1785153268564437E-2</v>
      </c>
      <c r="J16" s="2">
        <f t="shared" si="0"/>
        <v>5.7927470929955351</v>
      </c>
      <c r="K16" s="2">
        <f t="shared" si="0"/>
        <v>-1.5700699397260542E-2</v>
      </c>
    </row>
    <row r="17" spans="1:11" x14ac:dyDescent="0.2">
      <c r="B17" s="8">
        <v>5</v>
      </c>
      <c r="C17" s="8">
        <v>267.5</v>
      </c>
      <c r="D17" s="8">
        <v>534.83330999999998</v>
      </c>
      <c r="G17" s="3">
        <f t="shared" si="1"/>
        <v>30.950028783517958</v>
      </c>
      <c r="H17" s="3">
        <f t="shared" si="2"/>
        <v>7.104306672871453</v>
      </c>
      <c r="J17" s="2">
        <f t="shared" si="0"/>
        <v>7.8649493051240187</v>
      </c>
      <c r="K17" s="2">
        <f t="shared" si="0"/>
        <v>1.8053298825991331</v>
      </c>
    </row>
    <row r="18" spans="1:11" x14ac:dyDescent="0.2">
      <c r="B18" s="8">
        <v>6</v>
      </c>
      <c r="C18" s="8">
        <v>286.16665999999998</v>
      </c>
      <c r="D18" s="8">
        <v>568.83330999999998</v>
      </c>
      <c r="G18" s="3">
        <f t="shared" si="1"/>
        <v>37.868994822944813</v>
      </c>
      <c r="H18" s="3">
        <f t="shared" si="2"/>
        <v>-5.4981002569442419</v>
      </c>
      <c r="J18" s="2">
        <f t="shared" si="0"/>
        <v>9.6231808571717572</v>
      </c>
      <c r="K18" s="2">
        <f t="shared" si="0"/>
        <v>-1.3971644452357965</v>
      </c>
    </row>
    <row r="19" spans="1:11" x14ac:dyDescent="0.2">
      <c r="B19" s="8">
        <v>7</v>
      </c>
      <c r="C19" s="8">
        <v>310.16665999999998</v>
      </c>
      <c r="D19" s="8">
        <v>560.83330999999998</v>
      </c>
      <c r="G19" s="3">
        <f t="shared" si="1"/>
        <v>46.764811479285306</v>
      </c>
      <c r="H19" s="3">
        <f t="shared" si="2"/>
        <v>-2.5328280381640784</v>
      </c>
      <c r="J19" s="2">
        <f t="shared" si="0"/>
        <v>11.883765088584649</v>
      </c>
      <c r="K19" s="2">
        <f t="shared" si="0"/>
        <v>-0.64363636809816605</v>
      </c>
    </row>
    <row r="20" spans="1:11" x14ac:dyDescent="0.2">
      <c r="B20" s="8">
        <v>8</v>
      </c>
      <c r="C20" s="8">
        <v>328.83330999999998</v>
      </c>
      <c r="D20" s="8">
        <v>547.5</v>
      </c>
      <c r="G20" s="3">
        <f t="shared" si="1"/>
        <v>53.683773812121899</v>
      </c>
      <c r="H20" s="3">
        <f t="shared" si="2"/>
        <v>2.4092836777588826</v>
      </c>
      <c r="J20" s="2">
        <f t="shared" si="0"/>
        <v>13.641995698722292</v>
      </c>
      <c r="K20" s="2">
        <f t="shared" si="0"/>
        <v>0.61224156267432472</v>
      </c>
    </row>
    <row r="21" spans="1:11" x14ac:dyDescent="0.2">
      <c r="B21" s="8">
        <v>9</v>
      </c>
      <c r="C21" s="8">
        <v>348.83330999999998</v>
      </c>
      <c r="D21" s="8">
        <v>543.5</v>
      </c>
      <c r="G21" s="3">
        <f t="shared" si="1"/>
        <v>61.096954359072306</v>
      </c>
      <c r="H21" s="3">
        <f t="shared" si="2"/>
        <v>3.8919197871489644</v>
      </c>
      <c r="J21" s="2">
        <f t="shared" si="0"/>
        <v>15.525815891566369</v>
      </c>
      <c r="K21" s="2">
        <f t="shared" si="0"/>
        <v>0.98900560124313996</v>
      </c>
    </row>
    <row r="22" spans="1:11" x14ac:dyDescent="0.2">
      <c r="B22" s="8">
        <v>10</v>
      </c>
      <c r="C22" s="8">
        <v>370.16669000000002</v>
      </c>
      <c r="D22" s="8">
        <v>480.16665999999998</v>
      </c>
      <c r="G22" s="3">
        <f t="shared" si="1"/>
        <v>69.00436423990736</v>
      </c>
      <c r="H22" s="3">
        <f t="shared" si="2"/>
        <v>27.366993990218781</v>
      </c>
      <c r="J22" s="2">
        <f t="shared" si="0"/>
        <v>17.535228492847168</v>
      </c>
      <c r="K22" s="2">
        <f t="shared" si="0"/>
        <v>6.9544368398561138</v>
      </c>
    </row>
    <row r="23" spans="1:11" x14ac:dyDescent="0.2">
      <c r="B23" s="8">
        <v>11</v>
      </c>
      <c r="C23" s="8">
        <v>392.16669000000002</v>
      </c>
      <c r="D23" s="8">
        <v>396.83334000000002</v>
      </c>
      <c r="G23" s="3">
        <f t="shared" si="1"/>
        <v>77.158862841552818</v>
      </c>
      <c r="H23" s="3">
        <f t="shared" si="2"/>
        <v>58.255241327058435</v>
      </c>
      <c r="J23" s="2">
        <f t="shared" si="0"/>
        <v>19.607430704975656</v>
      </c>
      <c r="K23" s="2">
        <f t="shared" si="0"/>
        <v>14.803686387492965</v>
      </c>
    </row>
    <row r="24" spans="1:11" x14ac:dyDescent="0.2">
      <c r="B24" s="8">
        <v>12</v>
      </c>
      <c r="C24" s="8">
        <v>413.5</v>
      </c>
      <c r="D24" s="8">
        <v>376.83334000000002</v>
      </c>
      <c r="G24" s="3">
        <f t="shared" si="1"/>
        <v>85.066246776255937</v>
      </c>
      <c r="H24" s="3">
        <f t="shared" si="2"/>
        <v>65.668421874008843</v>
      </c>
      <c r="J24" s="2">
        <f t="shared" si="0"/>
        <v>21.616836712885775</v>
      </c>
      <c r="K24" s="2">
        <f t="shared" si="0"/>
        <v>16.687506580337043</v>
      </c>
    </row>
    <row r="25" spans="1:11" x14ac:dyDescent="0.2">
      <c r="B25" s="8">
        <v>13</v>
      </c>
      <c r="C25" s="8">
        <v>433.5</v>
      </c>
      <c r="D25" s="8">
        <v>367.5</v>
      </c>
      <c r="G25" s="3">
        <f t="shared" si="1"/>
        <v>92.479427323206352</v>
      </c>
      <c r="H25" s="3">
        <f t="shared" si="2"/>
        <v>69.127908600312566</v>
      </c>
      <c r="J25" s="2">
        <f t="shared" si="0"/>
        <v>23.500656905729851</v>
      </c>
      <c r="K25" s="2">
        <f t="shared" si="0"/>
        <v>17.566623298271011</v>
      </c>
    </row>
    <row r="26" spans="1:11" x14ac:dyDescent="0.2">
      <c r="B26" s="8">
        <v>14</v>
      </c>
      <c r="C26" s="8">
        <v>454.16665999999998</v>
      </c>
      <c r="D26" s="8">
        <v>359.5</v>
      </c>
      <c r="G26" s="3">
        <f t="shared" si="1"/>
        <v>100.13971141732824</v>
      </c>
      <c r="H26" s="3">
        <f t="shared" si="2"/>
        <v>72.093180819092723</v>
      </c>
      <c r="J26" s="2">
        <f t="shared" si="0"/>
        <v>25.447270477061995</v>
      </c>
      <c r="K26" s="2">
        <f t="shared" si="0"/>
        <v>18.320151375408642</v>
      </c>
    </row>
    <row r="27" spans="1:11" x14ac:dyDescent="0.2">
      <c r="B27" s="8">
        <v>15</v>
      </c>
      <c r="C27" s="8">
        <v>473.5</v>
      </c>
      <c r="D27" s="8">
        <v>356.16665999999998</v>
      </c>
      <c r="G27" s="3">
        <f t="shared" si="1"/>
        <v>107.30578841710717</v>
      </c>
      <c r="H27" s="3">
        <f t="shared" si="2"/>
        <v>73.328713381311317</v>
      </c>
      <c r="J27" s="2">
        <f t="shared" si="0"/>
        <v>27.268297291418005</v>
      </c>
      <c r="K27" s="2">
        <f t="shared" si="0"/>
        <v>18.634122035489387</v>
      </c>
    </row>
    <row r="28" spans="1:11" x14ac:dyDescent="0.2">
      <c r="B28" s="8">
        <v>16</v>
      </c>
      <c r="C28" s="8">
        <v>494.83334000000002</v>
      </c>
      <c r="D28" s="8">
        <v>355.5</v>
      </c>
      <c r="G28" s="3">
        <f t="shared" si="1"/>
        <v>115.21318347158112</v>
      </c>
      <c r="H28" s="3">
        <f t="shared" si="2"/>
        <v>73.575816928482809</v>
      </c>
      <c r="J28" s="2">
        <f t="shared" si="0"/>
        <v>29.277706125058415</v>
      </c>
      <c r="K28" s="2">
        <f t="shared" si="0"/>
        <v>18.696915413977457</v>
      </c>
    </row>
    <row r="29" spans="1:11" x14ac:dyDescent="0.2">
      <c r="B29" s="8">
        <v>17</v>
      </c>
      <c r="C29" s="8">
        <v>516.83336999999995</v>
      </c>
      <c r="D29" s="8">
        <v>368.16665999999998</v>
      </c>
      <c r="G29" s="3">
        <f t="shared" si="1"/>
        <v>123.36769319299736</v>
      </c>
      <c r="H29" s="3">
        <f t="shared" si="2"/>
        <v>68.880805053141074</v>
      </c>
      <c r="J29" s="2">
        <f t="shared" si="0"/>
        <v>31.349911162917184</v>
      </c>
      <c r="K29" s="2">
        <f t="shared" si="0"/>
        <v>17.503829919782941</v>
      </c>
    </row>
    <row r="30" spans="1:11" x14ac:dyDescent="0.2">
      <c r="B30" s="8">
        <v>18</v>
      </c>
      <c r="C30" s="8">
        <v>538.16663000000005</v>
      </c>
      <c r="D30" s="8">
        <v>379.5</v>
      </c>
      <c r="G30" s="3">
        <f t="shared" si="1"/>
        <v>131.27505859474917</v>
      </c>
      <c r="H30" s="3">
        <f t="shared" si="2"/>
        <v>64.680000272142308</v>
      </c>
      <c r="J30" s="2">
        <f t="shared" si="0"/>
        <v>33.359312461276836</v>
      </c>
      <c r="K30" s="2">
        <f t="shared" si="0"/>
        <v>16.436331182564562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325</v>
      </c>
      <c r="D32" s="8">
        <v>552</v>
      </c>
      <c r="G32" s="2">
        <f>(C32-C$13)*$E$8*$F$9</f>
        <v>13.280932359550738</v>
      </c>
      <c r="I32" t="s">
        <v>16</v>
      </c>
    </row>
    <row r="33" spans="1:17" x14ac:dyDescent="0.2">
      <c r="A33" t="s">
        <v>17</v>
      </c>
      <c r="B33" s="8">
        <v>2</v>
      </c>
      <c r="C33" s="8">
        <v>322.16665999999998</v>
      </c>
      <c r="D33" s="8">
        <v>661.5</v>
      </c>
      <c r="E33" s="3">
        <f>D33-D32</f>
        <v>109.5</v>
      </c>
      <c r="H33" s="2">
        <f>E33*E8*$F$9</f>
        <v>10.313915555821318</v>
      </c>
      <c r="I33" s="9">
        <f>-(360/(2*PI()))*(ATAN((-E51+E33)/(-D51+D33))-(0))</f>
        <v>52.119182625761532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218</v>
      </c>
      <c r="E38" s="8">
        <v>566</v>
      </c>
      <c r="F38" s="2">
        <f>(360/(2*PI()))*(ATAN((E49-E38)/(D49-D38))-(PI()/2))</f>
        <v>-87.049303974114409</v>
      </c>
      <c r="G38" s="2">
        <f>-(360/(2*PI()))*(ATAN((-E48+E38)/(-D48+D38))-(0))</f>
        <v>-74.054604099077153</v>
      </c>
      <c r="H38" s="4">
        <f>D38-C13</f>
        <v>34</v>
      </c>
      <c r="I38" s="5">
        <f>H38*$E$8*$F$9</f>
        <v>3.2024943278349296</v>
      </c>
      <c r="J38" s="11" t="s">
        <v>53</v>
      </c>
      <c r="N38" s="14">
        <f>IF(E38&gt;0,-(E38-D$13)*$E$8*$F$9,"")</f>
        <v>-1.1302921157064456</v>
      </c>
      <c r="O38">
        <f>IF(N38="","",N38*N38)</f>
        <v>1.2775602668281529</v>
      </c>
      <c r="P38">
        <f>IF(N38="","",ABS(N38))</f>
        <v>1.1302921157064456</v>
      </c>
      <c r="Q38">
        <f>IF(N38="","",ABS(N38-O$59))</f>
        <v>0.33863942006462211</v>
      </c>
    </row>
    <row r="39" spans="1:17" x14ac:dyDescent="0.2">
      <c r="B39" t="s">
        <v>24</v>
      </c>
      <c r="C39" s="8">
        <v>2</v>
      </c>
      <c r="D39" s="8">
        <v>264.16665999999998</v>
      </c>
      <c r="E39" s="8">
        <v>530.16669000000002</v>
      </c>
      <c r="F39" s="2">
        <f t="shared" ref="F39:F42" si="3">(360/(2*PI()))*(ATAN((E50-E39)/(D50-D39))-(PI()/2))</f>
        <v>-35.362483298647071</v>
      </c>
      <c r="G39" s="2">
        <f t="shared" ref="G39:G42" si="4">-(360/(2*PI()))*(ATAN((-E49+E39)/(-D49+D39))-(0))</f>
        <v>50.710566758726038</v>
      </c>
      <c r="H39" s="3">
        <f>D39-D38</f>
        <v>46.166659999999979</v>
      </c>
      <c r="I39" s="5">
        <f>H39*$E$8*$F$9</f>
        <v>4.3484843172083432</v>
      </c>
      <c r="J39" s="11" t="s">
        <v>53</v>
      </c>
      <c r="N39" s="17">
        <f t="shared" ref="N39:N42" si="5">IF(E39&gt;0,-(E39-D$13)*$E$8*$F$9,"")</f>
        <v>2.2448835320156313</v>
      </c>
      <c r="O39">
        <f t="shared" ref="O39:O42" si="6">IF(N39="","",N39*N39)</f>
        <v>5.0395020723149759</v>
      </c>
      <c r="P39">
        <f t="shared" ref="P39:P42" si="7">IF(N39="","",ABS(N39))</f>
        <v>2.2448835320156313</v>
      </c>
      <c r="Q39">
        <f t="shared" ref="Q39:Q42" si="8">IF(N39="","",ABS(N39-O$59))</f>
        <v>3.0365362276574546</v>
      </c>
    </row>
    <row r="40" spans="1:17" x14ac:dyDescent="0.2">
      <c r="B40" t="s">
        <v>25</v>
      </c>
      <c r="C40" s="8">
        <v>3</v>
      </c>
      <c r="D40" s="8">
        <v>299.5</v>
      </c>
      <c r="E40" s="8">
        <v>559.5</v>
      </c>
      <c r="F40" s="2">
        <f t="shared" si="3"/>
        <v>-70.346315940706262</v>
      </c>
      <c r="G40" s="2">
        <f t="shared" si="4"/>
        <v>63.43494882292201</v>
      </c>
      <c r="H40" s="3">
        <f t="shared" ref="H40:H42" si="9">D40-D39</f>
        <v>35.333340000000021</v>
      </c>
      <c r="I40" s="5">
        <f>H40*$E$8*$F$9</f>
        <v>3.3280829686312674</v>
      </c>
      <c r="J40" s="11" t="s">
        <v>53</v>
      </c>
      <c r="N40" s="17">
        <f t="shared" si="5"/>
        <v>-0.518050553032121</v>
      </c>
      <c r="O40">
        <f t="shared" si="6"/>
        <v>0.26837637549688642</v>
      </c>
      <c r="P40">
        <f t="shared" si="7"/>
        <v>0.518050553032121</v>
      </c>
      <c r="Q40">
        <f t="shared" si="8"/>
        <v>0.2736021426097025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-61.245899013786442</v>
      </c>
      <c r="H41" s="3">
        <f t="shared" si="9"/>
        <v>-299.5</v>
      </c>
      <c r="I41" s="5">
        <f>H41*$E$8*$F$9</f>
        <v>-28.21020738784004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25.5</v>
      </c>
      <c r="I44" s="15">
        <f>H44*$E$8*$F$9</f>
        <v>2.4018707458761974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222</v>
      </c>
      <c r="E48" s="8">
        <v>580</v>
      </c>
      <c r="F48" s="2">
        <f>(360/(2*PI()))*(ATAN((E48-D$13)/(D48-C$13))-(PI()/2))</f>
        <v>-55.619655276155129</v>
      </c>
      <c r="G48" s="2">
        <f>IF((90-F48-G38&gt;180),90-F48-G38-180,90-F48-G38)</f>
        <v>39.674259375232282</v>
      </c>
      <c r="H48" s="3" t="s">
        <v>31</v>
      </c>
      <c r="I48" s="6" t="s">
        <v>31</v>
      </c>
      <c r="K48" s="2">
        <f>IF((90-G38-F38&gt;180),90-G38-F38-180,90-G38-F38)</f>
        <v>71.103908073191576</v>
      </c>
      <c r="N48" s="14">
        <f>IF(E48&gt;0,-(E48-D$13)*$E$8*$F$9,"")</f>
        <v>-2.4489662506972989</v>
      </c>
      <c r="O48">
        <f>IF(N48="","",N48*N48)</f>
        <v>5.9974356970543852</v>
      </c>
      <c r="P48">
        <f>IF(N48="","",ABS(N48))</f>
        <v>2.4489662506972989</v>
      </c>
      <c r="Q48">
        <f>IF(N48="","",ABS(N48-O$59))</f>
        <v>1.6573135550554754</v>
      </c>
    </row>
    <row r="49" spans="1:17" x14ac:dyDescent="0.2">
      <c r="B49" t="s">
        <v>32</v>
      </c>
      <c r="C49" s="8">
        <v>2</v>
      </c>
      <c r="D49" s="8">
        <v>234.16667000000001</v>
      </c>
      <c r="E49" s="8">
        <v>566.83330999999998</v>
      </c>
      <c r="G49" s="14">
        <f>IF((90-F38-G39&gt;180),90-F38-G39-180,90-F38-G39)</f>
        <v>126.33873721538839</v>
      </c>
      <c r="H49" s="3">
        <f>D49-D48</f>
        <v>12.166670000000011</v>
      </c>
      <c r="I49" s="5">
        <f>H49*$E$8*$F$9</f>
        <v>1.145990931283513</v>
      </c>
      <c r="K49" s="2">
        <f t="shared" ref="K49:K52" si="10">IF((90-G39-F39&gt;180),90-G39-F39-180,90-G39-F39)</f>
        <v>74.651916539921032</v>
      </c>
      <c r="N49" s="14">
        <f t="shared" ref="N49:N52" si="11">IF(E49&gt;0,-(E49-D$13)*$E$8*$F$9,"")</f>
        <v>-1.2087824259513889</v>
      </c>
      <c r="O49">
        <f t="shared" ref="O49:O52" si="12">IF(N49="","",N49*N49)</f>
        <v>1.461154953288925</v>
      </c>
      <c r="P49">
        <f t="shared" ref="P49:P52" si="13">IF(N49="","",ABS(N49))</f>
        <v>1.2087824259513889</v>
      </c>
      <c r="Q49">
        <f t="shared" ref="Q49:Q52" si="14">IF(N49="","",ABS(N49-O$59))</f>
        <v>0.41712973030956535</v>
      </c>
    </row>
    <row r="50" spans="1:17" x14ac:dyDescent="0.2">
      <c r="B50" t="s">
        <v>33</v>
      </c>
      <c r="C50" s="8">
        <v>3</v>
      </c>
      <c r="D50" s="8">
        <v>293.5</v>
      </c>
      <c r="E50" s="8">
        <v>571.5</v>
      </c>
      <c r="G50" s="14">
        <f>IF((90-F39-G40&gt;180),90-F39-G40-180,90-F39-G40)</f>
        <v>61.927534475725068</v>
      </c>
      <c r="H50" s="3">
        <f t="shared" ref="H50:H52" si="15">D50-D49</f>
        <v>59.333329999999989</v>
      </c>
      <c r="I50" s="5">
        <f>H50*$E$8*$F$9</f>
        <v>5.5886662581340598</v>
      </c>
      <c r="K50" s="2">
        <f t="shared" si="10"/>
        <v>96.911367117784252</v>
      </c>
      <c r="N50" s="17">
        <f t="shared" si="11"/>
        <v>-1.6483426687385667</v>
      </c>
      <c r="O50">
        <f t="shared" si="12"/>
        <v>2.7170335535841801</v>
      </c>
      <c r="P50">
        <f t="shared" si="13"/>
        <v>1.6483426687385667</v>
      </c>
      <c r="Q50">
        <f t="shared" si="14"/>
        <v>0.85668997309674322</v>
      </c>
    </row>
    <row r="51" spans="1:17" x14ac:dyDescent="0.2">
      <c r="B51" t="s">
        <v>34</v>
      </c>
      <c r="C51" s="8">
        <v>4</v>
      </c>
      <c r="D51" s="8">
        <v>308.83334000000002</v>
      </c>
      <c r="E51" s="8">
        <v>562.83330999999998</v>
      </c>
      <c r="G51" s="9">
        <f>IF((90-F40-$I$33&gt;180),90-F40-$I$33-180,90-F40-$I$33)</f>
        <v>108.22713331494472</v>
      </c>
      <c r="H51" s="3">
        <f t="shared" si="15"/>
        <v>15.333340000000021</v>
      </c>
      <c r="I51" s="5">
        <f>H51*$E$8*$F$9</f>
        <v>1.4442627757871913</v>
      </c>
      <c r="K51" s="2" t="e">
        <f t="shared" si="10"/>
        <v>#DIV/0!</v>
      </c>
      <c r="N51" s="17">
        <f t="shared" si="11"/>
        <v>-0.83201838738257383</v>
      </c>
      <c r="O51">
        <f t="shared" si="12"/>
        <v>0.69225459694269864</v>
      </c>
      <c r="P51">
        <f t="shared" si="13"/>
        <v>0.83201838738257383</v>
      </c>
      <c r="Q51">
        <f t="shared" si="14"/>
        <v>4.0365691740750331E-2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-308.83334000000002</v>
      </c>
      <c r="I52" s="5">
        <f>H52*$E$8*$F$9</f>
        <v>-29.089324105774011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D48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>E57*$E$8*$F$9</f>
        <v>1.3186741349908533</v>
      </c>
      <c r="N57" t="s">
        <v>99</v>
      </c>
      <c r="O57" s="2">
        <f>SQRT((1/(C$37+C$47+2))*SUM(O38:O42,O48:O52))</f>
        <v>1.3925722608623783</v>
      </c>
    </row>
    <row r="58" spans="1:17" x14ac:dyDescent="0.2">
      <c r="B58" t="s">
        <v>39</v>
      </c>
      <c r="E58" s="3">
        <f t="shared" ref="E58:E61" si="16">E49-E39</f>
        <v>36.666619999999966</v>
      </c>
      <c r="F58" s="2">
        <f>E58*$E$8*$F$9</f>
        <v>3.4536659579670199</v>
      </c>
      <c r="N58" t="s">
        <v>100</v>
      </c>
      <c r="O58" s="2">
        <f>SUM(P38:P42,P48:P52)</f>
        <v>10.031335933524026</v>
      </c>
    </row>
    <row r="59" spans="1:17" x14ac:dyDescent="0.2">
      <c r="B59" t="s">
        <v>40</v>
      </c>
      <c r="E59" s="3">
        <f t="shared" si="16"/>
        <v>12</v>
      </c>
      <c r="F59" s="2">
        <f>E59*$E$8*$F$9</f>
        <v>1.1302921157064456</v>
      </c>
      <c r="N59" t="s">
        <v>101</v>
      </c>
      <c r="O59" s="2">
        <f>AVERAGE(N48:N52,N38:N42)</f>
        <v>-0.7916526956418235</v>
      </c>
    </row>
    <row r="60" spans="1:17" x14ac:dyDescent="0.2">
      <c r="B60" t="s">
        <v>41</v>
      </c>
      <c r="E60" s="16">
        <f>E51-D$32</f>
        <v>10.833309999999983</v>
      </c>
      <c r="F60" s="2">
        <f>E60*$E$8*$F$9</f>
        <v>1.0204004066669814</v>
      </c>
      <c r="N60" t="s">
        <v>102</v>
      </c>
      <c r="O60" s="2">
        <f>(1/(C$37+C$47+2))*SUM(Q38:Q42,Q48:Q52)</f>
        <v>0.73558630450381257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1.3125435112063901</v>
      </c>
    </row>
    <row r="62" spans="1:17" x14ac:dyDescent="0.2">
      <c r="N62" t="s">
        <v>104</v>
      </c>
      <c r="O62" s="2">
        <f>(SQRT(ABS(O61)))/O60</f>
        <v>1.5574826589542081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7.5509786450432728</v>
      </c>
    </row>
    <row r="64" spans="1:17" x14ac:dyDescent="0.2">
      <c r="N64" t="s">
        <v>106</v>
      </c>
      <c r="O64" s="18" cm="1">
        <f t="array" aca="1" ref="O64" ca="1">(INDIRECT(O56)-C$13)*E$8*F$9</f>
        <v>3.579258366403745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70.737063868329713</v>
      </c>
      <c r="P65" s="18" cm="1">
        <f t="array" aca="1" ref="P65" ca="1">(360/(2*PI()))*ATAN(ABS(INDIRECT(P56))/(ABS(C$32-INDIRECT(O56))*E$8*F$9))</f>
        <v>14.167055522631196</v>
      </c>
      <c r="Q65" s="2">
        <f ca="1">180-O65-P65</f>
        <v>95.095880609039085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6.154012645641286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>E67*$E$8*$F$9</f>
        <v>-2.4489662506972989</v>
      </c>
      <c r="N67" t="s">
        <v>110</v>
      </c>
      <c r="O67" s="18" cm="1">
        <f t="array" aca="1" ref="O67" ca="1">(360/(2*PI()))*ATAN((ABS(INDIRECT(P55))+ABS(INDIRECT(P56))/(ABS(O63-O64))))</f>
        <v>70.737063868329713</v>
      </c>
      <c r="P67" s="18" cm="1">
        <f t="array" aca="1" ref="P67" ca="1">(360/(2*PI()))*ATAN(ABS(INDIRECT(P56))/(ABS(0-INDIRECT(O56))*E$8*F$9))</f>
        <v>6.6798860632225505</v>
      </c>
      <c r="Q67" s="2">
        <f ca="1">180-O67-P67</f>
        <v>102.58305006844773</v>
      </c>
    </row>
    <row r="68" spans="1:17" x14ac:dyDescent="0.2">
      <c r="B68" t="s">
        <v>39</v>
      </c>
      <c r="C68" t="s">
        <v>43</v>
      </c>
      <c r="E68" s="3">
        <f>E38-E49</f>
        <v>-0.83330999999998312</v>
      </c>
      <c r="F68" s="2">
        <f>E68*$E$8*$F$9</f>
        <v>-7.8490310244943268E-2</v>
      </c>
      <c r="N68" t="s">
        <v>111</v>
      </c>
      <c r="O68" s="18" cm="1">
        <f t="array" aca="1" ref="O68" ca="1">SQRT((INDIRECT(P55)*INDIRECT(P55))+((INDIRECT(O55)-C$13)*(INDIRECT(O55)-C$13)*E$8*F$9*E$8*F$9)           )</f>
        <v>7.8776126186944806</v>
      </c>
    </row>
    <row r="69" spans="1:17" x14ac:dyDescent="0.2">
      <c r="B69" t="s">
        <v>40</v>
      </c>
      <c r="E69" s="3">
        <f t="shared" ref="E69:E71" si="17">E39-E50</f>
        <v>-41.333309999999983</v>
      </c>
      <c r="F69" s="2">
        <f>E69*$E$8*$F$9</f>
        <v>-3.893226200754198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-3.3333099999999831</v>
      </c>
      <c r="F70" s="2">
        <f>E70*$E$8*$F$9</f>
        <v>-0.31396783435045278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554</v>
      </c>
      <c r="E76" s="3">
        <f>(D77-D76  )</f>
        <v>18.166690000000017</v>
      </c>
      <c r="F76" s="3">
        <f>ATAN(E76/E77)</f>
        <v>0.70927503386455371</v>
      </c>
      <c r="G76" s="2">
        <f>((PI()/2)-F76-F77)*(360/(2*PI()))</f>
        <v>33.830962678305248</v>
      </c>
    </row>
    <row r="77" spans="1:17" x14ac:dyDescent="0.2">
      <c r="A77" t="s">
        <v>62</v>
      </c>
      <c r="B77" s="8">
        <v>2</v>
      </c>
      <c r="C77" s="8">
        <v>204.83332999999999</v>
      </c>
      <c r="D77" s="8">
        <v>572.16669000000002</v>
      </c>
      <c r="E77" s="3">
        <f>AVERAGE(C77,C78)-C76</f>
        <v>21.166664999999995</v>
      </c>
      <c r="F77" s="3">
        <f>ATAN(E77/E78)</f>
        <v>0.27105960507459709</v>
      </c>
    </row>
    <row r="78" spans="1:17" x14ac:dyDescent="0.2">
      <c r="A78" t="s">
        <v>63</v>
      </c>
      <c r="B78" s="8">
        <v>3</v>
      </c>
      <c r="C78" s="8">
        <v>203.5</v>
      </c>
      <c r="D78" s="8">
        <v>630.16669000000002</v>
      </c>
      <c r="E78" s="3">
        <f>D78-D76</f>
        <v>76.166690000000017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E5D92-2BD6-CD4E-BEF1-27220AC31FCE}">
  <dimension ref="A1:Q79"/>
  <sheetViews>
    <sheetView topLeftCell="A33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288</v>
      </c>
      <c r="D3" s="8">
        <v>87</v>
      </c>
    </row>
    <row r="4" spans="1:11" x14ac:dyDescent="0.2">
      <c r="B4" s="8">
        <v>2</v>
      </c>
      <c r="C4" s="8">
        <v>553.5</v>
      </c>
      <c r="D4" s="8">
        <v>99.833340000000007</v>
      </c>
    </row>
    <row r="5" spans="1:11" x14ac:dyDescent="0.2">
      <c r="A5" t="s">
        <v>47</v>
      </c>
      <c r="B5" s="8">
        <v>3</v>
      </c>
      <c r="C5" s="8">
        <v>138.16667000000001</v>
      </c>
      <c r="D5" s="8">
        <v>616.5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225.5</v>
      </c>
      <c r="D6" s="8">
        <v>616.5</v>
      </c>
      <c r="E6" s="3">
        <f>SQRT(((C6-C5)^2)+((D6-D5)^2))</f>
        <v>87.333329999999989</v>
      </c>
      <c r="F6" s="2">
        <f>E6*E8</f>
        <v>32.855549865579427</v>
      </c>
      <c r="J6" s="3">
        <f>SQRT(((C5-C7)^2)+((D5-D7)^2))</f>
        <v>95.707879926368136</v>
      </c>
    </row>
    <row r="7" spans="1:11" x14ac:dyDescent="0.2">
      <c r="A7" t="s">
        <v>5</v>
      </c>
      <c r="B7" s="8">
        <v>5</v>
      </c>
      <c r="C7" s="8">
        <v>224.16666000000001</v>
      </c>
      <c r="D7" s="8">
        <v>574.5</v>
      </c>
      <c r="E7" s="3">
        <f>SQRT(((D6-D7)^2)+((C6-C7)^2))</f>
        <v>42.021158903052637</v>
      </c>
      <c r="G7" s="2">
        <f>E7*E8</f>
        <v>15.808721386768179</v>
      </c>
      <c r="H7" s="2">
        <f>G7/F6</f>
        <v>0.48115832641504269</v>
      </c>
      <c r="K7" s="2">
        <f>180-((360/(2*PI())*ACOS(((E7^2)+(E6^2)-(J6^2))/(2*E6*E7))))</f>
        <v>91.818312049863579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0.37620860060619959</v>
      </c>
      <c r="I8" s="2">
        <f>MAX(G7,H33)</f>
        <v>15.808721386768179</v>
      </c>
    </row>
    <row r="9" spans="1:11" x14ac:dyDescent="0.2">
      <c r="A9" t="s">
        <v>59</v>
      </c>
      <c r="F9" s="3">
        <f>F6/G30</f>
        <v>0.24497427769985972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203.5</v>
      </c>
      <c r="D14" s="8">
        <v>556.16669000000002</v>
      </c>
      <c r="G14" s="3">
        <f>(C14-C$13)*$E$8</f>
        <v>7.7122763124270914</v>
      </c>
      <c r="H14" s="3">
        <f>-(D14-D$13)*$E$8</f>
        <v>-1.5675446140598521</v>
      </c>
      <c r="J14" s="2">
        <f t="shared" ref="J14:K30" si="0">G14*$F$9</f>
        <v>1.8893093190585644</v>
      </c>
      <c r="K14" s="2">
        <f t="shared" si="0"/>
        <v>-0.38400810959161763</v>
      </c>
    </row>
    <row r="15" spans="1:11" x14ac:dyDescent="0.2">
      <c r="B15" s="8">
        <v>3</v>
      </c>
      <c r="C15" s="8">
        <v>223.5</v>
      </c>
      <c r="D15" s="8">
        <v>532.83330999999998</v>
      </c>
      <c r="G15" s="3">
        <f t="shared" ref="G15:G30" si="1">(C15-C$13)*$E$8</f>
        <v>15.236448324551084</v>
      </c>
      <c r="H15" s="3">
        <f t="shared" ref="H15:H30" si="2">-(D15-D$13)*$E$8</f>
        <v>7.2106736231528457</v>
      </c>
      <c r="J15" s="2">
        <f t="shared" si="0"/>
        <v>3.7325379230181395</v>
      </c>
      <c r="K15" s="2">
        <f t="shared" si="0"/>
        <v>1.7664295625612989</v>
      </c>
    </row>
    <row r="16" spans="1:11" x14ac:dyDescent="0.2">
      <c r="B16" s="8">
        <v>4</v>
      </c>
      <c r="C16" s="8">
        <v>244.83332999999999</v>
      </c>
      <c r="D16" s="8">
        <v>556.83330999999998</v>
      </c>
      <c r="G16" s="3">
        <f t="shared" si="1"/>
        <v>23.262230550121334</v>
      </c>
      <c r="H16" s="3">
        <f t="shared" si="2"/>
        <v>-1.8183327913959442</v>
      </c>
      <c r="J16" s="2">
        <f t="shared" si="0"/>
        <v>5.698648126703584</v>
      </c>
      <c r="K16" s="2">
        <f t="shared" si="0"/>
        <v>-0.44544476219019113</v>
      </c>
    </row>
    <row r="17" spans="1:11" x14ac:dyDescent="0.2">
      <c r="B17" s="8">
        <v>5</v>
      </c>
      <c r="C17" s="8">
        <v>265.5</v>
      </c>
      <c r="D17" s="8">
        <v>554.83330999999998</v>
      </c>
      <c r="G17" s="3">
        <f t="shared" si="1"/>
        <v>31.037209550011468</v>
      </c>
      <c r="H17" s="3">
        <f t="shared" si="2"/>
        <v>-1.0659155901835451</v>
      </c>
      <c r="J17" s="2">
        <f t="shared" si="0"/>
        <v>7.6033179913332472</v>
      </c>
      <c r="K17" s="2">
        <f t="shared" si="0"/>
        <v>-0.26112190179423361</v>
      </c>
    </row>
    <row r="18" spans="1:11" x14ac:dyDescent="0.2">
      <c r="B18" s="8">
        <v>6</v>
      </c>
      <c r="C18" s="8">
        <v>286.83334000000002</v>
      </c>
      <c r="D18" s="8">
        <v>529.5</v>
      </c>
      <c r="G18" s="3">
        <f t="shared" si="1"/>
        <v>39.062995537667739</v>
      </c>
      <c r="H18" s="3">
        <f t="shared" si="2"/>
        <v>8.4646935136394905</v>
      </c>
      <c r="J18" s="2">
        <f t="shared" si="0"/>
        <v>9.5694291166329979</v>
      </c>
      <c r="K18" s="2">
        <f t="shared" si="0"/>
        <v>2.0736321794545218</v>
      </c>
    </row>
    <row r="19" spans="1:11" x14ac:dyDescent="0.2">
      <c r="B19" s="8">
        <v>7</v>
      </c>
      <c r="C19" s="8">
        <v>309.5</v>
      </c>
      <c r="D19" s="8">
        <v>576.83330999999998</v>
      </c>
      <c r="G19" s="3">
        <f t="shared" si="1"/>
        <v>47.590387976684248</v>
      </c>
      <c r="H19" s="3">
        <f t="shared" si="2"/>
        <v>-9.3425048035199367</v>
      </c>
      <c r="J19" s="2">
        <f t="shared" si="0"/>
        <v>11.658420920044312</v>
      </c>
      <c r="K19" s="2">
        <f t="shared" si="0"/>
        <v>-2.2886733661497662</v>
      </c>
    </row>
    <row r="20" spans="1:11" x14ac:dyDescent="0.2">
      <c r="B20" s="8">
        <v>8</v>
      </c>
      <c r="C20" s="8">
        <v>328.16669000000002</v>
      </c>
      <c r="D20" s="8">
        <v>573.5</v>
      </c>
      <c r="G20" s="3">
        <f t="shared" si="1"/>
        <v>54.612957299533996</v>
      </c>
      <c r="H20" s="3">
        <f t="shared" si="2"/>
        <v>-8.088484913033291</v>
      </c>
      <c r="J20" s="2">
        <f t="shared" si="0"/>
        <v>13.378769767506622</v>
      </c>
      <c r="K20" s="2">
        <f t="shared" si="0"/>
        <v>-1.9814707492565431</v>
      </c>
    </row>
    <row r="21" spans="1:11" x14ac:dyDescent="0.2">
      <c r="B21" s="8">
        <v>9</v>
      </c>
      <c r="C21" s="8">
        <v>348.16669000000002</v>
      </c>
      <c r="D21" s="8">
        <v>560.16669000000002</v>
      </c>
      <c r="G21" s="3">
        <f t="shared" si="1"/>
        <v>62.137129311657986</v>
      </c>
      <c r="H21" s="3">
        <f t="shared" si="2"/>
        <v>-3.0723790164846507</v>
      </c>
      <c r="J21" s="2">
        <f t="shared" si="0"/>
        <v>15.221998371466196</v>
      </c>
      <c r="K21" s="2">
        <f t="shared" si="0"/>
        <v>-0.75265383038353273</v>
      </c>
    </row>
    <row r="22" spans="1:11" x14ac:dyDescent="0.2">
      <c r="B22" s="8">
        <v>10</v>
      </c>
      <c r="C22" s="8">
        <v>370.83330999999998</v>
      </c>
      <c r="D22" s="8">
        <v>518.16669000000002</v>
      </c>
      <c r="G22" s="3">
        <f t="shared" si="1"/>
        <v>70.66450670233047</v>
      </c>
      <c r="H22" s="3">
        <f t="shared" si="2"/>
        <v>12.728382208975733</v>
      </c>
      <c r="J22" s="2">
        <f t="shared" si="0"/>
        <v>17.310986488420301</v>
      </c>
      <c r="K22" s="2">
        <f t="shared" si="0"/>
        <v>3.1181262379315751</v>
      </c>
    </row>
    <row r="23" spans="1:11" x14ac:dyDescent="0.2">
      <c r="B23" s="8">
        <v>11</v>
      </c>
      <c r="C23" s="8">
        <v>390.16669000000002</v>
      </c>
      <c r="D23" s="8">
        <v>425.5</v>
      </c>
      <c r="G23" s="3">
        <f t="shared" si="1"/>
        <v>77.937890537118363</v>
      </c>
      <c r="H23" s="3">
        <f t="shared" si="2"/>
        <v>47.590387976684248</v>
      </c>
      <c r="J23" s="2">
        <f t="shared" si="0"/>
        <v>19.092778439781302</v>
      </c>
      <c r="K23" s="2">
        <f t="shared" si="0"/>
        <v>11.658420920044312</v>
      </c>
    </row>
    <row r="24" spans="1:11" x14ac:dyDescent="0.2">
      <c r="B24" s="8">
        <v>12</v>
      </c>
      <c r="C24" s="8">
        <v>411.5</v>
      </c>
      <c r="D24" s="8">
        <v>413.5</v>
      </c>
      <c r="G24" s="3">
        <f t="shared" si="1"/>
        <v>85.963665238516612</v>
      </c>
      <c r="H24" s="3">
        <f t="shared" si="2"/>
        <v>52.104891183958642</v>
      </c>
      <c r="J24" s="2">
        <f t="shared" si="0"/>
        <v>21.058886800238145</v>
      </c>
      <c r="K24" s="2">
        <f t="shared" si="0"/>
        <v>12.764358082420056</v>
      </c>
    </row>
    <row r="25" spans="1:11" x14ac:dyDescent="0.2">
      <c r="B25" s="8">
        <v>13</v>
      </c>
      <c r="C25" s="8">
        <v>433.5</v>
      </c>
      <c r="D25" s="8">
        <v>399.5</v>
      </c>
      <c r="G25" s="3">
        <f t="shared" si="1"/>
        <v>94.240254451853005</v>
      </c>
      <c r="H25" s="3">
        <f t="shared" si="2"/>
        <v>57.371811592445439</v>
      </c>
      <c r="J25" s="2">
        <f t="shared" si="0"/>
        <v>23.086438264593678</v>
      </c>
      <c r="K25" s="2">
        <f t="shared" si="0"/>
        <v>14.054618105191761</v>
      </c>
    </row>
    <row r="26" spans="1:11" x14ac:dyDescent="0.2">
      <c r="B26" s="8">
        <v>14</v>
      </c>
      <c r="C26" s="8">
        <v>453.5</v>
      </c>
      <c r="D26" s="8">
        <v>390.16665999999998</v>
      </c>
      <c r="G26" s="3">
        <f t="shared" si="1"/>
        <v>101.76442646397699</v>
      </c>
      <c r="H26" s="3">
        <f t="shared" si="2"/>
        <v>60.883094372827316</v>
      </c>
      <c r="J26" s="2">
        <f t="shared" si="0"/>
        <v>24.929666868553252</v>
      </c>
      <c r="K26" s="2">
        <f t="shared" si="0"/>
        <v>14.914792068115766</v>
      </c>
    </row>
    <row r="27" spans="1:11" x14ac:dyDescent="0.2">
      <c r="B27" s="8">
        <v>15</v>
      </c>
      <c r="C27" s="8">
        <v>474.83334000000002</v>
      </c>
      <c r="D27" s="8">
        <v>379.5</v>
      </c>
      <c r="G27" s="3">
        <f t="shared" si="1"/>
        <v>109.79021245163327</v>
      </c>
      <c r="H27" s="3">
        <f t="shared" si="2"/>
        <v>64.895983604569423</v>
      </c>
      <c r="J27" s="2">
        <f t="shared" si="0"/>
        <v>26.895777993853002</v>
      </c>
      <c r="K27" s="2">
        <f t="shared" si="0"/>
        <v>15.897846709151333</v>
      </c>
    </row>
    <row r="28" spans="1:11" x14ac:dyDescent="0.2">
      <c r="B28" s="8">
        <v>16</v>
      </c>
      <c r="C28" s="8">
        <v>494.83334000000002</v>
      </c>
      <c r="D28" s="8">
        <v>374.83334000000002</v>
      </c>
      <c r="G28" s="3">
        <f t="shared" si="1"/>
        <v>117.31438446375725</v>
      </c>
      <c r="H28" s="3">
        <f t="shared" si="2"/>
        <v>66.651621232674344</v>
      </c>
      <c r="J28" s="2">
        <f t="shared" si="0"/>
        <v>28.739006597812576</v>
      </c>
      <c r="K28" s="2">
        <f t="shared" si="0"/>
        <v>16.32793276899903</v>
      </c>
    </row>
    <row r="29" spans="1:11" x14ac:dyDescent="0.2">
      <c r="B29" s="8">
        <v>17</v>
      </c>
      <c r="C29" s="8">
        <v>514.83336999999995</v>
      </c>
      <c r="D29" s="8">
        <v>379.5</v>
      </c>
      <c r="G29" s="3">
        <f t="shared" si="1"/>
        <v>124.83856776213923</v>
      </c>
      <c r="H29" s="3">
        <f t="shared" si="2"/>
        <v>64.895983604569423</v>
      </c>
      <c r="J29" s="2">
        <f t="shared" si="0"/>
        <v>30.58223796661505</v>
      </c>
      <c r="K29" s="2">
        <f t="shared" si="0"/>
        <v>15.897846709151333</v>
      </c>
    </row>
    <row r="30" spans="1:11" x14ac:dyDescent="0.2">
      <c r="B30" s="8">
        <v>18</v>
      </c>
      <c r="C30" s="8">
        <v>539.5</v>
      </c>
      <c r="D30" s="8">
        <v>385.5</v>
      </c>
      <c r="G30" s="3">
        <f t="shared" si="1"/>
        <v>134.11836611611017</v>
      </c>
      <c r="H30" s="3">
        <f t="shared" si="2"/>
        <v>62.638732000932229</v>
      </c>
      <c r="J30" s="2">
        <f t="shared" si="0"/>
        <v>32.855549865579427</v>
      </c>
      <c r="K30" s="2">
        <f t="shared" si="0"/>
        <v>15.344878127963462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358</v>
      </c>
      <c r="D32" s="8">
        <v>551</v>
      </c>
      <c r="G32" s="2">
        <f>(C32-C$13)*$E$8*$F$9</f>
        <v>16.128250284646281</v>
      </c>
      <c r="I32" t="s">
        <v>16</v>
      </c>
    </row>
    <row r="33" spans="1:17" x14ac:dyDescent="0.2">
      <c r="A33" t="s">
        <v>17</v>
      </c>
      <c r="B33" s="8">
        <v>2</v>
      </c>
      <c r="C33" s="8">
        <v>358.83334000000002</v>
      </c>
      <c r="D33" s="8">
        <v>689.5</v>
      </c>
      <c r="E33" s="3">
        <f>D33-D32</f>
        <v>138.5</v>
      </c>
      <c r="H33" s="2">
        <f>E33*E8*$F$9</f>
        <v>12.764358082420056</v>
      </c>
      <c r="I33" s="9">
        <f>-(360/(2*PI()))*(ATAN((-E50+E33)/(-D50+D33))-(0))</f>
        <v>49.571120195150563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217</v>
      </c>
      <c r="E38" s="8">
        <v>527</v>
      </c>
      <c r="F38" s="2">
        <f>(360/(2*PI()))*(ATAN((E49-E38)/(D49-D38))-(PI()/2))</f>
        <v>-44.056933330688423</v>
      </c>
      <c r="G38" s="2">
        <f>-(360/(2*PI()))*(ATAN((-E48+E38)/(-D48+D38))-(0))</f>
        <v>66.447736327105346</v>
      </c>
      <c r="H38" s="4">
        <f>D38-C13</f>
        <v>34</v>
      </c>
      <c r="I38" s="5">
        <f>H38*$E$8*$F$9</f>
        <v>3.1334886267312774</v>
      </c>
      <c r="J38" s="11" t="s">
        <v>53</v>
      </c>
      <c r="N38" s="14">
        <f>IF(E38&gt;0,-(E38-D$13)*$E$8*$F$9,"")</f>
        <v>2.304035754949469</v>
      </c>
      <c r="O38">
        <f>IF(N38="","",N38*N38)</f>
        <v>5.3085807600855697</v>
      </c>
      <c r="P38">
        <f>IF(N38="","",ABS(N38))</f>
        <v>2.304035754949469</v>
      </c>
      <c r="Q38">
        <f>IF(N38="","",ABS(N38-O$59))</f>
        <v>2.4054133281672456</v>
      </c>
    </row>
    <row r="39" spans="1:17" x14ac:dyDescent="0.2">
      <c r="B39" t="s">
        <v>24</v>
      </c>
      <c r="C39" s="8">
        <v>2</v>
      </c>
      <c r="D39" s="8">
        <v>284.16665999999998</v>
      </c>
      <c r="E39" s="8">
        <v>526.83330999999998</v>
      </c>
      <c r="F39" s="2">
        <f t="shared" ref="F39:F42" si="3">(360/(2*PI()))*(ATAN((E50-E39)/(D50-D39))-(PI()/2))</f>
        <v>-31.733512803166459</v>
      </c>
      <c r="G39" s="2">
        <f t="shared" ref="G39:G42" si="4">-(360/(2*PI()))*(ATAN((-E49+E39)/(-D49+D39))-(0))</f>
        <v>56.523764325708029</v>
      </c>
      <c r="H39" s="3">
        <f>D39-D38</f>
        <v>67.166659999999979</v>
      </c>
      <c r="I39" s="5">
        <f>H39*$E$8*$F$9</f>
        <v>6.1901754472213701</v>
      </c>
      <c r="J39" s="11" t="s">
        <v>53</v>
      </c>
      <c r="N39" s="17">
        <f t="shared" ref="N39:N42" si="5">IF(E39&gt;0,-(E39-D$13)*$E$8*$F$9,"")</f>
        <v>2.3193981437491713</v>
      </c>
      <c r="O39">
        <f t="shared" ref="O39:O42" si="6">IF(N39="","",N39*N39)</f>
        <v>5.3796077492271017</v>
      </c>
      <c r="P39">
        <f t="shared" ref="P39:P42" si="7">IF(N39="","",ABS(N39))</f>
        <v>2.3193981437491713</v>
      </c>
      <c r="Q39">
        <f t="shared" ref="Q39:Q42" si="8">IF(N39="","",ABS(N39-O$59))</f>
        <v>2.4207757169669479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-61.351322307161276</v>
      </c>
      <c r="H40" s="3">
        <f t="shared" ref="H40:H42" si="9">D40-D39</f>
        <v>-284.16665999999998</v>
      </c>
      <c r="I40" s="5">
        <f>H40*$E$8*$F$9</f>
        <v>-26.189205800182759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73.833340000000021</v>
      </c>
      <c r="I44" s="15">
        <f>H44*$E$8*$F$9</f>
        <v>6.8045862106936346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200</v>
      </c>
      <c r="E48" s="8">
        <v>566</v>
      </c>
      <c r="F48" s="2">
        <f>(360/(2*PI()))*(ATAN((E48-D$13)/(D48-C$13))-(PI()/2))</f>
        <v>-50.527540151656176</v>
      </c>
      <c r="G48" s="2">
        <f>IF((90-F48-G38&gt;180),90-F48-G38-180,90-F48-G38)</f>
        <v>74.079803824550837</v>
      </c>
      <c r="H48" s="3" t="s">
        <v>31</v>
      </c>
      <c r="I48" s="6" t="s">
        <v>31</v>
      </c>
      <c r="K48" s="2">
        <f>IF((90-G38-F38&gt;180),90-G38-F38-180,90-G38-F38)</f>
        <v>67.609197003583077</v>
      </c>
      <c r="N48" s="14">
        <f>IF(E48&gt;0,-(E48-D$13)*$E$8*$F$9,"")</f>
        <v>-1.2902600227717025</v>
      </c>
      <c r="O48">
        <f>IF(N48="","",N48*N48)</f>
        <v>1.6647709263628343</v>
      </c>
      <c r="P48">
        <f>IF(N48="","",ABS(N48))</f>
        <v>1.2902600227717025</v>
      </c>
      <c r="Q48">
        <f>IF(N48="","",ABS(N48-O$59))</f>
        <v>1.1888824495539259</v>
      </c>
    </row>
    <row r="49" spans="1:17" x14ac:dyDescent="0.2">
      <c r="B49" t="s">
        <v>32</v>
      </c>
      <c r="C49" s="8">
        <v>2</v>
      </c>
      <c r="D49" s="8">
        <v>256.83334000000002</v>
      </c>
      <c r="E49" s="8">
        <v>568.16669000000002</v>
      </c>
      <c r="G49" s="14">
        <f>IF((90-F38-G39&gt;180),90-F38-G39-180,90-F38-G39)</f>
        <v>77.533169004980394</v>
      </c>
      <c r="H49" s="3">
        <f>D49-D48</f>
        <v>56.833340000000021</v>
      </c>
      <c r="I49" s="5">
        <f>H49*$E$8*$F$9</f>
        <v>5.2378418973279954</v>
      </c>
      <c r="K49" s="2">
        <f t="shared" ref="K49:K52" si="10">IF((90-G39-F39&gt;180),90-G39-F39-180,90-G39-F39)</f>
        <v>65.209748477458433</v>
      </c>
      <c r="N49" s="14">
        <f t="shared" ref="N49:N52" si="11">IF(E49&gt;0,-(E49-D$13)*$E$8*$F$9,"")</f>
        <v>-1.4899452719673627</v>
      </c>
      <c r="O49">
        <f t="shared" ref="O49:O52" si="12">IF(N49="","",N49*N49)</f>
        <v>2.2199369134578983</v>
      </c>
      <c r="P49">
        <f t="shared" ref="P49:P52" si="13">IF(N49="","",ABS(N49))</f>
        <v>1.4899452719673627</v>
      </c>
      <c r="Q49">
        <f t="shared" ref="Q49:Q52" si="14">IF(N49="","",ABS(N49-O$59))</f>
        <v>1.3885676987495861</v>
      </c>
    </row>
    <row r="50" spans="1:17" x14ac:dyDescent="0.2">
      <c r="B50" t="s">
        <v>33</v>
      </c>
      <c r="C50" s="8">
        <v>3</v>
      </c>
      <c r="D50" s="8">
        <v>315.5</v>
      </c>
      <c r="E50" s="8">
        <v>577.5</v>
      </c>
      <c r="G50" s="9">
        <f>IF((90-F39-$I$33&gt;180),90-F39-$I$33-180,90-F39-$I$33)</f>
        <v>72.162392608015892</v>
      </c>
      <c r="H50" s="3">
        <f t="shared" ref="H50:H52" si="15">D50-D49</f>
        <v>58.666659999999979</v>
      </c>
      <c r="I50" s="5">
        <f>H50*$E$8*$F$9</f>
        <v>5.4068032905385497</v>
      </c>
      <c r="K50" s="2" t="e">
        <f t="shared" si="10"/>
        <v>#DIV/0!</v>
      </c>
      <c r="N50" s="17">
        <f t="shared" si="11"/>
        <v>-2.3501164700484583</v>
      </c>
      <c r="O50">
        <f t="shared" si="12"/>
        <v>5.5230474227930264</v>
      </c>
      <c r="P50">
        <f t="shared" si="13"/>
        <v>2.3501164700484583</v>
      </c>
      <c r="Q50">
        <f t="shared" si="14"/>
        <v>2.2487388968306816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-315.5</v>
      </c>
      <c r="I51" s="5">
        <f>H51*$E$8*$F$9</f>
        <v>-29.076931227462296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3.5942957777211713</v>
      </c>
      <c r="N57" t="s">
        <v>99</v>
      </c>
      <c r="O57" s="2">
        <f>SQRT((1/(C$37+C$47+2))*SUM(O38:O42,O48:O52))</f>
        <v>1.6943580230503834</v>
      </c>
    </row>
    <row r="58" spans="1:17" x14ac:dyDescent="0.2">
      <c r="B58" t="s">
        <v>39</v>
      </c>
      <c r="E58" s="3">
        <f t="shared" ref="E58:E61" si="17">E49-E39</f>
        <v>41.333380000000034</v>
      </c>
      <c r="F58" s="2">
        <f>E58*$E$8*$F$9</f>
        <v>3.8093434157165342</v>
      </c>
      <c r="N58" t="s">
        <v>100</v>
      </c>
      <c r="O58" s="2">
        <f>SUM(P38:P42,P48:P52)</f>
        <v>9.7537556634861637</v>
      </c>
    </row>
    <row r="59" spans="1:17" x14ac:dyDescent="0.2">
      <c r="B59" t="s">
        <v>40</v>
      </c>
      <c r="E59" s="16">
        <f>E50-D$32</f>
        <v>26.5</v>
      </c>
      <c r="F59" s="2">
        <f>E59*$E$8*$F$9</f>
        <v>2.4422779002464368</v>
      </c>
      <c r="N59" t="s">
        <v>101</v>
      </c>
      <c r="O59" s="2">
        <f>AVERAGE(N48:N52,N38:N42)</f>
        <v>-0.10137757321777663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1.3789111557526266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2.8605716979236777</v>
      </c>
    </row>
    <row r="62" spans="1:17" x14ac:dyDescent="0.2">
      <c r="N62" t="s">
        <v>104</v>
      </c>
      <c r="O62" s="2">
        <f>(SQRT(ABS(O61)))/O60</f>
        <v>1.2265637732070949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9.3236640739526475</v>
      </c>
    </row>
    <row r="64" spans="1:17" x14ac:dyDescent="0.2">
      <c r="N64" t="s">
        <v>106</v>
      </c>
      <c r="O64" s="18" cm="1">
        <f t="array" aca="1" ref="O64" ca="1">(INDIRECT(O56)-C$13)*E$8*F$9</f>
        <v>12.211389501232185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72.299013019234053</v>
      </c>
      <c r="P65" s="18" cm="1">
        <f t="array" aca="1" ref="P65" ca="1">(360/(2*PI()))*ATAN(ABS(INDIRECT(P56))/(ABS(C$32-INDIRECT(O56))*E$8*F$9))</f>
        <v>30.963756532073521</v>
      </c>
      <c r="Q65" s="2">
        <f ca="1">180-O65-P65</f>
        <v>76.737230448692429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7.1890194914180796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>E67*$E$8*$F$9</f>
        <v>-1.2902600227717025</v>
      </c>
      <c r="N67" t="s">
        <v>110</v>
      </c>
      <c r="O67" s="18" cm="1">
        <f t="array" aca="1" ref="O67" ca="1">(360/(2*PI()))*ATAN((ABS(INDIRECT(P55))+ABS(INDIRECT(P56))/(ABS(O63-O64))))</f>
        <v>72.299013019234053</v>
      </c>
      <c r="P67" s="18" cm="1">
        <f t="array" aca="1" ref="P67" ca="1">(360/(2*PI()))*ATAN(ABS(INDIRECT(P56))/(ABS(0-INDIRECT(O56))*E$8*F$9))</f>
        <v>4.6208347175575994</v>
      </c>
      <c r="Q67" s="2">
        <f ca="1">180-O67-P67</f>
        <v>103.08015226320835</v>
      </c>
    </row>
    <row r="68" spans="1:17" x14ac:dyDescent="0.2">
      <c r="B68" t="s">
        <v>39</v>
      </c>
      <c r="C68" t="s">
        <v>43</v>
      </c>
      <c r="E68" s="3">
        <f>E38-E49</f>
        <v>-41.166690000000017</v>
      </c>
      <c r="F68" s="2">
        <f>E68*$E$8*$F$9</f>
        <v>-3.7939810269168315</v>
      </c>
      <c r="N68" t="s">
        <v>111</v>
      </c>
      <c r="O68" s="18" cm="1">
        <f t="array" aca="1" ref="O68" ca="1">SQRT((INDIRECT(P55)*INDIRECT(P55))+((INDIRECT(O55)-C$13)*(INDIRECT(O55)-C$13)*E$8*F$9*E$8*F$9)           )</f>
        <v>9.607825951438878</v>
      </c>
    </row>
    <row r="69" spans="1:17" x14ac:dyDescent="0.2">
      <c r="B69" t="s">
        <v>40</v>
      </c>
      <c r="E69" s="3">
        <f t="shared" ref="E69:E71" si="18">E39-E50</f>
        <v>-50.666690000000017</v>
      </c>
      <c r="F69" s="2">
        <f>E69*$E$8*$F$9</f>
        <v>-4.6695146137976291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551</v>
      </c>
      <c r="E76" s="3">
        <f>(D77-D76  )</f>
        <v>11.833309999999983</v>
      </c>
      <c r="F76" s="3">
        <f>ATAN(E76/E77)</f>
        <v>0.5379433532072857</v>
      </c>
      <c r="G76" s="2">
        <f>((PI()/2)-F76-F77)*(360/(2*PI()))</f>
        <v>43.465554672110699</v>
      </c>
    </row>
    <row r="77" spans="1:17" x14ac:dyDescent="0.2">
      <c r="A77" t="s">
        <v>62</v>
      </c>
      <c r="B77" s="8">
        <v>2</v>
      </c>
      <c r="C77" s="8">
        <v>201.5</v>
      </c>
      <c r="D77" s="8">
        <v>562.83330999999998</v>
      </c>
      <c r="E77" s="3">
        <f>AVERAGE(C77,C78)-C76</f>
        <v>19.833335000000005</v>
      </c>
      <c r="F77" s="3">
        <f>ATAN(E77/E78)</f>
        <v>0.27423593335367491</v>
      </c>
    </row>
    <row r="78" spans="1:17" x14ac:dyDescent="0.2">
      <c r="A78" t="s">
        <v>63</v>
      </c>
      <c r="B78" s="8">
        <v>3</v>
      </c>
      <c r="C78" s="8">
        <v>202.16667000000001</v>
      </c>
      <c r="D78" s="8">
        <v>621.5</v>
      </c>
      <c r="E78" s="3">
        <f>D78-D76</f>
        <v>70.5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2E55-202E-7C42-A46D-3AB7A6C57016}">
  <dimension ref="A1:Q79"/>
  <sheetViews>
    <sheetView topLeftCell="A23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234</v>
      </c>
      <c r="D3" s="8">
        <v>335</v>
      </c>
    </row>
    <row r="4" spans="1:11" x14ac:dyDescent="0.2">
      <c r="B4" s="8">
        <v>2</v>
      </c>
      <c r="C4" s="8">
        <v>468.83330999999998</v>
      </c>
      <c r="D4" s="8">
        <v>464.83330999999998</v>
      </c>
    </row>
    <row r="5" spans="1:11" x14ac:dyDescent="0.2">
      <c r="A5" t="s">
        <v>47</v>
      </c>
      <c r="B5" s="8">
        <v>3</v>
      </c>
      <c r="C5" s="8">
        <v>212.16667000000001</v>
      </c>
      <c r="D5" s="8">
        <v>211.5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289.5</v>
      </c>
      <c r="D6" s="8">
        <v>212.16667000000001</v>
      </c>
      <c r="E6" s="3">
        <f>SQRT(((C6-C5)^2)+((D6-D5)^2))</f>
        <v>77.336203538690711</v>
      </c>
      <c r="F6" s="2">
        <f>E6*E8</f>
        <v>28.820826518388287</v>
      </c>
      <c r="J6" s="3">
        <f>SQRT(((C5-C7)^2)+((D5-D7)^2))</f>
        <v>85.865526829908859</v>
      </c>
    </row>
    <row r="7" spans="1:11" x14ac:dyDescent="0.2">
      <c r="A7" t="s">
        <v>5</v>
      </c>
      <c r="B7" s="8">
        <v>5</v>
      </c>
      <c r="C7" s="8">
        <v>285.5</v>
      </c>
      <c r="D7" s="8">
        <v>166.83332999999999</v>
      </c>
      <c r="E7" s="3">
        <f>SQRT(((D6-D7)^2)+((C6-C7)^2))</f>
        <v>45.509468416535057</v>
      </c>
      <c r="G7" s="2">
        <f>E7*E8</f>
        <v>16.959980373497828</v>
      </c>
      <c r="H7" s="2">
        <f>G7/F6</f>
        <v>0.58846266475657827</v>
      </c>
      <c r="K7" s="2">
        <f>180-((360/(2*PI())*ACOS(((E7^2)+(E6^2)-(J6^2))/(2*E6*E7))))</f>
        <v>95.536369720826613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0.37266927001361594</v>
      </c>
      <c r="I8" s="2">
        <f>MAX(G7,H33)</f>
        <v>16.959980373497828</v>
      </c>
    </row>
    <row r="9" spans="1:11" x14ac:dyDescent="0.2">
      <c r="A9" t="s">
        <v>59</v>
      </c>
      <c r="F9" s="3">
        <f>F6/G30</f>
        <v>0.21754206339997387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203.5</v>
      </c>
      <c r="D14" s="8">
        <v>540.83330999999998</v>
      </c>
      <c r="G14" s="3">
        <f>(C14-C$13)*$E$8</f>
        <v>8.0123893052927428</v>
      </c>
      <c r="H14" s="3">
        <f>-(D14-D$13)*$E$8</f>
        <v>-4.0372417295311998</v>
      </c>
      <c r="J14" s="2">
        <f t="shared" ref="J14:K30" si="0">G14*$F$9</f>
        <v>1.7430317022372663</v>
      </c>
      <c r="K14" s="2">
        <f t="shared" si="0"/>
        <v>-0.87826989628669638</v>
      </c>
    </row>
    <row r="15" spans="1:11" x14ac:dyDescent="0.2">
      <c r="B15" s="8">
        <v>3</v>
      </c>
      <c r="C15" s="8">
        <v>224.16667000000001</v>
      </c>
      <c r="D15" s="8">
        <v>518.16669000000002</v>
      </c>
      <c r="G15" s="3">
        <f t="shared" ref="G15:G30" si="1">(C15-C$13)*$E$8</f>
        <v>15.714222127805042</v>
      </c>
      <c r="H15" s="3">
        <f t="shared" ref="H15:H30" si="2">-(D15-D$13)*$E$8</f>
        <v>4.4099109995448149</v>
      </c>
      <c r="J15" s="2">
        <f t="shared" si="0"/>
        <v>3.418504306408237</v>
      </c>
      <c r="K15" s="2">
        <f t="shared" si="0"/>
        <v>0.95934113825122025</v>
      </c>
    </row>
    <row r="16" spans="1:11" x14ac:dyDescent="0.2">
      <c r="B16" s="8">
        <v>4</v>
      </c>
      <c r="C16" s="8">
        <v>245.5</v>
      </c>
      <c r="D16" s="8">
        <v>546.16669000000002</v>
      </c>
      <c r="G16" s="3">
        <f t="shared" si="1"/>
        <v>23.664498645864612</v>
      </c>
      <c r="H16" s="3">
        <f t="shared" si="2"/>
        <v>-6.0248285608364309</v>
      </c>
      <c r="J16" s="2">
        <f t="shared" si="0"/>
        <v>5.1480238647472749</v>
      </c>
      <c r="K16" s="2">
        <f t="shared" si="0"/>
        <v>-1.3106536367554522</v>
      </c>
    </row>
    <row r="17" spans="1:11" x14ac:dyDescent="0.2">
      <c r="B17" s="8">
        <v>5</v>
      </c>
      <c r="C17" s="8">
        <v>267.5</v>
      </c>
      <c r="D17" s="8">
        <v>538.83330999999998</v>
      </c>
      <c r="G17" s="3">
        <f t="shared" si="1"/>
        <v>31.863222586164163</v>
      </c>
      <c r="H17" s="3">
        <f t="shared" si="2"/>
        <v>-3.2919031895039677</v>
      </c>
      <c r="J17" s="2">
        <f t="shared" si="0"/>
        <v>6.931591187966804</v>
      </c>
      <c r="K17" s="2">
        <f t="shared" si="0"/>
        <v>-0.71612741235764832</v>
      </c>
    </row>
    <row r="18" spans="1:11" x14ac:dyDescent="0.2">
      <c r="B18" s="8">
        <v>6</v>
      </c>
      <c r="C18" s="8">
        <v>288.16665999999998</v>
      </c>
      <c r="D18" s="8">
        <v>514.83330999999998</v>
      </c>
      <c r="G18" s="3">
        <f t="shared" si="1"/>
        <v>39.565051681983753</v>
      </c>
      <c r="H18" s="3">
        <f t="shared" si="2"/>
        <v>5.6521592908228149</v>
      </c>
      <c r="J18" s="2">
        <f t="shared" si="0"/>
        <v>8.6070629814253525</v>
      </c>
      <c r="K18" s="2">
        <f t="shared" si="0"/>
        <v>1.2295823947909281</v>
      </c>
    </row>
    <row r="19" spans="1:11" x14ac:dyDescent="0.2">
      <c r="B19" s="8">
        <v>7</v>
      </c>
      <c r="C19" s="8">
        <v>308.16665999999998</v>
      </c>
      <c r="D19" s="8">
        <v>542.16669000000002</v>
      </c>
      <c r="G19" s="3">
        <f t="shared" si="1"/>
        <v>47.018437082256071</v>
      </c>
      <c r="H19" s="3">
        <f t="shared" si="2"/>
        <v>-4.5341514807819676</v>
      </c>
      <c r="J19" s="2">
        <f t="shared" si="0"/>
        <v>10.228487820715833</v>
      </c>
      <c r="K19" s="2">
        <f t="shared" si="0"/>
        <v>-0.98636866889735619</v>
      </c>
    </row>
    <row r="20" spans="1:11" x14ac:dyDescent="0.2">
      <c r="B20" s="8">
        <v>8</v>
      </c>
      <c r="C20" s="8">
        <v>328.83330999999998</v>
      </c>
      <c r="D20" s="8">
        <v>557.5</v>
      </c>
      <c r="G20" s="3">
        <f t="shared" si="1"/>
        <v>54.720262451382965</v>
      </c>
      <c r="H20" s="3">
        <f t="shared" si="2"/>
        <v>-10.248404925374439</v>
      </c>
      <c r="J20" s="2">
        <f t="shared" si="0"/>
        <v>11.903958803461963</v>
      </c>
      <c r="K20" s="2">
        <f t="shared" si="0"/>
        <v>-2.2294591540244109</v>
      </c>
    </row>
    <row r="21" spans="1:11" x14ac:dyDescent="0.2">
      <c r="B21" s="8">
        <v>9</v>
      </c>
      <c r="C21" s="8">
        <v>348.83330999999998</v>
      </c>
      <c r="D21" s="8">
        <v>557.5</v>
      </c>
      <c r="G21" s="3">
        <f t="shared" si="1"/>
        <v>62.173647851655289</v>
      </c>
      <c r="H21" s="3">
        <f t="shared" si="2"/>
        <v>-10.248404925374439</v>
      </c>
      <c r="J21" s="2">
        <f t="shared" si="0"/>
        <v>13.525383642752445</v>
      </c>
      <c r="K21" s="2">
        <f t="shared" si="0"/>
        <v>-2.2294591540244109</v>
      </c>
    </row>
    <row r="22" spans="1:11" x14ac:dyDescent="0.2">
      <c r="B22" s="8">
        <v>10</v>
      </c>
      <c r="C22" s="8">
        <v>369.5</v>
      </c>
      <c r="D22" s="8">
        <v>550.83330999999998</v>
      </c>
      <c r="G22" s="3">
        <f t="shared" si="1"/>
        <v>69.875488127552984</v>
      </c>
      <c r="H22" s="3">
        <f t="shared" si="2"/>
        <v>-7.7639344296673585</v>
      </c>
      <c r="J22" s="2">
        <f t="shared" si="0"/>
        <v>15.200857868348253</v>
      </c>
      <c r="K22" s="2">
        <f t="shared" si="0"/>
        <v>-1.6889823159319364</v>
      </c>
    </row>
    <row r="23" spans="1:11" x14ac:dyDescent="0.2">
      <c r="B23" s="8">
        <v>11</v>
      </c>
      <c r="C23" s="8">
        <v>392.16669000000002</v>
      </c>
      <c r="D23" s="8">
        <v>515.5</v>
      </c>
      <c r="G23" s="3">
        <f t="shared" si="1"/>
        <v>78.322666943477927</v>
      </c>
      <c r="H23" s="3">
        <f t="shared" si="2"/>
        <v>5.4037044151974314</v>
      </c>
      <c r="J23" s="2">
        <f t="shared" si="0"/>
        <v>17.038474577873114</v>
      </c>
      <c r="K23" s="2">
        <f t="shared" si="0"/>
        <v>1.1755330084855984</v>
      </c>
    </row>
    <row r="24" spans="1:11" x14ac:dyDescent="0.2">
      <c r="B24" s="8">
        <v>12</v>
      </c>
      <c r="C24" s="8">
        <v>412.16669000000002</v>
      </c>
      <c r="D24" s="8">
        <v>396.16665999999998</v>
      </c>
      <c r="G24" s="3">
        <f t="shared" si="1"/>
        <v>85.776052343750237</v>
      </c>
      <c r="H24" s="3">
        <f t="shared" si="2"/>
        <v>49.875573121284077</v>
      </c>
      <c r="J24" s="2">
        <f t="shared" si="0"/>
        <v>18.65989941716359</v>
      </c>
      <c r="K24" s="2">
        <f t="shared" si="0"/>
        <v>10.850035090060413</v>
      </c>
    </row>
    <row r="25" spans="1:11" x14ac:dyDescent="0.2">
      <c r="B25" s="8">
        <v>13</v>
      </c>
      <c r="C25" s="8">
        <v>433.5</v>
      </c>
      <c r="D25" s="8">
        <v>370.16665999999998</v>
      </c>
      <c r="G25" s="3">
        <f t="shared" si="1"/>
        <v>93.726321408424411</v>
      </c>
      <c r="H25" s="3">
        <f t="shared" si="2"/>
        <v>59.564974141638089</v>
      </c>
      <c r="J25" s="2">
        <f t="shared" si="0"/>
        <v>20.389417354077793</v>
      </c>
      <c r="K25" s="2">
        <f t="shared" si="0"/>
        <v>12.957887381138038</v>
      </c>
    </row>
    <row r="26" spans="1:11" x14ac:dyDescent="0.2">
      <c r="B26" s="8">
        <v>14</v>
      </c>
      <c r="C26" s="8">
        <v>455.5</v>
      </c>
      <c r="D26" s="8">
        <v>356.16665999999998</v>
      </c>
      <c r="G26" s="3">
        <f t="shared" si="1"/>
        <v>101.92504534872396</v>
      </c>
      <c r="H26" s="3">
        <f t="shared" si="2"/>
        <v>64.782343921828712</v>
      </c>
      <c r="J26" s="2">
        <f t="shared" si="0"/>
        <v>22.172984677297318</v>
      </c>
      <c r="K26" s="2">
        <f t="shared" si="0"/>
        <v>14.092884768641373</v>
      </c>
    </row>
    <row r="27" spans="1:11" x14ac:dyDescent="0.2">
      <c r="B27" s="8">
        <v>15</v>
      </c>
      <c r="C27" s="8">
        <v>474.83334000000002</v>
      </c>
      <c r="D27" s="8">
        <v>348.16665999999998</v>
      </c>
      <c r="G27" s="3">
        <f t="shared" si="1"/>
        <v>109.12998705344901</v>
      </c>
      <c r="H27" s="3">
        <f t="shared" si="2"/>
        <v>67.763698081937633</v>
      </c>
      <c r="J27" s="2">
        <f t="shared" si="0"/>
        <v>23.740362562419733</v>
      </c>
      <c r="K27" s="2">
        <f t="shared" si="0"/>
        <v>14.741454704357563</v>
      </c>
    </row>
    <row r="28" spans="1:11" x14ac:dyDescent="0.2">
      <c r="B28" s="8">
        <v>16</v>
      </c>
      <c r="C28" s="8">
        <v>495.5</v>
      </c>
      <c r="D28" s="8">
        <v>338.83334000000002</v>
      </c>
      <c r="G28" s="3">
        <f t="shared" si="1"/>
        <v>116.83181614926859</v>
      </c>
      <c r="H28" s="3">
        <f t="shared" si="2"/>
        <v>71.241939633141101</v>
      </c>
      <c r="J28" s="2">
        <f t="shared" si="0"/>
        <v>25.415834355878278</v>
      </c>
      <c r="K28" s="2">
        <f t="shared" si="0"/>
        <v>15.498118548409892</v>
      </c>
    </row>
    <row r="29" spans="1:11" x14ac:dyDescent="0.2">
      <c r="B29" s="8">
        <v>17</v>
      </c>
      <c r="C29" s="8">
        <v>515.5</v>
      </c>
      <c r="D29" s="8">
        <v>328.16665999999998</v>
      </c>
      <c r="G29" s="3">
        <f t="shared" si="1"/>
        <v>124.28520154954091</v>
      </c>
      <c r="H29" s="3">
        <f t="shared" si="2"/>
        <v>75.217083482209958</v>
      </c>
      <c r="J29" s="2">
        <f t="shared" si="0"/>
        <v>27.037259195168762</v>
      </c>
      <c r="K29" s="2">
        <f t="shared" si="0"/>
        <v>16.362879543648045</v>
      </c>
    </row>
    <row r="30" spans="1:11" x14ac:dyDescent="0.2">
      <c r="B30" s="8">
        <v>18</v>
      </c>
      <c r="C30" s="8">
        <v>537.5</v>
      </c>
      <c r="D30" s="8">
        <v>326.16665999999998</v>
      </c>
      <c r="G30" s="3">
        <f t="shared" si="1"/>
        <v>132.48392548984046</v>
      </c>
      <c r="H30" s="3">
        <f t="shared" si="2"/>
        <v>75.962422022237192</v>
      </c>
      <c r="J30" s="2">
        <f t="shared" si="0"/>
        <v>28.820826518388287</v>
      </c>
      <c r="K30" s="2">
        <f t="shared" si="0"/>
        <v>16.525022027577094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388</v>
      </c>
      <c r="D32" s="8">
        <v>529</v>
      </c>
      <c r="G32" s="2">
        <f>(C32-C$13)*$E$8*$F$9</f>
        <v>16.700675844691951</v>
      </c>
      <c r="I32" t="s">
        <v>16</v>
      </c>
    </row>
    <row r="33" spans="1:17" x14ac:dyDescent="0.2">
      <c r="A33" t="s">
        <v>17</v>
      </c>
      <c r="B33" s="8">
        <v>2</v>
      </c>
      <c r="C33" s="8">
        <v>387.5</v>
      </c>
      <c r="D33" s="8">
        <v>712.16669000000002</v>
      </c>
      <c r="E33" s="3">
        <f>D33-D32</f>
        <v>183.16669000000002</v>
      </c>
      <c r="H33" s="2">
        <f>E33*E8*$F$9</f>
        <v>14.849551044830964</v>
      </c>
      <c r="I33" s="9">
        <f>-(360/(2*PI()))*(ATAN((-E50+E33)/(-D50+D33))-(0))</f>
        <v>44.772129321773292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214</v>
      </c>
      <c r="E38" s="8">
        <v>502</v>
      </c>
      <c r="F38" s="2">
        <f>(360/(2*PI()))*(ATAN((E49-E38)/(D49-D38))-(PI()/2))</f>
        <v>-43.693117999025702</v>
      </c>
      <c r="G38" s="2">
        <f>-(360/(2*PI()))*(ATAN((-E48+E38)/(-D48+D38))-(0))</f>
        <v>77.242467839123321</v>
      </c>
      <c r="H38" s="4">
        <f>D38-C13</f>
        <v>32</v>
      </c>
      <c r="I38" s="5">
        <f>H38*$E$8*$F$9</f>
        <v>2.5942797428647686</v>
      </c>
      <c r="J38" s="11" t="s">
        <v>53</v>
      </c>
      <c r="N38" s="14">
        <f>IF(E38&gt;0,-(E38-D$13)*$E$8*$F$9,"")</f>
        <v>2.2699947750066722</v>
      </c>
      <c r="O38">
        <f>IF(N38="","",N38*N38)</f>
        <v>5.1528762785575921</v>
      </c>
      <c r="P38">
        <f>IF(N38="","",ABS(N38))</f>
        <v>2.2699947750066722</v>
      </c>
      <c r="Q38">
        <f>IF(N38="","",ABS(N38-O$59))</f>
        <v>2.6942668512894223</v>
      </c>
    </row>
    <row r="39" spans="1:17" x14ac:dyDescent="0.2">
      <c r="B39" t="s">
        <v>24</v>
      </c>
      <c r="C39" s="8">
        <v>2</v>
      </c>
      <c r="D39" s="8">
        <v>289.5</v>
      </c>
      <c r="E39" s="8">
        <v>513.5</v>
      </c>
      <c r="F39" s="2">
        <f t="shared" ref="F39:F42" si="3">(360/(2*PI()))*(ATAN((E50-E39)/(D50-D39))-(PI()/2))</f>
        <v>-44.144917342406529</v>
      </c>
      <c r="G39" s="2">
        <f t="shared" ref="G39:G42" si="4">-(360/(2*PI()))*(ATAN((-E49+E39)/(-D49+D39))-(0))</f>
        <v>45.578711361485361</v>
      </c>
      <c r="H39" s="3">
        <f>D39-D38</f>
        <v>75.5</v>
      </c>
      <c r="I39" s="5">
        <f>H39*$E$8*$F$9</f>
        <v>6.120878768321564</v>
      </c>
      <c r="J39" s="11" t="s">
        <v>53</v>
      </c>
      <c r="N39" s="17">
        <f t="shared" ref="N39:N42" si="5">IF(E39&gt;0,-(E39-D$13)*$E$8*$F$9,"")</f>
        <v>1.3376754924146461</v>
      </c>
      <c r="O39">
        <f t="shared" ref="O39:O42" si="6">IF(N39="","",N39*N39)</f>
        <v>1.789375723006766</v>
      </c>
      <c r="P39">
        <f t="shared" ref="P39:P42" si="7">IF(N39="","",ABS(N39))</f>
        <v>1.3376754924146461</v>
      </c>
      <c r="Q39">
        <f t="shared" ref="Q39:Q42" si="8">IF(N39="","",ABS(N39-O$59))</f>
        <v>1.7619475686973962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-59.172133415368315</v>
      </c>
      <c r="H40" s="3">
        <f t="shared" ref="H40:H42" si="9">D40-D39</f>
        <v>-289.5</v>
      </c>
      <c r="I40" s="5">
        <f>H40*$E$8*$F$9</f>
        <v>-23.470124548729704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98.5</v>
      </c>
      <c r="I44" s="15">
        <f>H44*$E$8*$F$9</f>
        <v>7.9855173335056158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202</v>
      </c>
      <c r="E48" s="8">
        <v>555</v>
      </c>
      <c r="F48" s="2">
        <f>(360/(2*PI()))*(ATAN((E48-D$13)/(D48-C$13))-(PI()/2))</f>
        <v>-38.659808254090088</v>
      </c>
      <c r="G48" s="2">
        <f>IF((90-F48-G38&gt;180),90-F48-G38-180,90-F48-G38)</f>
        <v>51.417340414966759</v>
      </c>
      <c r="H48" s="3" t="s">
        <v>31</v>
      </c>
      <c r="I48" s="6" t="s">
        <v>31</v>
      </c>
      <c r="K48" s="2">
        <f>IF((90-G38-F38&gt;180),90-G38-F38-180,90-G38-F38)</f>
        <v>56.450650159902381</v>
      </c>
      <c r="N48" s="14">
        <f>IF(E48&gt;0,-(E48-D$13)*$E$8*$F$9,"")</f>
        <v>-2.0267810491131004</v>
      </c>
      <c r="O48">
        <f>IF(N48="","",N48*N48)</f>
        <v>4.1078414210440002</v>
      </c>
      <c r="P48">
        <f>IF(N48="","",ABS(N48))</f>
        <v>2.0267810491131004</v>
      </c>
      <c r="Q48">
        <f>IF(N48="","",ABS(N48-O$59))</f>
        <v>1.6025089728303503</v>
      </c>
    </row>
    <row r="49" spans="1:17" x14ac:dyDescent="0.2">
      <c r="B49" t="s">
        <v>32</v>
      </c>
      <c r="C49" s="8">
        <v>2</v>
      </c>
      <c r="D49" s="8">
        <v>256.83334000000002</v>
      </c>
      <c r="E49" s="8">
        <v>546.83330999999998</v>
      </c>
      <c r="G49" s="14">
        <f>IF((90-F38-G39&gt;180),90-F38-G39-180,90-F38-G39)</f>
        <v>88.114406637540341</v>
      </c>
      <c r="H49" s="3">
        <f>D49-D48</f>
        <v>54.833340000000021</v>
      </c>
      <c r="I49" s="5">
        <f>H49*$E$8*$F$9</f>
        <v>4.4454069748630145</v>
      </c>
      <c r="K49" s="2">
        <f t="shared" ref="K49:K52" si="10">IF((90-G39-F39&gt;180),90-G39-F39-180,90-G39-F39)</f>
        <v>88.566205980921168</v>
      </c>
      <c r="N49" s="14">
        <f t="shared" ref="N49:N52" si="11">IF(E49&gt;0,-(E49-D$13)*$E$8*$F$9,"")</f>
        <v>-1.3646973480738405</v>
      </c>
      <c r="O49">
        <f t="shared" ref="O49:O52" si="12">IF(N49="","",N49*N49)</f>
        <v>1.8623988518397729</v>
      </c>
      <c r="P49">
        <f t="shared" ref="P49:P52" si="13">IF(N49="","",ABS(N49))</f>
        <v>1.3646973480738405</v>
      </c>
      <c r="Q49">
        <f t="shared" ref="Q49:Q52" si="14">IF(N49="","",ABS(N49-O$59))</f>
        <v>0.94042527179109037</v>
      </c>
    </row>
    <row r="50" spans="1:17" x14ac:dyDescent="0.2">
      <c r="B50" t="s">
        <v>33</v>
      </c>
      <c r="C50" s="8">
        <v>3</v>
      </c>
      <c r="D50" s="8">
        <v>333.5</v>
      </c>
      <c r="E50" s="8">
        <v>558.83330999999998</v>
      </c>
      <c r="G50" s="9">
        <f>IF((90-F39-$I$33&gt;180),90-F39-$I$33-180,90-F39-$I$33)</f>
        <v>89.372788020633237</v>
      </c>
      <c r="H50" s="3">
        <f t="shared" ref="H50:H52" si="15">D50-D49</f>
        <v>76.666659999999979</v>
      </c>
      <c r="I50" s="5">
        <f>H50*$E$8*$F$9</f>
        <v>6.2154613434718939</v>
      </c>
      <c r="K50" s="2" t="e">
        <f t="shared" si="10"/>
        <v>#DIV/0!</v>
      </c>
      <c r="N50" s="17">
        <f t="shared" si="11"/>
        <v>-2.3375522516481286</v>
      </c>
      <c r="O50">
        <f t="shared" si="12"/>
        <v>5.4641505291852361</v>
      </c>
      <c r="P50">
        <f t="shared" si="13"/>
        <v>2.3375522516481286</v>
      </c>
      <c r="Q50">
        <f t="shared" si="14"/>
        <v>1.9132801753653785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-333.5</v>
      </c>
      <c r="I51" s="5">
        <f>H51*$E$8*$F$9</f>
        <v>-27.037259195168762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53</v>
      </c>
      <c r="F57" s="2">
        <f>E57*$E$8*$F$9</f>
        <v>4.2967758241197727</v>
      </c>
      <c r="N57" t="s">
        <v>99</v>
      </c>
      <c r="O57" s="2">
        <f>SQRT((1/(C$37+C$47+2))*SUM(O38:O42,O48:O52))</f>
        <v>1.6202575987272327</v>
      </c>
    </row>
    <row r="58" spans="1:17" x14ac:dyDescent="0.2">
      <c r="B58" t="s">
        <v>39</v>
      </c>
      <c r="E58" s="3">
        <f t="shared" ref="E58:E61" si="17">E49-E39</f>
        <v>33.333309999999983</v>
      </c>
      <c r="F58" s="2">
        <f>E58*$E$8*$F$9</f>
        <v>2.7023728404884868</v>
      </c>
      <c r="N58" t="s">
        <v>100</v>
      </c>
      <c r="O58" s="2">
        <f>SUM(P38:P42,P48:P52)</f>
        <v>9.3367009162563868</v>
      </c>
    </row>
    <row r="59" spans="1:17" x14ac:dyDescent="0.2">
      <c r="B59" t="s">
        <v>40</v>
      </c>
      <c r="E59" s="16">
        <f>E50-D$32</f>
        <v>29.833309999999983</v>
      </c>
      <c r="F59" s="2">
        <f>E59*$E$8*$F$9</f>
        <v>2.4186234936126527</v>
      </c>
      <c r="N59" t="s">
        <v>101</v>
      </c>
      <c r="O59" s="2">
        <f>AVERAGE(N48:N52,N38:N42)</f>
        <v>-0.4242720762827501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1.2732041199962341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2.4452278915200627</v>
      </c>
    </row>
    <row r="62" spans="1:17" x14ac:dyDescent="0.2">
      <c r="N62" t="s">
        <v>104</v>
      </c>
      <c r="O62" s="2">
        <f>(SQRT(ABS(O61)))/O60</f>
        <v>1.2281789090428363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2.5942797428647686</v>
      </c>
    </row>
    <row r="64" spans="1:17" x14ac:dyDescent="0.2">
      <c r="N64" t="s">
        <v>106</v>
      </c>
      <c r="O64" s="18" cm="1">
        <f t="array" aca="1" ref="O64" ca="1">(INDIRECT(O56)-C$13)*E$8*F$9</f>
        <v>12.282293157625389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68.287371369797924</v>
      </c>
      <c r="P65" s="18" cm="1">
        <f t="array" aca="1" ref="P65" ca="1">(360/(2*PI()))*ATAN(ABS(INDIRECT(P56))/(ABS(C$32-INDIRECT(O56))*E$8*F$9))</f>
        <v>27.881148498588466</v>
      </c>
      <c r="Q65" s="2">
        <f ca="1">180-O65-P65</f>
        <v>83.831480131613603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14.287872034008515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>E67*$E$8*$F$9</f>
        <v>-2.0267810491131004</v>
      </c>
      <c r="N67" t="s">
        <v>110</v>
      </c>
      <c r="O67" s="18" cm="1">
        <f t="array" aca="1" ref="O67" ca="1">(360/(2*PI()))*ATAN((ABS(INDIRECT(P55))+ABS(INDIRECT(P56))/(ABS(O63-O64))))</f>
        <v>68.287371369797924</v>
      </c>
      <c r="P67" s="18" cm="1">
        <f t="array" aca="1" ref="P67" ca="1">(360/(2*PI()))*ATAN(ABS(INDIRECT(P56))/(ABS(0-INDIRECT(O56))*E$8*F$9))</f>
        <v>4.9413168388513515</v>
      </c>
      <c r="Q67" s="2">
        <f ca="1">180-O67-P67</f>
        <v>106.77131179135073</v>
      </c>
    </row>
    <row r="68" spans="1:17" x14ac:dyDescent="0.2">
      <c r="B68" t="s">
        <v>39</v>
      </c>
      <c r="C68" t="s">
        <v>43</v>
      </c>
      <c r="E68" s="3">
        <f>E38-E49</f>
        <v>-44.833309999999983</v>
      </c>
      <c r="F68" s="2">
        <f>E68*$E$8*$F$9</f>
        <v>-3.6346921230805127</v>
      </c>
      <c r="N68" t="s">
        <v>111</v>
      </c>
      <c r="O68" s="18" cm="1">
        <f t="array" aca="1" ref="O68" ca="1">SQRT((INDIRECT(P55)*INDIRECT(P55))+((INDIRECT(O55)-C$13)*(INDIRECT(O55)-C$13)*E$8*F$9*E$8*F$9)           )</f>
        <v>3.44719649320953</v>
      </c>
    </row>
    <row r="69" spans="1:17" x14ac:dyDescent="0.2">
      <c r="B69" t="s">
        <v>40</v>
      </c>
      <c r="E69" s="3">
        <f t="shared" ref="E69:E71" si="18">E39-E50</f>
        <v>-45.333309999999983</v>
      </c>
      <c r="F69" s="2">
        <f>E69*$E$8*$F$9</f>
        <v>-3.675227744062775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531</v>
      </c>
      <c r="E76" s="3">
        <f>(D77-D76  )</f>
        <v>13.166690000000017</v>
      </c>
      <c r="F76" s="3">
        <f>ATAN(E76/E77)</f>
        <v>0.54949033559526816</v>
      </c>
      <c r="G76" s="2">
        <f>((PI()/2)-F76-F77)*(360/(2*PI()))</f>
        <v>47.941933229513978</v>
      </c>
    </row>
    <row r="77" spans="1:17" x14ac:dyDescent="0.2">
      <c r="A77" t="s">
        <v>62</v>
      </c>
      <c r="B77" s="8">
        <v>2</v>
      </c>
      <c r="C77" s="8">
        <v>204.16667000000001</v>
      </c>
      <c r="D77" s="8">
        <v>544.16669000000002</v>
      </c>
      <c r="E77" s="3">
        <f>AVERAGE(C77,C78)-C76</f>
        <v>21.5</v>
      </c>
      <c r="F77" s="3">
        <f>ATAN(E77/E78)</f>
        <v>0.18456140657333134</v>
      </c>
    </row>
    <row r="78" spans="1:17" x14ac:dyDescent="0.2">
      <c r="A78" t="s">
        <v>63</v>
      </c>
      <c r="B78" s="8">
        <v>3</v>
      </c>
      <c r="C78" s="8">
        <v>202.83332999999999</v>
      </c>
      <c r="D78" s="8">
        <v>646.16669000000002</v>
      </c>
      <c r="E78" s="3">
        <f>D78-D76</f>
        <v>115.16669000000002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33991-AD85-B84E-924C-1809C96C6578}"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301</v>
      </c>
      <c r="D3" s="8">
        <v>116</v>
      </c>
    </row>
    <row r="4" spans="1:11" x14ac:dyDescent="0.2">
      <c r="B4" s="8">
        <v>2</v>
      </c>
      <c r="C4" s="8">
        <v>568.16663000000005</v>
      </c>
      <c r="D4" s="8">
        <v>128.83332999999999</v>
      </c>
    </row>
    <row r="5" spans="1:11" x14ac:dyDescent="0.2">
      <c r="A5" t="s">
        <v>47</v>
      </c>
      <c r="B5" s="8">
        <v>3</v>
      </c>
      <c r="C5" s="8">
        <v>250.16667000000001</v>
      </c>
      <c r="D5" s="8">
        <v>456.16665999999998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333.5</v>
      </c>
      <c r="D6" s="8">
        <v>460.83334000000002</v>
      </c>
      <c r="E6" s="3">
        <f>SQRT(((C6-C5)^2)+((D6-D5)^2))</f>
        <v>83.463895135030086</v>
      </c>
      <c r="F6" s="2">
        <f>E6*E8</f>
        <v>31.204410167489026</v>
      </c>
      <c r="J6" s="3">
        <f>SQRT(((C5-C7)^2)+((D5-D7)^2))</f>
        <v>76.040924800034489</v>
      </c>
    </row>
    <row r="7" spans="1:11" x14ac:dyDescent="0.2">
      <c r="A7" t="s">
        <v>5</v>
      </c>
      <c r="B7" s="8">
        <v>5</v>
      </c>
      <c r="C7" s="8">
        <v>318.83334000000002</v>
      </c>
      <c r="D7" s="8">
        <v>423.5</v>
      </c>
      <c r="E7" s="3">
        <f>SQRT(((D6-D7)^2)+((C6-C7)^2))</f>
        <v>40.110960984638609</v>
      </c>
      <c r="G7" s="2">
        <f>E7*E8</f>
        <v>14.996171419412889</v>
      </c>
      <c r="H7" s="2">
        <f>G7/F6</f>
        <v>0.48057858933789321</v>
      </c>
      <c r="K7" s="2">
        <f>180-((360/(2*PI())*ACOS(((E7^2)+(E6^2)-(J6^2))/(2*E6*E7))))</f>
        <v>114.65294917922802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0.37386716875609161</v>
      </c>
      <c r="I8" s="2">
        <f>MAX(G7,H33)</f>
        <v>14.996171419412889</v>
      </c>
    </row>
    <row r="9" spans="1:11" x14ac:dyDescent="0.2">
      <c r="A9" t="s">
        <v>59</v>
      </c>
      <c r="F9" s="3">
        <f>F6/G30</f>
        <v>0.23499925974191346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203.5</v>
      </c>
      <c r="D14" s="8">
        <v>538.16669000000002</v>
      </c>
      <c r="G14" s="3">
        <f>(C14-C$13)*$E$8</f>
        <v>7.6642769594998779</v>
      </c>
      <c r="H14" s="3">
        <f>-(D14-D$13)*$E$8</f>
        <v>-3.053257268408692</v>
      </c>
      <c r="J14" s="2">
        <f t="shared" ref="J14:K30" si="0">G14*$F$9</f>
        <v>1.8010994119394745</v>
      </c>
      <c r="K14" s="2">
        <f t="shared" si="0"/>
        <v>-0.71751319787765944</v>
      </c>
    </row>
    <row r="15" spans="1:11" x14ac:dyDescent="0.2">
      <c r="B15" s="8">
        <v>3</v>
      </c>
      <c r="C15" s="8">
        <v>222.83332999999999</v>
      </c>
      <c r="D15" s="8">
        <v>535.5</v>
      </c>
      <c r="G15" s="3">
        <f t="shared" ref="G15:G30" si="1">(C15-C$13)*$E$8</f>
        <v>14.892374309227083</v>
      </c>
      <c r="H15" s="3">
        <f t="shared" ref="H15:H30" si="2">-(D15-D$13)*$E$8</f>
        <v>-2.0562694281585037</v>
      </c>
      <c r="J15" s="2">
        <f t="shared" si="0"/>
        <v>3.4996969384678542</v>
      </c>
      <c r="K15" s="2">
        <f t="shared" si="0"/>
        <v>-0.48322179344717608</v>
      </c>
    </row>
    <row r="16" spans="1:11" x14ac:dyDescent="0.2">
      <c r="B16" s="8">
        <v>4</v>
      </c>
      <c r="C16" s="8">
        <v>244.83332999999999</v>
      </c>
      <c r="D16" s="8">
        <v>558.16669000000002</v>
      </c>
      <c r="G16" s="3">
        <f t="shared" si="1"/>
        <v>23.117452021861098</v>
      </c>
      <c r="H16" s="3">
        <f t="shared" si="2"/>
        <v>-10.530600643530525</v>
      </c>
      <c r="J16" s="2">
        <f t="shared" si="0"/>
        <v>5.432584112256559</v>
      </c>
      <c r="K16" s="2">
        <f t="shared" si="0"/>
        <v>-2.4746833558673909</v>
      </c>
    </row>
    <row r="17" spans="1:11" x14ac:dyDescent="0.2">
      <c r="B17" s="8">
        <v>5</v>
      </c>
      <c r="C17" s="8">
        <v>265.5</v>
      </c>
      <c r="D17" s="8">
        <v>542.16669000000002</v>
      </c>
      <c r="G17" s="3">
        <f t="shared" si="1"/>
        <v>30.844041422377558</v>
      </c>
      <c r="H17" s="3">
        <f t="shared" si="2"/>
        <v>-4.5487259434330589</v>
      </c>
      <c r="J17" s="2">
        <f t="shared" si="0"/>
        <v>7.2483269017076415</v>
      </c>
      <c r="K17" s="2">
        <f t="shared" si="0"/>
        <v>-1.0689472294756057</v>
      </c>
    </row>
    <row r="18" spans="1:11" x14ac:dyDescent="0.2">
      <c r="B18" s="8">
        <v>6</v>
      </c>
      <c r="C18" s="8">
        <v>289.5</v>
      </c>
      <c r="D18" s="8">
        <v>522.83330999999998</v>
      </c>
      <c r="G18" s="3">
        <f t="shared" si="1"/>
        <v>39.816853472523754</v>
      </c>
      <c r="H18" s="3">
        <f t="shared" si="2"/>
        <v>2.6793900996526006</v>
      </c>
      <c r="J18" s="2">
        <f t="shared" si="0"/>
        <v>9.3569310912953192</v>
      </c>
      <c r="K18" s="2">
        <f t="shared" si="0"/>
        <v>0.62965468997817287</v>
      </c>
    </row>
    <row r="19" spans="1:11" x14ac:dyDescent="0.2">
      <c r="B19" s="8">
        <v>7</v>
      </c>
      <c r="C19" s="8">
        <v>308.16665999999998</v>
      </c>
      <c r="D19" s="8">
        <v>553.5</v>
      </c>
      <c r="G19" s="3">
        <f t="shared" si="1"/>
        <v>46.795704796856334</v>
      </c>
      <c r="H19" s="3">
        <f t="shared" si="2"/>
        <v>-8.7858784657681532</v>
      </c>
      <c r="J19" s="2">
        <f t="shared" si="0"/>
        <v>10.996955986362348</v>
      </c>
      <c r="K19" s="2">
        <f t="shared" si="0"/>
        <v>-2.0646749356379344</v>
      </c>
    </row>
    <row r="20" spans="1:11" x14ac:dyDescent="0.2">
      <c r="B20" s="8">
        <v>8</v>
      </c>
      <c r="C20" s="8">
        <v>328.83330999999998</v>
      </c>
      <c r="D20" s="8">
        <v>550.83330999999998</v>
      </c>
      <c r="G20" s="3">
        <f t="shared" si="1"/>
        <v>54.522286720029413</v>
      </c>
      <c r="H20" s="3">
        <f t="shared" si="2"/>
        <v>-7.7888906255179648</v>
      </c>
      <c r="J20" s="2">
        <f t="shared" si="0"/>
        <v>12.812697018643272</v>
      </c>
      <c r="K20" s="2">
        <f t="shared" si="0"/>
        <v>-1.830383531207451</v>
      </c>
    </row>
    <row r="21" spans="1:11" x14ac:dyDescent="0.2">
      <c r="B21" s="8">
        <v>9</v>
      </c>
      <c r="C21" s="8">
        <v>348.83330999999998</v>
      </c>
      <c r="D21" s="8">
        <v>557.5</v>
      </c>
      <c r="G21" s="3">
        <f t="shared" si="1"/>
        <v>61.999630095151247</v>
      </c>
      <c r="H21" s="3">
        <f t="shared" si="2"/>
        <v>-10.281347140792519</v>
      </c>
      <c r="J21" s="2">
        <f t="shared" si="0"/>
        <v>14.569867176633002</v>
      </c>
      <c r="K21" s="2">
        <f t="shared" si="0"/>
        <v>-2.4161089672358806</v>
      </c>
    </row>
    <row r="22" spans="1:11" x14ac:dyDescent="0.2">
      <c r="B22" s="8">
        <v>10</v>
      </c>
      <c r="C22" s="8">
        <v>370.83330999999998</v>
      </c>
      <c r="D22" s="8">
        <v>526.16669000000002</v>
      </c>
      <c r="G22" s="3">
        <f t="shared" si="1"/>
        <v>70.224707807785265</v>
      </c>
      <c r="H22" s="3">
        <f t="shared" si="2"/>
        <v>1.4331487566644072</v>
      </c>
      <c r="J22" s="2">
        <f t="shared" si="0"/>
        <v>16.502754350421707</v>
      </c>
      <c r="K22" s="2">
        <f t="shared" si="0"/>
        <v>0.33678889691617936</v>
      </c>
    </row>
    <row r="23" spans="1:11" x14ac:dyDescent="0.2">
      <c r="B23" s="8">
        <v>11</v>
      </c>
      <c r="C23" s="8">
        <v>392.83330999999998</v>
      </c>
      <c r="D23" s="8">
        <v>444.83334000000002</v>
      </c>
      <c r="G23" s="3">
        <f t="shared" si="1"/>
        <v>78.449785520419283</v>
      </c>
      <c r="H23" s="3">
        <f t="shared" si="2"/>
        <v>31.841018046612668</v>
      </c>
      <c r="J23" s="2">
        <f t="shared" si="0"/>
        <v>18.435641524210414</v>
      </c>
      <c r="K23" s="2">
        <f t="shared" si="0"/>
        <v>7.4826156703828843</v>
      </c>
    </row>
    <row r="24" spans="1:11" x14ac:dyDescent="0.2">
      <c r="B24" s="8">
        <v>12</v>
      </c>
      <c r="C24" s="8">
        <v>410.16669000000002</v>
      </c>
      <c r="D24" s="8">
        <v>416.83334000000002</v>
      </c>
      <c r="G24" s="3">
        <f t="shared" si="1"/>
        <v>84.930167225992747</v>
      </c>
      <c r="H24" s="3">
        <f t="shared" si="2"/>
        <v>42.309298771783233</v>
      </c>
      <c r="J24" s="2">
        <f t="shared" si="0"/>
        <v>19.958526427865216</v>
      </c>
      <c r="K24" s="2">
        <f t="shared" si="0"/>
        <v>9.9426538915685079</v>
      </c>
    </row>
    <row r="25" spans="1:11" x14ac:dyDescent="0.2">
      <c r="B25" s="8">
        <v>13</v>
      </c>
      <c r="C25" s="8">
        <v>432.83330999999998</v>
      </c>
      <c r="D25" s="8">
        <v>399.5</v>
      </c>
      <c r="G25" s="3">
        <f t="shared" si="1"/>
        <v>93.404472270662936</v>
      </c>
      <c r="H25" s="3">
        <f t="shared" si="2"/>
        <v>48.789665522669956</v>
      </c>
      <c r="J25" s="2">
        <f t="shared" si="0"/>
        <v>21.949981840189874</v>
      </c>
      <c r="K25" s="2">
        <f t="shared" si="0"/>
        <v>11.465535280882998</v>
      </c>
    </row>
    <row r="26" spans="1:11" x14ac:dyDescent="0.2">
      <c r="B26" s="8">
        <v>14</v>
      </c>
      <c r="C26" s="8">
        <v>455.5</v>
      </c>
      <c r="D26" s="8">
        <v>384.16665999999998</v>
      </c>
      <c r="G26" s="3">
        <f t="shared" si="1"/>
        <v>101.87880348603497</v>
      </c>
      <c r="H26" s="3">
        <f t="shared" si="2"/>
        <v>54.522297936044495</v>
      </c>
      <c r="J26" s="2">
        <f t="shared" si="0"/>
        <v>23.941443402610091</v>
      </c>
      <c r="K26" s="2">
        <f t="shared" si="0"/>
        <v>12.812699654398513</v>
      </c>
    </row>
    <row r="27" spans="1:11" x14ac:dyDescent="0.2">
      <c r="B27" s="8">
        <v>15</v>
      </c>
      <c r="C27" s="8">
        <v>476.16665999999998</v>
      </c>
      <c r="D27" s="8">
        <v>376.16665999999998</v>
      </c>
      <c r="G27" s="3">
        <f t="shared" si="1"/>
        <v>109.60538914787972</v>
      </c>
      <c r="H27" s="3">
        <f t="shared" si="2"/>
        <v>57.513235286093227</v>
      </c>
      <c r="J27" s="2">
        <f t="shared" si="0"/>
        <v>25.757185313476089</v>
      </c>
      <c r="K27" s="2">
        <f t="shared" si="0"/>
        <v>13.515567717594404</v>
      </c>
    </row>
    <row r="28" spans="1:11" x14ac:dyDescent="0.2">
      <c r="B28" s="8">
        <v>16</v>
      </c>
      <c r="C28" s="8">
        <v>495.5</v>
      </c>
      <c r="D28" s="8">
        <v>371.5</v>
      </c>
      <c r="G28" s="3">
        <f t="shared" si="1"/>
        <v>116.83349023627862</v>
      </c>
      <c r="H28" s="3">
        <f t="shared" si="2"/>
        <v>59.257946247840522</v>
      </c>
      <c r="J28" s="2">
        <f t="shared" si="0"/>
        <v>27.455783718589551</v>
      </c>
      <c r="K28" s="2">
        <f t="shared" si="0"/>
        <v>13.925573502068621</v>
      </c>
    </row>
    <row r="29" spans="1:11" x14ac:dyDescent="0.2">
      <c r="B29" s="8">
        <v>17</v>
      </c>
      <c r="C29" s="8">
        <v>512.83336999999995</v>
      </c>
      <c r="D29" s="8">
        <v>369.5</v>
      </c>
      <c r="G29" s="3">
        <f t="shared" si="1"/>
        <v>123.31386820318038</v>
      </c>
      <c r="H29" s="3">
        <f t="shared" si="2"/>
        <v>60.0056805853527</v>
      </c>
      <c r="J29" s="2">
        <f t="shared" si="0"/>
        <v>28.978667743659269</v>
      </c>
      <c r="K29" s="2">
        <f t="shared" si="0"/>
        <v>14.101290517867593</v>
      </c>
    </row>
    <row r="30" spans="1:11" x14ac:dyDescent="0.2">
      <c r="B30" s="8">
        <v>18</v>
      </c>
      <c r="C30" s="8">
        <v>538.16663000000005</v>
      </c>
      <c r="D30" s="8">
        <v>374.83334000000002</v>
      </c>
      <c r="G30" s="3">
        <f t="shared" si="1"/>
        <v>132.78514239474237</v>
      </c>
      <c r="H30" s="3">
        <f t="shared" si="2"/>
        <v>58.011719859539085</v>
      </c>
      <c r="J30" s="2">
        <f t="shared" si="0"/>
        <v>31.204410167489026</v>
      </c>
      <c r="K30" s="2">
        <f t="shared" si="0"/>
        <v>13.632711223346945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367</v>
      </c>
      <c r="D32" s="8">
        <v>528</v>
      </c>
      <c r="G32" s="2">
        <f>(C32-C$13)*$E$8*$F$9</f>
        <v>16.165965453505528</v>
      </c>
      <c r="I32" t="s">
        <v>16</v>
      </c>
    </row>
    <row r="33" spans="1:17" x14ac:dyDescent="0.2">
      <c r="A33" t="s">
        <v>17</v>
      </c>
      <c r="B33" s="8">
        <v>2</v>
      </c>
      <c r="C33" s="8">
        <v>367.5</v>
      </c>
      <c r="D33" s="8">
        <v>684.83330999999998</v>
      </c>
      <c r="E33" s="3">
        <f>D33-D32</f>
        <v>156.83330999999998</v>
      </c>
      <c r="H33" s="2">
        <f>E33*E8*$F$9</f>
        <v>13.779140605537624</v>
      </c>
      <c r="I33" s="9">
        <f>-(360/(2*PI()))*(ATAN((-E51+E33)/(-D51+D33))-(0))</f>
        <v>50.792803686784019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214</v>
      </c>
      <c r="E38" s="8">
        <v>524</v>
      </c>
      <c r="F38" s="2">
        <f>(360/(2*PI()))*(ATAN((E49-E38)/(D49-D38))-(PI()/2))</f>
        <v>-43.272995683945751</v>
      </c>
      <c r="G38" s="2">
        <f>-(360/(2*PI()))*(ATAN((-E48+E38)/(-D48+D38))-(0))</f>
        <v>50.19442890773481</v>
      </c>
      <c r="H38" s="4">
        <f>D38-C13</f>
        <v>31</v>
      </c>
      <c r="I38" s="5">
        <f>H38*$E$8*$F$9</f>
        <v>2.7236137448840831</v>
      </c>
      <c r="J38" s="11" t="s">
        <v>54</v>
      </c>
      <c r="N38" s="14">
        <f>IF(E38&gt;0,-(E38-D$13)*$E$8*$F$9,"")</f>
        <v>0.52715104739691943</v>
      </c>
      <c r="O38">
        <f>IF(N38="","",N38*N38)</f>
        <v>0.27788822677166919</v>
      </c>
      <c r="P38">
        <f>IF(N38="","",ABS(N38))</f>
        <v>0.52715104739691943</v>
      </c>
      <c r="Q38">
        <f>IF(N38="","",ABS(N38-O$59))</f>
        <v>1.7425276590632031</v>
      </c>
    </row>
    <row r="39" spans="1:17" x14ac:dyDescent="0.2">
      <c r="B39" t="s">
        <v>24</v>
      </c>
      <c r="C39" s="8">
        <v>2</v>
      </c>
      <c r="D39" s="8">
        <v>302.16665999999998</v>
      </c>
      <c r="E39" s="8">
        <v>516.16669000000002</v>
      </c>
      <c r="F39" s="2">
        <f t="shared" ref="F39:F42" si="3">(360/(2*PI()))*(ATAN((E50-E39)/(D50-D39))-(PI()/2))</f>
        <v>-12.339108904434493</v>
      </c>
      <c r="G39" s="2">
        <f t="shared" ref="G39:G42" si="4">-(360/(2*PI()))*(ATAN((-E49+E39)/(-D49+D39))-(0))</f>
        <v>36.869902556911413</v>
      </c>
      <c r="H39" s="3">
        <f>D39-D38</f>
        <v>88.166659999999979</v>
      </c>
      <c r="I39" s="5">
        <f>H39*$E$8*$F$9</f>
        <v>7.7461911940813444</v>
      </c>
      <c r="J39" s="11" t="s">
        <v>53</v>
      </c>
      <c r="N39" s="17">
        <f t="shared" ref="N39:N42" si="5">IF(E39&gt;0,-(E39-D$13)*$E$8*$F$9,"")</f>
        <v>1.2153739759110451</v>
      </c>
      <c r="O39">
        <f t="shared" ref="O39:O42" si="6">IF(N39="","",N39*N39)</f>
        <v>1.4771339013218217</v>
      </c>
      <c r="P39">
        <f t="shared" ref="P39:P42" si="7">IF(N39="","",ABS(N39))</f>
        <v>1.2153739759110451</v>
      </c>
      <c r="Q39">
        <f t="shared" ref="Q39:Q42" si="8">IF(N39="","",ABS(N39-O$59))</f>
        <v>2.4307505875773288</v>
      </c>
    </row>
    <row r="40" spans="1:17" x14ac:dyDescent="0.2">
      <c r="B40" t="s">
        <v>25</v>
      </c>
      <c r="C40" s="8">
        <v>3</v>
      </c>
      <c r="D40" s="8">
        <v>347.5</v>
      </c>
      <c r="E40" s="8">
        <v>545.5</v>
      </c>
      <c r="F40" s="2">
        <f t="shared" si="3"/>
        <v>-21.801450976328969</v>
      </c>
      <c r="G40" s="2">
        <f t="shared" si="4"/>
        <v>20.323104173135132</v>
      </c>
      <c r="H40" s="3">
        <f t="shared" ref="H40:H42" si="9">D40-D39</f>
        <v>45.333340000000021</v>
      </c>
      <c r="I40" s="5">
        <f>H40*$E$8*$F$9</f>
        <v>3.9829196105001121</v>
      </c>
      <c r="J40" s="11" t="s">
        <v>54</v>
      </c>
      <c r="N40" s="17">
        <f t="shared" si="5"/>
        <v>-1.3618068724420416</v>
      </c>
      <c r="O40">
        <f t="shared" si="6"/>
        <v>1.854517957830375</v>
      </c>
      <c r="P40">
        <f t="shared" si="7"/>
        <v>1.3618068724420416</v>
      </c>
      <c r="Q40">
        <f t="shared" si="8"/>
        <v>0.14643026077575794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-57.788950044525194</v>
      </c>
      <c r="H41" s="3">
        <f t="shared" si="9"/>
        <v>-347.5</v>
      </c>
      <c r="I41" s="5">
        <f>H41*$E$8*$F$9</f>
        <v>-30.530831495071581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19.5</v>
      </c>
      <c r="I44" s="15">
        <f>H44*$E$8*$F$9</f>
        <v>1.7132409040399881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199</v>
      </c>
      <c r="E48" s="8">
        <v>542</v>
      </c>
      <c r="F48" s="2">
        <f>(360/(2*PI()))*(ATAN((E48-D$13)/(D48-C$13))-(PI()/2))</f>
        <v>-53.13010235415598</v>
      </c>
      <c r="G48" s="2">
        <f>IF((90-F48-G38&gt;180),90-F48-G38-180,90-F48-G38)</f>
        <v>92.935673446421163</v>
      </c>
      <c r="H48" s="3" t="s">
        <v>31</v>
      </c>
      <c r="I48" s="6" t="s">
        <v>31</v>
      </c>
      <c r="K48" s="2">
        <f>IF((90-G38-F38&gt;180),90-G38-F38-180,90-G38-F38)</f>
        <v>83.078566776210948</v>
      </c>
      <c r="N48" s="14">
        <f>IF(E48&gt;0,-(E48-D$13)*$E$8*$F$9,"")</f>
        <v>-1.0543020947938389</v>
      </c>
      <c r="O48">
        <f>IF(N48="","",N48*N48)</f>
        <v>1.1115529070866768</v>
      </c>
      <c r="P48">
        <f>IF(N48="","",ABS(N48))</f>
        <v>1.0543020947938389</v>
      </c>
      <c r="Q48">
        <f>IF(N48="","",ABS(N48-O$59))</f>
        <v>0.16107451687244478</v>
      </c>
    </row>
    <row r="49" spans="1:17" x14ac:dyDescent="0.2">
      <c r="B49" t="s">
        <v>32</v>
      </c>
      <c r="C49" s="8">
        <v>2</v>
      </c>
      <c r="D49" s="8">
        <v>246.16667000000001</v>
      </c>
      <c r="E49" s="8">
        <v>558.16669000000002</v>
      </c>
      <c r="G49" s="14">
        <f>IF((90-F38-G39&gt;180),90-F38-G39-180,90-F38-G39)</f>
        <v>96.403093127034325</v>
      </c>
      <c r="H49" s="3">
        <f>D49-D48</f>
        <v>47.166670000000011</v>
      </c>
      <c r="I49" s="5">
        <f>H49*$E$8*$F$9</f>
        <v>4.1439932487874769</v>
      </c>
      <c r="K49" s="2">
        <f t="shared" ref="K49:K52" si="10">IF((90-G39-F39&gt;180),90-G39-F39-180,90-G39-F39)</f>
        <v>65.469206347523084</v>
      </c>
      <c r="N49" s="14">
        <f t="shared" ref="N49:N52" si="11">IF(E49&gt;0,-(E49-D$13)*$E$8*$F$9,"")</f>
        <v>-2.4746833558673909</v>
      </c>
      <c r="O49">
        <f t="shared" ref="O49:O52" si="12">IF(N49="","",N49*N49)</f>
        <v>6.1240577118070911</v>
      </c>
      <c r="P49">
        <f t="shared" ref="P49:P52" si="13">IF(N49="","",ABS(N49))</f>
        <v>2.4746833558673909</v>
      </c>
      <c r="Q49">
        <f t="shared" ref="Q49:Q52" si="14">IF(N49="","",ABS(N49-O$59))</f>
        <v>1.2593067442011072</v>
      </c>
    </row>
    <row r="50" spans="1:17" x14ac:dyDescent="0.2">
      <c r="B50" t="s">
        <v>33</v>
      </c>
      <c r="C50" s="8">
        <v>3</v>
      </c>
      <c r="D50" s="8">
        <v>311.5</v>
      </c>
      <c r="E50" s="8">
        <v>558.83330999999998</v>
      </c>
      <c r="G50" s="14">
        <f>IF((90-F39-G40&gt;180),90-F39-G40-180,90-F39-G40)</f>
        <v>82.016004731299361</v>
      </c>
      <c r="H50" s="3">
        <f t="shared" ref="H50:H52" si="15">D50-D49</f>
        <v>65.333329999999989</v>
      </c>
      <c r="I50" s="5">
        <f>H50*$E$8*$F$9</f>
        <v>5.7400888899047615</v>
      </c>
      <c r="K50" s="2">
        <f t="shared" si="10"/>
        <v>91.47834680319383</v>
      </c>
      <c r="N50" s="17">
        <f t="shared" si="11"/>
        <v>-2.5332515944033434</v>
      </c>
      <c r="O50">
        <f t="shared" si="12"/>
        <v>6.4173636405470811</v>
      </c>
      <c r="P50">
        <f t="shared" si="13"/>
        <v>2.5332515944033434</v>
      </c>
      <c r="Q50">
        <f t="shared" si="14"/>
        <v>1.3178749827370597</v>
      </c>
    </row>
    <row r="51" spans="1:17" x14ac:dyDescent="0.2">
      <c r="B51" t="s">
        <v>34</v>
      </c>
      <c r="C51" s="8">
        <v>4</v>
      </c>
      <c r="D51" s="8">
        <v>354.16669000000002</v>
      </c>
      <c r="E51" s="8">
        <v>562.16669000000002</v>
      </c>
      <c r="G51" s="9">
        <f>IF((90-F40-$I$33&gt;180),90-F40-$I$33-180,90-F40-$I$33)</f>
        <v>61.008647289544946</v>
      </c>
      <c r="H51" s="3">
        <f t="shared" si="15"/>
        <v>42.666690000000017</v>
      </c>
      <c r="I51" s="5">
        <f>H51*$E$8*$F$9</f>
        <v>3.7486317204099455</v>
      </c>
      <c r="K51" s="2" t="e">
        <f t="shared" si="10"/>
        <v>#DIV/0!</v>
      </c>
      <c r="N51" s="17">
        <f t="shared" si="11"/>
        <v>-2.8261173874653371</v>
      </c>
      <c r="O51">
        <f t="shared" si="12"/>
        <v>7.9869394877339026</v>
      </c>
      <c r="P51">
        <f t="shared" si="13"/>
        <v>2.8261173874653371</v>
      </c>
      <c r="Q51">
        <f t="shared" si="14"/>
        <v>1.6107407757990535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-354.16669000000002</v>
      </c>
      <c r="I52" s="5">
        <f>H52*$E$8*$F$9</f>
        <v>-31.116556931100014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D51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18</v>
      </c>
      <c r="F57" s="2">
        <f>E57*$E$8*$F$9</f>
        <v>1.5814531421907581</v>
      </c>
      <c r="N57" t="s">
        <v>99</v>
      </c>
      <c r="O57" s="2">
        <f>SQRT((1/(C$37+C$47+2))*SUM(O38:O42,O48:O52))</f>
        <v>1.6749611548762231</v>
      </c>
    </row>
    <row r="58" spans="1:17" x14ac:dyDescent="0.2">
      <c r="B58" t="s">
        <v>39</v>
      </c>
      <c r="E58" s="3">
        <f t="shared" ref="E58:E61" si="16">E49-E39</f>
        <v>42</v>
      </c>
      <c r="F58" s="2">
        <f>E58*$E$8*$F$9</f>
        <v>3.6900573317784358</v>
      </c>
      <c r="N58" t="s">
        <v>100</v>
      </c>
      <c r="O58" s="2">
        <f>SUM(P38:P42,P48:P52)</f>
        <v>11.992686328279916</v>
      </c>
    </row>
    <row r="59" spans="1:17" x14ac:dyDescent="0.2">
      <c r="B59" t="s">
        <v>40</v>
      </c>
      <c r="E59" s="3">
        <f t="shared" si="16"/>
        <v>13.333309999999983</v>
      </c>
      <c r="F59" s="2">
        <f>E59*$E$8*$F$9</f>
        <v>1.1714447219613018</v>
      </c>
      <c r="N59" t="s">
        <v>101</v>
      </c>
      <c r="O59" s="2">
        <f>AVERAGE(N48:N52,N38:N42)</f>
        <v>-1.2153766116662836</v>
      </c>
    </row>
    <row r="60" spans="1:17" x14ac:dyDescent="0.2">
      <c r="B60" t="s">
        <v>41</v>
      </c>
      <c r="E60" s="16">
        <f>E51-D$32</f>
        <v>34.166690000000017</v>
      </c>
      <c r="F60" s="2">
        <f>E60*$E$8*$F$9</f>
        <v>3.0018344032643101</v>
      </c>
      <c r="N60" t="s">
        <v>102</v>
      </c>
      <c r="O60" s="2">
        <f>(1/(C$37+C$47+2))*SUM(Q38:Q42,Q48:Q52)</f>
        <v>0.96318950300288375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1.3283545621588748</v>
      </c>
    </row>
    <row r="62" spans="1:17" x14ac:dyDescent="0.2">
      <c r="N62" t="s">
        <v>104</v>
      </c>
      <c r="O62" s="2">
        <f>(SQRT(ABS(O61)))/O60</f>
        <v>1.1965897129416456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10.469804938965426</v>
      </c>
    </row>
    <row r="64" spans="1:17" x14ac:dyDescent="0.2">
      <c r="N64" t="s">
        <v>106</v>
      </c>
      <c r="O64" s="18" cm="1">
        <f t="array" aca="1" ref="O64" ca="1">(INDIRECT(O56)-C$13)*E$8*F$9</f>
        <v>15.038449985493969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61.397821287197303</v>
      </c>
      <c r="P65" s="18" cm="1">
        <f t="array" aca="1" ref="P65" ca="1">(360/(2*PI()))*ATAN(ABS(INDIRECT(P56))/(ABS(C$32-INDIRECT(O56))*E$8*F$9))</f>
        <v>68.249843322006981</v>
      </c>
      <c r="Q65" s="2">
        <f ca="1">180-O65-P65</f>
        <v>50.352335390795716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5.8243779503675386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-1.0543020947938389</v>
      </c>
      <c r="N67" t="s">
        <v>110</v>
      </c>
      <c r="O67" s="18" cm="1">
        <f t="array" aca="1" ref="O67" ca="1">(360/(2*PI()))*ATAN((ABS(INDIRECT(P55))+ABS(INDIRECT(P56))/(ABS(O63-O64))))</f>
        <v>61.397821287197303</v>
      </c>
      <c r="P67" s="18" cm="1">
        <f t="array" aca="1" ref="P67" ca="1">(360/(2*PI()))*ATAN(ABS(INDIRECT(P56))/(ABS(0-INDIRECT(O56))*E$8*F$9))</f>
        <v>5.1895701443056828</v>
      </c>
      <c r="Q67" s="2">
        <f ca="1">180-O67-P67</f>
        <v>113.41260856849702</v>
      </c>
    </row>
    <row r="68" spans="1:17" x14ac:dyDescent="0.2">
      <c r="B68" t="s">
        <v>39</v>
      </c>
      <c r="C68" t="s">
        <v>43</v>
      </c>
      <c r="E68" s="3">
        <f>E38-E49</f>
        <v>-34.166690000000017</v>
      </c>
      <c r="F68" s="2">
        <f>E68*$E$8*$F$9</f>
        <v>-3.0018344032643101</v>
      </c>
      <c r="N68" t="s">
        <v>111</v>
      </c>
      <c r="O68" s="18" cm="1">
        <f t="array" aca="1" ref="O68" ca="1">SQRT((INDIRECT(P55)*INDIRECT(P55))+((INDIRECT(O55)-C$13)*(INDIRECT(O55)-C$13)*E$8*F$9*E$8*F$9)           )</f>
        <v>10.54011144918813</v>
      </c>
    </row>
    <row r="69" spans="1:17" x14ac:dyDescent="0.2">
      <c r="B69" t="s">
        <v>40</v>
      </c>
      <c r="E69" s="3">
        <f t="shared" ref="E69:E71" si="17">E39-E50</f>
        <v>-42.666619999999966</v>
      </c>
      <c r="F69" s="2">
        <f>E69*$E$8*$F$9</f>
        <v>-3.7486255703143883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-16.666690000000017</v>
      </c>
      <c r="F70" s="2">
        <f>E70*$E$8*$F$9</f>
        <v>-1.4643105150232953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530</v>
      </c>
      <c r="E76" s="3">
        <f>(D77-D76  )</f>
        <v>8.8333099999999831</v>
      </c>
      <c r="F76" s="3">
        <f>ATAN(E76/E77)</f>
        <v>0.41900273968378104</v>
      </c>
      <c r="G76" s="2">
        <f>((PI()/2)-F76-F77)*(360/(2*PI()))</f>
        <v>54.793023538464141</v>
      </c>
    </row>
    <row r="77" spans="1:17" x14ac:dyDescent="0.2">
      <c r="A77" t="s">
        <v>62</v>
      </c>
      <c r="B77" s="8">
        <v>2</v>
      </c>
      <c r="C77" s="8">
        <v>203.5</v>
      </c>
      <c r="D77" s="8">
        <v>538.83330999999998</v>
      </c>
      <c r="E77" s="3">
        <f>AVERAGE(C77,C78)-C76</f>
        <v>19.833335000000005</v>
      </c>
      <c r="F77" s="3">
        <f>ATAN(E77/E78)</f>
        <v>0.19547491924216245</v>
      </c>
    </row>
    <row r="78" spans="1:17" x14ac:dyDescent="0.2">
      <c r="A78" t="s">
        <v>63</v>
      </c>
      <c r="B78" s="8">
        <v>3</v>
      </c>
      <c r="C78" s="8">
        <v>204.16667000000001</v>
      </c>
      <c r="D78" s="8">
        <v>630.16669000000002</v>
      </c>
      <c r="E78" s="3">
        <f>D78-D76</f>
        <v>100.16669000000002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6823-2E1F-DD46-AB48-BFF6193011D9}">
  <dimension ref="A1:Q79"/>
  <sheetViews>
    <sheetView topLeftCell="A33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300</v>
      </c>
      <c r="D3" s="8">
        <v>115</v>
      </c>
    </row>
    <row r="4" spans="1:11" x14ac:dyDescent="0.2">
      <c r="B4" s="8">
        <v>2</v>
      </c>
      <c r="C4" s="8">
        <v>567.5</v>
      </c>
      <c r="D4" s="8">
        <v>129.16667000000001</v>
      </c>
    </row>
    <row r="5" spans="1:11" x14ac:dyDescent="0.2">
      <c r="A5" t="s">
        <v>47</v>
      </c>
      <c r="B5" s="8">
        <v>3</v>
      </c>
      <c r="C5" s="8">
        <v>302.83334000000002</v>
      </c>
      <c r="D5" s="8">
        <v>578.5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388.16665999999998</v>
      </c>
      <c r="D6" s="8">
        <v>579.83336999999995</v>
      </c>
      <c r="E6" s="3">
        <f>SQRT(((C6-C5)^2)+((D6-D5)^2))</f>
        <v>85.343736605443354</v>
      </c>
      <c r="F6" s="2">
        <f>E6*E8</f>
        <v>31.859553477694863</v>
      </c>
      <c r="J6" s="3">
        <f>SQRT(((C5-C7)^2)+((D5-D7)^2))</f>
        <v>95.726439143595542</v>
      </c>
    </row>
    <row r="7" spans="1:11" x14ac:dyDescent="0.2">
      <c r="A7" t="s">
        <v>5</v>
      </c>
      <c r="B7" s="8">
        <v>5</v>
      </c>
      <c r="C7" s="8">
        <v>387.5</v>
      </c>
      <c r="D7" s="8">
        <v>533.83336999999995</v>
      </c>
      <c r="E7" s="3">
        <f>SQRT(((D6-D7)^2)+((C6-C7)^2))</f>
        <v>46.004830567621923</v>
      </c>
      <c r="G7" s="2">
        <f>E7*E8</f>
        <v>17.174000319174656</v>
      </c>
      <c r="H7" s="2">
        <f>G7/F6</f>
        <v>0.53905339041233946</v>
      </c>
      <c r="K7" s="2">
        <f>180-((360/(2*PI())*ACOS(((E7^2)+(E6^2)-(J6^2))/(2*E6*E7))))</f>
        <v>91.72550564759959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0.37330863101279788</v>
      </c>
      <c r="I8" s="2">
        <f>MAX(G7,H33)</f>
        <v>17.174000319174656</v>
      </c>
    </row>
    <row r="9" spans="1:11" x14ac:dyDescent="0.2">
      <c r="A9" t="s">
        <v>59</v>
      </c>
      <c r="F9" s="3">
        <f>F6/G30</f>
        <v>0.24097057536291136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202.16667000000001</v>
      </c>
      <c r="D14" s="8">
        <v>538.16669000000002</v>
      </c>
      <c r="G14" s="3">
        <f>(C14-C$13)*$E$8</f>
        <v>7.5283919697868642</v>
      </c>
      <c r="H14" s="3">
        <f>-(D14-D$13)*$E$8</f>
        <v>-3.0486958638059125</v>
      </c>
      <c r="J14" s="2">
        <f t="shared" ref="J14:K30" si="0">G14*$F$9</f>
        <v>1.8141209445170623</v>
      </c>
      <c r="K14" s="2">
        <f t="shared" si="0"/>
        <v>-0.73464599640783879</v>
      </c>
    </row>
    <row r="15" spans="1:11" x14ac:dyDescent="0.2">
      <c r="B15" s="8">
        <v>3</v>
      </c>
      <c r="C15" s="8">
        <v>221.5</v>
      </c>
      <c r="D15" s="8">
        <v>525.5</v>
      </c>
      <c r="G15" s="3">
        <f t="shared" ref="G15:G30" si="1">(C15-C$13)*$E$8</f>
        <v>14.745690925005515</v>
      </c>
      <c r="H15" s="3">
        <f t="shared" ref="H15:H30" si="2">-(D15-D$13)*$E$8</f>
        <v>1.6798888395575904</v>
      </c>
      <c r="J15" s="2">
        <f t="shared" si="0"/>
        <v>3.5532776263222399</v>
      </c>
      <c r="K15" s="2">
        <f t="shared" si="0"/>
        <v>0.40480378021392605</v>
      </c>
    </row>
    <row r="16" spans="1:11" x14ac:dyDescent="0.2">
      <c r="B16" s="8">
        <v>4</v>
      </c>
      <c r="C16" s="8">
        <v>243.5</v>
      </c>
      <c r="D16" s="8">
        <v>546.83330999999998</v>
      </c>
      <c r="G16" s="3">
        <f t="shared" si="1"/>
        <v>22.958480807287071</v>
      </c>
      <c r="H16" s="3">
        <f t="shared" si="2"/>
        <v>-6.2840199115140347</v>
      </c>
      <c r="J16" s="2">
        <f t="shared" si="0"/>
        <v>5.5323183295903231</v>
      </c>
      <c r="K16" s="2">
        <f t="shared" si="0"/>
        <v>-1.5142638936695283</v>
      </c>
    </row>
    <row r="17" spans="1:11" x14ac:dyDescent="0.2">
      <c r="B17" s="8">
        <v>5</v>
      </c>
      <c r="C17" s="8">
        <v>266.16665999999998</v>
      </c>
      <c r="D17" s="8">
        <v>526.83330999999998</v>
      </c>
      <c r="G17" s="3">
        <f t="shared" si="1"/>
        <v>31.420140621519607</v>
      </c>
      <c r="H17" s="3">
        <f t="shared" si="2"/>
        <v>1.1821527087419232</v>
      </c>
      <c r="J17" s="2">
        <f t="shared" si="0"/>
        <v>7.5713293635511629</v>
      </c>
      <c r="K17" s="2">
        <f t="shared" si="0"/>
        <v>0.28486401839236541</v>
      </c>
    </row>
    <row r="18" spans="1:11" x14ac:dyDescent="0.2">
      <c r="B18" s="8">
        <v>6</v>
      </c>
      <c r="C18" s="8">
        <v>286.83334000000002</v>
      </c>
      <c r="D18" s="8">
        <v>514.83330999999998</v>
      </c>
      <c r="G18" s="3">
        <f t="shared" si="1"/>
        <v>39.135190639899193</v>
      </c>
      <c r="H18" s="3">
        <f t="shared" si="2"/>
        <v>5.6618562808954973</v>
      </c>
      <c r="J18" s="2">
        <f t="shared" si="0"/>
        <v>9.4304294054337312</v>
      </c>
      <c r="K18" s="2">
        <f t="shared" si="0"/>
        <v>1.3643407656295015</v>
      </c>
    </row>
    <row r="19" spans="1:11" x14ac:dyDescent="0.2">
      <c r="B19" s="8">
        <v>7</v>
      </c>
      <c r="C19" s="8">
        <v>308.16665999999998</v>
      </c>
      <c r="D19" s="8">
        <v>534.83330999999998</v>
      </c>
      <c r="G19" s="3">
        <f t="shared" si="1"/>
        <v>47.099103124057116</v>
      </c>
      <c r="H19" s="3">
        <f t="shared" si="2"/>
        <v>-1.8043163393604598</v>
      </c>
      <c r="J19" s="2">
        <f t="shared" si="0"/>
        <v>11.349497978881139</v>
      </c>
      <c r="K19" s="2">
        <f t="shared" si="0"/>
        <v>-0.43478714643239202</v>
      </c>
    </row>
    <row r="20" spans="1:11" x14ac:dyDescent="0.2">
      <c r="B20" s="8">
        <v>8</v>
      </c>
      <c r="C20" s="8">
        <v>328.83330999999998</v>
      </c>
      <c r="D20" s="8">
        <v>552.83330999999998</v>
      </c>
      <c r="G20" s="3">
        <f t="shared" si="1"/>
        <v>54.814141943177759</v>
      </c>
      <c r="H20" s="3">
        <f t="shared" si="2"/>
        <v>-8.5238716975908222</v>
      </c>
      <c r="J20" s="2">
        <f t="shared" si="0"/>
        <v>13.208595322071837</v>
      </c>
      <c r="K20" s="2">
        <f t="shared" si="0"/>
        <v>-2.0540022672880962</v>
      </c>
    </row>
    <row r="21" spans="1:11" x14ac:dyDescent="0.2">
      <c r="B21" s="8">
        <v>9</v>
      </c>
      <c r="C21" s="8">
        <v>349.5</v>
      </c>
      <c r="D21" s="8">
        <v>552.16669000000002</v>
      </c>
      <c r="G21" s="3">
        <f t="shared" si="1"/>
        <v>62.529195694643647</v>
      </c>
      <c r="H21" s="3">
        <f t="shared" si="2"/>
        <v>-8.2750166979850821</v>
      </c>
      <c r="J21" s="2">
        <f t="shared" si="0"/>
        <v>15.067696263518359</v>
      </c>
      <c r="K21" s="2">
        <f t="shared" si="0"/>
        <v>-1.9940355348511642</v>
      </c>
    </row>
    <row r="22" spans="1:11" x14ac:dyDescent="0.2">
      <c r="B22" s="8">
        <v>10</v>
      </c>
      <c r="C22" s="8">
        <v>370.16669000000002</v>
      </c>
      <c r="D22" s="8">
        <v>515.5</v>
      </c>
      <c r="G22" s="3">
        <f t="shared" si="1"/>
        <v>70.244249446109535</v>
      </c>
      <c r="H22" s="3">
        <f t="shared" si="2"/>
        <v>5.4129751496855691</v>
      </c>
      <c r="J22" s="2">
        <f t="shared" si="0"/>
        <v>16.926797204964881</v>
      </c>
      <c r="K22" s="2">
        <f t="shared" si="0"/>
        <v>1.3043677362448729</v>
      </c>
    </row>
    <row r="23" spans="1:11" x14ac:dyDescent="0.2">
      <c r="B23" s="8">
        <v>11</v>
      </c>
      <c r="C23" s="8">
        <v>391.5</v>
      </c>
      <c r="D23" s="8">
        <v>456.83334000000002</v>
      </c>
      <c r="G23" s="3">
        <f t="shared" si="1"/>
        <v>78.208158197181149</v>
      </c>
      <c r="H23" s="3">
        <f t="shared" si="2"/>
        <v>27.31374568037883</v>
      </c>
      <c r="J23" s="2">
        <f t="shared" si="0"/>
        <v>18.845864878848335</v>
      </c>
      <c r="K23" s="2">
        <f t="shared" si="0"/>
        <v>6.5818090119171213</v>
      </c>
    </row>
    <row r="24" spans="1:11" x14ac:dyDescent="0.2">
      <c r="B24" s="8">
        <v>12</v>
      </c>
      <c r="C24" s="8">
        <v>412.16669000000002</v>
      </c>
      <c r="D24" s="8">
        <v>411.5</v>
      </c>
      <c r="G24" s="3">
        <f t="shared" si="1"/>
        <v>85.923211948647037</v>
      </c>
      <c r="H24" s="3">
        <f t="shared" si="2"/>
        <v>44.23707277501655</v>
      </c>
      <c r="J24" s="2">
        <f t="shared" si="0"/>
        <v>20.704965820294856</v>
      </c>
      <c r="K24" s="2">
        <f t="shared" si="0"/>
        <v>10.65983287896672</v>
      </c>
    </row>
    <row r="25" spans="1:11" x14ac:dyDescent="0.2">
      <c r="B25" s="8">
        <v>13</v>
      </c>
      <c r="C25" s="8">
        <v>432.83330999999998</v>
      </c>
      <c r="D25" s="8">
        <v>387.5</v>
      </c>
      <c r="G25" s="3">
        <f t="shared" si="1"/>
        <v>93.638239568508737</v>
      </c>
      <c r="H25" s="3">
        <f t="shared" si="2"/>
        <v>53.1964799193237</v>
      </c>
      <c r="J25" s="2">
        <f t="shared" si="0"/>
        <v>22.564060464793684</v>
      </c>
      <c r="K25" s="2">
        <f t="shared" si="0"/>
        <v>12.818786373440993</v>
      </c>
    </row>
    <row r="26" spans="1:11" x14ac:dyDescent="0.2">
      <c r="B26" s="8">
        <v>14</v>
      </c>
      <c r="C26" s="8">
        <v>452.83334000000002</v>
      </c>
      <c r="D26" s="8">
        <v>366.83334000000002</v>
      </c>
      <c r="G26" s="3">
        <f t="shared" si="1"/>
        <v>101.10442338802363</v>
      </c>
      <c r="H26" s="3">
        <f t="shared" si="2"/>
        <v>60.911522471530638</v>
      </c>
      <c r="J26" s="2">
        <f t="shared" si="0"/>
        <v>24.363191075547448</v>
      </c>
      <c r="K26" s="2">
        <f t="shared" si="0"/>
        <v>14.677884616195643</v>
      </c>
    </row>
    <row r="27" spans="1:11" x14ac:dyDescent="0.2">
      <c r="B27" s="8">
        <v>15</v>
      </c>
      <c r="C27" s="8">
        <v>474.83334000000002</v>
      </c>
      <c r="D27" s="8">
        <v>353.5</v>
      </c>
      <c r="G27" s="3">
        <f t="shared" si="1"/>
        <v>109.31721327030519</v>
      </c>
      <c r="H27" s="3">
        <f t="shared" si="2"/>
        <v>65.88897337375883</v>
      </c>
      <c r="J27" s="2">
        <f t="shared" si="0"/>
        <v>26.342231778815531</v>
      </c>
      <c r="K27" s="2">
        <f t="shared" si="0"/>
        <v>15.877303823946212</v>
      </c>
    </row>
    <row r="28" spans="1:11" x14ac:dyDescent="0.2">
      <c r="B28" s="8">
        <v>16</v>
      </c>
      <c r="C28" s="8">
        <v>494.16665999999998</v>
      </c>
      <c r="D28" s="8">
        <v>348.16665999999998</v>
      </c>
      <c r="G28" s="3">
        <f t="shared" si="1"/>
        <v>116.53450849243752</v>
      </c>
      <c r="H28" s="3">
        <f t="shared" si="2"/>
        <v>67.879955227884622</v>
      </c>
      <c r="J28" s="2">
        <f t="shared" si="0"/>
        <v>28.081387561056751</v>
      </c>
      <c r="K28" s="2">
        <f t="shared" si="0"/>
        <v>16.357071866872019</v>
      </c>
    </row>
    <row r="29" spans="1:11" x14ac:dyDescent="0.2">
      <c r="B29" s="8">
        <v>17</v>
      </c>
      <c r="C29" s="8">
        <v>515.5</v>
      </c>
      <c r="D29" s="8">
        <v>340.16665999999998</v>
      </c>
      <c r="G29" s="3">
        <f t="shared" si="1"/>
        <v>124.49842844276809</v>
      </c>
      <c r="H29" s="3">
        <f t="shared" si="2"/>
        <v>70.866424275987015</v>
      </c>
      <c r="J29" s="2">
        <f t="shared" si="0"/>
        <v>30.000457933632074</v>
      </c>
      <c r="K29" s="2">
        <f t="shared" si="0"/>
        <v>17.07672303169678</v>
      </c>
    </row>
    <row r="30" spans="1:11" x14ac:dyDescent="0.2">
      <c r="B30" s="8">
        <v>18</v>
      </c>
      <c r="C30" s="8">
        <v>536.16663000000005</v>
      </c>
      <c r="D30" s="8">
        <v>339.5</v>
      </c>
      <c r="G30" s="3">
        <f t="shared" si="1"/>
        <v>132.21345979571612</v>
      </c>
      <c r="H30" s="3">
        <f t="shared" si="2"/>
        <v>71.115294207937993</v>
      </c>
      <c r="J30" s="2">
        <f t="shared" si="0"/>
        <v>31.859553477694863</v>
      </c>
      <c r="K30" s="2">
        <f t="shared" si="0"/>
        <v>17.136693362389536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364</v>
      </c>
      <c r="D32" s="8">
        <v>531</v>
      </c>
      <c r="G32" s="2">
        <f>(C32-C$13)*$E$8*$F$9</f>
        <v>16.372063999763231</v>
      </c>
      <c r="I32" t="s">
        <v>16</v>
      </c>
    </row>
    <row r="33" spans="1:17" x14ac:dyDescent="0.2">
      <c r="A33" t="s">
        <v>17</v>
      </c>
      <c r="B33" s="8">
        <v>2</v>
      </c>
      <c r="C33" s="8">
        <v>362.83334000000002</v>
      </c>
      <c r="D33" s="8">
        <v>677.5</v>
      </c>
      <c r="E33" s="3">
        <f>D33-D32</f>
        <v>146.5</v>
      </c>
      <c r="H33" s="2">
        <f>E33*E8*$F$9</f>
        <v>13.17861195585337</v>
      </c>
      <c r="I33" s="9">
        <f>-(360/(2*PI()))*(ATAN((-E51+E33)/(-D51+D33))-(0))</f>
        <v>51.317271542933355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214</v>
      </c>
      <c r="E38" s="8">
        <v>518</v>
      </c>
      <c r="F38" s="2">
        <f>(360/(2*PI()))*(ATAN((E49-E38)/(D49-D38))-(PI()/2))</f>
        <v>-37.313299222298888</v>
      </c>
      <c r="G38" s="2">
        <f>-(360/(2*PI()))*(ATAN((-E48+E38)/(-D48+D38))-(0))</f>
        <v>55.840305454330569</v>
      </c>
      <c r="H38" s="4">
        <f>D38-C13</f>
        <v>32</v>
      </c>
      <c r="I38" s="5">
        <f>H38*$E$8*$F$9</f>
        <v>2.8786046592990298</v>
      </c>
      <c r="J38" s="11" t="s">
        <v>53</v>
      </c>
      <c r="N38" s="14">
        <f>IF(E38&gt;0,-(E38-D$13)*$E$8*$F$9,"")</f>
        <v>1.0794767472371363</v>
      </c>
      <c r="O38">
        <f>IF(N38="","",N38*N38)</f>
        <v>1.1652700478256681</v>
      </c>
      <c r="P38">
        <f>IF(N38="","",ABS(N38))</f>
        <v>1.0794767472371363</v>
      </c>
      <c r="Q38">
        <f>IF(N38="","",ABS(N38-O$59))</f>
        <v>1.9554800951865396</v>
      </c>
    </row>
    <row r="39" spans="1:17" x14ac:dyDescent="0.2">
      <c r="B39" t="s">
        <v>24</v>
      </c>
      <c r="C39" s="8">
        <v>2</v>
      </c>
      <c r="D39" s="8">
        <v>288.83334000000002</v>
      </c>
      <c r="E39" s="8">
        <v>511.5</v>
      </c>
      <c r="F39" s="2">
        <f t="shared" ref="F39:F42" si="3">(360/(2*PI()))*(ATAN((E50-E39)/(D50-D39))-(PI()/2))</f>
        <v>-38.99099404250547</v>
      </c>
      <c r="G39" s="2">
        <f t="shared" ref="G39:G42" si="4">-(360/(2*PI()))*(ATAN((-E49+E39)/(-D49+D39))-(0))</f>
        <v>36.027352811712866</v>
      </c>
      <c r="H39" s="3">
        <f>D39-D38</f>
        <v>74.833340000000021</v>
      </c>
      <c r="I39" s="5">
        <f>H39*$E$8*$F$9</f>
        <v>6.7317375373408908</v>
      </c>
      <c r="J39" s="11" t="s">
        <v>53</v>
      </c>
      <c r="N39" s="17">
        <f t="shared" ref="N39:N42" si="5">IF(E39&gt;0,-(E39-D$13)*$E$8*$F$9,"")</f>
        <v>1.6641933186572517</v>
      </c>
      <c r="O39">
        <f t="shared" ref="O39:O42" si="6">IF(N39="","",N39*N39)</f>
        <v>2.7695394018634372</v>
      </c>
      <c r="P39">
        <f t="shared" ref="P39:P42" si="7">IF(N39="","",ABS(N39))</f>
        <v>1.6641933186572517</v>
      </c>
      <c r="Q39">
        <f t="shared" ref="Q39:Q42" si="8">IF(N39="","",ABS(N39-O$59))</f>
        <v>2.5401966666066551</v>
      </c>
    </row>
    <row r="40" spans="1:17" x14ac:dyDescent="0.2">
      <c r="B40" t="s">
        <v>25</v>
      </c>
      <c r="C40" s="8">
        <v>3</v>
      </c>
      <c r="D40" s="8">
        <v>336.83334000000002</v>
      </c>
      <c r="E40" s="8">
        <v>547.5</v>
      </c>
      <c r="F40" s="2">
        <f t="shared" si="3"/>
        <v>-70.821089077443574</v>
      </c>
      <c r="G40" s="2">
        <f t="shared" si="4"/>
        <v>23.198590513648185</v>
      </c>
      <c r="H40" s="3">
        <f t="shared" ref="H40:H42" si="9">D40-D39</f>
        <v>48</v>
      </c>
      <c r="I40" s="5">
        <f>H40*$E$8*$F$9</f>
        <v>4.3179069889485451</v>
      </c>
      <c r="J40" s="11" t="s">
        <v>54</v>
      </c>
      <c r="N40" s="17">
        <f t="shared" si="5"/>
        <v>-1.5742369230541569</v>
      </c>
      <c r="O40">
        <f t="shared" si="6"/>
        <v>2.4782218899070192</v>
      </c>
      <c r="P40">
        <f t="shared" si="7"/>
        <v>1.5742369230541569</v>
      </c>
      <c r="Q40">
        <f t="shared" si="8"/>
        <v>0.69823357510475359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-57.501988351761277</v>
      </c>
      <c r="H41" s="3">
        <f t="shared" si="9"/>
        <v>-336.83334000000002</v>
      </c>
      <c r="I41" s="5">
        <f>H41*$E$8*$F$9</f>
        <v>-30.300313185351698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27.166659999999979</v>
      </c>
      <c r="I44" s="15">
        <f>H44*$E$8*$F$9</f>
        <v>2.4438148141747664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195</v>
      </c>
      <c r="E48" s="8">
        <v>546</v>
      </c>
      <c r="F48" s="2">
        <f>(360/(2*PI()))*(ATAN((E48-D$13)/(D48-C$13))-(PI()/2))</f>
        <v>-39.093858886229498</v>
      </c>
      <c r="G48" s="2">
        <f>IF((90-F48-G38&gt;180),90-F48-G38-180,90-F48-G38)</f>
        <v>73.253553431898922</v>
      </c>
      <c r="H48" s="3" t="s">
        <v>31</v>
      </c>
      <c r="I48" s="6" t="s">
        <v>31</v>
      </c>
      <c r="K48" s="2">
        <f>IF((90-G38-F38&gt;180),90-G38-F38-180,90-G38-F38)</f>
        <v>71.472993767968319</v>
      </c>
      <c r="N48" s="14">
        <f>IF(E48&gt;0,-(E48-D$13)*$E$8*$F$9,"")</f>
        <v>-1.4393023296495149</v>
      </c>
      <c r="O48">
        <f>IF(N48="","",N48*N48)</f>
        <v>2.0715911961345208</v>
      </c>
      <c r="P48">
        <f>IF(N48="","",ABS(N48))</f>
        <v>1.4393023296495149</v>
      </c>
      <c r="Q48">
        <f>IF(N48="","",ABS(N48-O$59))</f>
        <v>0.56329898170011161</v>
      </c>
    </row>
    <row r="49" spans="1:17" x14ac:dyDescent="0.2">
      <c r="B49" t="s">
        <v>32</v>
      </c>
      <c r="C49" s="8">
        <v>2</v>
      </c>
      <c r="D49" s="8">
        <v>237.5</v>
      </c>
      <c r="E49" s="8">
        <v>548.83330999999998</v>
      </c>
      <c r="G49" s="14">
        <f>IF((90-F38-G39&gt;180),90-F38-G39-180,90-F38-G39)</f>
        <v>91.285946410586035</v>
      </c>
      <c r="H49" s="3">
        <f>D49-D48</f>
        <v>42.5</v>
      </c>
      <c r="I49" s="5">
        <f>H49*$E$8*$F$9</f>
        <v>3.8231468131315238</v>
      </c>
      <c r="K49" s="2">
        <f t="shared" ref="K49:K52" si="10">IF((90-G39-F39&gt;180),90-G39-F39-180,90-G39-F39)</f>
        <v>92.963641230792604</v>
      </c>
      <c r="N49" s="14">
        <f t="shared" ref="N49:N52" si="11">IF(E49&gt;0,-(E49-D$13)*$E$8*$F$9,"")</f>
        <v>-1.6941766848757176</v>
      </c>
      <c r="O49">
        <f t="shared" ref="O49:O52" si="12">IF(N49="","",N49*N49)</f>
        <v>2.8702346395764766</v>
      </c>
      <c r="P49">
        <f t="shared" ref="P49:P52" si="13">IF(N49="","",ABS(N49))</f>
        <v>1.6941766848757176</v>
      </c>
      <c r="Q49">
        <f t="shared" ref="Q49:Q52" si="14">IF(N49="","",ABS(N49-O$59))</f>
        <v>0.81817333692631433</v>
      </c>
    </row>
    <row r="50" spans="1:17" x14ac:dyDescent="0.2">
      <c r="B50" t="s">
        <v>33</v>
      </c>
      <c r="C50" s="8">
        <v>3</v>
      </c>
      <c r="D50" s="8">
        <v>322.83334000000002</v>
      </c>
      <c r="E50" s="8">
        <v>553.5</v>
      </c>
      <c r="G50" s="14">
        <f>IF((90-F39-G40&gt;180),90-F39-G40-180,90-F39-G40)</f>
        <v>105.79240352885728</v>
      </c>
      <c r="H50" s="3">
        <f t="shared" ref="H50:H52" si="15">D50-D49</f>
        <v>85.333340000000021</v>
      </c>
      <c r="I50" s="5">
        <f>H50*$E$8*$F$9</f>
        <v>7.6762796911733853</v>
      </c>
      <c r="K50" s="2">
        <f t="shared" si="10"/>
        <v>137.62249856379538</v>
      </c>
      <c r="N50" s="17">
        <f t="shared" si="11"/>
        <v>-2.113975296672725</v>
      </c>
      <c r="O50">
        <f t="shared" si="12"/>
        <v>4.4688915549425356</v>
      </c>
      <c r="P50">
        <f t="shared" si="13"/>
        <v>2.113975296672725</v>
      </c>
      <c r="Q50">
        <f t="shared" si="14"/>
        <v>1.2379719487233216</v>
      </c>
    </row>
    <row r="51" spans="1:17" x14ac:dyDescent="0.2">
      <c r="B51" t="s">
        <v>34</v>
      </c>
      <c r="C51" s="8">
        <v>4</v>
      </c>
      <c r="D51" s="8">
        <v>352.16669000000002</v>
      </c>
      <c r="E51" s="8">
        <v>552.83330999999998</v>
      </c>
      <c r="G51" s="9">
        <f>IF((90-F40-$I$33&gt;180),90-F40-$I$33-180,90-F40-$I$33)</f>
        <v>109.5038175345102</v>
      </c>
      <c r="H51" s="3">
        <f t="shared" si="15"/>
        <v>29.333349999999996</v>
      </c>
      <c r="I51" s="5">
        <f>H51*$E$8*$F$9</f>
        <v>2.638722436964037</v>
      </c>
      <c r="K51" s="2" t="e">
        <f t="shared" si="10"/>
        <v>#DIV/0!</v>
      </c>
      <c r="N51" s="17">
        <f t="shared" si="11"/>
        <v>-2.0540022672880962</v>
      </c>
      <c r="O51">
        <f t="shared" si="12"/>
        <v>4.2189253140246397</v>
      </c>
      <c r="P51">
        <f t="shared" si="13"/>
        <v>2.0540022672880962</v>
      </c>
      <c r="Q51">
        <f t="shared" si="14"/>
        <v>1.1779989193386928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-352.16669000000002</v>
      </c>
      <c r="I52" s="5">
        <f>H52*$E$8*$F$9</f>
        <v>-31.679646083872409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28</v>
      </c>
      <c r="F57" s="2">
        <f>E57*$E$8*$F$9</f>
        <v>2.5187790768866511</v>
      </c>
      <c r="N57" t="s">
        <v>99</v>
      </c>
      <c r="O57" s="2">
        <f>SQRT((1/(C$37+C$47+2))*SUM(O38:O42,O48:O52))</f>
        <v>1.4923015052921256</v>
      </c>
    </row>
    <row r="58" spans="1:17" x14ac:dyDescent="0.2">
      <c r="B58" t="s">
        <v>39</v>
      </c>
      <c r="E58" s="3">
        <f t="shared" ref="E58:E61" si="16">E49-E39</f>
        <v>37.333309999999983</v>
      </c>
      <c r="F58" s="2">
        <f>E58*$E$8*$F$9</f>
        <v>3.3583700035329689</v>
      </c>
      <c r="N58" t="s">
        <v>100</v>
      </c>
      <c r="O58" s="2">
        <f>SUM(P38:P42,P48:P52)</f>
        <v>11.619363567434599</v>
      </c>
    </row>
    <row r="59" spans="1:17" x14ac:dyDescent="0.2">
      <c r="B59" t="s">
        <v>40</v>
      </c>
      <c r="E59" s="3">
        <f t="shared" si="16"/>
        <v>6</v>
      </c>
      <c r="F59" s="2">
        <f>E59*$E$8*$F$9</f>
        <v>0.53973837361856813</v>
      </c>
      <c r="N59" t="s">
        <v>101</v>
      </c>
      <c r="O59" s="2">
        <f>AVERAGE(N48:N52,N38:N42)</f>
        <v>-0.87600334794940327</v>
      </c>
    </row>
    <row r="60" spans="1:17" x14ac:dyDescent="0.2">
      <c r="B60" t="s">
        <v>41</v>
      </c>
      <c r="E60" s="16">
        <f>E51-D$32</f>
        <v>21.833309999999983</v>
      </c>
      <c r="F60" s="2">
        <f>E60*$E$8*$F$9</f>
        <v>1.9640458716850013</v>
      </c>
      <c r="N60" t="s">
        <v>102</v>
      </c>
      <c r="O60" s="2">
        <f>(1/(C$37+C$47+2))*SUM(Q38:Q42,Q48:Q52)</f>
        <v>0.99903928039848755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1.4595819170785806</v>
      </c>
    </row>
    <row r="62" spans="1:17" x14ac:dyDescent="0.2">
      <c r="N62" t="s">
        <v>104</v>
      </c>
      <c r="O62" s="2">
        <f>(SQRT(ABS(O61)))/O60</f>
        <v>1.2092933728758664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9.6103421966399214</v>
      </c>
    </row>
    <row r="64" spans="1:17" x14ac:dyDescent="0.2">
      <c r="N64" t="s">
        <v>106</v>
      </c>
      <c r="O64" s="18" cm="1">
        <f t="array" aca="1" ref="O64" ca="1">(INDIRECT(O56)-C$13)*E$8*F$9</f>
        <v>12.66885964714514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66.995777980051614</v>
      </c>
      <c r="P65" s="18" cm="1">
        <f t="array" aca="1" ref="P65" ca="1">(360/(2*PI()))*ATAN(ABS(INDIRECT(P56))/(ABS(C$32-INDIRECT(O56))*E$8*F$9))</f>
        <v>29.719898036779558</v>
      </c>
      <c r="Q65" s="2">
        <f ca="1">180-O65-P65</f>
        <v>83.284323983168832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6.9635063829005421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>E67*$E$8*$F$9</f>
        <v>-1.4393023296495149</v>
      </c>
      <c r="N67" t="s">
        <v>110</v>
      </c>
      <c r="O67" s="18" cm="1">
        <f t="array" aca="1" ref="O67" ca="1">(360/(2*PI()))*ATAN((ABS(INDIRECT(P55))+ABS(INDIRECT(P56))/(ABS(O63-O64))))</f>
        <v>66.995777980051614</v>
      </c>
      <c r="P67" s="18" cm="1">
        <f t="array" aca="1" ref="P67" ca="1">(360/(2*PI()))*ATAN(ABS(INDIRECT(P56))/(ABS(0-INDIRECT(O56))*E$8*F$9))</f>
        <v>4.1633870651900349</v>
      </c>
      <c r="Q67" s="2">
        <f ca="1">180-O67-P67</f>
        <v>108.84083495475835</v>
      </c>
    </row>
    <row r="68" spans="1:17" x14ac:dyDescent="0.2">
      <c r="B68" t="s">
        <v>39</v>
      </c>
      <c r="C68" t="s">
        <v>43</v>
      </c>
      <c r="E68" s="3">
        <f>E38-E49</f>
        <v>-30.833309999999983</v>
      </c>
      <c r="F68" s="2">
        <f>E68*$E$8*$F$9</f>
        <v>-2.7736534321128534</v>
      </c>
      <c r="N68" t="s">
        <v>111</v>
      </c>
      <c r="O68" s="18" cm="1">
        <f t="array" aca="1" ref="O68" ca="1">SQRT((INDIRECT(P55)*INDIRECT(P55))+((INDIRECT(O55)-C$13)*(INDIRECT(O55)-C$13)*E$8*F$9*E$8*F$9)           )</f>
        <v>9.7533694966601807</v>
      </c>
    </row>
    <row r="69" spans="1:17" x14ac:dyDescent="0.2">
      <c r="B69" t="s">
        <v>40</v>
      </c>
      <c r="E69" s="3">
        <f t="shared" ref="E69:E71" si="17">E39-E50</f>
        <v>-42</v>
      </c>
      <c r="F69" s="2">
        <f>E69*$E$8*$F$9</f>
        <v>-3.7781686153299763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-5.3333099999999831</v>
      </c>
      <c r="F70" s="2">
        <f>E70*$E$8*$F$9</f>
        <v>-0.47976534423393935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531</v>
      </c>
      <c r="E76" s="3">
        <f>(D77-D76  )</f>
        <v>7.8333099999999831</v>
      </c>
      <c r="F76" s="3">
        <f>ATAN(E76/E77)</f>
        <v>0.39416159081261687</v>
      </c>
      <c r="G76" s="2">
        <f>((PI()/2)-F76-F77)*(360/(2*PI()))</f>
        <v>53.700703641144436</v>
      </c>
    </row>
    <row r="77" spans="1:17" x14ac:dyDescent="0.2">
      <c r="A77" t="s">
        <v>62</v>
      </c>
      <c r="B77" s="8">
        <v>2</v>
      </c>
      <c r="C77" s="8">
        <v>202.83332999999999</v>
      </c>
      <c r="D77" s="8">
        <v>538.83330999999998</v>
      </c>
      <c r="E77" s="3">
        <f>AVERAGE(C77,C78)-C76</f>
        <v>18.833329999999989</v>
      </c>
      <c r="F77" s="3">
        <f>ATAN(E77/E78)</f>
        <v>0.23938064680660187</v>
      </c>
    </row>
    <row r="78" spans="1:17" x14ac:dyDescent="0.2">
      <c r="A78" t="s">
        <v>63</v>
      </c>
      <c r="B78" s="8">
        <v>3</v>
      </c>
      <c r="C78" s="8">
        <v>202.83332999999999</v>
      </c>
      <c r="D78" s="8">
        <v>608.16669000000002</v>
      </c>
      <c r="E78" s="3">
        <f>D78-D76</f>
        <v>77.166690000000017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518D9-C9BE-9940-8ACC-C7A59348AB17}">
  <dimension ref="A1:Q79"/>
  <sheetViews>
    <sheetView topLeftCell="A33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300</v>
      </c>
      <c r="D3" s="8">
        <v>116</v>
      </c>
    </row>
    <row r="4" spans="1:11" x14ac:dyDescent="0.2">
      <c r="B4" s="8">
        <v>2</v>
      </c>
      <c r="C4" s="8">
        <v>568.16663000000005</v>
      </c>
      <c r="D4" s="8">
        <v>128.16667000000001</v>
      </c>
    </row>
    <row r="5" spans="1:11" x14ac:dyDescent="0.2">
      <c r="A5" t="s">
        <v>47</v>
      </c>
      <c r="B5" s="8">
        <v>3</v>
      </c>
      <c r="C5" s="8">
        <v>247.5</v>
      </c>
      <c r="D5" s="8">
        <v>547.5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342.83334000000002</v>
      </c>
      <c r="D6" s="8">
        <v>546.83336999999995</v>
      </c>
      <c r="E6" s="3">
        <f>SQRT(((C6-C5)^2)+((D6-D5)^2))</f>
        <v>95.335670717274056</v>
      </c>
      <c r="F6" s="2">
        <f>E6*E8</f>
        <v>35.51437459349723</v>
      </c>
      <c r="J6" s="3">
        <f>SQRT(((C5-C7)^2)+((D5-D7)^2))</f>
        <v>85.520633507683996</v>
      </c>
    </row>
    <row r="7" spans="1:11" x14ac:dyDescent="0.2">
      <c r="A7" t="s">
        <v>5</v>
      </c>
      <c r="B7" s="8">
        <v>5</v>
      </c>
      <c r="C7" s="8">
        <v>320.83334000000002</v>
      </c>
      <c r="D7" s="8">
        <v>503.5</v>
      </c>
      <c r="E7" s="3">
        <f>SQRT(((D6-D7)^2)+((C6-C7)^2))</f>
        <v>48.598157944071247</v>
      </c>
      <c r="G7" s="2">
        <f>E7*E8</f>
        <v>18.103750388436342</v>
      </c>
      <c r="H7" s="2">
        <f>G7/F6</f>
        <v>0.50975838926222239</v>
      </c>
      <c r="K7" s="2">
        <f>180-((360/(2*PI())*ACOS(((E7^2)+(E6^2)-(J6^2))/(2*E6*E7))))</f>
        <v>116.51589385553997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0.37251927139441954</v>
      </c>
      <c r="I8" s="2">
        <f>MAX(G7,H33)</f>
        <v>18.103750388436342</v>
      </c>
    </row>
    <row r="9" spans="1:11" x14ac:dyDescent="0.2">
      <c r="A9" t="s">
        <v>59</v>
      </c>
      <c r="F9" s="3">
        <f>F6/G30</f>
        <v>0.26918309812890628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181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199.83332999999999</v>
      </c>
      <c r="D14" s="8">
        <v>533.5</v>
      </c>
      <c r="G14" s="3">
        <f>(C14-C$13)*$E$8</f>
        <v>7.0157783695306595</v>
      </c>
      <c r="H14" s="3">
        <f>-(D14-D$13)*$E$8</f>
        <v>-1.3038174498804684</v>
      </c>
      <c r="J14" s="2">
        <f t="shared" ref="J14:K30" si="0">G14*$F$9</f>
        <v>1.8885289572960295</v>
      </c>
      <c r="K14" s="2">
        <f t="shared" si="0"/>
        <v>-0.35096562055335451</v>
      </c>
    </row>
    <row r="15" spans="1:11" x14ac:dyDescent="0.2">
      <c r="B15" s="8">
        <v>3</v>
      </c>
      <c r="C15" s="8">
        <v>224.5</v>
      </c>
      <c r="D15" s="8">
        <v>516.16669000000002</v>
      </c>
      <c r="G15" s="3">
        <f t="shared" ref="G15:G30" si="1">(C15-C$13)*$E$8</f>
        <v>16.20458830565725</v>
      </c>
      <c r="H15" s="3">
        <f t="shared" ref="H15:H30" si="2">-(D15-D$13)*$E$8</f>
        <v>5.1531745621731311</v>
      </c>
      <c r="J15" s="2">
        <f t="shared" si="0"/>
        <v>4.3620012840202627</v>
      </c>
      <c r="K15" s="2">
        <f t="shared" si="0"/>
        <v>1.3871474938448336</v>
      </c>
    </row>
    <row r="16" spans="1:11" x14ac:dyDescent="0.2">
      <c r="B16" s="8">
        <v>4</v>
      </c>
      <c r="C16" s="8">
        <v>245.16666000000001</v>
      </c>
      <c r="D16" s="8">
        <v>544.16669000000002</v>
      </c>
      <c r="G16" s="3">
        <f t="shared" si="1"/>
        <v>23.903317431013448</v>
      </c>
      <c r="H16" s="3">
        <f t="shared" si="2"/>
        <v>-5.2773650368706155</v>
      </c>
      <c r="J16" s="2">
        <f t="shared" si="0"/>
        <v>6.434369041638889</v>
      </c>
      <c r="K16" s="2">
        <f t="shared" si="0"/>
        <v>-1.420577470582002</v>
      </c>
    </row>
    <row r="17" spans="1:11" x14ac:dyDescent="0.2">
      <c r="B17" s="8">
        <v>5</v>
      </c>
      <c r="C17" s="8">
        <v>265.83334000000002</v>
      </c>
      <c r="D17" s="8">
        <v>524.83330999999998</v>
      </c>
      <c r="G17" s="3">
        <f t="shared" si="1"/>
        <v>31.602054006755075</v>
      </c>
      <c r="H17" s="3">
        <f t="shared" si="2"/>
        <v>1.9246915943208398</v>
      </c>
      <c r="J17" s="2">
        <f t="shared" si="0"/>
        <v>8.5067388047753472</v>
      </c>
      <c r="K17" s="2">
        <f t="shared" si="0"/>
        <v>0.51809444630194768</v>
      </c>
    </row>
    <row r="18" spans="1:11" x14ac:dyDescent="0.2">
      <c r="B18" s="8">
        <v>6</v>
      </c>
      <c r="C18" s="8">
        <v>285.83334000000002</v>
      </c>
      <c r="D18" s="8">
        <v>516.16669000000002</v>
      </c>
      <c r="G18" s="3">
        <f t="shared" si="1"/>
        <v>39.052439434643468</v>
      </c>
      <c r="H18" s="3">
        <f t="shared" si="2"/>
        <v>5.1531745621731311</v>
      </c>
      <c r="J18" s="2">
        <f t="shared" si="0"/>
        <v>10.512256636508802</v>
      </c>
      <c r="K18" s="2">
        <f t="shared" si="0"/>
        <v>1.3871474938448336</v>
      </c>
    </row>
    <row r="19" spans="1:11" x14ac:dyDescent="0.2">
      <c r="B19" s="8">
        <v>7</v>
      </c>
      <c r="C19" s="8">
        <v>307.83334000000002</v>
      </c>
      <c r="D19" s="8">
        <v>544.16669000000002</v>
      </c>
      <c r="G19" s="3">
        <f t="shared" si="1"/>
        <v>47.247863405320693</v>
      </c>
      <c r="H19" s="3">
        <f t="shared" si="2"/>
        <v>-5.2773650368706155</v>
      </c>
      <c r="J19" s="2">
        <f t="shared" si="0"/>
        <v>12.718326251415601</v>
      </c>
      <c r="K19" s="2">
        <f t="shared" si="0"/>
        <v>-1.420577470582002</v>
      </c>
    </row>
    <row r="20" spans="1:11" x14ac:dyDescent="0.2">
      <c r="B20" s="8">
        <v>8</v>
      </c>
      <c r="C20" s="8">
        <v>329.16669000000002</v>
      </c>
      <c r="D20" s="8">
        <v>540.16669000000002</v>
      </c>
      <c r="G20" s="3">
        <f t="shared" si="1"/>
        <v>55.194947403722836</v>
      </c>
      <c r="H20" s="3">
        <f t="shared" si="2"/>
        <v>-3.7872879512929374</v>
      </c>
      <c r="J20" s="2">
        <f t="shared" si="0"/>
        <v>14.857546943196144</v>
      </c>
      <c r="K20" s="2">
        <f t="shared" si="0"/>
        <v>-1.0194739042353111</v>
      </c>
    </row>
    <row r="21" spans="1:11" x14ac:dyDescent="0.2">
      <c r="B21" s="8">
        <v>9</v>
      </c>
      <c r="C21" s="8">
        <v>348.5</v>
      </c>
      <c r="D21" s="8">
        <v>520.16669000000002</v>
      </c>
      <c r="G21" s="3">
        <f t="shared" si="1"/>
        <v>62.396977958565273</v>
      </c>
      <c r="H21" s="3">
        <f t="shared" si="2"/>
        <v>3.6630974765954534</v>
      </c>
      <c r="J21" s="2">
        <f t="shared" si="0"/>
        <v>16.796211840767679</v>
      </c>
      <c r="K21" s="2">
        <f t="shared" si="0"/>
        <v>0.98604392749814296</v>
      </c>
    </row>
    <row r="22" spans="1:11" x14ac:dyDescent="0.2">
      <c r="B22" s="8">
        <v>10</v>
      </c>
      <c r="C22" s="8">
        <v>368.5</v>
      </c>
      <c r="D22" s="8">
        <v>457.5</v>
      </c>
      <c r="G22" s="3">
        <f t="shared" si="1"/>
        <v>69.847363386453665</v>
      </c>
      <c r="H22" s="3">
        <f t="shared" si="2"/>
        <v>27.007647176095418</v>
      </c>
      <c r="J22" s="2">
        <f t="shared" si="0"/>
        <v>18.801729672501132</v>
      </c>
      <c r="K22" s="2">
        <f t="shared" si="0"/>
        <v>7.2700021400337711</v>
      </c>
    </row>
    <row r="23" spans="1:11" x14ac:dyDescent="0.2">
      <c r="B23" s="8">
        <v>11</v>
      </c>
      <c r="C23" s="8">
        <v>391.16669000000002</v>
      </c>
      <c r="D23" s="8">
        <v>420.16665999999998</v>
      </c>
      <c r="G23" s="3">
        <f t="shared" si="1"/>
        <v>78.291142230176845</v>
      </c>
      <c r="H23" s="3">
        <f t="shared" si="2"/>
        <v>40.915035791615566</v>
      </c>
      <c r="J23" s="2">
        <f t="shared" si="0"/>
        <v>21.074652221569853</v>
      </c>
      <c r="K23" s="2">
        <f t="shared" si="0"/>
        <v>11.013636094442166</v>
      </c>
    </row>
    <row r="24" spans="1:11" x14ac:dyDescent="0.2">
      <c r="B24" s="8">
        <v>12</v>
      </c>
      <c r="C24" s="8">
        <v>409.83330999999998</v>
      </c>
      <c r="D24" s="8">
        <v>394.83334000000002</v>
      </c>
      <c r="G24" s="3">
        <f t="shared" si="1"/>
        <v>85.244817911973328</v>
      </c>
      <c r="H24" s="3">
        <f t="shared" si="2"/>
        <v>50.352185700017223</v>
      </c>
      <c r="J24" s="2">
        <f t="shared" si="0"/>
        <v>22.946464184979465</v>
      </c>
      <c r="K24" s="2">
        <f t="shared" si="0"/>
        <v>13.553957344292648</v>
      </c>
    </row>
    <row r="25" spans="1:11" x14ac:dyDescent="0.2">
      <c r="B25" s="8">
        <v>13</v>
      </c>
      <c r="C25" s="8">
        <v>433.83330999999998</v>
      </c>
      <c r="D25" s="8">
        <v>374.83334000000002</v>
      </c>
      <c r="G25" s="3">
        <f t="shared" si="1"/>
        <v>94.185280425439402</v>
      </c>
      <c r="H25" s="3">
        <f t="shared" si="2"/>
        <v>57.802571127905615</v>
      </c>
      <c r="J25" s="2">
        <f t="shared" si="0"/>
        <v>25.35308558305961</v>
      </c>
      <c r="K25" s="2">
        <f t="shared" si="0"/>
        <v>15.559475176026103</v>
      </c>
    </row>
    <row r="26" spans="1:11" x14ac:dyDescent="0.2">
      <c r="B26" s="8">
        <v>14</v>
      </c>
      <c r="C26" s="8">
        <v>451.83334000000002</v>
      </c>
      <c r="D26" s="8">
        <v>370.16665999999998</v>
      </c>
      <c r="G26" s="3">
        <f t="shared" si="1"/>
        <v>100.89063848611711</v>
      </c>
      <c r="H26" s="3">
        <f t="shared" si="2"/>
        <v>59.540999361336539</v>
      </c>
      <c r="J26" s="2">
        <f t="shared" si="0"/>
        <v>27.15805463989647</v>
      </c>
      <c r="K26" s="2">
        <f t="shared" si="0"/>
        <v>16.0274306737758</v>
      </c>
    </row>
    <row r="27" spans="1:11" x14ac:dyDescent="0.2">
      <c r="B27" s="8">
        <v>15</v>
      </c>
      <c r="C27" s="8">
        <v>474.5</v>
      </c>
      <c r="D27" s="8">
        <v>370.83334000000002</v>
      </c>
      <c r="G27" s="3">
        <f t="shared" si="1"/>
        <v>109.33440615426214</v>
      </c>
      <c r="H27" s="3">
        <f t="shared" si="2"/>
        <v>59.29264821348329</v>
      </c>
      <c r="J27" s="2">
        <f t="shared" si="0"/>
        <v>29.430974180688441</v>
      </c>
      <c r="K27" s="2">
        <f t="shared" si="0"/>
        <v>15.960578742372793</v>
      </c>
    </row>
    <row r="28" spans="1:11" x14ac:dyDescent="0.2">
      <c r="B28" s="8">
        <v>16</v>
      </c>
      <c r="C28" s="8">
        <v>496.5</v>
      </c>
      <c r="D28" s="8">
        <v>369.5</v>
      </c>
      <c r="G28" s="3">
        <f t="shared" si="1"/>
        <v>117.52983012493937</v>
      </c>
      <c r="H28" s="3">
        <f t="shared" si="2"/>
        <v>59.789343058804334</v>
      </c>
      <c r="J28" s="2">
        <f t="shared" si="0"/>
        <v>31.63704379559524</v>
      </c>
      <c r="K28" s="2">
        <f t="shared" si="0"/>
        <v>16.094280599660969</v>
      </c>
    </row>
    <row r="29" spans="1:11" x14ac:dyDescent="0.2">
      <c r="B29" s="8">
        <v>17</v>
      </c>
      <c r="C29" s="8">
        <v>516.5</v>
      </c>
      <c r="D29" s="8">
        <v>373.5</v>
      </c>
      <c r="G29" s="3">
        <f t="shared" si="1"/>
        <v>124.98021555282776</v>
      </c>
      <c r="H29" s="3">
        <f t="shared" si="2"/>
        <v>58.29926597322666</v>
      </c>
      <c r="J29" s="2">
        <f t="shared" si="0"/>
        <v>33.642561627328696</v>
      </c>
      <c r="K29" s="2">
        <f t="shared" si="0"/>
        <v>15.69317703331428</v>
      </c>
    </row>
    <row r="30" spans="1:11" x14ac:dyDescent="0.2">
      <c r="B30" s="8">
        <v>18</v>
      </c>
      <c r="C30" s="8">
        <v>535.16663000000005</v>
      </c>
      <c r="D30" s="8">
        <v>382.16665999999998</v>
      </c>
      <c r="G30" s="3">
        <f t="shared" si="1"/>
        <v>131.933894959817</v>
      </c>
      <c r="H30" s="3">
        <f t="shared" si="2"/>
        <v>55.070768104603502</v>
      </c>
      <c r="J30" s="2">
        <f t="shared" si="0"/>
        <v>35.51437459349723</v>
      </c>
      <c r="K30" s="2">
        <f t="shared" si="0"/>
        <v>14.824119974735726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348</v>
      </c>
      <c r="D32" s="8">
        <v>528</v>
      </c>
      <c r="G32" s="2">
        <f>(C32-C$13)*$E$8*$F$9</f>
        <v>16.746073894974341</v>
      </c>
      <c r="I32" t="s">
        <v>16</v>
      </c>
    </row>
    <row r="33" spans="1:17" x14ac:dyDescent="0.2">
      <c r="A33" t="s">
        <v>17</v>
      </c>
      <c r="B33" s="8">
        <v>2</v>
      </c>
      <c r="C33" s="8">
        <v>345.83334000000002</v>
      </c>
      <c r="D33" s="8">
        <v>659.5</v>
      </c>
      <c r="E33" s="3">
        <f>D33-D32</f>
        <v>131.5</v>
      </c>
      <c r="H33" s="2">
        <f>E33*E8*$F$9</f>
        <v>13.186279743647461</v>
      </c>
      <c r="I33" s="9">
        <f>-(360/(2*PI()))*(ATAN((-E51+E33)/(-D51+D33))-(0))</f>
        <v>51.814031638166263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218</v>
      </c>
      <c r="E38" s="8">
        <v>516</v>
      </c>
      <c r="F38" s="2">
        <f>(360/(2*PI()))*(ATAN((E49-E38)/(D49-D38))-(PI()/2))</f>
        <v>-45.314786650146679</v>
      </c>
      <c r="G38" s="2">
        <f>-(360/(2*PI()))*(ATAN((-E48+E38)/(-D48+D38))-(0))</f>
        <v>59.420773127510991</v>
      </c>
      <c r="H38" s="4">
        <f>D38-C13</f>
        <v>37</v>
      </c>
      <c r="I38" s="5">
        <f>H38*$E$8*$F$9</f>
        <v>3.7102079887068902</v>
      </c>
      <c r="J38" s="11" t="s">
        <v>53</v>
      </c>
      <c r="N38" s="14">
        <f>IF(E38&gt;0,-(E38-D$13)*$E$8*$F$9,"")</f>
        <v>1.403862482213418</v>
      </c>
      <c r="O38">
        <f>IF(N38="","",N38*N38)</f>
        <v>1.9708298689664194</v>
      </c>
      <c r="P38">
        <f>IF(N38="","",ABS(N38))</f>
        <v>1.403862482213418</v>
      </c>
      <c r="Q38">
        <f>IF(N38="","",ABS(N38-O$59))</f>
        <v>1.9028540846655553</v>
      </c>
    </row>
    <row r="39" spans="1:17" x14ac:dyDescent="0.2">
      <c r="B39" t="s">
        <v>24</v>
      </c>
      <c r="C39" s="8">
        <v>2</v>
      </c>
      <c r="D39" s="8">
        <v>287.83334000000002</v>
      </c>
      <c r="E39" s="8">
        <v>516.83330999999998</v>
      </c>
      <c r="F39" s="2">
        <f t="shared" ref="F39:F42" si="3">(360/(2*PI()))*(ATAN((E50-E39)/(D50-D39))-(PI()/2))</f>
        <v>-15.350115598001413</v>
      </c>
      <c r="G39" s="2">
        <f t="shared" ref="G39:G42" si="4">-(360/(2*PI()))*(ATAN((-E49+E39)/(-D49+D39))-(0))</f>
        <v>36.71424200526598</v>
      </c>
      <c r="H39" s="3">
        <f>D39-D38</f>
        <v>69.833340000000021</v>
      </c>
      <c r="I39" s="5">
        <f>H39*$E$8*$F$9</f>
        <v>7.0026004309752565</v>
      </c>
      <c r="J39" s="11" t="s">
        <v>53</v>
      </c>
      <c r="N39" s="17">
        <f t="shared" ref="N39:N42" si="5">IF(E39&gt;0,-(E39-D$13)*$E$8*$F$9,"")</f>
        <v>1.3203015789953294</v>
      </c>
      <c r="O39">
        <f t="shared" ref="O39:O42" si="6">IF(N39="","",N39*N39)</f>
        <v>1.7431962594975601</v>
      </c>
      <c r="P39">
        <f t="shared" ref="P39:P42" si="7">IF(N39="","",ABS(N39))</f>
        <v>1.3203015789953294</v>
      </c>
      <c r="Q39">
        <f t="shared" ref="Q39:Q42" si="8">IF(N39="","",ABS(N39-O$59))</f>
        <v>1.8192931814474667</v>
      </c>
    </row>
    <row r="40" spans="1:17" x14ac:dyDescent="0.2">
      <c r="B40" t="s">
        <v>25</v>
      </c>
      <c r="C40" s="8">
        <v>3</v>
      </c>
      <c r="D40" s="8">
        <v>323.83334000000002</v>
      </c>
      <c r="E40" s="8">
        <v>534.83330999999998</v>
      </c>
      <c r="F40" s="2">
        <f t="shared" si="3"/>
        <v>-59.931246004230303</v>
      </c>
      <c r="G40" s="2">
        <f t="shared" si="4"/>
        <v>30.963743893303231</v>
      </c>
      <c r="H40" s="3">
        <f t="shared" ref="H40:H42" si="9">D40-D39</f>
        <v>36</v>
      </c>
      <c r="I40" s="5">
        <f>H40*$E$8*$F$9</f>
        <v>3.6099320971202173</v>
      </c>
      <c r="J40" s="11" t="s">
        <v>54</v>
      </c>
      <c r="N40">
        <f t="shared" si="5"/>
        <v>-0.48466446956477938</v>
      </c>
      <c r="O40">
        <f t="shared" si="6"/>
        <v>0.23489964805850896</v>
      </c>
      <c r="P40">
        <f t="shared" si="7"/>
        <v>0.48466446956477938</v>
      </c>
      <c r="Q40">
        <f t="shared" si="8"/>
        <v>1.4327132887357874E-2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-58.173869868345051</v>
      </c>
      <c r="H41" s="3">
        <f t="shared" si="9"/>
        <v>-323.83334000000002</v>
      </c>
      <c r="I41" s="5">
        <f>H41*$E$8*$F$9</f>
        <v>-32.472676893990126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24.166659999999979</v>
      </c>
      <c r="I44" s="15">
        <f>H44*$E$8*$F$9</f>
        <v>2.4233333781719777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205</v>
      </c>
      <c r="E48" s="8">
        <v>538</v>
      </c>
      <c r="F48" s="2">
        <f>(360/(2*PI()))*(ATAN((E48-D$13)/(D48-C$13))-(PI()/2))</f>
        <v>-71.56505117707799</v>
      </c>
      <c r="G48" s="2">
        <f>IF((90-F48-G38&gt;180),90-F48-G38-180,90-F48-G38)</f>
        <v>102.14427804956699</v>
      </c>
      <c r="H48" s="3" t="s">
        <v>31</v>
      </c>
      <c r="I48" s="6" t="s">
        <v>31</v>
      </c>
      <c r="K48" s="2">
        <f>IF((90-G38-F38&gt;180),90-G38-F38-180,90-G38-F38)</f>
        <v>75.894013522635689</v>
      </c>
      <c r="N48" s="14">
        <f>IF(E48&gt;0,-(E48-D$13)*$E$8*$F$9,"")</f>
        <v>-0.80220713269338162</v>
      </c>
      <c r="O48">
        <f>IF(N48="","",N48*N48)</f>
        <v>0.64353628374413674</v>
      </c>
      <c r="P48">
        <f>IF(N48="","",ABS(N48))</f>
        <v>0.80220713269338162</v>
      </c>
      <c r="Q48">
        <f>IF(N48="","",ABS(N48-O$59))</f>
        <v>0.30321553024124437</v>
      </c>
    </row>
    <row r="49" spans="1:17" x14ac:dyDescent="0.2">
      <c r="B49" t="s">
        <v>32</v>
      </c>
      <c r="C49" s="8">
        <v>2</v>
      </c>
      <c r="D49" s="8">
        <v>248.5</v>
      </c>
      <c r="E49" s="8">
        <v>546.16669000000002</v>
      </c>
      <c r="G49" s="14">
        <f>IF((90-F38-G39&gt;180),90-F38-G39-180,90-F38-G39)</f>
        <v>98.600544644880699</v>
      </c>
      <c r="H49" s="3">
        <f>D49-D48</f>
        <v>43.5</v>
      </c>
      <c r="I49" s="5">
        <f>H49*$E$8*$F$9</f>
        <v>4.3620012840202627</v>
      </c>
      <c r="K49" s="2">
        <f t="shared" ref="K49:K52" si="10">IF((90-G39-F39&gt;180),90-G39-F39-180,90-G39-F39)</f>
        <v>68.635873592735436</v>
      </c>
      <c r="N49" s="14">
        <f t="shared" ref="N49:N52" si="11">IF(E49&gt;0,-(E49-D$13)*$E$8*$F$9,"")</f>
        <v>-1.6211292537553474</v>
      </c>
      <c r="O49">
        <f t="shared" ref="O49:O52" si="12">IF(N49="","",N49*N49)</f>
        <v>2.6280600573813695</v>
      </c>
      <c r="P49">
        <f t="shared" ref="P49:P52" si="13">IF(N49="","",ABS(N49))</f>
        <v>1.6211292537553474</v>
      </c>
      <c r="Q49">
        <f t="shared" ref="Q49:Q52" si="14">IF(N49="","",ABS(N49-O$59))</f>
        <v>1.1221376513032102</v>
      </c>
    </row>
    <row r="50" spans="1:17" x14ac:dyDescent="0.2">
      <c r="B50" t="s">
        <v>33</v>
      </c>
      <c r="C50" s="8">
        <v>3</v>
      </c>
      <c r="D50" s="8">
        <v>297.16665999999998</v>
      </c>
      <c r="E50" s="8">
        <v>550.83330999999998</v>
      </c>
      <c r="G50" s="14">
        <f>IF((90-F39-G40&gt;180),90-F39-G40-180,90-F39-G40)</f>
        <v>74.386371704698178</v>
      </c>
      <c r="H50" s="3">
        <f t="shared" ref="H50:H52" si="15">D50-D49</f>
        <v>48.666659999999979</v>
      </c>
      <c r="I50" s="5">
        <f>H50*$E$8*$F$9</f>
        <v>4.8800927220454593</v>
      </c>
      <c r="K50" s="2">
        <f t="shared" si="10"/>
        <v>118.96750211092707</v>
      </c>
      <c r="N50" s="17">
        <f t="shared" si="11"/>
        <v>-2.0890787349515425</v>
      </c>
      <c r="O50">
        <f t="shared" si="12"/>
        <v>4.3642499608267373</v>
      </c>
      <c r="P50">
        <f t="shared" si="13"/>
        <v>2.0890787349515425</v>
      </c>
      <c r="Q50">
        <f t="shared" si="14"/>
        <v>1.5900871324994053</v>
      </c>
    </row>
    <row r="51" spans="1:17" x14ac:dyDescent="0.2">
      <c r="B51" t="s">
        <v>34</v>
      </c>
      <c r="C51" s="8">
        <v>4</v>
      </c>
      <c r="D51" s="8">
        <v>336.5</v>
      </c>
      <c r="E51" s="8">
        <v>542.16669000000002</v>
      </c>
      <c r="G51" s="9">
        <f>IF((90-F40-$I$33&gt;180),90-F40-$I$33-180,90-F40-$I$33)</f>
        <v>98.117214366064047</v>
      </c>
      <c r="H51" s="3">
        <f t="shared" si="15"/>
        <v>39.333340000000021</v>
      </c>
      <c r="I51" s="5">
        <f>H51*$E$8*$F$9</f>
        <v>3.9441857375817388</v>
      </c>
      <c r="K51" s="2" t="e">
        <f t="shared" si="10"/>
        <v>#DIV/0!</v>
      </c>
      <c r="N51" s="17">
        <f t="shared" si="11"/>
        <v>-1.2200256874086566</v>
      </c>
      <c r="O51">
        <f t="shared" si="12"/>
        <v>1.488462677936965</v>
      </c>
      <c r="P51">
        <f t="shared" si="13"/>
        <v>1.2200256874086566</v>
      </c>
      <c r="Q51">
        <f t="shared" si="14"/>
        <v>0.72103408495651933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-336.5</v>
      </c>
      <c r="I52" s="5">
        <f>H52*$E$8*$F$9</f>
        <v>-33.742837518915366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>E57*$E$8*$F$9</f>
        <v>2.2060696149067995</v>
      </c>
      <c r="N57" t="s">
        <v>99</v>
      </c>
      <c r="O57" s="2">
        <f>SQRT((1/(C$37+C$47+2))*SUM(O38:O42,O48:O52))</f>
        <v>1.2052309486572685</v>
      </c>
    </row>
    <row r="58" spans="1:17" x14ac:dyDescent="0.2">
      <c r="B58" t="s">
        <v>39</v>
      </c>
      <c r="E58" s="3">
        <f t="shared" ref="E58:E61" si="16">E49-E39</f>
        <v>29.333380000000034</v>
      </c>
      <c r="F58" s="2">
        <f>E58*$E$8*$F$9</f>
        <v>2.9414308327506768</v>
      </c>
      <c r="N58" t="s">
        <v>100</v>
      </c>
      <c r="O58" s="2">
        <f>SUM(P38:P42,P48:P52)</f>
        <v>8.9412693395824547</v>
      </c>
    </row>
    <row r="59" spans="1:17" x14ac:dyDescent="0.2">
      <c r="B59" t="s">
        <v>40</v>
      </c>
      <c r="E59" s="3">
        <f t="shared" si="16"/>
        <v>16</v>
      </c>
      <c r="F59" s="2">
        <f>E59*$E$8*$F$9</f>
        <v>1.6044142653867632</v>
      </c>
      <c r="N59" t="s">
        <v>101</v>
      </c>
      <c r="O59" s="2">
        <f>AVERAGE(N48:N52,N38:N42)</f>
        <v>-0.49899160245213725</v>
      </c>
    </row>
    <row r="60" spans="1:17" x14ac:dyDescent="0.2">
      <c r="B60" t="s">
        <v>41</v>
      </c>
      <c r="E60" s="16">
        <f>E51-D$32</f>
        <v>14.166690000000017</v>
      </c>
      <c r="F60" s="2">
        <f>E60*$E$8*$F$9</f>
        <v>1.420577470582002</v>
      </c>
      <c r="N60" t="s">
        <v>102</v>
      </c>
      <c r="O60" s="2">
        <f>(1/(C$37+C$47+2))*SUM(Q38:Q42,Q48:Q52)</f>
        <v>0.83032764422230654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1.2035890202835475</v>
      </c>
    </row>
    <row r="62" spans="1:17" x14ac:dyDescent="0.2">
      <c r="N62" t="s">
        <v>104</v>
      </c>
      <c r="O62" s="2">
        <f>(SQRT(ABS(O61)))/O60</f>
        <v>1.3212640284146753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3.7102079887068902</v>
      </c>
    </row>
    <row r="64" spans="1:17" x14ac:dyDescent="0.2">
      <c r="N64" t="s">
        <v>106</v>
      </c>
      <c r="O64" s="18" cm="1">
        <f t="array" aca="1" ref="O64" ca="1">(INDIRECT(O56)-C$13)*E$8*F$9</f>
        <v>11.648715404145868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59.041603055745639</v>
      </c>
      <c r="P65" s="18" cm="1">
        <f t="array" aca="1" ref="P65" ca="1">(360/(2*PI()))*ATAN(ABS(INDIRECT(P56))/(ABS(C$32-INDIRECT(O56))*E$8*F$9))</f>
        <v>22.285562492586845</v>
      </c>
      <c r="Q65" s="2">
        <f ca="1">180-O65-P65</f>
        <v>98.672834451667512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13.111240589477129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>E67*$E$8*$F$9</f>
        <v>-0.80220713269338162</v>
      </c>
      <c r="N67" t="s">
        <v>110</v>
      </c>
      <c r="O67" s="18" cm="1">
        <f t="array" aca="1" ref="O67" ca="1">(360/(2*PI()))*ATAN((ABS(INDIRECT(P55))+ABS(INDIRECT(P56))/(ABS(O63-O64))))</f>
        <v>59.041603055745639</v>
      </c>
      <c r="P67" s="18" cm="1">
        <f t="array" aca="1" ref="P67" ca="1">(360/(2*PI()))*ATAN(ABS(INDIRECT(P56))/(ABS(0-INDIRECT(O56))*E$8*F$9))</f>
        <v>4.0102442884912586</v>
      </c>
      <c r="Q67" s="2">
        <f ca="1">180-O67-P67</f>
        <v>116.9481526557631</v>
      </c>
    </row>
    <row r="68" spans="1:17" x14ac:dyDescent="0.2">
      <c r="B68" t="s">
        <v>39</v>
      </c>
      <c r="C68" t="s">
        <v>43</v>
      </c>
      <c r="E68" s="3">
        <f>E38-E49</f>
        <v>-30.166690000000017</v>
      </c>
      <c r="F68" s="2">
        <f>E68*$E$8*$F$9</f>
        <v>-3.0249917359687655</v>
      </c>
      <c r="N68" t="s">
        <v>111</v>
      </c>
      <c r="O68" s="18" cm="1">
        <f t="array" aca="1" ref="O68" ca="1">SQRT((INDIRECT(P55)*INDIRECT(P55))+((INDIRECT(O55)-C$13)*(INDIRECT(O55)-C$13)*E$8*F$9*E$8*F$9)           )</f>
        <v>3.9669223824560578</v>
      </c>
    </row>
    <row r="69" spans="1:17" x14ac:dyDescent="0.2">
      <c r="B69" t="s">
        <v>40</v>
      </c>
      <c r="E69" s="3">
        <f t="shared" ref="E69:E71" si="17">E39-E50</f>
        <v>-34</v>
      </c>
      <c r="F69" s="2">
        <f>E69*$E$8*$F$9</f>
        <v>-3.4093803139468721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-7.3333800000000338</v>
      </c>
      <c r="F70" s="2">
        <f>E70*$E$8*$F$9</f>
        <v>-0.73536121784387731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528</v>
      </c>
      <c r="E76" s="3">
        <f>(D77-D76  )</f>
        <v>8.8333099999999831</v>
      </c>
      <c r="F76" s="3">
        <f>ATAN(E76/E77)</f>
        <v>0.40685160811231624</v>
      </c>
      <c r="G76" s="2">
        <f>((PI()/2)-F76-F77)*(360/(2*PI()))</f>
        <v>51.625132467757474</v>
      </c>
    </row>
    <row r="77" spans="1:17" x14ac:dyDescent="0.2">
      <c r="A77" t="s">
        <v>62</v>
      </c>
      <c r="B77" s="8">
        <v>2</v>
      </c>
      <c r="C77" s="8">
        <v>203.16667000000001</v>
      </c>
      <c r="D77" s="8">
        <v>536.83330999999998</v>
      </c>
      <c r="E77" s="3">
        <f>AVERAGE(C77,C78)-C76</f>
        <v>20.5</v>
      </c>
      <c r="F77" s="3">
        <f>ATAN(E77/E78)</f>
        <v>0.26291618034198716</v>
      </c>
    </row>
    <row r="78" spans="1:17" x14ac:dyDescent="0.2">
      <c r="A78" t="s">
        <v>63</v>
      </c>
      <c r="B78" s="8">
        <v>3</v>
      </c>
      <c r="C78" s="8">
        <v>203.83332999999999</v>
      </c>
      <c r="D78" s="8">
        <v>604.16669000000002</v>
      </c>
      <c r="E78" s="3">
        <f>D78-D76</f>
        <v>76.166690000000017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73A5-FEDD-DA4B-A5BA-4CADC4199ED9}">
  <dimension ref="A1:Q79"/>
  <sheetViews>
    <sheetView topLeftCell="A31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299</v>
      </c>
      <c r="D3" s="8">
        <v>114</v>
      </c>
    </row>
    <row r="4" spans="1:11" x14ac:dyDescent="0.2">
      <c r="B4" s="8">
        <v>2</v>
      </c>
      <c r="C4" s="8">
        <v>567.5</v>
      </c>
      <c r="D4" s="8">
        <v>130.5</v>
      </c>
    </row>
    <row r="5" spans="1:11" x14ac:dyDescent="0.2">
      <c r="A5" t="s">
        <v>47</v>
      </c>
      <c r="B5" s="8">
        <v>3</v>
      </c>
      <c r="C5" s="8">
        <v>234.5</v>
      </c>
      <c r="D5" s="8">
        <v>811.5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315.5</v>
      </c>
      <c r="D6" s="8">
        <v>809.5</v>
      </c>
      <c r="E6" s="3">
        <f>SQRT(((C6-C5)^2)+((D6-D5)^2))</f>
        <v>81.024687595818591</v>
      </c>
      <c r="F6" s="2">
        <f>E6*E8</f>
        <v>30.119973286875933</v>
      </c>
      <c r="J6" s="3">
        <f>SQRT(((C5-C7)^2)+((D5-D7)^2))</f>
        <v>81.541400527584756</v>
      </c>
    </row>
    <row r="7" spans="1:11" x14ac:dyDescent="0.2">
      <c r="A7" t="s">
        <v>5</v>
      </c>
      <c r="B7" s="8">
        <v>5</v>
      </c>
      <c r="C7" s="8">
        <v>302.5</v>
      </c>
      <c r="D7" s="8">
        <v>766.5</v>
      </c>
      <c r="E7" s="3">
        <f>SQRT(((D6-D7)^2)+((C6-C7)^2))</f>
        <v>44.922154890432402</v>
      </c>
      <c r="G7" s="2">
        <f>E7*E8</f>
        <v>16.699281977343329</v>
      </c>
      <c r="H7" s="2">
        <f>G7/F6</f>
        <v>0.55442552416272051</v>
      </c>
      <c r="K7" s="2">
        <f>180-((360/(2*PI())*ACOS(((E7^2)+(E6^2)-(J6^2))/(2*E6*E7))))</f>
        <v>105.40698667863866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0.37173822177662208</v>
      </c>
      <c r="I8" s="2">
        <f>MAX(G7,H33)</f>
        <v>16.699281977343329</v>
      </c>
    </row>
    <row r="9" spans="1:11" x14ac:dyDescent="0.2">
      <c r="A9" t="s">
        <v>59</v>
      </c>
      <c r="F9" s="3">
        <f>F6/G30</f>
        <v>0.22770401661828008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177</v>
      </c>
      <c r="D13" s="8">
        <v>556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196.16667000000001</v>
      </c>
      <c r="D14" s="8">
        <v>565.5</v>
      </c>
      <c r="G14" s="3">
        <f>(C14-C$13)*$E$8</f>
        <v>7.124983823179333</v>
      </c>
      <c r="H14" s="3">
        <f>-(D14-D$13)*$E$8</f>
        <v>-3.5315131068779095</v>
      </c>
      <c r="J14" s="2">
        <f t="shared" ref="J14:K30" si="0">G14*$F$9</f>
        <v>1.6223874348782035</v>
      </c>
      <c r="K14" s="2">
        <f t="shared" si="0"/>
        <v>-0.80413971917620142</v>
      </c>
    </row>
    <row r="15" spans="1:11" x14ac:dyDescent="0.2">
      <c r="B15" s="8">
        <v>3</v>
      </c>
      <c r="C15" s="8">
        <v>219.5</v>
      </c>
      <c r="D15" s="8">
        <v>556.83330999999998</v>
      </c>
      <c r="G15" s="3">
        <f t="shared" ref="G15:G30" si="1">(C15-C$13)*$E$8</f>
        <v>15.798874425506439</v>
      </c>
      <c r="H15" s="3">
        <f t="shared" ref="H15:H30" si="2">-(D15-D$13)*$E$8</f>
        <v>-0.30977317758867068</v>
      </c>
      <c r="J15" s="2">
        <f t="shared" si="0"/>
        <v>3.597467164735638</v>
      </c>
      <c r="K15" s="2">
        <f t="shared" si="0"/>
        <v>-7.0536596777548088E-2</v>
      </c>
    </row>
    <row r="16" spans="1:11" x14ac:dyDescent="0.2">
      <c r="B16" s="8">
        <v>4</v>
      </c>
      <c r="C16" s="8">
        <v>239.5</v>
      </c>
      <c r="D16" s="8">
        <v>572.16669000000002</v>
      </c>
      <c r="G16" s="3">
        <f t="shared" si="1"/>
        <v>23.23363886103888</v>
      </c>
      <c r="H16" s="3">
        <f t="shared" si="2"/>
        <v>-6.0097765926139051</v>
      </c>
      <c r="J16" s="2">
        <f t="shared" si="0"/>
        <v>5.2903928893171148</v>
      </c>
      <c r="K16" s="2">
        <f t="shared" si="0"/>
        <v>-1.3684502691167073</v>
      </c>
    </row>
    <row r="17" spans="1:11" x14ac:dyDescent="0.2">
      <c r="B17" s="8">
        <v>5</v>
      </c>
      <c r="C17" s="8">
        <v>260.83334000000002</v>
      </c>
      <c r="D17" s="8">
        <v>552.83330999999998</v>
      </c>
      <c r="G17" s="3">
        <f t="shared" si="1"/>
        <v>31.164056737194972</v>
      </c>
      <c r="H17" s="3">
        <f t="shared" si="2"/>
        <v>1.1771797095178176</v>
      </c>
      <c r="J17" s="2">
        <f t="shared" si="0"/>
        <v>7.0961808931792669</v>
      </c>
      <c r="K17" s="2">
        <f t="shared" si="0"/>
        <v>0.26804854813874723</v>
      </c>
    </row>
    <row r="18" spans="1:11" x14ac:dyDescent="0.2">
      <c r="B18" s="8">
        <v>6</v>
      </c>
      <c r="C18" s="8">
        <v>280.16665999999998</v>
      </c>
      <c r="D18" s="8">
        <v>576.83330999999998</v>
      </c>
      <c r="G18" s="3">
        <f t="shared" si="1"/>
        <v>38.350990735033356</v>
      </c>
      <c r="H18" s="3">
        <f t="shared" si="2"/>
        <v>-7.7445376131211123</v>
      </c>
      <c r="J18" s="2">
        <f t="shared" si="0"/>
        <v>8.7326746316575399</v>
      </c>
      <c r="K18" s="2">
        <f t="shared" si="0"/>
        <v>-1.7634623213590248</v>
      </c>
    </row>
    <row r="19" spans="1:11" x14ac:dyDescent="0.2">
      <c r="B19" s="8">
        <v>7</v>
      </c>
      <c r="C19" s="8">
        <v>302.16665999999998</v>
      </c>
      <c r="D19" s="8">
        <v>587.5</v>
      </c>
      <c r="G19" s="3">
        <f t="shared" si="1"/>
        <v>46.529231614119041</v>
      </c>
      <c r="H19" s="3">
        <f t="shared" si="2"/>
        <v>-11.709753985963596</v>
      </c>
      <c r="J19" s="2">
        <f t="shared" si="0"/>
        <v>10.594892928697165</v>
      </c>
      <c r="K19" s="2">
        <f t="shared" si="0"/>
        <v>-2.6663580162158262</v>
      </c>
    </row>
    <row r="20" spans="1:11" x14ac:dyDescent="0.2">
      <c r="B20" s="8">
        <v>8</v>
      </c>
      <c r="C20" s="8">
        <v>320.16669000000002</v>
      </c>
      <c r="D20" s="8">
        <v>587.5</v>
      </c>
      <c r="G20" s="3">
        <f t="shared" si="1"/>
        <v>53.220530758244912</v>
      </c>
      <c r="H20" s="3">
        <f t="shared" si="2"/>
        <v>-11.709753985963596</v>
      </c>
      <c r="J20" s="2">
        <f t="shared" si="0"/>
        <v>12.118528620209085</v>
      </c>
      <c r="K20" s="2">
        <f t="shared" si="0"/>
        <v>-2.6663580162158262</v>
      </c>
    </row>
    <row r="21" spans="1:11" x14ac:dyDescent="0.2">
      <c r="B21" s="8">
        <v>9</v>
      </c>
      <c r="C21" s="8">
        <v>343.5</v>
      </c>
      <c r="D21" s="8">
        <v>574.16669000000002</v>
      </c>
      <c r="G21" s="3">
        <f t="shared" si="1"/>
        <v>61.894413925807577</v>
      </c>
      <c r="H21" s="3">
        <f t="shared" si="2"/>
        <v>-6.7532530361671492</v>
      </c>
      <c r="J21" s="2">
        <f t="shared" si="0"/>
        <v>14.093606657140795</v>
      </c>
      <c r="K21" s="2">
        <f t="shared" si="0"/>
        <v>-1.5377428415748549</v>
      </c>
    </row>
    <row r="22" spans="1:11" x14ac:dyDescent="0.2">
      <c r="B22" s="8">
        <v>10</v>
      </c>
      <c r="C22" s="8">
        <v>365.5</v>
      </c>
      <c r="D22" s="8">
        <v>512.16669000000002</v>
      </c>
      <c r="G22" s="3">
        <f t="shared" si="1"/>
        <v>70.072654804893261</v>
      </c>
      <c r="H22" s="3">
        <f t="shared" si="2"/>
        <v>16.29451671398342</v>
      </c>
      <c r="J22" s="2">
        <f t="shared" si="0"/>
        <v>15.955824954180418</v>
      </c>
      <c r="K22" s="2">
        <f t="shared" si="0"/>
        <v>3.7103269046277232</v>
      </c>
    </row>
    <row r="23" spans="1:11" x14ac:dyDescent="0.2">
      <c r="B23" s="8">
        <v>11</v>
      </c>
      <c r="C23" s="8">
        <v>385.5</v>
      </c>
      <c r="D23" s="8">
        <v>430.83334000000002</v>
      </c>
      <c r="G23" s="3">
        <f t="shared" si="1"/>
        <v>77.507419240425705</v>
      </c>
      <c r="H23" s="3">
        <f t="shared" si="2"/>
        <v>46.529231614119041</v>
      </c>
      <c r="J23" s="2">
        <f t="shared" si="0"/>
        <v>17.648750678761896</v>
      </c>
      <c r="K23" s="2">
        <f t="shared" si="0"/>
        <v>10.594892928697165</v>
      </c>
    </row>
    <row r="24" spans="1:11" x14ac:dyDescent="0.2">
      <c r="B24" s="8">
        <v>12</v>
      </c>
      <c r="C24" s="8">
        <v>406.16669000000002</v>
      </c>
      <c r="D24" s="8">
        <v>409.5</v>
      </c>
      <c r="G24" s="3">
        <f t="shared" si="1"/>
        <v>85.19001783103441</v>
      </c>
      <c r="H24" s="3">
        <f t="shared" si="2"/>
        <v>54.459649490275133</v>
      </c>
      <c r="J24" s="2">
        <f t="shared" si="0"/>
        <v>19.398109235909434</v>
      </c>
      <c r="K24" s="2">
        <f t="shared" si="0"/>
        <v>12.400680932559316</v>
      </c>
    </row>
    <row r="25" spans="1:11" x14ac:dyDescent="0.2">
      <c r="B25" s="8">
        <v>13</v>
      </c>
      <c r="C25" s="8">
        <v>428.16669000000002</v>
      </c>
      <c r="D25" s="8">
        <v>398.83334000000002</v>
      </c>
      <c r="G25" s="3">
        <f t="shared" si="1"/>
        <v>93.368258710120088</v>
      </c>
      <c r="H25" s="3">
        <f t="shared" si="2"/>
        <v>58.424854710970948</v>
      </c>
      <c r="J25" s="2">
        <f t="shared" si="0"/>
        <v>21.260327532949059</v>
      </c>
      <c r="K25" s="2">
        <f t="shared" si="0"/>
        <v>13.303574088027528</v>
      </c>
    </row>
    <row r="26" spans="1:11" x14ac:dyDescent="0.2">
      <c r="B26" s="8">
        <v>14</v>
      </c>
      <c r="C26" s="8">
        <v>448.83334000000002</v>
      </c>
      <c r="D26" s="8">
        <v>382.16665999999998</v>
      </c>
      <c r="G26" s="3">
        <f t="shared" si="1"/>
        <v>101.05084243119992</v>
      </c>
      <c r="H26" s="3">
        <f t="shared" si="2"/>
        <v>64.620496697090957</v>
      </c>
      <c r="J26" s="2">
        <f t="shared" si="0"/>
        <v>23.009682704245151</v>
      </c>
      <c r="K26" s="2">
        <f t="shared" si="0"/>
        <v>14.714346653795912</v>
      </c>
    </row>
    <row r="27" spans="1:11" x14ac:dyDescent="0.2">
      <c r="B27" s="8">
        <v>15</v>
      </c>
      <c r="C27" s="8">
        <v>468.83334000000002</v>
      </c>
      <c r="D27" s="8">
        <v>376.16665999999998</v>
      </c>
      <c r="G27" s="3">
        <f t="shared" si="1"/>
        <v>108.48560686673237</v>
      </c>
      <c r="H27" s="3">
        <f t="shared" si="2"/>
        <v>66.850926027750688</v>
      </c>
      <c r="J27" s="2">
        <f t="shared" si="0"/>
        <v>24.702608428826625</v>
      </c>
      <c r="K27" s="2">
        <f t="shared" si="0"/>
        <v>15.222224371170356</v>
      </c>
    </row>
    <row r="28" spans="1:11" x14ac:dyDescent="0.2">
      <c r="B28" s="8">
        <v>16</v>
      </c>
      <c r="C28" s="8">
        <v>490.16665999999998</v>
      </c>
      <c r="D28" s="8">
        <v>378.83334000000002</v>
      </c>
      <c r="G28" s="3">
        <f t="shared" si="1"/>
        <v>116.416017308124</v>
      </c>
      <c r="H28" s="3">
        <f t="shared" si="2"/>
        <v>65.859619146503391</v>
      </c>
      <c r="J28" s="2">
        <f t="shared" si="0"/>
        <v>26.508394739763048</v>
      </c>
      <c r="K28" s="2">
        <f t="shared" si="0"/>
        <v>14.996499812609004</v>
      </c>
    </row>
    <row r="29" spans="1:11" x14ac:dyDescent="0.2">
      <c r="B29" s="8">
        <v>17</v>
      </c>
      <c r="C29" s="8">
        <v>510.16665999999998</v>
      </c>
      <c r="D29" s="8">
        <v>377.5</v>
      </c>
      <c r="G29" s="3">
        <f t="shared" si="1"/>
        <v>123.85078174365644</v>
      </c>
      <c r="H29" s="3">
        <f t="shared" si="2"/>
        <v>66.355272587127047</v>
      </c>
      <c r="J29" s="2">
        <f t="shared" si="0"/>
        <v>28.201320464344526</v>
      </c>
      <c r="K29" s="2">
        <f t="shared" si="0"/>
        <v>15.109362091889681</v>
      </c>
    </row>
    <row r="30" spans="1:11" x14ac:dyDescent="0.2">
      <c r="B30" s="8">
        <v>18</v>
      </c>
      <c r="C30" s="8">
        <v>532.83336999999995</v>
      </c>
      <c r="D30" s="8">
        <v>384.83334000000002</v>
      </c>
      <c r="G30" s="3">
        <f t="shared" si="1"/>
        <v>132.27686421258281</v>
      </c>
      <c r="H30" s="3">
        <f t="shared" si="2"/>
        <v>63.62918981584366</v>
      </c>
      <c r="J30" s="2">
        <f t="shared" si="0"/>
        <v>30.119973286875933</v>
      </c>
      <c r="K30" s="2">
        <f t="shared" si="0"/>
        <v>14.488622095234563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354</v>
      </c>
      <c r="D32" s="8">
        <v>558</v>
      </c>
      <c r="G32" s="2">
        <f>(C32-C$13)*$E$8*$F$9</f>
        <v>14.982392662546069</v>
      </c>
      <c r="I32" t="s">
        <v>16</v>
      </c>
    </row>
    <row r="33" spans="1:17" x14ac:dyDescent="0.2">
      <c r="A33" t="s">
        <v>17</v>
      </c>
      <c r="B33" s="8">
        <v>2</v>
      </c>
      <c r="C33" s="8">
        <v>354.16665999999998</v>
      </c>
      <c r="D33" s="8">
        <v>713.5</v>
      </c>
      <c r="E33" s="3">
        <f>D33-D32</f>
        <v>155.5</v>
      </c>
      <c r="H33" s="2">
        <f>E33*E8*$F$9</f>
        <v>13.162497508620982</v>
      </c>
      <c r="I33" s="9">
        <f>-(360/(2*PI()))*(ATAN((-E50+E33)/(-D50+D33))-(0))</f>
        <v>47.505376158706397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207</v>
      </c>
      <c r="E38" s="8">
        <v>548</v>
      </c>
      <c r="F38" s="2">
        <f>(360/(2*PI()))*(ATAN((E49-E38)/(D49-D38))-(PI()/2))</f>
        <v>-55.060689795322972</v>
      </c>
      <c r="G38" s="2">
        <f>-(360/(2*PI()))*(ATAN((-E48+E38)/(-D48+D38))-(0))</f>
        <v>63.43494882292201</v>
      </c>
      <c r="H38" s="4">
        <f>D38-C13</f>
        <v>30</v>
      </c>
      <c r="I38" s="5">
        <f>H38*$E$8*$F$9</f>
        <v>2.539388586872215</v>
      </c>
      <c r="J38" s="11" t="s">
        <v>53</v>
      </c>
      <c r="N38" s="14">
        <f>IF(E38&gt;0,-(E38-D$13)*$E$8*$F$9,"")</f>
        <v>0.67717028983259075</v>
      </c>
      <c r="O38">
        <f>IF(N38="","",N38*N38)</f>
        <v>0.45855960143195496</v>
      </c>
      <c r="P38">
        <f>IF(N38="","",ABS(N38))</f>
        <v>0.67717028983259075</v>
      </c>
      <c r="Q38">
        <f>IF(N38="","",ABS(N38-O$59))</f>
        <v>1.4192356707581353</v>
      </c>
    </row>
    <row r="39" spans="1:17" x14ac:dyDescent="0.2">
      <c r="B39" t="s">
        <v>24</v>
      </c>
      <c r="C39" s="8">
        <v>2</v>
      </c>
      <c r="D39" s="8">
        <v>270.83334000000002</v>
      </c>
      <c r="E39" s="8">
        <v>543.5</v>
      </c>
      <c r="F39" s="2">
        <f t="shared" ref="F39:F42" si="3">(360/(2*PI()))*(ATAN((E50-E39)/(D50-D39))-(PI()/2))</f>
        <v>-40.409470190490168</v>
      </c>
      <c r="G39" s="2">
        <f t="shared" ref="G39:G42" si="4">-(360/(2*PI()))*(ATAN((-E49+E39)/(-D49+D39))-(0))</f>
        <v>47.662993808944101</v>
      </c>
      <c r="H39" s="3">
        <f>D39-D38</f>
        <v>63.833340000000021</v>
      </c>
      <c r="I39" s="5">
        <f>H39*$E$8*$F$9</f>
        <v>5.4032551685977896</v>
      </c>
      <c r="J39" s="11" t="s">
        <v>53</v>
      </c>
      <c r="N39" s="17">
        <f t="shared" ref="N39:N42" si="5">IF(E39&gt;0,-(E39-D$13)*$E$8*$F$9,"")</f>
        <v>1.058078577863423</v>
      </c>
      <c r="O39">
        <f t="shared" ref="O39:O42" si="6">IF(N39="","",N39*N39)</f>
        <v>1.1195302769334836</v>
      </c>
      <c r="P39">
        <f t="shared" ref="P39:P42" si="7">IF(N39="","",ABS(N39))</f>
        <v>1.058078577863423</v>
      </c>
      <c r="Q39">
        <f t="shared" ref="Q39:Q42" si="8">IF(N39="","",ABS(N39-O$59))</f>
        <v>1.8001439587889676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-62.179751880581797</v>
      </c>
      <c r="H40" s="3">
        <f t="shared" ref="H40:H42" si="9">D40-D39</f>
        <v>-270.83334000000002</v>
      </c>
      <c r="I40" s="5">
        <f>H40*$E$8*$F$9</f>
        <v>-22.925036418016074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83.166659999999979</v>
      </c>
      <c r="I44" s="15">
        <f>H44*$E$8*$F$9</f>
        <v>7.0397489070760644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198</v>
      </c>
      <c r="E48" s="8">
        <v>566</v>
      </c>
      <c r="F48" s="2">
        <f>(360/(2*PI()))*(ATAN((E48-D$13)/(D48-C$13))-(PI()/2))</f>
        <v>-64.536654938128393</v>
      </c>
      <c r="G48" s="2">
        <f>IF((90-F48-G38&gt;180),90-F48-G38-180,90-F48-G38)</f>
        <v>91.101706115206369</v>
      </c>
      <c r="H48" s="3" t="s">
        <v>31</v>
      </c>
      <c r="I48" s="6" t="s">
        <v>31</v>
      </c>
      <c r="K48" s="2">
        <f>IF((90-G38-F38&gt;180),90-G38-F38-180,90-G38-F38)</f>
        <v>81.625740972400962</v>
      </c>
      <c r="N48" s="14">
        <f>IF(E48&gt;0,-(E48-D$13)*$E$8*$F$9,"")</f>
        <v>-0.84646286229073842</v>
      </c>
      <c r="O48">
        <f>IF(N48="","",N48*N48)</f>
        <v>0.71649937723742962</v>
      </c>
      <c r="P48">
        <f>IF(N48="","",ABS(N48))</f>
        <v>0.84646286229073842</v>
      </c>
      <c r="Q48">
        <f>IF(N48="","",ABS(N48-O$59))</f>
        <v>0.10439748136519378</v>
      </c>
    </row>
    <row r="49" spans="1:17" x14ac:dyDescent="0.2">
      <c r="B49" t="s">
        <v>32</v>
      </c>
      <c r="C49" s="8">
        <v>2</v>
      </c>
      <c r="D49" s="8">
        <v>243.5</v>
      </c>
      <c r="E49" s="8">
        <v>573.5</v>
      </c>
      <c r="G49" s="14">
        <f>IF((90-F38-G39&gt;180),90-F38-G39-180,90-F38-G39)</f>
        <v>97.397695986378864</v>
      </c>
      <c r="H49" s="3">
        <f>D49-D48</f>
        <v>45.5</v>
      </c>
      <c r="I49" s="5">
        <f>H49*$E$8*$F$9</f>
        <v>3.85140602342286</v>
      </c>
      <c r="K49" s="2">
        <f t="shared" ref="K49:K52" si="10">IF((90-G39-F39&gt;180),90-G39-F39-180,90-G39-F39)</f>
        <v>82.746476381546074</v>
      </c>
      <c r="N49" s="14">
        <f t="shared" ref="N49:N52" si="11">IF(E49&gt;0,-(E49-D$13)*$E$8*$F$9,"")</f>
        <v>-1.4813100090087921</v>
      </c>
      <c r="O49">
        <f t="shared" ref="O49:O52" si="12">IF(N49="","",N49*N49)</f>
        <v>2.1942793427896277</v>
      </c>
      <c r="P49">
        <f t="shared" ref="P49:P52" si="13">IF(N49="","",ABS(N49))</f>
        <v>1.4813100090087921</v>
      </c>
      <c r="Q49">
        <f t="shared" ref="Q49:Q52" si="14">IF(N49="","",ABS(N49-O$59))</f>
        <v>0.73924462808324742</v>
      </c>
    </row>
    <row r="50" spans="1:17" x14ac:dyDescent="0.2">
      <c r="B50" t="s">
        <v>33</v>
      </c>
      <c r="C50" s="8">
        <v>3</v>
      </c>
      <c r="D50" s="8">
        <v>312.83334000000002</v>
      </c>
      <c r="E50" s="8">
        <v>592.83330999999998</v>
      </c>
      <c r="G50" s="9">
        <f>IF((90-F39-$I$33&gt;180),90-F39-$I$33-180,90-F39-$I$33)</f>
        <v>82.904094031783771</v>
      </c>
      <c r="H50" s="3">
        <f t="shared" ref="H50:H52" si="15">D50-D49</f>
        <v>69.333340000000021</v>
      </c>
      <c r="I50" s="5">
        <f>H50*$E$8*$F$9</f>
        <v>5.868809742857696</v>
      </c>
      <c r="K50" s="2" t="e">
        <f t="shared" si="10"/>
        <v>#DIV/0!</v>
      </c>
      <c r="N50" s="17">
        <f t="shared" si="11"/>
        <v>-3.1178029010242061</v>
      </c>
      <c r="O50">
        <f t="shared" si="12"/>
        <v>9.7206949296349556</v>
      </c>
      <c r="P50">
        <f t="shared" si="13"/>
        <v>3.1178029010242061</v>
      </c>
      <c r="Q50">
        <f t="shared" si="14"/>
        <v>2.3757375200986615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-312.83334000000002</v>
      </c>
      <c r="I51" s="5">
        <f>H51*$E$8*$F$9</f>
        <v>-26.480180439637174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18</v>
      </c>
      <c r="F57" s="2">
        <f>E57*$E$8*$F$9</f>
        <v>1.5236331521233291</v>
      </c>
      <c r="N57" t="s">
        <v>99</v>
      </c>
      <c r="O57" s="2">
        <f>SQRT((1/(C$37+C$47+2))*SUM(O38:O42,O48:O52))</f>
        <v>1.4247588030474017</v>
      </c>
    </row>
    <row r="58" spans="1:17" x14ac:dyDescent="0.2">
      <c r="B58" t="s">
        <v>39</v>
      </c>
      <c r="E58" s="3">
        <f t="shared" ref="E58:E61" si="17">E49-E39</f>
        <v>30</v>
      </c>
      <c r="F58" s="2">
        <f>E58*$E$8*$F$9</f>
        <v>2.539388586872215</v>
      </c>
      <c r="N58" t="s">
        <v>100</v>
      </c>
      <c r="O58" s="2">
        <f>SUM(P38:P42,P48:P52)</f>
        <v>7.1808246400197504</v>
      </c>
    </row>
    <row r="59" spans="1:17" x14ac:dyDescent="0.2">
      <c r="B59" t="s">
        <v>40</v>
      </c>
      <c r="E59" s="16">
        <f>E50-D$32</f>
        <v>34.833309999999983</v>
      </c>
      <c r="F59" s="2">
        <f>E59*$E$8*$F$9</f>
        <v>2.9485103285660585</v>
      </c>
      <c r="N59" t="s">
        <v>101</v>
      </c>
      <c r="O59" s="2">
        <f>AVERAGE(N48:N52,N38:N42)</f>
        <v>-0.74206538092554464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0.91982275129917235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1.4792766172928911</v>
      </c>
    </row>
    <row r="62" spans="1:17" x14ac:dyDescent="0.2">
      <c r="N62" t="s">
        <v>104</v>
      </c>
      <c r="O62" s="2">
        <f>(SQRT(ABS(O61)))/O60</f>
        <v>1.3222712305633637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7.9426437554700051</v>
      </c>
    </row>
    <row r="64" spans="1:17" x14ac:dyDescent="0.2">
      <c r="N64" t="s">
        <v>106</v>
      </c>
      <c r="O64" s="18" cm="1">
        <f t="array" aca="1" ref="O64" ca="1">(INDIRECT(O56)-C$13)*E$8*F$9</f>
        <v>11.497787777091107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62.671016720088588</v>
      </c>
      <c r="P65" s="18" cm="1">
        <f t="array" aca="1" ref="P65" ca="1">(360/(2*PI()))*ATAN(ABS(INDIRECT(P56))/(ABS(C$32-INDIRECT(O56))*E$8*F$9))</f>
        <v>41.820156454610839</v>
      </c>
      <c r="Q65" s="2">
        <f ca="1">180-O65-P65</f>
        <v>75.508826825300574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7.1188197723788544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>E67*$E$8*$F$9</f>
        <v>-0.84646286229073842</v>
      </c>
      <c r="N67" t="s">
        <v>110</v>
      </c>
      <c r="O67" s="18" cm="1">
        <f t="array" aca="1" ref="O67" ca="1">(360/(2*PI()))*ATAN((ABS(INDIRECT(P55))+ABS(INDIRECT(P56))/(ABS(O63-O64))))</f>
        <v>62.671016720088588</v>
      </c>
      <c r="P67" s="18" cm="1">
        <f t="array" aca="1" ref="P67" ca="1">(360/(2*PI()))*ATAN(ABS(INDIRECT(P56))/(ABS(0-INDIRECT(O56))*E$8*F$9))</f>
        <v>6.7151456510170036</v>
      </c>
      <c r="Q67" s="2">
        <f ca="1">180-O67-P67</f>
        <v>110.6138376288944</v>
      </c>
    </row>
    <row r="68" spans="1:17" x14ac:dyDescent="0.2">
      <c r="B68" t="s">
        <v>39</v>
      </c>
      <c r="C68" t="s">
        <v>43</v>
      </c>
      <c r="E68" s="3">
        <f>E38-E49</f>
        <v>-25.5</v>
      </c>
      <c r="F68" s="2">
        <f>E68*$E$8*$F$9</f>
        <v>-2.1584802988413827</v>
      </c>
      <c r="N68" t="s">
        <v>111</v>
      </c>
      <c r="O68" s="18" cm="1">
        <f t="array" aca="1" ref="O68" ca="1">SQRT((INDIRECT(P55)*INDIRECT(P55))+((INDIRECT(O55)-C$13)*(INDIRECT(O55)-C$13)*E$8*F$9*E$8*F$9)           )</f>
        <v>8.0128097508452143</v>
      </c>
    </row>
    <row r="69" spans="1:17" x14ac:dyDescent="0.2">
      <c r="B69" t="s">
        <v>40</v>
      </c>
      <c r="E69" s="3">
        <f t="shared" ref="E69:E71" si="18">E39-E50</f>
        <v>-49.333309999999983</v>
      </c>
      <c r="F69" s="2">
        <f>E69*$E$8*$F$9</f>
        <v>-4.1758814788876295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177</v>
      </c>
      <c r="D76" s="8">
        <v>556</v>
      </c>
      <c r="E76" s="3">
        <f>(D77-D76  )</f>
        <v>9.5</v>
      </c>
      <c r="F76" s="3">
        <f>ATAN(E76/E77)</f>
        <v>0.43395336939389662</v>
      </c>
      <c r="G76" s="2">
        <f>((PI()/2)-F76-F77)*(360/(2*PI()))</f>
        <v>53.569936377387663</v>
      </c>
    </row>
    <row r="77" spans="1:17" x14ac:dyDescent="0.2">
      <c r="A77" t="s">
        <v>62</v>
      </c>
      <c r="B77" s="8">
        <v>2</v>
      </c>
      <c r="C77" s="8">
        <v>198.16667000000001</v>
      </c>
      <c r="D77" s="8">
        <v>565.5</v>
      </c>
      <c r="E77" s="3">
        <f>AVERAGE(C77,C78)-C76</f>
        <v>20.5</v>
      </c>
      <c r="F77" s="3">
        <f>ATAN(E77/E78)</f>
        <v>0.20187118753170166</v>
      </c>
    </row>
    <row r="78" spans="1:17" x14ac:dyDescent="0.2">
      <c r="A78" t="s">
        <v>63</v>
      </c>
      <c r="B78" s="8">
        <v>3</v>
      </c>
      <c r="C78" s="8">
        <v>196.83332999999999</v>
      </c>
      <c r="D78" s="8">
        <v>656.16669000000002</v>
      </c>
      <c r="E78" s="3">
        <f>D78-D76</f>
        <v>100.16669000000002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D3571-6E86-6743-B221-A74534A99AAD}"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301</v>
      </c>
      <c r="D3" s="8">
        <v>116</v>
      </c>
    </row>
    <row r="4" spans="1:11" x14ac:dyDescent="0.2">
      <c r="B4" s="8">
        <v>2</v>
      </c>
      <c r="C4" s="8">
        <v>567.5</v>
      </c>
      <c r="D4" s="8">
        <v>128.5</v>
      </c>
    </row>
    <row r="5" spans="1:11" x14ac:dyDescent="0.2">
      <c r="A5" t="s">
        <v>47</v>
      </c>
      <c r="B5" s="8">
        <v>3</v>
      </c>
      <c r="C5" s="8">
        <v>86.5</v>
      </c>
      <c r="D5" s="8">
        <v>747.5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171.5</v>
      </c>
      <c r="D6" s="8">
        <v>748.5</v>
      </c>
      <c r="E6" s="3">
        <f>SQRT(((C6-C5)^2)+((D6-D5)^2))</f>
        <v>85.005882149413637</v>
      </c>
      <c r="F6" s="2">
        <f>E6*E8</f>
        <v>31.862112216177099</v>
      </c>
      <c r="J6" s="3">
        <f>SQRT(((C5-C7)^2)+((D5-D7)^2))</f>
        <v>85.866174946832231</v>
      </c>
    </row>
    <row r="7" spans="1:11" x14ac:dyDescent="0.2">
      <c r="A7" t="s">
        <v>5</v>
      </c>
      <c r="B7" s="8">
        <v>5</v>
      </c>
      <c r="C7" s="8">
        <v>163.5</v>
      </c>
      <c r="D7" s="8">
        <v>709.5</v>
      </c>
      <c r="E7" s="3">
        <f>SQRT(((D6-D7)^2)+((C6-C7)^2))</f>
        <v>39.812058474788763</v>
      </c>
      <c r="G7" s="2">
        <f>E7*E8</f>
        <v>14.922452924505931</v>
      </c>
      <c r="H7" s="2">
        <f>G7/F6</f>
        <v>0.46834474824708799</v>
      </c>
      <c r="K7" s="2">
        <f>180-((360/(2*PI())*ACOS(((E7^2)+(E6^2)-(J6^2))/(2*E6*E7))))</f>
        <v>102.26621230827558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0.37482244064209008</v>
      </c>
      <c r="I8" s="2">
        <f>MAX(G7,H33)</f>
        <v>14.922452924505931</v>
      </c>
    </row>
    <row r="9" spans="1:11" x14ac:dyDescent="0.2">
      <c r="A9" t="s">
        <v>59</v>
      </c>
      <c r="F9" s="3">
        <f>F6/G30</f>
        <v>0.24001663327065462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176</v>
      </c>
      <c r="D13" s="8">
        <v>558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197.5</v>
      </c>
      <c r="D14" s="8">
        <v>572.16669000000002</v>
      </c>
      <c r="G14" s="3">
        <f>(C14-C$13)*$E$8</f>
        <v>8.0586824738049376</v>
      </c>
      <c r="H14" s="3">
        <f>-(D14-D$13)*$E$8</f>
        <v>-5.3099933216198973</v>
      </c>
      <c r="J14" s="2">
        <f t="shared" ref="J14:K30" si="0">G14*$F$9</f>
        <v>1.9342178359598914</v>
      </c>
      <c r="K14" s="2">
        <f t="shared" si="0"/>
        <v>-1.2744867197448682</v>
      </c>
    </row>
    <row r="15" spans="1:11" x14ac:dyDescent="0.2">
      <c r="B15" s="8">
        <v>3</v>
      </c>
      <c r="C15" s="8">
        <v>217.5</v>
      </c>
      <c r="D15" s="8">
        <v>555.5</v>
      </c>
      <c r="G15" s="3">
        <f t="shared" ref="G15:G30" si="1">(C15-C$13)*$E$8</f>
        <v>15.555131286646738</v>
      </c>
      <c r="H15" s="3">
        <f t="shared" ref="H15:H30" si="2">-(D15-D$13)*$E$8</f>
        <v>0.93705610160522523</v>
      </c>
      <c r="J15" s="2">
        <f t="shared" si="0"/>
        <v>3.7334902415039761</v>
      </c>
      <c r="K15" s="2">
        <f t="shared" si="0"/>
        <v>0.22490905069301062</v>
      </c>
    </row>
    <row r="16" spans="1:11" x14ac:dyDescent="0.2">
      <c r="B16" s="8">
        <v>4</v>
      </c>
      <c r="C16" s="8">
        <v>239.5</v>
      </c>
      <c r="D16" s="8">
        <v>573.5</v>
      </c>
      <c r="G16" s="3">
        <f t="shared" si="1"/>
        <v>23.801224980772719</v>
      </c>
      <c r="H16" s="3">
        <f t="shared" si="2"/>
        <v>-5.8097478299523964</v>
      </c>
      <c r="J16" s="2">
        <f t="shared" si="0"/>
        <v>5.712689887602469</v>
      </c>
      <c r="K16" s="2">
        <f t="shared" si="0"/>
        <v>-1.3944361142966657</v>
      </c>
    </row>
    <row r="17" spans="1:11" x14ac:dyDescent="0.2">
      <c r="B17" s="8">
        <v>5</v>
      </c>
      <c r="C17" s="8">
        <v>261.5</v>
      </c>
      <c r="D17" s="8">
        <v>557.5</v>
      </c>
      <c r="G17" s="3">
        <f t="shared" si="1"/>
        <v>32.047318674898705</v>
      </c>
      <c r="H17" s="3">
        <f t="shared" si="2"/>
        <v>0.18741122032104504</v>
      </c>
      <c r="J17" s="2">
        <f t="shared" si="0"/>
        <v>7.6918895337009632</v>
      </c>
      <c r="K17" s="2">
        <f t="shared" si="0"/>
        <v>4.498181013860212E-2</v>
      </c>
    </row>
    <row r="18" spans="1:11" x14ac:dyDescent="0.2">
      <c r="B18" s="8">
        <v>6</v>
      </c>
      <c r="C18" s="8">
        <v>281.5</v>
      </c>
      <c r="D18" s="8">
        <v>545.5</v>
      </c>
      <c r="G18" s="3">
        <f t="shared" si="1"/>
        <v>39.543767487740503</v>
      </c>
      <c r="H18" s="3">
        <f t="shared" si="2"/>
        <v>4.6852805080261257</v>
      </c>
      <c r="J18" s="2">
        <f t="shared" si="0"/>
        <v>9.4911619392450479</v>
      </c>
      <c r="K18" s="2">
        <f t="shared" si="0"/>
        <v>1.1245452534650531</v>
      </c>
    </row>
    <row r="19" spans="1:11" x14ac:dyDescent="0.2">
      <c r="B19" s="8">
        <v>7</v>
      </c>
      <c r="C19" s="8">
        <v>302.16665999999998</v>
      </c>
      <c r="D19" s="8">
        <v>566.83330999999998</v>
      </c>
      <c r="G19" s="3">
        <f t="shared" si="1"/>
        <v>47.290095428860752</v>
      </c>
      <c r="H19" s="3">
        <f t="shared" si="2"/>
        <v>-3.3109228131481743</v>
      </c>
      <c r="J19" s="2">
        <f t="shared" si="0"/>
        <v>11.350409491883131</v>
      </c>
      <c r="K19" s="2">
        <f t="shared" si="0"/>
        <v>-0.79467654663082943</v>
      </c>
    </row>
    <row r="20" spans="1:11" x14ac:dyDescent="0.2">
      <c r="B20" s="8">
        <v>8</v>
      </c>
      <c r="C20" s="8">
        <v>322.83330999999998</v>
      </c>
      <c r="D20" s="8">
        <v>566.16669000000002</v>
      </c>
      <c r="G20" s="3">
        <f t="shared" si="1"/>
        <v>55.036419621756608</v>
      </c>
      <c r="H20" s="3">
        <f t="shared" si="2"/>
        <v>-3.061058677767357</v>
      </c>
      <c r="J20" s="2">
        <f t="shared" si="0"/>
        <v>13.209656144885015</v>
      </c>
      <c r="K20" s="2">
        <f t="shared" si="0"/>
        <v>-0.73470499808164269</v>
      </c>
    </row>
    <row r="21" spans="1:11" x14ac:dyDescent="0.2">
      <c r="B21" s="8">
        <v>9</v>
      </c>
      <c r="C21" s="8">
        <v>343.5</v>
      </c>
      <c r="D21" s="8">
        <v>564.16669000000002</v>
      </c>
      <c r="G21" s="3">
        <f t="shared" si="1"/>
        <v>62.782758807550088</v>
      </c>
      <c r="H21" s="3">
        <f t="shared" si="2"/>
        <v>-2.3114137964831767</v>
      </c>
      <c r="J21" s="2">
        <f t="shared" si="0"/>
        <v>15.068906396431711</v>
      </c>
      <c r="K21" s="2">
        <f t="shared" si="0"/>
        <v>-0.55477775752723413</v>
      </c>
    </row>
    <row r="22" spans="1:11" x14ac:dyDescent="0.2">
      <c r="B22" s="8">
        <v>10</v>
      </c>
      <c r="C22" s="8">
        <v>365.5</v>
      </c>
      <c r="D22" s="8">
        <v>548.83330999999998</v>
      </c>
      <c r="G22" s="3">
        <f t="shared" si="1"/>
        <v>71.02885250167607</v>
      </c>
      <c r="H22" s="3">
        <f t="shared" si="2"/>
        <v>3.4358811184094469</v>
      </c>
      <c r="J22" s="2">
        <f t="shared" si="0"/>
        <v>17.048106042530204</v>
      </c>
      <c r="K22" s="2">
        <f t="shared" si="0"/>
        <v>0.82466861835884686</v>
      </c>
    </row>
    <row r="23" spans="1:11" x14ac:dyDescent="0.2">
      <c r="B23" s="8">
        <v>11</v>
      </c>
      <c r="C23" s="8">
        <v>386.16669000000002</v>
      </c>
      <c r="D23" s="8">
        <v>449.5</v>
      </c>
      <c r="G23" s="3">
        <f t="shared" si="1"/>
        <v>78.775191687469558</v>
      </c>
      <c r="H23" s="3">
        <f t="shared" si="2"/>
        <v>40.668234809666771</v>
      </c>
      <c r="J23" s="2">
        <f t="shared" si="0"/>
        <v>18.907356294076902</v>
      </c>
      <c r="K23" s="2">
        <f t="shared" si="0"/>
        <v>9.7610528000766603</v>
      </c>
    </row>
    <row r="24" spans="1:11" x14ac:dyDescent="0.2">
      <c r="B24" s="8">
        <v>12</v>
      </c>
      <c r="C24" s="8">
        <v>406.16669000000002</v>
      </c>
      <c r="D24" s="8">
        <v>429.5</v>
      </c>
      <c r="G24" s="3">
        <f t="shared" si="1"/>
        <v>86.271640500311349</v>
      </c>
      <c r="H24" s="3">
        <f t="shared" si="2"/>
        <v>48.164683622508576</v>
      </c>
      <c r="J24" s="2">
        <f t="shared" si="0"/>
        <v>20.706628699620982</v>
      </c>
      <c r="K24" s="2">
        <f t="shared" si="0"/>
        <v>11.560325205620746</v>
      </c>
    </row>
    <row r="25" spans="1:11" x14ac:dyDescent="0.2">
      <c r="B25" s="8">
        <v>13</v>
      </c>
      <c r="C25" s="8">
        <v>427.5</v>
      </c>
      <c r="D25" s="8">
        <v>415.5</v>
      </c>
      <c r="G25" s="3">
        <f t="shared" si="1"/>
        <v>94.267843821485656</v>
      </c>
      <c r="H25" s="3">
        <f t="shared" si="2"/>
        <v>53.412197791497839</v>
      </c>
      <c r="J25" s="2">
        <f t="shared" si="0"/>
        <v>22.625850499716869</v>
      </c>
      <c r="K25" s="2">
        <f t="shared" si="0"/>
        <v>12.819815889501605</v>
      </c>
    </row>
    <row r="26" spans="1:11" x14ac:dyDescent="0.2">
      <c r="B26" s="8">
        <v>14</v>
      </c>
      <c r="C26" s="8">
        <v>448.16665999999998</v>
      </c>
      <c r="D26" s="8">
        <v>404.83334000000002</v>
      </c>
      <c r="G26" s="3">
        <f t="shared" si="1"/>
        <v>102.01417176260591</v>
      </c>
      <c r="H26" s="3">
        <f t="shared" si="2"/>
        <v>57.410301326197185</v>
      </c>
      <c r="J26" s="2">
        <f t="shared" si="0"/>
        <v>24.485098052354953</v>
      </c>
      <c r="K26" s="2">
        <f t="shared" si="0"/>
        <v>13.779427239367646</v>
      </c>
    </row>
    <row r="27" spans="1:11" x14ac:dyDescent="0.2">
      <c r="B27" s="8">
        <v>15</v>
      </c>
      <c r="C27" s="8">
        <v>471.5</v>
      </c>
      <c r="D27" s="8">
        <v>401.5</v>
      </c>
      <c r="G27" s="3">
        <f t="shared" si="1"/>
        <v>110.76003120973762</v>
      </c>
      <c r="H27" s="3">
        <f t="shared" si="2"/>
        <v>58.659711960487101</v>
      </c>
      <c r="J27" s="2">
        <f t="shared" si="0"/>
        <v>26.584249791913855</v>
      </c>
      <c r="K27" s="2">
        <f t="shared" si="0"/>
        <v>14.079306573382464</v>
      </c>
    </row>
    <row r="28" spans="1:11" x14ac:dyDescent="0.2">
      <c r="B28" s="8">
        <v>16</v>
      </c>
      <c r="C28" s="8">
        <v>486.83334000000002</v>
      </c>
      <c r="D28" s="8">
        <v>402.83334000000002</v>
      </c>
      <c r="G28" s="3">
        <f t="shared" si="1"/>
        <v>116.50731113173261</v>
      </c>
      <c r="H28" s="3">
        <f t="shared" si="2"/>
        <v>58.159946207481369</v>
      </c>
      <c r="J28" s="2">
        <f t="shared" si="0"/>
        <v>27.963692569255123</v>
      </c>
      <c r="K28" s="2">
        <f t="shared" si="0"/>
        <v>13.959354479922055</v>
      </c>
    </row>
    <row r="29" spans="1:11" x14ac:dyDescent="0.2">
      <c r="B29" s="8">
        <v>17</v>
      </c>
      <c r="C29" s="8">
        <v>510.83334000000002</v>
      </c>
      <c r="D29" s="8">
        <v>406.16665999999998</v>
      </c>
      <c r="G29" s="3">
        <f t="shared" si="1"/>
        <v>125.50304970714278</v>
      </c>
      <c r="H29" s="3">
        <f t="shared" si="2"/>
        <v>56.910543069640291</v>
      </c>
      <c r="J29" s="2">
        <f t="shared" si="0"/>
        <v>30.122819455908026</v>
      </c>
      <c r="K29" s="2">
        <f t="shared" si="0"/>
        <v>13.659476945179648</v>
      </c>
    </row>
    <row r="30" spans="1:11" x14ac:dyDescent="0.2">
      <c r="B30" s="8">
        <v>18</v>
      </c>
      <c r="C30" s="8">
        <v>530.16663000000005</v>
      </c>
      <c r="D30" s="8">
        <v>412.83334000000002</v>
      </c>
      <c r="G30" s="3">
        <f t="shared" si="1"/>
        <v>132.74960065058411</v>
      </c>
      <c r="H30" s="3">
        <f t="shared" si="2"/>
        <v>54.411721801060466</v>
      </c>
      <c r="J30" s="2">
        <f t="shared" si="0"/>
        <v>31.862112216177099</v>
      </c>
      <c r="K30" s="2">
        <f t="shared" si="0"/>
        <v>13.059718277150013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360</v>
      </c>
      <c r="D32" s="8">
        <v>559</v>
      </c>
      <c r="G32" s="2">
        <f>(C32-C$13)*$E$8*$F$9</f>
        <v>16.553306131005581</v>
      </c>
      <c r="I32" t="s">
        <v>16</v>
      </c>
    </row>
    <row r="33" spans="1:17" x14ac:dyDescent="0.2">
      <c r="A33" t="s">
        <v>17</v>
      </c>
      <c r="B33" s="8">
        <v>2</v>
      </c>
      <c r="C33" s="8">
        <v>359.5</v>
      </c>
      <c r="D33" s="8">
        <v>691.5</v>
      </c>
      <c r="E33" s="3">
        <f>D33-D32</f>
        <v>132.5</v>
      </c>
      <c r="H33" s="2">
        <f>E33*E8*$F$9</f>
        <v>11.920179686729563</v>
      </c>
      <c r="I33" s="9">
        <f>-(360/(2*PI()))*(ATAN((-E51+E33)/(-D51+D33))-(0))</f>
        <v>51.556666302285109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210</v>
      </c>
      <c r="E38" s="8">
        <v>539</v>
      </c>
      <c r="F38" s="2">
        <f>(360/(2*PI()))*(ATAN((E49-E38)/(D49-D38))-(PI()/2))</f>
        <v>-41.851885007017721</v>
      </c>
      <c r="G38" s="2">
        <f>-(360/(2*PI()))*(ATAN((-E48+E38)/(-D48+D38))-(0))</f>
        <v>73.141601232261721</v>
      </c>
      <c r="H38" s="4">
        <f>D38-C13</f>
        <v>34</v>
      </c>
      <c r="I38" s="5">
        <f>H38*$E$8*$F$9</f>
        <v>3.0587630894249442</v>
      </c>
      <c r="J38" s="11" t="s">
        <v>53</v>
      </c>
      <c r="N38" s="14">
        <f>IF(E38&gt;0,-(E38-D$13)*$E$8*$F$9,"")</f>
        <v>1.7093087852668807</v>
      </c>
      <c r="O38">
        <f>IF(N38="","",N38*N38)</f>
        <v>2.921736523390539</v>
      </c>
      <c r="P38">
        <f>IF(N38="","",ABS(N38))</f>
        <v>1.7093087852668807</v>
      </c>
      <c r="Q38">
        <f>IF(N38="","",ABS(N38-O$59))</f>
        <v>1.9213667898422084</v>
      </c>
    </row>
    <row r="39" spans="1:17" x14ac:dyDescent="0.2">
      <c r="B39" t="s">
        <v>24</v>
      </c>
      <c r="C39" s="8">
        <v>2</v>
      </c>
      <c r="D39" s="8">
        <v>285.5</v>
      </c>
      <c r="E39" s="8">
        <v>545.5</v>
      </c>
      <c r="F39" s="2">
        <f t="shared" ref="F39:F42" si="3">(360/(2*PI()))*(ATAN((E50-E39)/(D50-D39))-(PI()/2))</f>
        <v>-25.866342736392244</v>
      </c>
      <c r="G39" s="2">
        <f t="shared" ref="G39:G42" si="4">-(360/(2*PI()))*(ATAN((-E49+E39)/(-D49+D39))-(0))</f>
        <v>33.084874258826623</v>
      </c>
      <c r="H39" s="3">
        <f>D39-D38</f>
        <v>75.5</v>
      </c>
      <c r="I39" s="5">
        <f>H39*$E$8*$F$9</f>
        <v>6.7922533309289204</v>
      </c>
      <c r="J39" s="11" t="s">
        <v>53</v>
      </c>
      <c r="N39" s="17">
        <f t="shared" ref="N39:N42" si="5">IF(E39&gt;0,-(E39-D$13)*$E$8*$F$9,"")</f>
        <v>1.1245452534650531</v>
      </c>
      <c r="O39">
        <f t="shared" ref="O39:O42" si="6">IF(N39="","",N39*N39)</f>
        <v>1.2646020270907805</v>
      </c>
      <c r="P39">
        <f t="shared" ref="P39:P42" si="7">IF(N39="","",ABS(N39))</f>
        <v>1.1245452534650531</v>
      </c>
      <c r="Q39">
        <f t="shared" ref="Q39:Q42" si="8">IF(N39="","",ABS(N39-O$59))</f>
        <v>1.3366032580403808</v>
      </c>
    </row>
    <row r="40" spans="1:17" x14ac:dyDescent="0.2">
      <c r="B40" t="s">
        <v>25</v>
      </c>
      <c r="C40" s="8">
        <v>3</v>
      </c>
      <c r="D40" s="8">
        <v>334.83334000000002</v>
      </c>
      <c r="E40" s="8">
        <v>560.16669000000002</v>
      </c>
      <c r="F40" s="2">
        <f t="shared" si="3"/>
        <v>-74.054571667439532</v>
      </c>
      <c r="G40" s="2">
        <f t="shared" si="4"/>
        <v>10.738860109377361</v>
      </c>
      <c r="H40" s="3">
        <f t="shared" ref="H40:H42" si="9">D40-D39</f>
        <v>49.333340000000021</v>
      </c>
      <c r="I40" s="5">
        <f>H40*$E$8*$F$9</f>
        <v>4.4382058667662125</v>
      </c>
      <c r="J40" s="11" t="s">
        <v>54</v>
      </c>
      <c r="N40" s="17">
        <f t="shared" si="5"/>
        <v>-0.19492327641841717</v>
      </c>
      <c r="O40">
        <f t="shared" si="6"/>
        <v>3.7995083689690665E-2</v>
      </c>
      <c r="P40">
        <f t="shared" si="7"/>
        <v>0.19492327641841717</v>
      </c>
      <c r="Q40">
        <f t="shared" si="8"/>
        <v>1.7134728156910584E-2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-58.270833596089595</v>
      </c>
      <c r="H41" s="3">
        <f t="shared" si="9"/>
        <v>-334.83334000000002</v>
      </c>
      <c r="I41" s="5">
        <f>H41*$E$8*$F$9</f>
        <v>-30.122819455908026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25.166659999999979</v>
      </c>
      <c r="I44" s="15">
        <f>H44*$E$8*$F$9</f>
        <v>2.2640838438855031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200</v>
      </c>
      <c r="E48" s="8">
        <v>572</v>
      </c>
      <c r="F48" s="2">
        <f>(360/(2*PI()))*(ATAN((E48-D$13)/(D48-C$13))-(PI()/2))</f>
        <v>-59.74356283647073</v>
      </c>
      <c r="G48" s="2">
        <f>IF((90-F48-G38&gt;180),90-F48-G38-180,90-F48-G38)</f>
        <v>76.601961604209023</v>
      </c>
      <c r="H48" s="3" t="s">
        <v>31</v>
      </c>
      <c r="I48" s="6" t="s">
        <v>31</v>
      </c>
      <c r="K48" s="2">
        <f>IF((90-G38-F38&gt;180),90-G38-F38-180,90-G38-F38)</f>
        <v>58.710283774756</v>
      </c>
      <c r="N48" s="14">
        <f>IF(E48&gt;0,-(E48-D$13)*$E$8*$F$9,"")</f>
        <v>-1.2594906838808595</v>
      </c>
      <c r="O48">
        <f>IF(N48="","",N48*N48)</f>
        <v>1.5863167827826752</v>
      </c>
      <c r="P48">
        <f>IF(N48="","",ABS(N48))</f>
        <v>1.2594906838808595</v>
      </c>
      <c r="Q48">
        <f>IF(N48="","",ABS(N48-O$59))</f>
        <v>1.0474326793055317</v>
      </c>
    </row>
    <row r="49" spans="1:17" x14ac:dyDescent="0.2">
      <c r="B49" t="s">
        <v>32</v>
      </c>
      <c r="C49" s="8">
        <v>2</v>
      </c>
      <c r="D49" s="8">
        <v>241.5</v>
      </c>
      <c r="E49" s="8">
        <v>574.16669000000002</v>
      </c>
      <c r="G49" s="14">
        <f>IF((90-F38-G39&gt;180),90-F38-G39-180,90-F38-G39)</f>
        <v>98.767010748191097</v>
      </c>
      <c r="H49" s="3">
        <f>D49-D48</f>
        <v>41.5</v>
      </c>
      <c r="I49" s="5">
        <f>H49*$E$8*$F$9</f>
        <v>3.7334902415039761</v>
      </c>
      <c r="K49" s="2">
        <f t="shared" ref="K49:K52" si="10">IF((90-G39-F39&gt;180),90-G39-F39-180,90-G39-F39)</f>
        <v>82.781468477565625</v>
      </c>
      <c r="N49" s="14">
        <f t="shared" ref="N49:N52" si="11">IF(E49&gt;0,-(E49-D$13)*$E$8*$F$9,"")</f>
        <v>-1.4544139602992767</v>
      </c>
      <c r="O49">
        <f t="shared" ref="O49:O52" si="12">IF(N49="","",N49*N49)</f>
        <v>2.1153199679134262</v>
      </c>
      <c r="P49">
        <f t="shared" ref="P49:P52" si="13">IF(N49="","",ABS(N49))</f>
        <v>1.4544139602992767</v>
      </c>
      <c r="Q49">
        <f t="shared" ref="Q49:Q52" si="14">IF(N49="","",ABS(N49-O$59))</f>
        <v>1.242355955723949</v>
      </c>
    </row>
    <row r="50" spans="1:17" x14ac:dyDescent="0.2">
      <c r="B50" t="s">
        <v>33</v>
      </c>
      <c r="C50" s="8">
        <v>3</v>
      </c>
      <c r="D50" s="8">
        <v>296.16665999999998</v>
      </c>
      <c r="E50" s="8">
        <v>567.5</v>
      </c>
      <c r="G50" s="14">
        <f>IF((90-F39-G40&gt;180),90-F39-G40-180,90-F39-G40)</f>
        <v>105.12748262701488</v>
      </c>
      <c r="H50" s="3">
        <f t="shared" ref="H50:H52" si="15">D50-D49</f>
        <v>54.666659999999979</v>
      </c>
      <c r="I50" s="5">
        <f>H50*$E$8*$F$9</f>
        <v>4.9180106420630283</v>
      </c>
      <c r="K50" s="2">
        <f t="shared" si="10"/>
        <v>153.31571155806216</v>
      </c>
      <c r="N50" s="17">
        <f t="shared" si="11"/>
        <v>-0.85465439263344034</v>
      </c>
      <c r="O50">
        <f t="shared" si="12"/>
        <v>0.73043413084763475</v>
      </c>
      <c r="P50">
        <f t="shared" si="13"/>
        <v>0.85465439263344034</v>
      </c>
      <c r="Q50">
        <f t="shared" si="14"/>
        <v>0.64259638805811259</v>
      </c>
    </row>
    <row r="51" spans="1:17" x14ac:dyDescent="0.2">
      <c r="B51" t="s">
        <v>34</v>
      </c>
      <c r="C51" s="8">
        <v>4</v>
      </c>
      <c r="D51" s="8">
        <v>348.83330999999998</v>
      </c>
      <c r="E51" s="8">
        <v>564.16669000000002</v>
      </c>
      <c r="G51" s="9">
        <f>IF((90-F40-$I$33&gt;180),90-F40-$I$33-180,90-F40-$I$33)</f>
        <v>112.49790536515441</v>
      </c>
      <c r="H51" s="3">
        <f t="shared" si="15"/>
        <v>52.666650000000004</v>
      </c>
      <c r="I51" s="5">
        <f>H51*$E$8*$F$9</f>
        <v>4.7380825018724195</v>
      </c>
      <c r="K51" s="2" t="e">
        <f t="shared" si="10"/>
        <v>#DIV/0!</v>
      </c>
      <c r="N51" s="17">
        <f t="shared" si="11"/>
        <v>-0.55477775752723413</v>
      </c>
      <c r="O51">
        <f t="shared" si="12"/>
        <v>0.3077783602469466</v>
      </c>
      <c r="P51">
        <f t="shared" si="13"/>
        <v>0.55477775752723413</v>
      </c>
      <c r="Q51">
        <f t="shared" si="14"/>
        <v>0.34271975295190638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-348.83330999999998</v>
      </c>
      <c r="I52" s="5">
        <f>H52*$E$8*$F$9</f>
        <v>-31.382307440880268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2.96879946914774</v>
      </c>
      <c r="N57" t="s">
        <v>99</v>
      </c>
      <c r="O57" s="2">
        <f>SQRT((1/(C$37+C$47+2))*SUM(O38:O42,O48:O52))</f>
        <v>0.99800817609441406</v>
      </c>
    </row>
    <row r="58" spans="1:17" x14ac:dyDescent="0.2">
      <c r="B58" t="s">
        <v>39</v>
      </c>
      <c r="E58" s="3">
        <f t="shared" ref="E58:E61" si="16">E49-E39</f>
        <v>28.666690000000017</v>
      </c>
      <c r="F58" s="2">
        <f>E58*$E$8*$F$9</f>
        <v>2.5789592137643296</v>
      </c>
      <c r="N58" t="s">
        <v>100</v>
      </c>
      <c r="O58" s="2">
        <f>SUM(P38:P42,P48:P52)</f>
        <v>7.1521141094911629</v>
      </c>
    </row>
    <row r="59" spans="1:17" x14ac:dyDescent="0.2">
      <c r="B59" t="s">
        <v>40</v>
      </c>
      <c r="E59" s="3">
        <f t="shared" si="16"/>
        <v>7.3333099999999831</v>
      </c>
      <c r="F59" s="2">
        <f>E59*$E$8*$F$9</f>
        <v>0.65973111621502312</v>
      </c>
      <c r="N59" t="s">
        <v>101</v>
      </c>
      <c r="O59" s="2">
        <f>AVERAGE(N48:N52,N38:N42)</f>
        <v>-0.21205800457532775</v>
      </c>
    </row>
    <row r="60" spans="1:17" x14ac:dyDescent="0.2">
      <c r="B60" t="s">
        <v>41</v>
      </c>
      <c r="E60" s="16">
        <f>E51-D$32</f>
        <v>5.1666900000000169</v>
      </c>
      <c r="F60" s="2">
        <f>E60*$E$8*$F$9</f>
        <v>0.4648141372500299</v>
      </c>
      <c r="N60" t="s">
        <v>102</v>
      </c>
      <c r="O60" s="2">
        <f>(1/(C$37+C$47+2))*SUM(Q38:Q42,Q48:Q52)</f>
        <v>0.72780106134211109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0.95105172224682932</v>
      </c>
    </row>
    <row r="62" spans="1:17" x14ac:dyDescent="0.2">
      <c r="N62" t="s">
        <v>104</v>
      </c>
      <c r="O62" s="2">
        <f>(SQRT(ABS(O61)))/O60</f>
        <v>1.3399524391609845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3.0587630894249442</v>
      </c>
    </row>
    <row r="64" spans="1:17" x14ac:dyDescent="0.2">
      <c r="N64" t="s">
        <v>106</v>
      </c>
      <c r="O64" s="18" cm="1">
        <f t="array" aca="1" ref="O64" ca="1">(INDIRECT(O56)-C$13)*E$8*F$9</f>
        <v>5.8926171281568775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65.775291855579709</v>
      </c>
      <c r="P65" s="18" cm="1">
        <f t="array" aca="1" ref="P65" ca="1">(360/(2*PI()))*ATAN(ABS(INDIRECT(P56))/(ABS(C$32-INDIRECT(O56))*E$8*F$9))</f>
        <v>7.7687731387996006</v>
      </c>
      <c r="Q65" s="2">
        <f ca="1">180-O65-P65</f>
        <v>106.45593500562069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13.602368485835948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>E67*$E$8*$F$9</f>
        <v>-1.2594906838808595</v>
      </c>
      <c r="N67" t="s">
        <v>110</v>
      </c>
      <c r="O67" s="18" cm="1">
        <f t="array" aca="1" ref="O67" ca="1">(360/(2*PI()))*ATAN((ABS(INDIRECT(P55))+ABS(INDIRECT(P56))/(ABS(O63-O64))))</f>
        <v>65.775291855579709</v>
      </c>
      <c r="P67" s="18" cm="1">
        <f t="array" aca="1" ref="P67" ca="1">(360/(2*PI()))*ATAN(ABS(INDIRECT(P56))/(ABS(0-INDIRECT(O56))*E$8*F$9))</f>
        <v>3.8298267116880362</v>
      </c>
      <c r="Q67" s="2">
        <f ca="1">180-O67-P67</f>
        <v>110.39488143273225</v>
      </c>
    </row>
    <row r="68" spans="1:17" x14ac:dyDescent="0.2">
      <c r="B68" t="s">
        <v>39</v>
      </c>
      <c r="C68" t="s">
        <v>43</v>
      </c>
      <c r="E68" s="3">
        <f>E38-E49</f>
        <v>-35.166690000000017</v>
      </c>
      <c r="F68" s="2">
        <f>E68*$E$8*$F$9</f>
        <v>-3.1637227455661572</v>
      </c>
      <c r="N68" t="s">
        <v>111</v>
      </c>
      <c r="O68" s="18" cm="1">
        <f t="array" aca="1" ref="O68" ca="1">SQRT((INDIRECT(P55)*INDIRECT(P55))+((INDIRECT(O55)-C$13)*(INDIRECT(O55)-C$13)*E$8*F$9*E$8*F$9)           )</f>
        <v>3.5039646346130504</v>
      </c>
    </row>
    <row r="69" spans="1:17" x14ac:dyDescent="0.2">
      <c r="B69" t="s">
        <v>40</v>
      </c>
      <c r="E69" s="3">
        <f t="shared" ref="E69:E71" si="17">E39-E50</f>
        <v>-22</v>
      </c>
      <c r="F69" s="2">
        <f>E69*$E$8*$F$9</f>
        <v>-1.9791996460984933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-4</v>
      </c>
      <c r="F70" s="2">
        <f>E70*$E$8*$F$9</f>
        <v>-0.35985448110881696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178</v>
      </c>
      <c r="D76" s="8">
        <v>558</v>
      </c>
      <c r="E76" s="3">
        <f>(D77-D76  )</f>
        <v>13.5</v>
      </c>
      <c r="F76" s="3">
        <f>ATAN(E76/E77)</f>
        <v>0.59763617779496603</v>
      </c>
      <c r="G76" s="2">
        <f>((PI()/2)-F76-F77)*(360/(2*PI()))</f>
        <v>39.974480024660195</v>
      </c>
    </row>
    <row r="77" spans="1:17" x14ac:dyDescent="0.2">
      <c r="A77" t="s">
        <v>62</v>
      </c>
      <c r="B77" s="8">
        <v>2</v>
      </c>
      <c r="C77" s="8">
        <v>197.5</v>
      </c>
      <c r="D77" s="8">
        <v>571.5</v>
      </c>
      <c r="E77" s="3">
        <f>AVERAGE(C77,C78)-C76</f>
        <v>19.833335000000005</v>
      </c>
      <c r="F77" s="3">
        <f>ATAN(E77/E78)</f>
        <v>0.27547385579690609</v>
      </c>
    </row>
    <row r="78" spans="1:17" x14ac:dyDescent="0.2">
      <c r="A78" t="s">
        <v>63</v>
      </c>
      <c r="B78" s="8">
        <v>3</v>
      </c>
      <c r="C78" s="8">
        <v>198.16667000000001</v>
      </c>
      <c r="D78" s="8">
        <v>628.16669000000002</v>
      </c>
      <c r="E78" s="3">
        <f>D78-D76</f>
        <v>70.166690000000017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C99E-6BB4-0D48-9C75-DC4B464C968B}">
  <dimension ref="A1:Q78"/>
  <sheetViews>
    <sheetView topLeftCell="A23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300</v>
      </c>
      <c r="D3" s="8">
        <v>117</v>
      </c>
    </row>
    <row r="4" spans="1:11" x14ac:dyDescent="0.2">
      <c r="B4" s="8">
        <v>2</v>
      </c>
      <c r="C4" s="8">
        <v>568.16663000000005</v>
      </c>
      <c r="D4" s="8">
        <v>129.83332999999999</v>
      </c>
    </row>
    <row r="5" spans="1:11" x14ac:dyDescent="0.2">
      <c r="A5" t="s">
        <v>47</v>
      </c>
      <c r="B5" s="8">
        <v>3</v>
      </c>
      <c r="C5" s="8">
        <v>130.16667000000001</v>
      </c>
      <c r="D5" s="8">
        <v>624.5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218.16666000000001</v>
      </c>
      <c r="D6" s="8">
        <v>623.16663000000005</v>
      </c>
      <c r="E6" s="3">
        <f>SQRT(((C6-C5)^2)+((D6-D5)^2))</f>
        <v>88.010090987096461</v>
      </c>
      <c r="F6" s="2">
        <f>E6*E8</f>
        <v>32.781664284054607</v>
      </c>
      <c r="J6" s="3">
        <f>SQRT(((C5-C7)^2)+((D5-D7)^2))</f>
        <v>97.271673003443794</v>
      </c>
    </row>
    <row r="7" spans="1:11" x14ac:dyDescent="0.2">
      <c r="A7" t="s">
        <v>5</v>
      </c>
      <c r="B7" s="8">
        <v>5</v>
      </c>
      <c r="C7" s="8">
        <v>218.83333999999999</v>
      </c>
      <c r="D7" s="8">
        <v>584.5</v>
      </c>
      <c r="E7" s="3">
        <f>SQRT(((D6-D7)^2)+((C6-C7)^2))</f>
        <v>38.672376934697255</v>
      </c>
      <c r="G7" s="2">
        <f>E7*E8</f>
        <v>14.404540019456764</v>
      </c>
      <c r="H7" s="2">
        <f>G7/F6</f>
        <v>0.43940844170206772</v>
      </c>
      <c r="K7" s="2">
        <f>180-((360/(2*PI())*ACOS(((E7^2)+(E6^2)-(J6^2))/(2*E6*E7))))</f>
        <v>88.144143496425585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0.37247620035821649</v>
      </c>
      <c r="I8" s="2">
        <f>MAX(G7,H33)</f>
        <v>14.509915483021171</v>
      </c>
    </row>
    <row r="9" spans="1:11" x14ac:dyDescent="0.2">
      <c r="A9" t="s">
        <v>59</v>
      </c>
      <c r="F9" s="3">
        <f>F6/G30</f>
        <v>0.24733512482850181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176</v>
      </c>
      <c r="D13" s="8">
        <v>558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196.5</v>
      </c>
      <c r="D14" s="8">
        <v>574.16669000000002</v>
      </c>
      <c r="G14" s="3">
        <f>(C14-C$13)*$E$8</f>
        <v>7.6357621073434379</v>
      </c>
      <c r="H14" s="3">
        <f>-(D14-D$13)*$E$8</f>
        <v>-6.0217072635691808</v>
      </c>
      <c r="J14" s="2">
        <f t="shared" ref="J14:K30" si="0">G14*$F$9</f>
        <v>1.8885921739805334</v>
      </c>
      <c r="K14" s="2">
        <f t="shared" si="0"/>
        <v>-1.4893797177155794</v>
      </c>
    </row>
    <row r="15" spans="1:11" x14ac:dyDescent="0.2">
      <c r="B15" s="8">
        <v>3</v>
      </c>
      <c r="C15" s="8">
        <v>217.16667000000001</v>
      </c>
      <c r="D15" s="8">
        <v>541.5</v>
      </c>
      <c r="G15" s="3">
        <f t="shared" ref="G15:G30" si="1">(C15-C$13)*$E$8</f>
        <v>15.333604823000584</v>
      </c>
      <c r="H15" s="3">
        <f t="shared" ref="H15:H30" si="2">-(D15-D$13)*$E$8</f>
        <v>6.1458573059105719</v>
      </c>
      <c r="J15" s="2">
        <f t="shared" si="0"/>
        <v>3.7925390629677671</v>
      </c>
      <c r="K15" s="2">
        <f t="shared" si="0"/>
        <v>1.5200863839355512</v>
      </c>
    </row>
    <row r="16" spans="1:11" x14ac:dyDescent="0.2">
      <c r="B16" s="8">
        <v>4</v>
      </c>
      <c r="C16" s="8">
        <v>239.83332999999999</v>
      </c>
      <c r="D16" s="8">
        <v>572.16669000000002</v>
      </c>
      <c r="G16" s="3">
        <f t="shared" si="1"/>
        <v>23.776396214612149</v>
      </c>
      <c r="H16" s="3">
        <f t="shared" si="2"/>
        <v>-5.2767548628527479</v>
      </c>
      <c r="J16" s="2">
        <f t="shared" si="0"/>
        <v>5.8807379257130137</v>
      </c>
      <c r="K16" s="2">
        <f t="shared" si="0"/>
        <v>-1.3051268226930883</v>
      </c>
    </row>
    <row r="17" spans="1:11" x14ac:dyDescent="0.2">
      <c r="B17" s="8">
        <v>5</v>
      </c>
      <c r="C17" s="8">
        <v>258.5</v>
      </c>
      <c r="D17" s="8">
        <v>565.5</v>
      </c>
      <c r="G17" s="3">
        <f t="shared" si="1"/>
        <v>30.729286529552862</v>
      </c>
      <c r="H17" s="3">
        <f t="shared" si="2"/>
        <v>-2.7935715026866239</v>
      </c>
      <c r="J17" s="2">
        <f t="shared" si="0"/>
        <v>7.6004319196777566</v>
      </c>
      <c r="K17" s="2">
        <f t="shared" si="0"/>
        <v>-0.69094835633434148</v>
      </c>
    </row>
    <row r="18" spans="1:11" x14ac:dyDescent="0.2">
      <c r="B18" s="8">
        <v>6</v>
      </c>
      <c r="C18" s="8">
        <v>280.5</v>
      </c>
      <c r="D18" s="8">
        <v>548.16669000000002</v>
      </c>
      <c r="G18" s="3">
        <f t="shared" si="1"/>
        <v>38.923762937433622</v>
      </c>
      <c r="H18" s="3">
        <f t="shared" si="2"/>
        <v>3.6626739457444475</v>
      </c>
      <c r="J18" s="2">
        <f t="shared" si="0"/>
        <v>9.6272137649251572</v>
      </c>
      <c r="K18" s="2">
        <f t="shared" si="0"/>
        <v>0.90590791757680422</v>
      </c>
    </row>
    <row r="19" spans="1:11" x14ac:dyDescent="0.2">
      <c r="B19" s="8">
        <v>7</v>
      </c>
      <c r="C19" s="8">
        <v>301.83334000000002</v>
      </c>
      <c r="D19" s="8">
        <v>589.5</v>
      </c>
      <c r="G19" s="3">
        <f t="shared" si="1"/>
        <v>46.869924361583585</v>
      </c>
      <c r="H19" s="3">
        <f t="shared" si="2"/>
        <v>-11.733000311283819</v>
      </c>
      <c r="J19" s="2">
        <f t="shared" si="0"/>
        <v>11.592578592674714</v>
      </c>
      <c r="K19" s="2">
        <f t="shared" si="0"/>
        <v>-2.9019830966042339</v>
      </c>
    </row>
    <row r="20" spans="1:11" x14ac:dyDescent="0.2">
      <c r="B20" s="8">
        <v>8</v>
      </c>
      <c r="C20" s="8">
        <v>320.5</v>
      </c>
      <c r="D20" s="8">
        <v>578.83330999999998</v>
      </c>
      <c r="G20" s="3">
        <f t="shared" si="1"/>
        <v>53.822810951762285</v>
      </c>
      <c r="H20" s="3">
        <f t="shared" si="2"/>
        <v>-7.7599121496848289</v>
      </c>
      <c r="J20" s="2">
        <f t="shared" si="0"/>
        <v>13.312271665374979</v>
      </c>
      <c r="K20" s="2">
        <f t="shared" si="0"/>
        <v>-1.9192988402005049</v>
      </c>
    </row>
    <row r="21" spans="1:11" x14ac:dyDescent="0.2">
      <c r="B21" s="8">
        <v>9</v>
      </c>
      <c r="C21" s="8">
        <v>345.16669000000002</v>
      </c>
      <c r="D21" s="8">
        <v>579.5</v>
      </c>
      <c r="G21" s="3">
        <f t="shared" si="1"/>
        <v>63.010565918376301</v>
      </c>
      <c r="H21" s="3">
        <f t="shared" si="2"/>
        <v>-8.0082383077016548</v>
      </c>
      <c r="J21" s="2">
        <f t="shared" si="0"/>
        <v>15.584726186936145</v>
      </c>
      <c r="K21" s="2">
        <f t="shared" si="0"/>
        <v>-1.9807186214917789</v>
      </c>
    </row>
    <row r="22" spans="1:11" x14ac:dyDescent="0.2">
      <c r="B22" s="8">
        <v>10</v>
      </c>
      <c r="C22" s="8">
        <v>365.83330999999998</v>
      </c>
      <c r="D22" s="8">
        <v>530.16669000000002</v>
      </c>
      <c r="G22" s="3">
        <f t="shared" si="1"/>
        <v>70.708390010223411</v>
      </c>
      <c r="H22" s="3">
        <f t="shared" si="2"/>
        <v>10.367245552192344</v>
      </c>
      <c r="J22" s="2">
        <f t="shared" si="0"/>
        <v>17.488668469600999</v>
      </c>
      <c r="K22" s="2">
        <f t="shared" si="0"/>
        <v>2.5641839727792237</v>
      </c>
    </row>
    <row r="23" spans="1:11" x14ac:dyDescent="0.2">
      <c r="B23" s="8">
        <v>11</v>
      </c>
      <c r="C23" s="8">
        <v>386.5</v>
      </c>
      <c r="D23" s="8">
        <v>481.5</v>
      </c>
      <c r="G23" s="3">
        <f t="shared" si="1"/>
        <v>78.406240175404577</v>
      </c>
      <c r="H23" s="3">
        <f t="shared" si="2"/>
        <v>28.494429327403562</v>
      </c>
      <c r="J23" s="2">
        <f t="shared" si="0"/>
        <v>19.392617201117186</v>
      </c>
      <c r="K23" s="2">
        <f t="shared" si="0"/>
        <v>7.0476732346102828</v>
      </c>
    </row>
    <row r="24" spans="1:11" x14ac:dyDescent="0.2">
      <c r="B24" s="8">
        <v>12</v>
      </c>
      <c r="C24" s="8">
        <v>406.5</v>
      </c>
      <c r="D24" s="8">
        <v>462.16665999999998</v>
      </c>
      <c r="G24" s="3">
        <f t="shared" si="1"/>
        <v>85.855764182568905</v>
      </c>
      <c r="H24" s="3">
        <f t="shared" si="2"/>
        <v>35.695638350837093</v>
      </c>
      <c r="J24" s="2">
        <f t="shared" si="0"/>
        <v>21.235146151342096</v>
      </c>
      <c r="K24" s="2">
        <f t="shared" si="0"/>
        <v>8.8287851673373492</v>
      </c>
    </row>
    <row r="25" spans="1:11" x14ac:dyDescent="0.2">
      <c r="B25" s="8">
        <v>13</v>
      </c>
      <c r="C25" s="8">
        <v>426.5</v>
      </c>
      <c r="D25" s="8">
        <v>445.5</v>
      </c>
      <c r="G25" s="3">
        <f t="shared" si="1"/>
        <v>93.305288189733233</v>
      </c>
      <c r="H25" s="3">
        <f t="shared" si="2"/>
        <v>41.903572540299358</v>
      </c>
      <c r="J25" s="2">
        <f t="shared" si="0"/>
        <v>23.077675101567007</v>
      </c>
      <c r="K25" s="2">
        <f t="shared" si="0"/>
        <v>10.364225345015122</v>
      </c>
    </row>
    <row r="26" spans="1:11" x14ac:dyDescent="0.2">
      <c r="B26" s="8">
        <v>14</v>
      </c>
      <c r="C26" s="8">
        <v>447.16665999999998</v>
      </c>
      <c r="D26" s="8">
        <v>436.83334000000002</v>
      </c>
      <c r="G26" s="3">
        <f t="shared" si="1"/>
        <v>101.00312718062837</v>
      </c>
      <c r="H26" s="3">
        <f t="shared" si="2"/>
        <v>45.131697126895887</v>
      </c>
      <c r="J26" s="2">
        <f t="shared" si="0"/>
        <v>24.981621069289762</v>
      </c>
      <c r="K26" s="2">
        <f t="shared" si="0"/>
        <v>11.162653942602931</v>
      </c>
    </row>
    <row r="27" spans="1:11" x14ac:dyDescent="0.2">
      <c r="B27" s="8">
        <v>15</v>
      </c>
      <c r="C27" s="8">
        <v>467.16665999999998</v>
      </c>
      <c r="D27" s="8">
        <v>420.83334000000002</v>
      </c>
      <c r="G27" s="3">
        <f t="shared" si="1"/>
        <v>108.4526511877927</v>
      </c>
      <c r="H27" s="3">
        <f t="shared" si="2"/>
        <v>51.091316332627351</v>
      </c>
      <c r="J27" s="2">
        <f t="shared" si="0"/>
        <v>26.824150019514672</v>
      </c>
      <c r="K27" s="2">
        <f t="shared" si="0"/>
        <v>12.636677102782858</v>
      </c>
    </row>
    <row r="28" spans="1:11" x14ac:dyDescent="0.2">
      <c r="B28" s="8">
        <v>16</v>
      </c>
      <c r="C28" s="8">
        <v>489.16665999999998</v>
      </c>
      <c r="D28" s="8">
        <v>402.16665999999998</v>
      </c>
      <c r="G28" s="3">
        <f t="shared" si="1"/>
        <v>116.64712759567345</v>
      </c>
      <c r="H28" s="3">
        <f t="shared" si="2"/>
        <v>58.044210372330078</v>
      </c>
      <c r="J28" s="2">
        <f t="shared" si="0"/>
        <v>28.850931864762071</v>
      </c>
      <c r="K28" s="2">
        <f t="shared" si="0"/>
        <v>14.356372018012079</v>
      </c>
    </row>
    <row r="29" spans="1:11" x14ac:dyDescent="0.2">
      <c r="B29" s="8">
        <v>17</v>
      </c>
      <c r="C29" s="8">
        <v>511.83334000000002</v>
      </c>
      <c r="D29" s="8">
        <v>394.83334000000002</v>
      </c>
      <c r="G29" s="3">
        <f t="shared" si="1"/>
        <v>125.08992643680905</v>
      </c>
      <c r="H29" s="3">
        <f t="shared" si="2"/>
        <v>60.775697541940978</v>
      </c>
      <c r="J29" s="2">
        <f t="shared" si="0"/>
        <v>30.939132570036275</v>
      </c>
      <c r="K29" s="2">
        <f t="shared" si="0"/>
        <v>15.031964738075242</v>
      </c>
    </row>
    <row r="30" spans="1:11" x14ac:dyDescent="0.2">
      <c r="B30" s="8">
        <v>18</v>
      </c>
      <c r="C30" s="8">
        <v>531.83336999999995</v>
      </c>
      <c r="D30" s="8">
        <v>398.83334000000002</v>
      </c>
      <c r="G30" s="3">
        <f t="shared" si="1"/>
        <v>132.53946161825937</v>
      </c>
      <c r="H30" s="3">
        <f t="shared" si="2"/>
        <v>59.285792740508114</v>
      </c>
      <c r="J30" s="2">
        <f t="shared" si="0"/>
        <v>32.781664284054607</v>
      </c>
      <c r="K30" s="2">
        <f t="shared" si="0"/>
        <v>14.663458948030261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356</v>
      </c>
      <c r="D32" s="8">
        <v>556</v>
      </c>
      <c r="G32" s="2">
        <f>(C32-C$13)*$E$8*$F$9</f>
        <v>16.582760552024194</v>
      </c>
      <c r="I32" t="s">
        <v>16</v>
      </c>
    </row>
    <row r="33" spans="1:17" x14ac:dyDescent="0.2">
      <c r="A33" t="s">
        <v>17</v>
      </c>
      <c r="B33" s="8">
        <v>2</v>
      </c>
      <c r="C33" s="8">
        <v>355.83334000000002</v>
      </c>
      <c r="D33" s="8">
        <v>713.5</v>
      </c>
      <c r="E33" s="3">
        <f>D33-D32</f>
        <v>157.5</v>
      </c>
      <c r="H33" s="2">
        <f>E33*E8*$F$9</f>
        <v>14.509915483021171</v>
      </c>
      <c r="I33" s="9">
        <f>-(360/(2*PI()))*(ATAN((-E51+E33)/(-D51+D33))-(0))</f>
        <v>49.032332753401711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218</v>
      </c>
      <c r="E38" s="8">
        <v>544</v>
      </c>
      <c r="F38" s="2">
        <f>(360/(2*PI()))*(ATAN((E49-E38)/(D49-D38))-(PI()/2))</f>
        <v>-38.37414614599853</v>
      </c>
      <c r="G38" s="2">
        <f>-(360/(2*PI()))*(ATAN((-E48+E38)/(-D48+D38))-(0))</f>
        <v>58.172553423326896</v>
      </c>
      <c r="H38" s="4">
        <f>D38-C13</f>
        <v>42</v>
      </c>
      <c r="I38" s="5">
        <f>H38*$E$8*$F$9</f>
        <v>3.869310795472312</v>
      </c>
      <c r="J38" s="11" t="s">
        <v>53</v>
      </c>
      <c r="N38" s="14">
        <f>IF(E38&gt;0,-(E38-D$13)*$E$8*$F$9,"")</f>
        <v>1.2897702651574374</v>
      </c>
      <c r="O38">
        <f>IF(N38="","",N38*N38)</f>
        <v>1.6635073368842865</v>
      </c>
      <c r="P38">
        <f>IF(N38="","",ABS(N38))</f>
        <v>1.2897702651574374</v>
      </c>
      <c r="Q38">
        <f>IF(N38="","",ABS(N38-O$59))</f>
        <v>2.2176152008064101</v>
      </c>
    </row>
    <row r="39" spans="1:17" x14ac:dyDescent="0.2">
      <c r="B39" t="s">
        <v>24</v>
      </c>
      <c r="C39" s="8">
        <v>2</v>
      </c>
      <c r="D39" s="8">
        <v>295.83334000000002</v>
      </c>
      <c r="E39" s="8">
        <v>540.16669000000002</v>
      </c>
      <c r="F39" s="2">
        <f t="shared" ref="F39:F42" si="3">(360/(2*PI()))*(ATAN((E50-E39)/(D50-D39))-(PI()/2))</f>
        <v>-4.6354656097980271</v>
      </c>
      <c r="G39" s="2">
        <f t="shared" ref="G39:G42" si="4">-(360/(2*PI()))*(ATAN((-E49+E39)/(-D49+D39))-(0))</f>
        <v>39.882650867510215</v>
      </c>
      <c r="H39" s="3">
        <f>D39-D38</f>
        <v>77.833340000000021</v>
      </c>
      <c r="I39" s="5">
        <f>H39*$E$8*$F$9</f>
        <v>7.1705091121349289</v>
      </c>
      <c r="J39" s="11" t="s">
        <v>53</v>
      </c>
      <c r="N39" s="17">
        <f t="shared" ref="N39:N42" si="5">IF(E39&gt;0,-(E39-D$13)*$E$8*$F$9,"")</f>
        <v>1.6429194976667685</v>
      </c>
      <c r="O39">
        <f t="shared" ref="O39:O42" si="6">IF(N39="","",N39*N39)</f>
        <v>2.699184475813627</v>
      </c>
      <c r="P39">
        <f t="shared" ref="P39:P42" si="7">IF(N39="","",ABS(N39))</f>
        <v>1.6429194976667685</v>
      </c>
      <c r="Q39">
        <f t="shared" ref="Q39:Q42" si="8">IF(N39="","",ABS(N39-O$59))</f>
        <v>2.5707644333157411</v>
      </c>
    </row>
    <row r="40" spans="1:17" x14ac:dyDescent="0.2">
      <c r="B40" t="s">
        <v>25</v>
      </c>
      <c r="C40" s="8">
        <v>3</v>
      </c>
      <c r="D40" s="8">
        <v>337.16665999999998</v>
      </c>
      <c r="E40" s="8">
        <v>568.83330999999998</v>
      </c>
      <c r="F40" s="2">
        <f t="shared" si="3"/>
        <v>-39.472364158747645</v>
      </c>
      <c r="G40" s="2">
        <f t="shared" si="4"/>
        <v>28.967696726882341</v>
      </c>
      <c r="H40" s="3">
        <f t="shared" ref="H40:H42" si="9">D40-D39</f>
        <v>41.333319999999958</v>
      </c>
      <c r="I40" s="5">
        <f>H40*$E$8*$F$9</f>
        <v>3.807891935445511</v>
      </c>
      <c r="J40" s="11" t="s">
        <v>53</v>
      </c>
      <c r="N40" s="17">
        <f t="shared" si="5"/>
        <v>-0.99803436508804977</v>
      </c>
      <c r="O40">
        <f t="shared" si="6"/>
        <v>0.99607259389670666</v>
      </c>
      <c r="P40">
        <f t="shared" si="7"/>
        <v>0.99803436508804977</v>
      </c>
      <c r="Q40">
        <f t="shared" si="8"/>
        <v>7.0189429439076911E-2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-59.152571089130795</v>
      </c>
      <c r="H41" s="3">
        <f t="shared" si="9"/>
        <v>-337.16665999999998</v>
      </c>
      <c r="I41" s="5">
        <f>H41*$E$8*$F$9</f>
        <v>-31.061966605031966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18.833340000000021</v>
      </c>
      <c r="I44" s="15">
        <f>H44*$E$8*$F$9</f>
        <v>1.7350487089714426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200</v>
      </c>
      <c r="E48" s="8">
        <v>573</v>
      </c>
      <c r="F48" s="2">
        <f>(360/(2*PI()))*(ATAN((E48-D$13)/(D48-C$13))-(PI()/2))</f>
        <v>-57.994616791916499</v>
      </c>
      <c r="G48" s="2">
        <f>IF((90-F48-G38&gt;180),90-F48-G38-180,90-F48-G38)</f>
        <v>89.822063368589596</v>
      </c>
      <c r="H48" s="3" t="s">
        <v>31</v>
      </c>
      <c r="I48" s="6" t="s">
        <v>31</v>
      </c>
      <c r="K48" s="2">
        <f>IF((90-G38-F38&gt;180),90-G38-F38-180,90-G38-F38)</f>
        <v>70.201592722671634</v>
      </c>
      <c r="N48" s="14">
        <f>IF(E48&gt;0,-(E48-D$13)*$E$8*$F$9,"")</f>
        <v>-1.381896712668683</v>
      </c>
      <c r="O48">
        <f>IF(N48="","",N48*N48)</f>
        <v>1.9096385244845124</v>
      </c>
      <c r="P48">
        <f>IF(N48="","",ABS(N48))</f>
        <v>1.381896712668683</v>
      </c>
      <c r="Q48">
        <f>IF(N48="","",ABS(N48-O$59))</f>
        <v>0.45405177701971011</v>
      </c>
    </row>
    <row r="49" spans="1:17" x14ac:dyDescent="0.2">
      <c r="B49" t="s">
        <v>32</v>
      </c>
      <c r="C49" s="8">
        <v>2</v>
      </c>
      <c r="D49" s="8">
        <v>247.16667000000001</v>
      </c>
      <c r="E49" s="8">
        <v>580.83330999999998</v>
      </c>
      <c r="G49" s="14">
        <f>IF((90-F38-G39&gt;180),90-F38-G39-180,90-F38-G39)</f>
        <v>88.491495278488316</v>
      </c>
      <c r="H49" s="3">
        <f>D49-D48</f>
        <v>47.166670000000011</v>
      </c>
      <c r="I49" s="5">
        <f>H49*$E$8*$F$9</f>
        <v>4.3452977480352404</v>
      </c>
      <c r="K49" s="2">
        <f t="shared" ref="K49:K52" si="10">IF((90-G39-F39&gt;180),90-G39-F39-180,90-G39-F39)</f>
        <v>54.752814742287811</v>
      </c>
      <c r="N49" s="14">
        <f t="shared" ref="N49:N52" si="11">IF(E49&gt;0,-(E49-D$13)*$E$8*$F$9,"")</f>
        <v>-2.1035517352229962</v>
      </c>
      <c r="O49">
        <f t="shared" ref="O49:O52" si="12">IF(N49="","",N49*N49)</f>
        <v>4.4249299027596782</v>
      </c>
      <c r="P49">
        <f t="shared" ref="P49:P52" si="13">IF(N49="","",ABS(N49))</f>
        <v>2.1035517352229962</v>
      </c>
      <c r="Q49">
        <f t="shared" ref="Q49:Q52" si="14">IF(N49="","",ABS(N49-O$59))</f>
        <v>1.1757067995740234</v>
      </c>
    </row>
    <row r="50" spans="1:17" x14ac:dyDescent="0.2">
      <c r="B50" t="s">
        <v>33</v>
      </c>
      <c r="C50" s="8">
        <v>3</v>
      </c>
      <c r="D50" s="8">
        <v>299.83334000000002</v>
      </c>
      <c r="E50" s="8">
        <v>589.5</v>
      </c>
      <c r="G50" s="14">
        <f>IF((90-F39-G40&gt;180),90-F39-G40-180,90-F39-G40)</f>
        <v>65.667768882915695</v>
      </c>
      <c r="H50" s="3">
        <f t="shared" ref="H50:H52" si="15">D50-D49</f>
        <v>52.666670000000011</v>
      </c>
      <c r="I50" s="5">
        <f>H50*$E$8*$F$9</f>
        <v>4.8519932093470901</v>
      </c>
      <c r="K50" s="2">
        <f t="shared" si="10"/>
        <v>100.5046674318653</v>
      </c>
      <c r="N50" s="17">
        <f t="shared" si="11"/>
        <v>-2.9019830966042339</v>
      </c>
      <c r="O50">
        <f t="shared" si="12"/>
        <v>8.4215058929766986</v>
      </c>
      <c r="P50">
        <f t="shared" si="13"/>
        <v>2.9019830966042339</v>
      </c>
      <c r="Q50">
        <f t="shared" si="14"/>
        <v>1.9741381609552611</v>
      </c>
    </row>
    <row r="51" spans="1:17" x14ac:dyDescent="0.2">
      <c r="B51" t="s">
        <v>34</v>
      </c>
      <c r="C51" s="8">
        <v>4</v>
      </c>
      <c r="D51" s="8">
        <v>346.5</v>
      </c>
      <c r="E51" s="8">
        <v>580.16669000000002</v>
      </c>
      <c r="G51" s="9">
        <f>IF((90-F40-$I$33&gt;180),90-F40-$I$33-180,90-F40-$I$33)</f>
        <v>80.440031405345934</v>
      </c>
      <c r="H51" s="3">
        <f t="shared" si="15"/>
        <v>46.666659999999979</v>
      </c>
      <c r="I51" s="5">
        <f>H51*$E$8*$F$9</f>
        <v>4.2992336030151392</v>
      </c>
      <c r="K51" s="2" t="e">
        <f t="shared" si="10"/>
        <v>#DIV/0!</v>
      </c>
      <c r="N51" s="17">
        <f t="shared" si="11"/>
        <v>-2.0421384027830527</v>
      </c>
      <c r="O51">
        <f t="shared" si="12"/>
        <v>4.1703292561213177</v>
      </c>
      <c r="P51">
        <f t="shared" si="13"/>
        <v>2.0421384027830527</v>
      </c>
      <c r="Q51">
        <f t="shared" si="14"/>
        <v>1.1142934671340798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-346.5</v>
      </c>
      <c r="I52" s="5">
        <f>H52*$E$8*$F$9</f>
        <v>-31.921814062646572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29</v>
      </c>
      <c r="F57" s="2">
        <f>E57*$E$8*$F$9</f>
        <v>2.6716669778261202</v>
      </c>
      <c r="N57" t="s">
        <v>99</v>
      </c>
      <c r="O57" s="2">
        <f>SQRT((1/(C$37+C$47+2))*SUM(O38:O42,O48:O52))</f>
        <v>1.6426661249639536</v>
      </c>
    </row>
    <row r="58" spans="1:17" x14ac:dyDescent="0.2">
      <c r="B58" t="s">
        <v>39</v>
      </c>
      <c r="E58" s="3">
        <f t="shared" ref="E58:E61" si="16">E49-E39</f>
        <v>40.666619999999966</v>
      </c>
      <c r="F58" s="2">
        <f>E58*$E$8*$F$9</f>
        <v>3.7464712328897645</v>
      </c>
      <c r="N58" t="s">
        <v>100</v>
      </c>
      <c r="O58" s="2">
        <f>SUM(P38:P42,P48:P52)</f>
        <v>12.360294075191222</v>
      </c>
    </row>
    <row r="59" spans="1:17" x14ac:dyDescent="0.2">
      <c r="B59" t="s">
        <v>40</v>
      </c>
      <c r="E59" s="3">
        <f t="shared" si="16"/>
        <v>20.666690000000017</v>
      </c>
      <c r="F59" s="2">
        <f>E59*$E$8*$F$9</f>
        <v>1.9039487315161845</v>
      </c>
      <c r="N59" t="s">
        <v>101</v>
      </c>
      <c r="O59" s="2">
        <f>AVERAGE(N48:N52,N38:N42)</f>
        <v>-0.92784493564897286</v>
      </c>
    </row>
    <row r="60" spans="1:17" x14ac:dyDescent="0.2">
      <c r="B60" t="s">
        <v>41</v>
      </c>
      <c r="E60" s="16">
        <f>E51-D$32</f>
        <v>24.166690000000017</v>
      </c>
      <c r="F60" s="2">
        <f>E60*$E$8*$F$9</f>
        <v>2.2263912978055438</v>
      </c>
      <c r="N60" t="s">
        <v>102</v>
      </c>
      <c r="O60" s="2">
        <f>(1/(C$37+C$47+2))*SUM(Q38:Q42,Q48:Q52)</f>
        <v>1.0640843631382557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1.8374557734946446</v>
      </c>
    </row>
    <row r="62" spans="1:17" x14ac:dyDescent="0.2">
      <c r="N62" t="s">
        <v>104</v>
      </c>
      <c r="O62" s="2">
        <f>(SQRT(ABS(O61)))/O60</f>
        <v>1.2738913424912859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11.039819907607241</v>
      </c>
    </row>
    <row r="64" spans="1:17" x14ac:dyDescent="0.2">
      <c r="N64" t="s">
        <v>106</v>
      </c>
      <c r="O64" s="18" cm="1">
        <f t="array" aca="1" ref="O64" ca="1">(INDIRECT(O56)-C$13)*E$8*F$9</f>
        <v>11.408325697652222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84.002224724329835</v>
      </c>
      <c r="P65" s="18" cm="1">
        <f t="array" aca="1" ref="P65" ca="1">(360/(2*PI()))*ATAN(ABS(INDIRECT(P56))/(ABS(C$32-INDIRECT(O56))*E$8*F$9))</f>
        <v>29.285056354160428</v>
      </c>
      <c r="Q65" s="2">
        <f ca="1">180-O65-P65</f>
        <v>66.712718921509733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5.7812953101656266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>E67*$E$8*$F$9</f>
        <v>-1.381896712668683</v>
      </c>
      <c r="N67" t="s">
        <v>110</v>
      </c>
      <c r="O67" s="18" cm="1">
        <f t="array" aca="1" ref="O67" ca="1">(360/(2*PI()))*ATAN((ABS(INDIRECT(P55))+ABS(INDIRECT(P56))/(ABS(O63-O64))))</f>
        <v>84.002224724329835</v>
      </c>
      <c r="P67" s="18" cm="1">
        <f t="array" aca="1" ref="P67" ca="1">(360/(2*PI()))*ATAN(ABS(INDIRECT(P56))/(ABS(0-INDIRECT(O56))*E$8*F$9))</f>
        <v>5.9974004415377955</v>
      </c>
      <c r="Q67" s="2">
        <f ca="1">180-O67-P67</f>
        <v>90.000374834132373</v>
      </c>
    </row>
    <row r="68" spans="1:17" x14ac:dyDescent="0.2">
      <c r="B68" t="s">
        <v>39</v>
      </c>
      <c r="C68" t="s">
        <v>43</v>
      </c>
      <c r="E68" s="3">
        <f>E38-E49</f>
        <v>-36.833309999999983</v>
      </c>
      <c r="F68" s="2">
        <f>E68*$E$8*$F$9</f>
        <v>-3.3933220003804339</v>
      </c>
      <c r="N68" t="s">
        <v>111</v>
      </c>
      <c r="O68" s="18" cm="1">
        <f t="array" aca="1" ref="O68" ca="1">SQRT((INDIRECT(P55)*INDIRECT(P55))+((INDIRECT(O55)-C$13)*(INDIRECT(O55)-C$13)*E$8*F$9*E$8*F$9)           )</f>
        <v>11.161398123363165</v>
      </c>
    </row>
    <row r="69" spans="1:17" x14ac:dyDescent="0.2">
      <c r="B69" t="s">
        <v>40</v>
      </c>
      <c r="E69" s="3">
        <f t="shared" ref="E69:E71" si="17">E39-E50</f>
        <v>-49.333309999999983</v>
      </c>
      <c r="F69" s="2">
        <f>E69*$E$8*$F$9</f>
        <v>-4.5449025942710026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-11.333380000000034</v>
      </c>
      <c r="F70" s="2">
        <f>E70*$E$8*$F$9</f>
        <v>-1.0441040376950028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0FFD-F33D-EF44-8ED3-2C622BEA5C50}">
  <dimension ref="A1:Q79"/>
  <sheetViews>
    <sheetView topLeftCell="A33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197</v>
      </c>
      <c r="D3" s="8">
        <v>908</v>
      </c>
    </row>
    <row r="4" spans="1:11" x14ac:dyDescent="0.2">
      <c r="B4" s="8">
        <v>2</v>
      </c>
      <c r="C4" s="8">
        <v>478.83337</v>
      </c>
      <c r="D4" s="8">
        <v>861.5</v>
      </c>
    </row>
    <row r="5" spans="1:11" x14ac:dyDescent="0.2">
      <c r="A5" t="s">
        <v>47</v>
      </c>
      <c r="B5" s="8">
        <v>3</v>
      </c>
      <c r="C5" s="8">
        <v>172.16667000000001</v>
      </c>
      <c r="D5" s="8">
        <v>782.16669000000002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260.83334000000002</v>
      </c>
      <c r="D6" s="8">
        <v>782.83330999999998</v>
      </c>
      <c r="E6" s="3">
        <f>SQRT(((C6-C5)^2)+((D6-D5)^2))</f>
        <v>88.669175879294727</v>
      </c>
      <c r="F6" s="2">
        <f>E6*E8</f>
        <v>31.041885191721569</v>
      </c>
      <c r="J6" s="3">
        <f>SQRT(((C5-C7)^2)+((D5-D7)^2))</f>
        <v>88.94442404608003</v>
      </c>
    </row>
    <row r="7" spans="1:11" x14ac:dyDescent="0.2">
      <c r="A7" t="s">
        <v>5</v>
      </c>
      <c r="B7" s="8">
        <v>5</v>
      </c>
      <c r="C7" s="8">
        <v>253.5</v>
      </c>
      <c r="D7" s="8">
        <v>746.16669000000002</v>
      </c>
      <c r="E7" s="3">
        <f>SQRT(((D6-D7)^2)+((C6-C7)^2))</f>
        <v>37.392765313359718</v>
      </c>
      <c r="G7" s="2">
        <f>E7*E8</f>
        <v>13.090703915399169</v>
      </c>
      <c r="H7" s="2">
        <f>G7/F6</f>
        <v>0.4217109829041657</v>
      </c>
      <c r="K7" s="2">
        <f>180-((360/(2*PI())*ACOS(((E7^2)+(E6^2)-(J6^2))/(2*E6*E7))))</f>
        <v>101.7407135610825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0.35008654229491049</v>
      </c>
      <c r="I8" s="2">
        <f>MAX(G7,H33)</f>
        <v>13.090703915399169</v>
      </c>
    </row>
    <row r="9" spans="1:11" x14ac:dyDescent="0.2">
      <c r="A9" t="s">
        <v>59</v>
      </c>
      <c r="F9" s="3">
        <f>F6/G30</f>
        <v>0.14571762675315483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553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507.5</v>
      </c>
      <c r="G14" s="3">
        <f>(C14-C$13)*$E$8</f>
        <v>11.727899166879501</v>
      </c>
      <c r="H14" s="3">
        <f>-(D14-D$13)*$E$8</f>
        <v>15.928937674418426</v>
      </c>
      <c r="J14" s="2">
        <f t="shared" ref="J14:K30" si="0">G14*$F$9</f>
        <v>1.7089616333979827</v>
      </c>
      <c r="K14" s="2">
        <f t="shared" si="0"/>
        <v>2.3211269946151702</v>
      </c>
    </row>
    <row r="15" spans="1:11" x14ac:dyDescent="0.2">
      <c r="B15" s="8">
        <v>3</v>
      </c>
      <c r="C15" s="8">
        <v>131.5</v>
      </c>
      <c r="D15" s="8">
        <v>539.5</v>
      </c>
      <c r="G15" s="3">
        <f t="shared" ref="G15:G30" si="1">(C15-C$13)*$E$8</f>
        <v>24.681101231791189</v>
      </c>
      <c r="H15" s="3">
        <f t="shared" ref="H15:H30" si="2">-(D15-D$13)*$E$8</f>
        <v>4.7261683209812917</v>
      </c>
      <c r="J15" s="2">
        <f t="shared" si="0"/>
        <v>3.5964714971509784</v>
      </c>
      <c r="K15" s="2">
        <f t="shared" si="0"/>
        <v>0.68868603136933637</v>
      </c>
    </row>
    <row r="16" spans="1:11" x14ac:dyDescent="0.2">
      <c r="B16" s="8">
        <v>4</v>
      </c>
      <c r="C16" s="8">
        <v>168.5</v>
      </c>
      <c r="D16" s="8">
        <v>554.5</v>
      </c>
      <c r="G16" s="3">
        <f t="shared" si="1"/>
        <v>37.634303296702875</v>
      </c>
      <c r="H16" s="3">
        <f t="shared" si="2"/>
        <v>-0.52512981344236576</v>
      </c>
      <c r="J16" s="2">
        <f t="shared" si="0"/>
        <v>5.4839813609039743</v>
      </c>
      <c r="K16" s="2">
        <f t="shared" si="0"/>
        <v>-7.6520670152148487E-2</v>
      </c>
    </row>
    <row r="17" spans="1:11" x14ac:dyDescent="0.2">
      <c r="B17" s="8">
        <v>5</v>
      </c>
      <c r="C17" s="8">
        <v>203.5</v>
      </c>
      <c r="D17" s="8">
        <v>509.5</v>
      </c>
      <c r="G17" s="3">
        <f t="shared" si="1"/>
        <v>49.887332277024747</v>
      </c>
      <c r="H17" s="3">
        <f t="shared" si="2"/>
        <v>15.228764589828605</v>
      </c>
      <c r="J17" s="2">
        <f t="shared" si="0"/>
        <v>7.269463664454106</v>
      </c>
      <c r="K17" s="2">
        <f t="shared" si="0"/>
        <v>2.2190994344123056</v>
      </c>
    </row>
    <row r="18" spans="1:11" x14ac:dyDescent="0.2">
      <c r="B18" s="8">
        <v>6</v>
      </c>
      <c r="C18" s="8">
        <v>238.5</v>
      </c>
      <c r="D18" s="8">
        <v>546.5</v>
      </c>
      <c r="G18" s="3">
        <f t="shared" si="1"/>
        <v>62.140361257346612</v>
      </c>
      <c r="H18" s="3">
        <f t="shared" si="2"/>
        <v>2.2755625249169182</v>
      </c>
      <c r="J18" s="2">
        <f t="shared" si="0"/>
        <v>9.0549459680042368</v>
      </c>
      <c r="K18" s="2">
        <f t="shared" si="0"/>
        <v>0.33158957065931011</v>
      </c>
    </row>
    <row r="19" spans="1:11" x14ac:dyDescent="0.2">
      <c r="B19" s="8">
        <v>7</v>
      </c>
      <c r="C19" s="8">
        <v>274.5</v>
      </c>
      <c r="D19" s="8">
        <v>563.5</v>
      </c>
      <c r="G19" s="3">
        <f t="shared" si="1"/>
        <v>74.743476779963387</v>
      </c>
      <c r="H19" s="3">
        <f t="shared" si="2"/>
        <v>-3.67590869409656</v>
      </c>
      <c r="J19" s="2">
        <f t="shared" si="0"/>
        <v>10.891442051655799</v>
      </c>
      <c r="K19" s="2">
        <f t="shared" si="0"/>
        <v>-0.53564469106503931</v>
      </c>
    </row>
    <row r="20" spans="1:11" x14ac:dyDescent="0.2">
      <c r="B20" s="8">
        <v>8</v>
      </c>
      <c r="C20" s="8">
        <v>309.5</v>
      </c>
      <c r="D20" s="8">
        <v>541.5</v>
      </c>
      <c r="G20" s="3">
        <f t="shared" si="1"/>
        <v>86.99650576028526</v>
      </c>
      <c r="H20" s="3">
        <f t="shared" si="2"/>
        <v>4.0259952363914708</v>
      </c>
      <c r="J20" s="2">
        <f t="shared" si="0"/>
        <v>12.676924355205932</v>
      </c>
      <c r="K20" s="2">
        <f t="shared" si="0"/>
        <v>0.58665847116647174</v>
      </c>
    </row>
    <row r="21" spans="1:11" x14ac:dyDescent="0.2">
      <c r="B21" s="8">
        <v>9</v>
      </c>
      <c r="C21" s="8">
        <v>345.5</v>
      </c>
      <c r="D21" s="8">
        <v>558.5</v>
      </c>
      <c r="G21" s="3">
        <f t="shared" si="1"/>
        <v>99.599621282902035</v>
      </c>
      <c r="H21" s="3">
        <f t="shared" si="2"/>
        <v>-1.9254759826220076</v>
      </c>
      <c r="J21" s="2">
        <f t="shared" si="0"/>
        <v>14.513420438857494</v>
      </c>
      <c r="K21" s="2">
        <f t="shared" si="0"/>
        <v>-0.28057579055787774</v>
      </c>
    </row>
    <row r="22" spans="1:11" x14ac:dyDescent="0.2">
      <c r="B22" s="8">
        <v>10</v>
      </c>
      <c r="C22" s="8">
        <v>383.5</v>
      </c>
      <c r="D22" s="8">
        <v>438.5</v>
      </c>
      <c r="G22" s="3">
        <f t="shared" si="1"/>
        <v>112.90290989010863</v>
      </c>
      <c r="H22" s="3">
        <f t="shared" si="2"/>
        <v>40.084909092767248</v>
      </c>
      <c r="J22" s="2">
        <f t="shared" si="0"/>
        <v>16.451944082711922</v>
      </c>
      <c r="K22" s="2">
        <f t="shared" si="0"/>
        <v>5.8410778216140002</v>
      </c>
    </row>
    <row r="23" spans="1:11" x14ac:dyDescent="0.2">
      <c r="B23" s="8">
        <v>11</v>
      </c>
      <c r="C23" s="8">
        <v>416.5</v>
      </c>
      <c r="D23" s="8">
        <v>389.5</v>
      </c>
      <c r="G23" s="3">
        <f t="shared" si="1"/>
        <v>124.45576578584068</v>
      </c>
      <c r="H23" s="3">
        <f t="shared" si="2"/>
        <v>57.239149665217866</v>
      </c>
      <c r="J23" s="2">
        <f t="shared" si="0"/>
        <v>18.135398826059191</v>
      </c>
      <c r="K23" s="2">
        <f t="shared" si="0"/>
        <v>8.3407530465841848</v>
      </c>
    </row>
    <row r="24" spans="1:11" x14ac:dyDescent="0.2">
      <c r="B24" s="8">
        <v>12</v>
      </c>
      <c r="C24" s="8">
        <v>453.5</v>
      </c>
      <c r="D24" s="8">
        <v>356.5</v>
      </c>
      <c r="G24" s="3">
        <f t="shared" si="1"/>
        <v>137.40896785075236</v>
      </c>
      <c r="H24" s="3">
        <f t="shared" si="2"/>
        <v>68.792005560949917</v>
      </c>
      <c r="J24" s="2">
        <f t="shared" si="0"/>
        <v>20.022908689812184</v>
      </c>
      <c r="K24" s="2">
        <f t="shared" si="0"/>
        <v>10.024207789931452</v>
      </c>
    </row>
    <row r="25" spans="1:11" x14ac:dyDescent="0.2">
      <c r="B25" s="8">
        <v>13</v>
      </c>
      <c r="C25" s="8">
        <v>490.5</v>
      </c>
      <c r="D25" s="8">
        <v>341.5</v>
      </c>
      <c r="G25" s="3">
        <f t="shared" si="1"/>
        <v>150.36216991566405</v>
      </c>
      <c r="H25" s="3">
        <f t="shared" si="2"/>
        <v>74.043303695373567</v>
      </c>
      <c r="J25" s="2">
        <f t="shared" si="0"/>
        <v>21.910418553565183</v>
      </c>
      <c r="K25" s="2">
        <f t="shared" si="0"/>
        <v>10.789414491452936</v>
      </c>
    </row>
    <row r="26" spans="1:11" x14ac:dyDescent="0.2">
      <c r="B26" s="8">
        <v>14</v>
      </c>
      <c r="C26" s="8">
        <v>525.5</v>
      </c>
      <c r="D26" s="8">
        <v>325.5</v>
      </c>
      <c r="G26" s="3">
        <f t="shared" si="1"/>
        <v>162.61519889598591</v>
      </c>
      <c r="H26" s="3">
        <f t="shared" si="2"/>
        <v>79.644688372092133</v>
      </c>
      <c r="J26" s="2">
        <f t="shared" si="0"/>
        <v>23.695900857115312</v>
      </c>
      <c r="K26" s="2">
        <f t="shared" si="0"/>
        <v>11.605634973075853</v>
      </c>
    </row>
    <row r="27" spans="1:11" x14ac:dyDescent="0.2">
      <c r="B27" s="8">
        <v>15</v>
      </c>
      <c r="C27" s="8">
        <v>559.5</v>
      </c>
      <c r="D27" s="8">
        <v>312.5</v>
      </c>
      <c r="G27" s="3">
        <f t="shared" si="1"/>
        <v>174.51814133401288</v>
      </c>
      <c r="H27" s="3">
        <f t="shared" si="2"/>
        <v>84.195813421925976</v>
      </c>
      <c r="J27" s="2">
        <f t="shared" si="0"/>
        <v>25.430369380564013</v>
      </c>
      <c r="K27" s="2">
        <f t="shared" si="0"/>
        <v>12.268814114394473</v>
      </c>
    </row>
    <row r="28" spans="1:11" x14ac:dyDescent="0.2">
      <c r="B28" s="8">
        <v>16</v>
      </c>
      <c r="C28" s="8">
        <v>595.5</v>
      </c>
      <c r="D28" s="8">
        <v>305.5</v>
      </c>
      <c r="G28" s="3">
        <f t="shared" si="1"/>
        <v>187.12125685662966</v>
      </c>
      <c r="H28" s="3">
        <f t="shared" si="2"/>
        <v>86.646419217990342</v>
      </c>
      <c r="J28" s="2">
        <f t="shared" si="0"/>
        <v>27.266865464215574</v>
      </c>
      <c r="K28" s="2">
        <f t="shared" si="0"/>
        <v>12.625910575104498</v>
      </c>
    </row>
    <row r="29" spans="1:11" x14ac:dyDescent="0.2">
      <c r="B29" s="8">
        <v>17</v>
      </c>
      <c r="C29" s="8">
        <v>632.5</v>
      </c>
      <c r="D29" s="8">
        <v>305.5</v>
      </c>
      <c r="G29" s="3">
        <f t="shared" si="1"/>
        <v>200.07445892154135</v>
      </c>
      <c r="H29" s="3">
        <f t="shared" si="2"/>
        <v>86.646419217990342</v>
      </c>
      <c r="J29" s="2">
        <f t="shared" si="0"/>
        <v>29.154375327968573</v>
      </c>
      <c r="K29" s="2">
        <f t="shared" si="0"/>
        <v>12.625910575104498</v>
      </c>
    </row>
    <row r="30" spans="1:11" x14ac:dyDescent="0.2">
      <c r="B30" s="8">
        <v>18</v>
      </c>
      <c r="C30" s="8">
        <v>669.5</v>
      </c>
      <c r="D30" s="8">
        <v>311.5</v>
      </c>
      <c r="G30" s="3">
        <f t="shared" si="1"/>
        <v>213.02766098645304</v>
      </c>
      <c r="H30" s="3">
        <f t="shared" si="2"/>
        <v>84.545899964220879</v>
      </c>
      <c r="J30" s="2">
        <f t="shared" si="0"/>
        <v>31.041885191721569</v>
      </c>
      <c r="K30" s="2">
        <f t="shared" si="0"/>
        <v>12.319827894495905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351</v>
      </c>
      <c r="D32" s="8">
        <v>556</v>
      </c>
      <c r="G32" s="2">
        <f>(C32-C$13)*$E$8*$F$9</f>
        <v>14.793996229415372</v>
      </c>
      <c r="I32" t="s">
        <v>16</v>
      </c>
    </row>
    <row r="33" spans="1:17" x14ac:dyDescent="0.2">
      <c r="A33" t="s">
        <v>17</v>
      </c>
      <c r="B33" s="8">
        <v>2</v>
      </c>
      <c r="C33" s="8">
        <v>352.5</v>
      </c>
      <c r="D33" s="8">
        <v>810.5</v>
      </c>
      <c r="E33" s="3">
        <f>D33-D32</f>
        <v>254.5</v>
      </c>
      <c r="H33" s="2">
        <f>E33*E8*$F$9</f>
        <v>12.983007035814525</v>
      </c>
      <c r="I33" s="9">
        <f>-(360/(2*PI()))*(ATAN((-E51+E33)/(-D51+D33))-(0))</f>
        <v>33.604678946107157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82</v>
      </c>
      <c r="E38" s="8">
        <v>500</v>
      </c>
      <c r="F38" s="2">
        <f>(360/(2*PI()))*(ATAN((E49-E38)/(D49-D38))-(PI()/2))</f>
        <v>-49.299862820192075</v>
      </c>
      <c r="G38" s="2">
        <f>-(360/(2*PI()))*(ATAN((-E48+E38)/(-D48+D38))-(0))</f>
        <v>77.005383208083501</v>
      </c>
      <c r="H38" s="4">
        <f>D38-C13</f>
        <v>21</v>
      </c>
      <c r="I38" s="5">
        <f>H38*$E$8*$F$9</f>
        <v>1.0712893821300786</v>
      </c>
      <c r="J38" s="11" t="s">
        <v>53</v>
      </c>
      <c r="N38" s="14">
        <f>IF(E38&gt;0,-(E38-D$13)*$E$8*$F$9,"")</f>
        <v>2.7037303453759129</v>
      </c>
      <c r="O38">
        <f>IF(N38="","",N38*N38)</f>
        <v>7.3101577805065538</v>
      </c>
      <c r="P38">
        <f>IF(N38="","",ABS(N38))</f>
        <v>2.7037303453759129</v>
      </c>
      <c r="Q38">
        <f>IF(N38="","",ABS(N38-O$59))</f>
        <v>2.3357023603584368</v>
      </c>
    </row>
    <row r="39" spans="1:17" x14ac:dyDescent="0.2">
      <c r="B39" t="s">
        <v>24</v>
      </c>
      <c r="C39" s="8">
        <v>2</v>
      </c>
      <c r="D39" s="8">
        <v>212.5</v>
      </c>
      <c r="E39" s="8">
        <v>507.5</v>
      </c>
      <c r="F39" s="2">
        <f t="shared" ref="F39:F42" si="3">(360/(2*PI()))*(ATAN((E50-E39)/(D50-D39))-(PI()/2))</f>
        <v>-39.559667968994496</v>
      </c>
      <c r="G39" s="2">
        <f t="shared" ref="G39:G42" si="4">-(360/(2*PI()))*(ATAN((-E49+E39)/(-D49+D39))-(0))</f>
        <v>42.466441111605427</v>
      </c>
      <c r="H39" s="3">
        <f>D39-D38</f>
        <v>130.5</v>
      </c>
      <c r="I39" s="5">
        <f>H39*$E$8*$F$9</f>
        <v>6.6572983032369182</v>
      </c>
      <c r="J39" s="11" t="s">
        <v>53</v>
      </c>
      <c r="N39" s="17">
        <f t="shared" ref="N39:N42" si="5">IF(E39&gt;0,-(E39-D$13)*$E$8*$F$9,"")</f>
        <v>2.3211269946151702</v>
      </c>
      <c r="O39">
        <f t="shared" ref="O39:O42" si="6">IF(N39="","",N39*N39)</f>
        <v>5.3876305251312528</v>
      </c>
      <c r="P39">
        <f t="shared" ref="P39:P42" si="7">IF(N39="","",ABS(N39))</f>
        <v>2.3211269946151702</v>
      </c>
      <c r="Q39">
        <f t="shared" ref="Q39:Q42" si="8">IF(N39="","",ABS(N39-O$59))</f>
        <v>1.9530990095976941</v>
      </c>
    </row>
    <row r="40" spans="1:17" x14ac:dyDescent="0.2">
      <c r="B40" t="s">
        <v>25</v>
      </c>
      <c r="C40" s="8">
        <v>3</v>
      </c>
      <c r="D40" s="8">
        <v>307.5</v>
      </c>
      <c r="E40" s="8">
        <v>546.5</v>
      </c>
      <c r="F40" s="2">
        <f t="shared" si="3"/>
        <v>-65.897765498838865</v>
      </c>
      <c r="G40" s="2">
        <f t="shared" si="4"/>
        <v>38.290163192243071</v>
      </c>
      <c r="H40" s="3">
        <f t="shared" ref="H40:H42" si="9">D40-D39</f>
        <v>95</v>
      </c>
      <c r="I40" s="5">
        <f>H40*$E$8*$F$9</f>
        <v>4.8463091096360706</v>
      </c>
      <c r="J40" s="11" t="s">
        <v>54</v>
      </c>
      <c r="N40" s="17">
        <f t="shared" si="5"/>
        <v>0.33158957065931011</v>
      </c>
      <c r="O40">
        <f t="shared" si="6"/>
        <v>0.10995164337002561</v>
      </c>
      <c r="P40">
        <f t="shared" si="7"/>
        <v>0.33158957065931011</v>
      </c>
      <c r="Q40">
        <f t="shared" si="8"/>
        <v>3.6438414358165916E-2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-58.486197096551805</v>
      </c>
      <c r="H41" s="3">
        <f t="shared" si="9"/>
        <v>-307.5</v>
      </c>
      <c r="I41" s="5">
        <f>H41*$E$8*$F$9</f>
        <v>-15.686737381190436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43.5</v>
      </c>
      <c r="I44" s="15">
        <f>H44*$E$8*$F$9</f>
        <v>2.2190994344123056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67</v>
      </c>
      <c r="E48" s="8">
        <v>565</v>
      </c>
      <c r="F48" s="2">
        <f>(360/(2*PI()))*(ATAN((E48-D$13)/(D48-C$13))-(PI()/2))</f>
        <v>-26.565051177077994</v>
      </c>
      <c r="G48" s="2">
        <f>IF((90-F48-G38&gt;180),90-F48-G38-180,90-F48-G38)</f>
        <v>39.559667968994489</v>
      </c>
      <c r="H48" s="3" t="s">
        <v>31</v>
      </c>
      <c r="I48" s="6" t="s">
        <v>31</v>
      </c>
      <c r="K48" s="2">
        <f>IF((90-G38-F38&gt;180),90-G38-F38-180,90-G38-F38)</f>
        <v>62.294479612108574</v>
      </c>
      <c r="N48" s="14">
        <f>IF(E48&gt;0,-(E48-D$13)*$E$8*$F$9,"")</f>
        <v>-0.6121653612171879</v>
      </c>
      <c r="O48">
        <f>IF(N48="","",N48*N48)</f>
        <v>0.37474642947417014</v>
      </c>
      <c r="P48">
        <f>IF(N48="","",ABS(N48))</f>
        <v>0.6121653612171879</v>
      </c>
      <c r="Q48">
        <f>IF(N48="","",ABS(N48-O$59))</f>
        <v>0.98019334623466392</v>
      </c>
    </row>
    <row r="49" spans="1:17" x14ac:dyDescent="0.2">
      <c r="B49" t="s">
        <v>32</v>
      </c>
      <c r="C49" s="8">
        <v>2</v>
      </c>
      <c r="D49" s="8">
        <v>153.5</v>
      </c>
      <c r="E49" s="8">
        <v>561.5</v>
      </c>
      <c r="G49" s="14">
        <f>IF((90-F38-G39&gt;180),90-F38-G39-180,90-F38-G39)</f>
        <v>96.833421708586627</v>
      </c>
      <c r="H49" s="3">
        <f>D49-D48</f>
        <v>86.5</v>
      </c>
      <c r="I49" s="5">
        <f>H49*$E$8*$F$9</f>
        <v>4.4126919787738954</v>
      </c>
      <c r="K49" s="2">
        <f t="shared" ref="K49:K52" si="10">IF((90-G39-F39&gt;180),90-G39-F39-180,90-G39-F39)</f>
        <v>87.09322685738907</v>
      </c>
      <c r="N49" s="14">
        <f t="shared" ref="N49:N52" si="11">IF(E49&gt;0,-(E49-D$13)*$E$8*$F$9,"")</f>
        <v>-0.43361713086217468</v>
      </c>
      <c r="O49">
        <f t="shared" ref="O49:O52" si="12">IF(N49="","",N49*N49)</f>
        <v>0.18802381617714431</v>
      </c>
      <c r="P49">
        <f t="shared" ref="P49:P52" si="13">IF(N49="","",ABS(N49))</f>
        <v>0.43361713086217468</v>
      </c>
      <c r="Q49">
        <f t="shared" ref="Q49:Q52" si="14">IF(N49="","",ABS(N49-O$59))</f>
        <v>0.8016451158796507</v>
      </c>
    </row>
    <row r="50" spans="1:17" x14ac:dyDescent="0.2">
      <c r="B50" t="s">
        <v>33</v>
      </c>
      <c r="C50" s="8">
        <v>3</v>
      </c>
      <c r="D50" s="8">
        <v>269.5</v>
      </c>
      <c r="E50" s="8">
        <v>576.5</v>
      </c>
      <c r="G50" s="14">
        <f>IF((90-F39-G40&gt;180),90-F39-G40-180,90-F39-G40)</f>
        <v>91.269504776751418</v>
      </c>
      <c r="H50" s="3">
        <f t="shared" ref="H50:H52" si="15">D50-D49</f>
        <v>116</v>
      </c>
      <c r="I50" s="5">
        <f>H50*$E$8*$F$9</f>
        <v>5.9175984917661495</v>
      </c>
      <c r="K50" s="2">
        <f t="shared" si="10"/>
        <v>117.60760230659579</v>
      </c>
      <c r="N50" s="17">
        <f t="shared" si="11"/>
        <v>-1.1988238323836595</v>
      </c>
      <c r="O50">
        <f t="shared" si="12"/>
        <v>1.4371785810910447</v>
      </c>
      <c r="P50">
        <f t="shared" si="13"/>
        <v>1.1988238323836595</v>
      </c>
      <c r="Q50">
        <f t="shared" si="14"/>
        <v>1.5668518174011354</v>
      </c>
    </row>
    <row r="51" spans="1:17" x14ac:dyDescent="0.2">
      <c r="B51" t="s">
        <v>34</v>
      </c>
      <c r="C51" s="8">
        <v>4</v>
      </c>
      <c r="D51" s="8">
        <v>345.5</v>
      </c>
      <c r="E51" s="8">
        <v>563.5</v>
      </c>
      <c r="G51" s="9">
        <f>IF((90-F40-$I$33&gt;180),90-F40-$I$33-180,90-F40-$I$33)</f>
        <v>122.29308655273169</v>
      </c>
      <c r="H51" s="3">
        <f t="shared" si="15"/>
        <v>76</v>
      </c>
      <c r="I51" s="5">
        <f>H51*$E$8*$F$9</f>
        <v>3.877047287708856</v>
      </c>
      <c r="K51" s="2" t="e">
        <f t="shared" si="10"/>
        <v>#DIV/0!</v>
      </c>
      <c r="N51" s="17">
        <f t="shared" si="11"/>
        <v>-0.53564469106503931</v>
      </c>
      <c r="O51">
        <f t="shared" si="12"/>
        <v>0.2869152350661614</v>
      </c>
      <c r="P51">
        <f t="shared" si="13"/>
        <v>0.53564469106503931</v>
      </c>
      <c r="Q51">
        <f t="shared" si="14"/>
        <v>0.90367267608251534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-345.5</v>
      </c>
      <c r="I52" s="5">
        <f>H52*$E$8*$F$9</f>
        <v>-17.625261025044868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65</v>
      </c>
      <c r="F57" s="2">
        <f>E57*$E$8*$F$9</f>
        <v>3.3158957065931007</v>
      </c>
      <c r="N57" t="s">
        <v>99</v>
      </c>
      <c r="O57" s="2">
        <f>SQRT((1/(C$37+C$47+2))*SUM(O38:O42,O48:O52))</f>
        <v>1.2950591582719453</v>
      </c>
    </row>
    <row r="58" spans="1:17" x14ac:dyDescent="0.2">
      <c r="B58" t="s">
        <v>39</v>
      </c>
      <c r="E58" s="3">
        <f t="shared" ref="E58:E61" si="16">E49-E39</f>
        <v>54</v>
      </c>
      <c r="F58" s="2">
        <f>E58*$E$8*$F$9</f>
        <v>2.7547441254773455</v>
      </c>
      <c r="N58" t="s">
        <v>100</v>
      </c>
      <c r="O58" s="2">
        <f>SUM(P38:P42,P48:P52)</f>
        <v>8.1366979261784547</v>
      </c>
    </row>
    <row r="59" spans="1:17" x14ac:dyDescent="0.2">
      <c r="B59" t="s">
        <v>40</v>
      </c>
      <c r="E59" s="3">
        <f t="shared" si="16"/>
        <v>30</v>
      </c>
      <c r="F59" s="2">
        <f>E59*$E$8*$F$9</f>
        <v>1.5304134030429697</v>
      </c>
      <c r="N59" t="s">
        <v>101</v>
      </c>
      <c r="O59" s="2">
        <f>AVERAGE(N48:N52,N38:N42)</f>
        <v>0.36802798501747602</v>
      </c>
    </row>
    <row r="60" spans="1:17" x14ac:dyDescent="0.2">
      <c r="B60" t="s">
        <v>41</v>
      </c>
      <c r="E60" s="16">
        <f>E51-D$32</f>
        <v>7.5</v>
      </c>
      <c r="F60" s="2">
        <f>E60*$E$8*$F$9</f>
        <v>0.38260335076074242</v>
      </c>
      <c r="N60" t="s">
        <v>102</v>
      </c>
      <c r="O60" s="2">
        <f>(1/(C$37+C$47+2))*SUM(Q38:Q42,Q48:Q52)</f>
        <v>0.9530669711013624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1.5417336256680159</v>
      </c>
    </row>
    <row r="62" spans="1:17" x14ac:dyDescent="0.2">
      <c r="N62" t="s">
        <v>104</v>
      </c>
      <c r="O62" s="2">
        <f>(SQRT(ABS(O61)))/O60</f>
        <v>1.3028105090892281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1.0712893821300786</v>
      </c>
    </row>
    <row r="64" spans="1:17" x14ac:dyDescent="0.2">
      <c r="N64" t="s">
        <v>106</v>
      </c>
      <c r="O64" s="18" cm="1">
        <f t="array" aca="1" ref="O64" ca="1">(INDIRECT(O56)-C$13)*E$8*F$9</f>
        <v>10.636373151148639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70.532830983368584</v>
      </c>
      <c r="P65" s="18" cm="1">
        <f t="array" aca="1" ref="P65" ca="1">(360/(2*PI()))*ATAN(ABS(INDIRECT(P56))/(ABS(C$32-INDIRECT(O56))*E$8*F$9))</f>
        <v>16.084575658373303</v>
      </c>
      <c r="Q65" s="2">
        <f ca="1">180-O65-P65</f>
        <v>93.382593358258106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13.986523549368416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-0.6121653612171879</v>
      </c>
      <c r="N67" t="s">
        <v>110</v>
      </c>
      <c r="O67" s="18" cm="1">
        <f t="array" aca="1" ref="O67" ca="1">(360/(2*PI()))*ATAN((ABS(INDIRECT(P55))+ABS(INDIRECT(P56))/(ABS(O63-O64))))</f>
        <v>70.532830983368584</v>
      </c>
      <c r="P67" s="18" cm="1">
        <f t="array" aca="1" ref="P67" ca="1">(360/(2*PI()))*ATAN(ABS(INDIRECT(P56))/(ABS(0-INDIRECT(O56))*E$8*F$9))</f>
        <v>4.9835016227732014</v>
      </c>
      <c r="Q67" s="2">
        <f ca="1">180-O67-P67</f>
        <v>104.48366739385821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>E68*$E$8*$F$9</f>
        <v>-3.1373474762380877</v>
      </c>
      <c r="N68" t="s">
        <v>111</v>
      </c>
      <c r="O68" s="18" cm="1">
        <f t="array" aca="1" ref="O68" ca="1">SQRT((INDIRECT(P55)*INDIRECT(P55))+((INDIRECT(O55)-C$13)*(INDIRECT(O55)-C$13)*E$8*F$9*E$8*F$9)           )</f>
        <v>2.9082329206532274</v>
      </c>
    </row>
    <row r="69" spans="1:17" x14ac:dyDescent="0.2">
      <c r="B69" t="s">
        <v>40</v>
      </c>
      <c r="E69" s="3">
        <f t="shared" ref="E69:E71" si="17">E39-E50</f>
        <v>-69</v>
      </c>
      <c r="F69" s="2">
        <f>E69*$E$8*$F$9</f>
        <v>-3.51995082699883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-17</v>
      </c>
      <c r="F70" s="2">
        <f>E70*$E$8*$F$9</f>
        <v>-0.86723426172434936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554</v>
      </c>
      <c r="E76" s="3">
        <f>(D77-D76  )</f>
        <v>-49.5</v>
      </c>
      <c r="F76" s="3">
        <f>ATAN(E76/E77)</f>
        <v>-0.96893779710020067</v>
      </c>
      <c r="G76" s="2">
        <f>((PI()/2)-F76-F77)*(360/(2*PI()))</f>
        <v>133.18245352310942</v>
      </c>
    </row>
    <row r="77" spans="1:17" x14ac:dyDescent="0.2">
      <c r="A77" t="s">
        <v>62</v>
      </c>
      <c r="B77" s="8">
        <v>2</v>
      </c>
      <c r="C77" s="8">
        <v>95.5</v>
      </c>
      <c r="D77" s="8">
        <v>504.5</v>
      </c>
      <c r="E77" s="3">
        <f>AVERAGE(C77,C78)-C76</f>
        <v>34</v>
      </c>
      <c r="F77" s="3">
        <f>ATAN(E77/E78)</f>
        <v>0.2152618040325161</v>
      </c>
    </row>
    <row r="78" spans="1:17" x14ac:dyDescent="0.2">
      <c r="A78" t="s">
        <v>63</v>
      </c>
      <c r="B78" s="8">
        <v>3</v>
      </c>
      <c r="C78" s="8">
        <v>96.5</v>
      </c>
      <c r="D78" s="8">
        <v>709.5</v>
      </c>
      <c r="E78" s="3">
        <f>D78-D76</f>
        <v>155.5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FB63-2330-CA4A-BA8F-DFA1B6816317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285</v>
      </c>
      <c r="D3" s="8">
        <v>80</v>
      </c>
    </row>
    <row r="4" spans="1:11" x14ac:dyDescent="0.2">
      <c r="B4" s="8">
        <v>2</v>
      </c>
      <c r="C4" s="8">
        <v>571.5</v>
      </c>
      <c r="D4" s="8">
        <v>67.166659999999993</v>
      </c>
    </row>
    <row r="5" spans="1:11" x14ac:dyDescent="0.2">
      <c r="A5" t="s">
        <v>47</v>
      </c>
      <c r="B5" s="8">
        <v>3</v>
      </c>
      <c r="C5" s="8">
        <v>246.16667000000001</v>
      </c>
      <c r="D5" s="8">
        <v>623.16669000000002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344.83334000000002</v>
      </c>
      <c r="D6" s="8">
        <v>623.16669000000002</v>
      </c>
      <c r="E6" s="3">
        <f>SQRT(((C6-C5)^2)+((D6-D5)^2))</f>
        <v>98.666670000000011</v>
      </c>
      <c r="F6" s="2">
        <f>E6*E8</f>
        <v>34.404130341018657</v>
      </c>
      <c r="J6" s="3">
        <f>SQRT(((C5-C7)^2)+((D5-D7)^2))</f>
        <v>103.15253311910911</v>
      </c>
    </row>
    <row r="7" spans="1:11" x14ac:dyDescent="0.2">
      <c r="A7" t="s">
        <v>5</v>
      </c>
      <c r="B7" s="8">
        <v>5</v>
      </c>
      <c r="C7" s="8">
        <v>342.83334000000002</v>
      </c>
      <c r="D7" s="8">
        <v>587.16669000000002</v>
      </c>
      <c r="E7" s="3">
        <f>SQRT(((D6-D7)^2)+((C6-C7)^2))</f>
        <v>36.055512754639892</v>
      </c>
      <c r="G7" s="2">
        <f>E7*E8</f>
        <v>12.572214713670698</v>
      </c>
      <c r="H7" s="2">
        <f>G7/F6</f>
        <v>0.36542748178934065</v>
      </c>
      <c r="K7" s="2">
        <f>180-((360/(2*PI())*ACOS(((E7^2)+(E6^2)-(J6^2))/(2*E6*E7))))</f>
        <v>93.179830119864235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0.34869049843294248</v>
      </c>
      <c r="I8" s="2">
        <f>MAX(G7,H33)</f>
        <v>12.572214713670698</v>
      </c>
    </row>
    <row r="9" spans="1:11" x14ac:dyDescent="0.2">
      <c r="A9" t="s">
        <v>59</v>
      </c>
      <c r="F9" s="3">
        <f>F6/G30</f>
        <v>0.16188132895816243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551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542.5</v>
      </c>
      <c r="G14" s="3">
        <f>(C14-C$13)*$E$8</f>
        <v>10.983750700637687</v>
      </c>
      <c r="H14" s="3">
        <f>-(D14-D$13)*$E$8</f>
        <v>2.963869236680011</v>
      </c>
      <c r="J14" s="2">
        <f t="shared" ref="J14:K30" si="0">G14*$F$9</f>
        <v>1.7780641603643765</v>
      </c>
      <c r="K14" s="2">
        <f t="shared" si="0"/>
        <v>0.47979509089197464</v>
      </c>
    </row>
    <row r="15" spans="1:11" x14ac:dyDescent="0.2">
      <c r="B15" s="8">
        <v>3</v>
      </c>
      <c r="C15" s="8">
        <v>130.5</v>
      </c>
      <c r="D15" s="8">
        <v>542.5</v>
      </c>
      <c r="G15" s="3">
        <f t="shared" ref="G15:G30" si="1">(C15-C$13)*$E$8</f>
        <v>23.88529914265656</v>
      </c>
      <c r="H15" s="3">
        <f t="shared" ref="H15:H30" si="2">-(D15-D$13)*$E$8</f>
        <v>2.963869236680011</v>
      </c>
      <c r="J15" s="2">
        <f t="shared" si="0"/>
        <v>3.8665839677765015</v>
      </c>
      <c r="K15" s="2">
        <f t="shared" si="0"/>
        <v>0.47979509089197464</v>
      </c>
    </row>
    <row r="16" spans="1:11" x14ac:dyDescent="0.2">
      <c r="B16" s="8">
        <v>4</v>
      </c>
      <c r="C16" s="8">
        <v>165.5</v>
      </c>
      <c r="D16" s="8">
        <v>563.5</v>
      </c>
      <c r="G16" s="3">
        <f t="shared" si="1"/>
        <v>36.089466587809547</v>
      </c>
      <c r="H16" s="3">
        <f t="shared" si="2"/>
        <v>-4.3586312304117811</v>
      </c>
      <c r="J16" s="2">
        <f t="shared" si="0"/>
        <v>5.842210812625809</v>
      </c>
      <c r="K16" s="2">
        <f t="shared" si="0"/>
        <v>-0.70558101601760981</v>
      </c>
    </row>
    <row r="17" spans="1:11" x14ac:dyDescent="0.2">
      <c r="B17" s="8">
        <v>5</v>
      </c>
      <c r="C17" s="8">
        <v>205.5</v>
      </c>
      <c r="D17" s="8">
        <v>532.5</v>
      </c>
      <c r="G17" s="3">
        <f t="shared" si="1"/>
        <v>50.037086525127243</v>
      </c>
      <c r="H17" s="3">
        <f t="shared" si="2"/>
        <v>6.4507742210094356</v>
      </c>
      <c r="J17" s="2">
        <f t="shared" si="0"/>
        <v>8.1000700638821606</v>
      </c>
      <c r="K17" s="2">
        <f t="shared" si="0"/>
        <v>1.0442599037060625</v>
      </c>
    </row>
    <row r="18" spans="1:11" x14ac:dyDescent="0.2">
      <c r="B18" s="8">
        <v>6</v>
      </c>
      <c r="C18" s="8">
        <v>237.5</v>
      </c>
      <c r="D18" s="8">
        <v>534.5</v>
      </c>
      <c r="G18" s="3">
        <f t="shared" si="1"/>
        <v>61.195182474981401</v>
      </c>
      <c r="H18" s="3">
        <f t="shared" si="2"/>
        <v>5.7533932241435508</v>
      </c>
      <c r="J18" s="2">
        <f t="shared" si="0"/>
        <v>9.9063574648872414</v>
      </c>
      <c r="K18" s="2">
        <f t="shared" si="0"/>
        <v>0.93136694114324492</v>
      </c>
    </row>
    <row r="19" spans="1:11" x14ac:dyDescent="0.2">
      <c r="B19" s="8">
        <v>7</v>
      </c>
      <c r="C19" s="8">
        <v>275.5</v>
      </c>
      <c r="D19" s="8">
        <v>569.5</v>
      </c>
      <c r="G19" s="3">
        <f t="shared" si="1"/>
        <v>74.445421415433216</v>
      </c>
      <c r="H19" s="3">
        <f t="shared" si="2"/>
        <v>-6.4507742210094356</v>
      </c>
      <c r="J19" s="2">
        <f t="shared" si="0"/>
        <v>12.051323753580775</v>
      </c>
      <c r="K19" s="2">
        <f t="shared" si="0"/>
        <v>-1.0442599037060625</v>
      </c>
    </row>
    <row r="20" spans="1:11" x14ac:dyDescent="0.2">
      <c r="B20" s="8">
        <v>8</v>
      </c>
      <c r="C20" s="8">
        <v>311.5</v>
      </c>
      <c r="D20" s="8">
        <v>559.5</v>
      </c>
      <c r="G20" s="3">
        <f t="shared" si="1"/>
        <v>86.998279359019151</v>
      </c>
      <c r="H20" s="3">
        <f t="shared" si="2"/>
        <v>-2.963869236680011</v>
      </c>
      <c r="J20" s="2">
        <f t="shared" si="0"/>
        <v>14.083397079711492</v>
      </c>
      <c r="K20" s="2">
        <f t="shared" si="0"/>
        <v>-0.47979509089197464</v>
      </c>
    </row>
    <row r="21" spans="1:11" x14ac:dyDescent="0.2">
      <c r="B21" s="8">
        <v>9</v>
      </c>
      <c r="C21" s="8">
        <v>345.5</v>
      </c>
      <c r="D21" s="8">
        <v>531.5</v>
      </c>
      <c r="G21" s="3">
        <f t="shared" si="1"/>
        <v>98.853756305739196</v>
      </c>
      <c r="H21" s="3">
        <f t="shared" si="2"/>
        <v>6.7994647194423781</v>
      </c>
      <c r="J21" s="2">
        <f t="shared" si="0"/>
        <v>16.002577443279389</v>
      </c>
      <c r="K21" s="2">
        <f t="shared" si="0"/>
        <v>1.1007063849874712</v>
      </c>
    </row>
    <row r="22" spans="1:11" x14ac:dyDescent="0.2">
      <c r="B22" s="8">
        <v>10</v>
      </c>
      <c r="C22" s="8">
        <v>383.5</v>
      </c>
      <c r="D22" s="8">
        <v>482.5</v>
      </c>
      <c r="G22" s="3">
        <f t="shared" si="1"/>
        <v>112.103995246191</v>
      </c>
      <c r="H22" s="3">
        <f t="shared" si="2"/>
        <v>23.88529914265656</v>
      </c>
      <c r="J22" s="2">
        <f t="shared" si="0"/>
        <v>18.147543731972924</v>
      </c>
      <c r="K22" s="2">
        <f t="shared" si="0"/>
        <v>3.8665839677765015</v>
      </c>
    </row>
    <row r="23" spans="1:11" x14ac:dyDescent="0.2">
      <c r="B23" s="8">
        <v>11</v>
      </c>
      <c r="C23" s="8">
        <v>416.5</v>
      </c>
      <c r="D23" s="8">
        <v>428.5</v>
      </c>
      <c r="G23" s="3">
        <f t="shared" si="1"/>
        <v>123.61078169447811</v>
      </c>
      <c r="H23" s="3">
        <f t="shared" si="2"/>
        <v>42.714586058035451</v>
      </c>
      <c r="J23" s="2">
        <f t="shared" si="0"/>
        <v>20.010277614259412</v>
      </c>
      <c r="K23" s="2">
        <f t="shared" si="0"/>
        <v>6.9146939569725756</v>
      </c>
    </row>
    <row r="24" spans="1:11" x14ac:dyDescent="0.2">
      <c r="B24" s="8">
        <v>12</v>
      </c>
      <c r="C24" s="8">
        <v>454.5</v>
      </c>
      <c r="D24" s="8">
        <v>352.5</v>
      </c>
      <c r="G24" s="3">
        <f t="shared" si="1"/>
        <v>136.86102063492993</v>
      </c>
      <c r="H24" s="3">
        <f t="shared" si="2"/>
        <v>69.215063938939082</v>
      </c>
      <c r="J24" s="2">
        <f t="shared" si="0"/>
        <v>22.155243902952947</v>
      </c>
      <c r="K24" s="2">
        <f t="shared" si="0"/>
        <v>11.204626534359644</v>
      </c>
    </row>
    <row r="25" spans="1:11" x14ac:dyDescent="0.2">
      <c r="B25" s="8">
        <v>13</v>
      </c>
      <c r="C25" s="8">
        <v>493.5</v>
      </c>
      <c r="D25" s="8">
        <v>351.5</v>
      </c>
      <c r="G25" s="3">
        <f t="shared" si="1"/>
        <v>150.45995007381467</v>
      </c>
      <c r="H25" s="3">
        <f t="shared" si="2"/>
        <v>69.563754437372026</v>
      </c>
      <c r="J25" s="2">
        <f t="shared" si="0"/>
        <v>24.356656672927887</v>
      </c>
      <c r="K25" s="2">
        <f t="shared" si="0"/>
        <v>11.261073015641053</v>
      </c>
    </row>
    <row r="26" spans="1:11" x14ac:dyDescent="0.2">
      <c r="B26" s="8">
        <v>14</v>
      </c>
      <c r="C26" s="8">
        <v>528.5</v>
      </c>
      <c r="D26" s="8">
        <v>333.5</v>
      </c>
      <c r="G26" s="3">
        <f t="shared" si="1"/>
        <v>162.66411751896766</v>
      </c>
      <c r="H26" s="3">
        <f t="shared" si="2"/>
        <v>75.840183409164993</v>
      </c>
      <c r="J26" s="2">
        <f t="shared" si="0"/>
        <v>26.332283517777196</v>
      </c>
      <c r="K26" s="2">
        <f t="shared" si="0"/>
        <v>12.277109678706411</v>
      </c>
    </row>
    <row r="27" spans="1:11" x14ac:dyDescent="0.2">
      <c r="B27" s="8">
        <v>15</v>
      </c>
      <c r="C27" s="8">
        <v>564.5</v>
      </c>
      <c r="D27" s="8">
        <v>327.5</v>
      </c>
      <c r="G27" s="3">
        <f t="shared" si="1"/>
        <v>175.21697546255359</v>
      </c>
      <c r="H27" s="3">
        <f t="shared" si="2"/>
        <v>77.932326399762644</v>
      </c>
      <c r="J27" s="2">
        <f t="shared" si="0"/>
        <v>28.364356843907913</v>
      </c>
      <c r="K27" s="2">
        <f t="shared" si="0"/>
        <v>12.615788566394864</v>
      </c>
    </row>
    <row r="28" spans="1:11" x14ac:dyDescent="0.2">
      <c r="B28" s="8">
        <v>16</v>
      </c>
      <c r="C28" s="8">
        <v>599.5</v>
      </c>
      <c r="D28" s="8">
        <v>321.5</v>
      </c>
      <c r="G28" s="3">
        <f t="shared" si="1"/>
        <v>187.42114290770658</v>
      </c>
      <c r="H28" s="3">
        <f t="shared" si="2"/>
        <v>80.024469390360295</v>
      </c>
      <c r="J28" s="2">
        <f t="shared" si="0"/>
        <v>30.339983688757222</v>
      </c>
      <c r="K28" s="2">
        <f t="shared" si="0"/>
        <v>12.954467454083314</v>
      </c>
    </row>
    <row r="29" spans="1:11" x14ac:dyDescent="0.2">
      <c r="B29" s="8">
        <v>17</v>
      </c>
      <c r="C29" s="8">
        <v>633.5</v>
      </c>
      <c r="D29" s="8">
        <v>322.5</v>
      </c>
      <c r="G29" s="3">
        <f t="shared" si="1"/>
        <v>199.27661985442663</v>
      </c>
      <c r="H29" s="3">
        <f t="shared" si="2"/>
        <v>79.675778891927351</v>
      </c>
      <c r="J29" s="2">
        <f t="shared" si="0"/>
        <v>32.259164052325119</v>
      </c>
      <c r="K29" s="2">
        <f t="shared" si="0"/>
        <v>12.898020972801906</v>
      </c>
    </row>
    <row r="30" spans="1:11" x14ac:dyDescent="0.2">
      <c r="B30" s="8">
        <v>18</v>
      </c>
      <c r="C30" s="8">
        <v>671.5</v>
      </c>
      <c r="D30" s="8">
        <v>327.5</v>
      </c>
      <c r="G30" s="3">
        <f t="shared" si="1"/>
        <v>212.52685879487845</v>
      </c>
      <c r="H30" s="3">
        <f t="shared" si="2"/>
        <v>77.932326399762644</v>
      </c>
      <c r="J30" s="2">
        <f t="shared" si="0"/>
        <v>34.404130341018657</v>
      </c>
      <c r="K30" s="2">
        <f t="shared" si="0"/>
        <v>12.615788566394864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324</v>
      </c>
      <c r="D32" s="8">
        <v>554</v>
      </c>
      <c r="G32" s="2">
        <f>(C32-C$13)*$E$8*$F$9</f>
        <v>14.788978095729099</v>
      </c>
      <c r="I32" t="s">
        <v>16</v>
      </c>
    </row>
    <row r="33" spans="1:17" x14ac:dyDescent="0.2">
      <c r="A33" t="s">
        <v>17</v>
      </c>
      <c r="B33" s="8">
        <v>2</v>
      </c>
      <c r="C33" s="8">
        <v>328.5</v>
      </c>
      <c r="D33" s="8">
        <v>766.5</v>
      </c>
      <c r="E33" s="3">
        <f>D33-D32</f>
        <v>212.5</v>
      </c>
      <c r="H33" s="2">
        <f>E33*E8*$F$9</f>
        <v>11.994877272299366</v>
      </c>
      <c r="I33" s="9">
        <f>-(360/(2*PI()))*(ATAN((-E50+E33)/(-D50+D33))-(0))</f>
        <v>36.351832043797245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116</v>
      </c>
      <c r="E38" s="8">
        <v>517</v>
      </c>
      <c r="F38" s="2">
        <f>(360/(2*PI()))*(ATAN((E49-E38)/(D49-D38))-(PI()/2))</f>
        <v>-37.288107587341116</v>
      </c>
      <c r="G38" s="2">
        <f>-(360/(2*PI()))*(ATAN((-E48+E38)/(-D48+D38))-(0))</f>
        <v>55.359052488083712</v>
      </c>
      <c r="H38" s="4">
        <f>D38-C13</f>
        <v>54</v>
      </c>
      <c r="I38" s="5">
        <f>H38*$E$8*$F$9</f>
        <v>3.0481099891960741</v>
      </c>
      <c r="J38" s="11" t="s">
        <v>53</v>
      </c>
      <c r="N38" s="14">
        <f>IF(E38&gt;0,-(E38-D$13)*$E$8*$F$9,"")</f>
        <v>1.9191803635678986</v>
      </c>
      <c r="O38">
        <f>IF(N38="","",N38*N38)</f>
        <v>3.6832532679046115</v>
      </c>
      <c r="P38">
        <f>IF(N38="","",ABS(N38))</f>
        <v>1.9191803635678986</v>
      </c>
      <c r="Q38">
        <f>IF(N38="","",ABS(N38-O$59))</f>
        <v>1.8345106416457853</v>
      </c>
    </row>
    <row r="39" spans="1:17" x14ac:dyDescent="0.2">
      <c r="B39" t="s">
        <v>24</v>
      </c>
      <c r="C39" s="8">
        <v>2</v>
      </c>
      <c r="D39" s="8">
        <v>233.5</v>
      </c>
      <c r="E39" s="8">
        <v>520.5</v>
      </c>
      <c r="F39" s="2">
        <f t="shared" ref="F39:F42" si="3">(360/(2*PI()))*(ATAN((E50-E39)/(D50-D39))-(PI()/2))</f>
        <v>-48.503531644784459</v>
      </c>
      <c r="G39" s="2">
        <f t="shared" ref="G39:G42" si="4">-(360/(2*PI()))*(ATAN((-E49+E39)/(-D49+D39))-(0))</f>
        <v>33.863690568818271</v>
      </c>
      <c r="H39" s="3">
        <f>D39-D38</f>
        <v>117.5</v>
      </c>
      <c r="I39" s="5">
        <f>H39*$E$8*$F$9</f>
        <v>6.632461550565532</v>
      </c>
      <c r="J39" s="11" t="s">
        <v>53</v>
      </c>
      <c r="N39" s="17">
        <f t="shared" ref="N39:N42" si="5">IF(E39&gt;0,-(E39-D$13)*$E$8*$F$9,"")</f>
        <v>1.7216176790829678</v>
      </c>
      <c r="O39">
        <f t="shared" ref="O39:O42" si="6">IF(N39="","",N39*N39)</f>
        <v>2.9639674329310246</v>
      </c>
      <c r="P39">
        <f t="shared" ref="P39:P42" si="7">IF(N39="","",ABS(N39))</f>
        <v>1.7216176790829678</v>
      </c>
      <c r="Q39">
        <f t="shared" ref="Q39:Q42" si="8">IF(N39="","",ABS(N39-O$59))</f>
        <v>1.6369479571608545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-63.253186297095063</v>
      </c>
      <c r="H40" s="3">
        <f t="shared" ref="H40:H42" si="9">D40-D39</f>
        <v>-233.5</v>
      </c>
      <c r="I40" s="5">
        <f>H40*$E$8*$F$9</f>
        <v>-13.180253379208951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90.5</v>
      </c>
      <c r="I44" s="15">
        <f>H44*$E$8*$F$9</f>
        <v>5.1084065559674947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78</v>
      </c>
      <c r="E48" s="8">
        <v>572</v>
      </c>
      <c r="F48" s="2">
        <f>(360/(2*PI()))*(ATAN((E48-D$13)/(D48-C$13))-(PI()/2))</f>
        <v>-37.303948277983423</v>
      </c>
      <c r="G48" s="2">
        <f>IF((90-F48-G38&gt;180),90-F48-G38-180,90-F48-G38)</f>
        <v>71.944895789899704</v>
      </c>
      <c r="H48" s="3" t="s">
        <v>31</v>
      </c>
      <c r="I48" s="6" t="s">
        <v>31</v>
      </c>
      <c r="K48" s="2">
        <f>IF((90-G38-F38&gt;180),90-G38-F38-180,90-G38-F38)</f>
        <v>71.929055099257397</v>
      </c>
      <c r="N48" s="14">
        <f>IF(E48&gt;0,-(E48-D$13)*$E$8*$F$9,"")</f>
        <v>-1.1853761069095843</v>
      </c>
      <c r="O48">
        <f>IF(N48="","",N48*N48)</f>
        <v>1.4051165148321221</v>
      </c>
      <c r="P48">
        <f>IF(N48="","",ABS(N48))</f>
        <v>1.1853761069095843</v>
      </c>
      <c r="Q48">
        <f>IF(N48="","",ABS(N48-O$59))</f>
        <v>1.2700458288316976</v>
      </c>
    </row>
    <row r="49" spans="1:17" x14ac:dyDescent="0.2">
      <c r="B49" t="s">
        <v>32</v>
      </c>
      <c r="C49" s="8">
        <v>2</v>
      </c>
      <c r="D49" s="8">
        <v>157.5</v>
      </c>
      <c r="E49" s="8">
        <v>571.5</v>
      </c>
      <c r="G49" s="14">
        <f>IF((90-F38-G39&gt;180),90-F38-G39-180,90-F38-G39)</f>
        <v>93.424417018522846</v>
      </c>
      <c r="H49" s="3">
        <f>D49-D48</f>
        <v>79.5</v>
      </c>
      <c r="I49" s="5">
        <f>H49*$E$8*$F$9</f>
        <v>4.4874952618719979</v>
      </c>
      <c r="K49" s="2">
        <f t="shared" ref="K49:K52" si="10">IF((90-G39-F39&gt;180),90-G39-F39-180,90-G39-F39)</f>
        <v>104.63984107596619</v>
      </c>
      <c r="N49" s="14">
        <f t="shared" ref="N49:N52" si="11">IF(E49&gt;0,-(E49-D$13)*$E$8*$F$9,"")</f>
        <v>-1.1571528662688799</v>
      </c>
      <c r="O49">
        <f t="shared" ref="O49:O52" si="12">IF(N49="","",N49*N49)</f>
        <v>1.3390027559142843</v>
      </c>
      <c r="P49">
        <f t="shared" ref="P49:P52" si="13">IF(N49="","",ABS(N49))</f>
        <v>1.1571528662688799</v>
      </c>
      <c r="Q49">
        <f t="shared" ref="Q49:Q52" si="14">IF(N49="","",ABS(N49-O$59))</f>
        <v>1.2418225881909932</v>
      </c>
    </row>
    <row r="50" spans="1:17" x14ac:dyDescent="0.2">
      <c r="B50" t="s">
        <v>33</v>
      </c>
      <c r="C50" s="8">
        <v>3</v>
      </c>
      <c r="D50" s="8">
        <v>285.5</v>
      </c>
      <c r="E50" s="8">
        <v>566.5</v>
      </c>
      <c r="G50" s="9">
        <f>IF((90-F39-$I$33&gt;180),90-F39-$I$33-180,90-F39-$I$33)</f>
        <v>102.15169960098721</v>
      </c>
      <c r="H50" s="3">
        <f t="shared" ref="H50:H52" si="15">D50-D49</f>
        <v>128</v>
      </c>
      <c r="I50" s="5">
        <f>H50*$E$8*$F$9</f>
        <v>7.2251496040203245</v>
      </c>
      <c r="K50" s="2" t="e">
        <f t="shared" si="10"/>
        <v>#DIV/0!</v>
      </c>
      <c r="N50" s="17">
        <f t="shared" si="11"/>
        <v>-0.87492045986183609</v>
      </c>
      <c r="O50">
        <f t="shared" si="12"/>
        <v>0.7654858110848467</v>
      </c>
      <c r="P50">
        <f t="shared" si="13"/>
        <v>0.87492045986183609</v>
      </c>
      <c r="Q50">
        <f t="shared" si="14"/>
        <v>0.95959018178394928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-285.5</v>
      </c>
      <c r="I51" s="5">
        <f>H51*$E$8*$F$9</f>
        <v>-16.115470405842206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>E57*$E$8*$F$9</f>
        <v>3.1045564704774828</v>
      </c>
      <c r="N57" t="s">
        <v>99</v>
      </c>
      <c r="O57" s="2">
        <f>SQRT((1/(C$37+C$47+2))*SUM(O38:O42,O48:O52))</f>
        <v>1.2045642829710481</v>
      </c>
    </row>
    <row r="58" spans="1:17" x14ac:dyDescent="0.2">
      <c r="B58" t="s">
        <v>39</v>
      </c>
      <c r="E58" s="3">
        <f t="shared" ref="E58:E61" si="17">E49-E39</f>
        <v>51</v>
      </c>
      <c r="F58" s="2">
        <f>E58*$E$8*$F$9</f>
        <v>2.8787705453518475</v>
      </c>
      <c r="N58" t="s">
        <v>100</v>
      </c>
      <c r="O58" s="2">
        <f>SUM(P38:P42,P48:P52)</f>
        <v>6.858247475691166</v>
      </c>
    </row>
    <row r="59" spans="1:17" x14ac:dyDescent="0.2">
      <c r="B59" t="s">
        <v>40</v>
      </c>
      <c r="E59" s="16">
        <f>E50-D$32</f>
        <v>12.5</v>
      </c>
      <c r="F59" s="2">
        <f>E59*$E$8*$F$9</f>
        <v>0.70558101601760981</v>
      </c>
      <c r="N59" t="s">
        <v>101</v>
      </c>
      <c r="O59" s="2">
        <f>AVERAGE(N48:N52,N38:N42)</f>
        <v>8.4669721922113222E-2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0.99184531394475439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1.4438061499991872</v>
      </c>
    </row>
    <row r="62" spans="1:17" x14ac:dyDescent="0.2">
      <c r="N62" t="s">
        <v>104</v>
      </c>
      <c r="O62" s="2">
        <f>(SQRT(ABS(O61)))/O60</f>
        <v>1.2114639575124149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3.0481099891960741</v>
      </c>
    </row>
    <row r="64" spans="1:17" x14ac:dyDescent="0.2">
      <c r="N64" t="s">
        <v>106</v>
      </c>
      <c r="O64" s="18" cm="1">
        <f t="array" aca="1" ref="O64" ca="1">(INDIRECT(O56)-C$13)*E$8*F$9</f>
        <v>0.90314370050254056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67.973638676918952</v>
      </c>
      <c r="P65" s="18" cm="1">
        <f t="array" aca="1" ref="P65" ca="1">(360/(2*PI()))*ATAN(ABS(INDIRECT(P56))/(ABS(C$32-INDIRECT(O56))*E$8*F$9))</f>
        <v>4.8792737830067257</v>
      </c>
      <c r="Q65" s="2">
        <f ca="1">180-O65-P65</f>
        <v>107.14708754007432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11.89669017680586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>E67*$E$8*$F$9</f>
        <v>-1.1853761069095843</v>
      </c>
      <c r="N67" t="s">
        <v>110</v>
      </c>
      <c r="O67" s="18" cm="1">
        <f t="array" aca="1" ref="O67" ca="1">(360/(2*PI()))*ATAN((ABS(INDIRECT(P55))+ABS(INDIRECT(P56))/(ABS(O63-O64))))</f>
        <v>67.973638676918952</v>
      </c>
      <c r="P67" s="18" cm="1">
        <f t="array" aca="1" ref="P67" ca="1">(360/(2*PI()))*ATAN(ABS(INDIRECT(P56))/(ABS(0-INDIRECT(O56))*E$8*F$9))</f>
        <v>15.068488159492208</v>
      </c>
      <c r="Q67" s="2">
        <f ca="1">180-O67-P67</f>
        <v>96.957873163588843</v>
      </c>
    </row>
    <row r="68" spans="1:17" x14ac:dyDescent="0.2">
      <c r="B68" t="s">
        <v>39</v>
      </c>
      <c r="C68" t="s">
        <v>43</v>
      </c>
      <c r="E68" s="3">
        <f>E38-E49</f>
        <v>-54.5</v>
      </c>
      <c r="F68" s="2">
        <f>E68*$E$8*$F$9</f>
        <v>-3.0763332298367789</v>
      </c>
      <c r="N68" t="s">
        <v>111</v>
      </c>
      <c r="O68" s="18" cm="1">
        <f t="array" aca="1" ref="O68" ca="1">SQRT((INDIRECT(P55)*INDIRECT(P55))+((INDIRECT(O55)-C$13)*(INDIRECT(O55)-C$13)*E$8*F$9*E$8*F$9)           )</f>
        <v>3.6019755376933786</v>
      </c>
    </row>
    <row r="69" spans="1:17" x14ac:dyDescent="0.2">
      <c r="B69" t="s">
        <v>40</v>
      </c>
      <c r="E69" s="3">
        <f t="shared" ref="E69:E71" si="18">E39-E50</f>
        <v>-46</v>
      </c>
      <c r="F69" s="2">
        <f>E69*$E$8*$F$9</f>
        <v>-2.5965381389448043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553</v>
      </c>
      <c r="E76" s="3">
        <f>(D77-D76  )</f>
        <v>-8.5</v>
      </c>
      <c r="F76" s="3">
        <f>ATAN(E76/E77)</f>
        <v>-0.25209598066807398</v>
      </c>
      <c r="G76" s="2">
        <f>((PI()/2)-F76-F77)*(360/(2*PI()))</f>
        <v>90.94830244369642</v>
      </c>
    </row>
    <row r="77" spans="1:17" x14ac:dyDescent="0.2">
      <c r="A77" t="s">
        <v>62</v>
      </c>
      <c r="B77" s="8">
        <v>2</v>
      </c>
      <c r="C77" s="8">
        <v>94.5</v>
      </c>
      <c r="D77" s="8">
        <v>544.5</v>
      </c>
      <c r="E77" s="3">
        <f>AVERAGE(C77,C78)-C76</f>
        <v>33</v>
      </c>
      <c r="F77" s="3">
        <f>ATAN(E77/E78)</f>
        <v>0.23554498072086333</v>
      </c>
    </row>
    <row r="78" spans="1:17" x14ac:dyDescent="0.2">
      <c r="A78" t="s">
        <v>63</v>
      </c>
      <c r="B78" s="8">
        <v>3</v>
      </c>
      <c r="C78" s="8">
        <v>97.5</v>
      </c>
      <c r="D78" s="8">
        <v>690.5</v>
      </c>
      <c r="E78" s="3">
        <f>D78-D76</f>
        <v>137.5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BF2CD-232F-8F4A-9CD0-D8CCC34049E0}">
  <dimension ref="A1:Q79"/>
  <sheetViews>
    <sheetView topLeftCell="A35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284</v>
      </c>
      <c r="D3" s="8">
        <v>80</v>
      </c>
    </row>
    <row r="4" spans="1:11" x14ac:dyDescent="0.2">
      <c r="B4" s="8">
        <v>2</v>
      </c>
      <c r="C4" s="8">
        <v>569.5</v>
      </c>
      <c r="D4" s="8">
        <v>67.5</v>
      </c>
    </row>
    <row r="5" spans="1:11" x14ac:dyDescent="0.2">
      <c r="A5" t="s">
        <v>47</v>
      </c>
      <c r="B5" s="8">
        <v>3</v>
      </c>
      <c r="C5" s="8">
        <v>307.5</v>
      </c>
      <c r="D5" s="8">
        <v>650.5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390.5</v>
      </c>
      <c r="D6" s="8">
        <v>655.5</v>
      </c>
      <c r="E6" s="3">
        <f>SQRT(((C6-C5)^2)+((D6-D5)^2))</f>
        <v>83.150466023949619</v>
      </c>
      <c r="F6" s="2">
        <f>E6*E8</f>
        <v>29.096631638070701</v>
      </c>
      <c r="J6" s="3">
        <f>SQRT(((C5-C7)^2)+((D5-D7)^2))</f>
        <v>93.037626796904064</v>
      </c>
    </row>
    <row r="7" spans="1:11" x14ac:dyDescent="0.2">
      <c r="A7" t="s">
        <v>5</v>
      </c>
      <c r="B7" s="8">
        <v>5</v>
      </c>
      <c r="C7" s="8">
        <v>391.5</v>
      </c>
      <c r="D7" s="8">
        <v>610.5</v>
      </c>
      <c r="E7" s="3">
        <f>SQRT(((D6-D7)^2)+((C6-C7)^2))</f>
        <v>45.011109739707599</v>
      </c>
      <c r="G7" s="2">
        <f>E7*E8</f>
        <v>15.750623446173194</v>
      </c>
      <c r="H7" s="2">
        <f>G7/F6</f>
        <v>0.5413211962846145</v>
      </c>
      <c r="K7" s="2">
        <f>180-((360/(2*PI())*ACOS(((E7^2)+(E6^2)-(J6^2))/(2*E6*E7))))</f>
        <v>92.174356831808467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0.34992746318090473</v>
      </c>
      <c r="I8" s="2">
        <f>MAX(G7,H33)</f>
        <v>15.750623446173194</v>
      </c>
    </row>
    <row r="9" spans="1:11" x14ac:dyDescent="0.2">
      <c r="A9" t="s">
        <v>59</v>
      </c>
      <c r="F9" s="3">
        <f>F6/G30</f>
        <v>0.13732529483724132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529.5</v>
      </c>
      <c r="G14" s="3">
        <f>(C14-C$13)*$E$8</f>
        <v>12.072497479741212</v>
      </c>
      <c r="H14" s="3">
        <f>-(D14-D$13)*$E$8</f>
        <v>8.5732228479321666</v>
      </c>
      <c r="J14" s="2">
        <f t="shared" ref="J14:K30" si="0">G14*$F$9</f>
        <v>1.6578592758273147</v>
      </c>
      <c r="K14" s="2">
        <f t="shared" si="0"/>
        <v>1.1773203552976585</v>
      </c>
    </row>
    <row r="15" spans="1:11" x14ac:dyDescent="0.2">
      <c r="B15" s="8">
        <v>3</v>
      </c>
      <c r="C15" s="8">
        <v>131.5</v>
      </c>
      <c r="D15" s="8">
        <v>537.5</v>
      </c>
      <c r="G15" s="3">
        <f t="shared" ref="G15:G30" si="1">(C15-C$13)*$E$8</f>
        <v>24.31995869107288</v>
      </c>
      <c r="H15" s="3">
        <f t="shared" ref="H15:H30" si="2">-(D15-D$13)*$E$8</f>
        <v>5.7738031424849279</v>
      </c>
      <c r="J15" s="2">
        <f t="shared" si="0"/>
        <v>3.339745497681113</v>
      </c>
      <c r="K15" s="2">
        <f t="shared" si="0"/>
        <v>0.79288921887393315</v>
      </c>
    </row>
    <row r="16" spans="1:11" x14ac:dyDescent="0.2">
      <c r="B16" s="8">
        <v>4</v>
      </c>
      <c r="C16" s="8">
        <v>167.5</v>
      </c>
      <c r="D16" s="8">
        <v>544.5</v>
      </c>
      <c r="G16" s="3">
        <f t="shared" si="1"/>
        <v>36.917347365585449</v>
      </c>
      <c r="H16" s="3">
        <f t="shared" si="2"/>
        <v>3.3243109002185949</v>
      </c>
      <c r="J16" s="2">
        <f t="shared" si="0"/>
        <v>5.0696856115878761</v>
      </c>
      <c r="K16" s="2">
        <f t="shared" si="0"/>
        <v>0.45651197450317366</v>
      </c>
    </row>
    <row r="17" spans="1:11" x14ac:dyDescent="0.2">
      <c r="B17" s="8">
        <v>5</v>
      </c>
      <c r="C17" s="8">
        <v>203.5</v>
      </c>
      <c r="D17" s="8">
        <v>514.5</v>
      </c>
      <c r="G17" s="3">
        <f t="shared" si="1"/>
        <v>49.514736040098022</v>
      </c>
      <c r="H17" s="3">
        <f t="shared" si="2"/>
        <v>13.822134795645736</v>
      </c>
      <c r="J17" s="2">
        <f t="shared" si="0"/>
        <v>6.7996257254946393</v>
      </c>
      <c r="K17" s="2">
        <f t="shared" si="0"/>
        <v>1.8981287360921431</v>
      </c>
    </row>
    <row r="18" spans="1:11" x14ac:dyDescent="0.2">
      <c r="B18" s="8">
        <v>6</v>
      </c>
      <c r="C18" s="8">
        <v>237.5</v>
      </c>
      <c r="D18" s="8">
        <v>530.5</v>
      </c>
      <c r="G18" s="3">
        <f t="shared" si="1"/>
        <v>61.412269788248778</v>
      </c>
      <c r="H18" s="3">
        <f t="shared" si="2"/>
        <v>8.2232953847512604</v>
      </c>
      <c r="J18" s="2">
        <f t="shared" si="0"/>
        <v>8.4334580552954712</v>
      </c>
      <c r="K18" s="2">
        <f t="shared" si="0"/>
        <v>1.1292664632446927</v>
      </c>
    </row>
    <row r="19" spans="1:11" x14ac:dyDescent="0.2">
      <c r="B19" s="8">
        <v>7</v>
      </c>
      <c r="C19" s="8">
        <v>273.5</v>
      </c>
      <c r="D19" s="8">
        <v>572.5</v>
      </c>
      <c r="G19" s="3">
        <f t="shared" si="1"/>
        <v>74.009658462761351</v>
      </c>
      <c r="H19" s="3">
        <f t="shared" si="2"/>
        <v>-6.4736580688467376</v>
      </c>
      <c r="J19" s="2">
        <f t="shared" si="0"/>
        <v>10.163398169202235</v>
      </c>
      <c r="K19" s="2">
        <f t="shared" si="0"/>
        <v>-0.8889970029798645</v>
      </c>
    </row>
    <row r="20" spans="1:11" x14ac:dyDescent="0.2">
      <c r="B20" s="8">
        <v>8</v>
      </c>
      <c r="C20" s="8">
        <v>309.5</v>
      </c>
      <c r="D20" s="8">
        <v>526.5</v>
      </c>
      <c r="G20" s="3">
        <f t="shared" si="1"/>
        <v>86.607047137273923</v>
      </c>
      <c r="H20" s="3">
        <f t="shared" si="2"/>
        <v>9.6230052374748798</v>
      </c>
      <c r="J20" s="2">
        <f t="shared" si="0"/>
        <v>11.893338283108998</v>
      </c>
      <c r="K20" s="2">
        <f t="shared" si="0"/>
        <v>1.3214820314565552</v>
      </c>
    </row>
    <row r="21" spans="1:11" x14ac:dyDescent="0.2">
      <c r="B21" s="8">
        <v>9</v>
      </c>
      <c r="C21" s="8">
        <v>345.5</v>
      </c>
      <c r="D21" s="8">
        <v>434.5</v>
      </c>
      <c r="G21" s="3">
        <f t="shared" si="1"/>
        <v>99.204435811786496</v>
      </c>
      <c r="H21" s="3">
        <f t="shared" si="2"/>
        <v>41.816331850118118</v>
      </c>
      <c r="J21" s="2">
        <f t="shared" si="0"/>
        <v>13.623278397015762</v>
      </c>
      <c r="K21" s="2">
        <f t="shared" si="0"/>
        <v>5.7424401003293957</v>
      </c>
    </row>
    <row r="22" spans="1:11" x14ac:dyDescent="0.2">
      <c r="B22" s="8">
        <v>10</v>
      </c>
      <c r="C22" s="8">
        <v>382.5</v>
      </c>
      <c r="D22" s="8">
        <v>387.5</v>
      </c>
      <c r="G22" s="3">
        <f t="shared" si="1"/>
        <v>112.15175194947997</v>
      </c>
      <c r="H22" s="3">
        <f t="shared" si="2"/>
        <v>58.262922619620639</v>
      </c>
      <c r="J22" s="2">
        <f t="shared" si="0"/>
        <v>15.401272402975492</v>
      </c>
      <c r="K22" s="2">
        <f t="shared" si="0"/>
        <v>8.0009730268187802</v>
      </c>
    </row>
    <row r="23" spans="1:11" x14ac:dyDescent="0.2">
      <c r="B23" s="8">
        <v>11</v>
      </c>
      <c r="C23" s="8">
        <v>418.5</v>
      </c>
      <c r="D23" s="8">
        <v>337.5</v>
      </c>
      <c r="G23" s="3">
        <f t="shared" si="1"/>
        <v>124.74914062399253</v>
      </c>
      <c r="H23" s="3">
        <f t="shared" si="2"/>
        <v>75.759295778665873</v>
      </c>
      <c r="J23" s="2">
        <f t="shared" si="0"/>
        <v>17.131212516882254</v>
      </c>
      <c r="K23" s="2">
        <f t="shared" si="0"/>
        <v>10.403667629467062</v>
      </c>
    </row>
    <row r="24" spans="1:11" x14ac:dyDescent="0.2">
      <c r="B24" s="8">
        <v>12</v>
      </c>
      <c r="C24" s="8">
        <v>452.5</v>
      </c>
      <c r="D24" s="8">
        <v>307.5</v>
      </c>
      <c r="G24" s="3">
        <f t="shared" si="1"/>
        <v>136.64667437214331</v>
      </c>
      <c r="H24" s="3">
        <f t="shared" si="2"/>
        <v>86.257119674093019</v>
      </c>
      <c r="J24" s="2">
        <f t="shared" si="0"/>
        <v>18.765044846683086</v>
      </c>
      <c r="K24" s="2">
        <f t="shared" si="0"/>
        <v>11.845284391056033</v>
      </c>
    </row>
    <row r="25" spans="1:11" x14ac:dyDescent="0.2">
      <c r="B25" s="8">
        <v>13</v>
      </c>
      <c r="C25" s="8">
        <v>491.5</v>
      </c>
      <c r="D25" s="8">
        <v>286.5</v>
      </c>
      <c r="G25" s="3">
        <f t="shared" si="1"/>
        <v>150.29384543619858</v>
      </c>
      <c r="H25" s="3">
        <f t="shared" si="2"/>
        <v>93.605596400892011</v>
      </c>
      <c r="J25" s="2">
        <f t="shared" si="0"/>
        <v>20.639146636748745</v>
      </c>
      <c r="K25" s="2">
        <f t="shared" si="0"/>
        <v>12.85441612416831</v>
      </c>
    </row>
    <row r="26" spans="1:11" x14ac:dyDescent="0.2">
      <c r="B26" s="8">
        <v>14</v>
      </c>
      <c r="C26" s="8">
        <v>525.5</v>
      </c>
      <c r="D26" s="8">
        <v>281.5</v>
      </c>
      <c r="G26" s="3">
        <f t="shared" si="1"/>
        <v>162.19137918434933</v>
      </c>
      <c r="H26" s="3">
        <f t="shared" si="2"/>
        <v>95.355233716796533</v>
      </c>
      <c r="J26" s="2">
        <f t="shared" si="0"/>
        <v>22.272978966549577</v>
      </c>
      <c r="K26" s="2">
        <f t="shared" si="0"/>
        <v>13.094685584433138</v>
      </c>
    </row>
    <row r="27" spans="1:11" x14ac:dyDescent="0.2">
      <c r="B27" s="8">
        <v>15</v>
      </c>
      <c r="C27" s="8">
        <v>561.5</v>
      </c>
      <c r="D27" s="8">
        <v>268.5</v>
      </c>
      <c r="G27" s="3">
        <f t="shared" si="1"/>
        <v>174.78876785886192</v>
      </c>
      <c r="H27" s="3">
        <f t="shared" si="2"/>
        <v>99.904290738148305</v>
      </c>
      <c r="J27" s="2">
        <f t="shared" si="0"/>
        <v>24.002919080456341</v>
      </c>
      <c r="K27" s="2">
        <f t="shared" si="0"/>
        <v>13.719386181121694</v>
      </c>
    </row>
    <row r="28" spans="1:11" x14ac:dyDescent="0.2">
      <c r="B28" s="8">
        <v>16</v>
      </c>
      <c r="C28" s="8">
        <v>599.5</v>
      </c>
      <c r="D28" s="8">
        <v>247.5</v>
      </c>
      <c r="G28" s="3">
        <f t="shared" si="1"/>
        <v>188.08601145973628</v>
      </c>
      <c r="H28" s="3">
        <f t="shared" si="2"/>
        <v>107.2527674649473</v>
      </c>
      <c r="J28" s="2">
        <f t="shared" si="0"/>
        <v>25.828966978469033</v>
      </c>
      <c r="K28" s="2">
        <f t="shared" si="0"/>
        <v>14.72851791423397</v>
      </c>
    </row>
    <row r="29" spans="1:11" x14ac:dyDescent="0.2">
      <c r="B29" s="8">
        <v>17</v>
      </c>
      <c r="C29" s="8">
        <v>633.5</v>
      </c>
      <c r="D29" s="8">
        <v>239.5</v>
      </c>
      <c r="G29" s="3">
        <f t="shared" si="1"/>
        <v>199.98354520788706</v>
      </c>
      <c r="H29" s="3">
        <f t="shared" si="2"/>
        <v>110.05218717039453</v>
      </c>
      <c r="J29" s="2">
        <f t="shared" si="0"/>
        <v>27.462799308269869</v>
      </c>
      <c r="K29" s="2">
        <f t="shared" si="0"/>
        <v>15.112949050657695</v>
      </c>
    </row>
    <row r="30" spans="1:11" x14ac:dyDescent="0.2">
      <c r="B30" s="8">
        <v>18</v>
      </c>
      <c r="C30" s="8">
        <v>667.5</v>
      </c>
      <c r="D30" s="8">
        <v>237.5</v>
      </c>
      <c r="G30" s="3">
        <f t="shared" si="1"/>
        <v>211.88107895603781</v>
      </c>
      <c r="H30" s="3">
        <f t="shared" si="2"/>
        <v>110.75204209675634</v>
      </c>
      <c r="J30" s="2">
        <f t="shared" si="0"/>
        <v>29.096631638070701</v>
      </c>
      <c r="K30" s="2">
        <f t="shared" si="0"/>
        <v>15.209056834763627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297</v>
      </c>
      <c r="D32" s="8">
        <v>553</v>
      </c>
      <c r="G32" s="2">
        <f>(C32-C$13)*$E$8*$F$9</f>
        <v>11.292664632446929</v>
      </c>
      <c r="I32" t="s">
        <v>16</v>
      </c>
    </row>
    <row r="33" spans="1:17" x14ac:dyDescent="0.2">
      <c r="A33" t="s">
        <v>17</v>
      </c>
      <c r="B33" s="8">
        <v>2</v>
      </c>
      <c r="C33" s="8">
        <v>295.5</v>
      </c>
      <c r="D33" s="8">
        <v>846.5</v>
      </c>
      <c r="E33" s="3">
        <f>D33-D32</f>
        <v>293.5</v>
      </c>
      <c r="H33" s="2">
        <f>E33*E8*$F$9</f>
        <v>14.103817317545419</v>
      </c>
      <c r="I33" s="9">
        <f>-(360/(2*PI()))*(ATAN((-E50+E33)/(-D50+D33))-(0))</f>
        <v>26.605457220811925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115</v>
      </c>
      <c r="E38" s="8">
        <v>526</v>
      </c>
      <c r="F38" s="2">
        <f>(360/(2*PI()))*(ATAN((E49-E38)/(D49-D38))-(PI()/2))</f>
        <v>-56.142889858339316</v>
      </c>
      <c r="G38" s="2">
        <f>-(360/(2*PI()))*(ATAN((-E48+E38)/(-D48+D38))-(0))</f>
        <v>30.256437163529263</v>
      </c>
      <c r="H38" s="4">
        <f>D38-C13</f>
        <v>53</v>
      </c>
      <c r="I38" s="5">
        <f>H38*$E$8*$F$9</f>
        <v>2.5468562788071791</v>
      </c>
      <c r="J38" s="11" t="s">
        <v>54</v>
      </c>
      <c r="N38" s="14">
        <f>IF(E38&gt;0,-(E38-D$13)*$E$8*$F$9,"")</f>
        <v>1.345508977483038</v>
      </c>
      <c r="O38">
        <f>IF(N38="","",N38*N38)</f>
        <v>1.8103944084874504</v>
      </c>
      <c r="P38">
        <f>IF(N38="","",ABS(N38))</f>
        <v>1.345508977483038</v>
      </c>
      <c r="Q38">
        <f>IF(N38="","",ABS(N38-O$59))</f>
        <v>0.77366766205274684</v>
      </c>
    </row>
    <row r="39" spans="1:17" x14ac:dyDescent="0.2">
      <c r="B39" t="s">
        <v>24</v>
      </c>
      <c r="C39" s="8">
        <v>2</v>
      </c>
      <c r="D39" s="8">
        <v>220.5</v>
      </c>
      <c r="E39" s="8">
        <v>500.5</v>
      </c>
      <c r="F39" s="2">
        <f t="shared" ref="F39:F42" si="3">(360/(2*PI()))*(ATAN((E50-E39)/(D50-D39))-(PI()/2))</f>
        <v>-37.460554860490689</v>
      </c>
      <c r="G39" s="2">
        <f t="shared" ref="G39:G42" si="4">-(360/(2*PI()))*(ATAN((-E49+E39)/(-D49+D39))-(0))</f>
        <v>38.233825177446938</v>
      </c>
      <c r="H39" s="3">
        <f>D39-D38</f>
        <v>105.5</v>
      </c>
      <c r="I39" s="5">
        <f>H39*$E$8*$F$9</f>
        <v>5.0696856115878761</v>
      </c>
      <c r="J39" s="11" t="s">
        <v>53</v>
      </c>
      <c r="N39" s="17">
        <f t="shared" ref="N39:N42" si="5">IF(E39&gt;0,-(E39-D$13)*$E$8*$F$9,"")</f>
        <v>2.5708832248336622</v>
      </c>
      <c r="O39">
        <f t="shared" ref="O39:O42" si="6">IF(N39="","",N39*N39)</f>
        <v>6.6094405557311307</v>
      </c>
      <c r="P39">
        <f t="shared" ref="P39:P42" si="7">IF(N39="","",ABS(N39))</f>
        <v>2.5708832248336622</v>
      </c>
      <c r="Q39">
        <f t="shared" ref="Q39:Q42" si="8">IF(N39="","",ABS(N39-O$59))</f>
        <v>1.9990419094033709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-64.173821714033707</v>
      </c>
      <c r="H40" s="3">
        <f t="shared" ref="H40:H42" si="9">D40-D39</f>
        <v>-220.5</v>
      </c>
      <c r="I40" s="5">
        <f>H40*$E$8*$F$9</f>
        <v>-10.595883197678925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76.5</v>
      </c>
      <c r="I44" s="15">
        <f>H44*$E$8*$F$9</f>
        <v>3.6761227420518718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67</v>
      </c>
      <c r="E48" s="8">
        <v>554</v>
      </c>
      <c r="F48" s="2">
        <f>(360/(2*PI()))*(ATAN((E48-D$13)/(D48-C$13))-(PI()/2))</f>
        <v>-90</v>
      </c>
      <c r="G48" s="2">
        <f>IF((90-F48-G38&gt;180),90-F48-G38-180,90-F48-G38)</f>
        <v>149.74356283647074</v>
      </c>
      <c r="H48" s="3" t="s">
        <v>31</v>
      </c>
      <c r="I48" s="6" t="s">
        <v>31</v>
      </c>
      <c r="K48" s="2">
        <f>IF((90-G38-F38&gt;180),90-G38-F38-180,90-G38-F38)</f>
        <v>115.88645269481006</v>
      </c>
      <c r="N48" s="14">
        <f>IF(E48&gt;0,-(E48-D$13)*$E$8*$F$9,"")</f>
        <v>0</v>
      </c>
      <c r="O48">
        <f>IF(N48="","",N48*N48)</f>
        <v>0</v>
      </c>
      <c r="P48">
        <f>IF(N48="","",ABS(N48))</f>
        <v>0</v>
      </c>
      <c r="Q48">
        <f>IF(N48="","",ABS(N48-O$59))</f>
        <v>0.57184131543029115</v>
      </c>
    </row>
    <row r="49" spans="1:17" x14ac:dyDescent="0.2">
      <c r="B49" t="s">
        <v>32</v>
      </c>
      <c r="C49" s="8">
        <v>2</v>
      </c>
      <c r="D49" s="8">
        <v>154.5</v>
      </c>
      <c r="E49" s="8">
        <v>552.5</v>
      </c>
      <c r="G49" s="14">
        <f>IF((90-F38-G39&gt;180),90-F38-G39-180,90-F38-G39)</f>
        <v>107.90906468089239</v>
      </c>
      <c r="H49" s="3">
        <f>D49-D48</f>
        <v>87.5</v>
      </c>
      <c r="I49" s="5">
        <f>H49*$E$8*$F$9</f>
        <v>4.2047155546344941</v>
      </c>
      <c r="K49" s="2">
        <f t="shared" ref="K49:K52" si="10">IF((90-G39-F39&gt;180),90-G39-F39-180,90-G39-F39)</f>
        <v>89.226729683043743</v>
      </c>
      <c r="N49" s="14">
        <f t="shared" ref="N49:N52" si="11">IF(E49&gt;0,-(E49-D$13)*$E$8*$F$9,"")</f>
        <v>7.208083807944847E-2</v>
      </c>
      <c r="O49">
        <f t="shared" ref="O49:O52" si="12">IF(N49="","",N49*N49)</f>
        <v>5.1956472182356685E-3</v>
      </c>
      <c r="P49">
        <f t="shared" ref="P49:P52" si="13">IF(N49="","",ABS(N49))</f>
        <v>7.208083807944847E-2</v>
      </c>
      <c r="Q49">
        <f t="shared" ref="Q49:Q52" si="14">IF(N49="","",ABS(N49-O$59))</f>
        <v>0.49976047735084267</v>
      </c>
    </row>
    <row r="50" spans="1:17" x14ac:dyDescent="0.2">
      <c r="B50" t="s">
        <v>33</v>
      </c>
      <c r="C50" s="8">
        <v>3</v>
      </c>
      <c r="D50" s="8">
        <v>279.5</v>
      </c>
      <c r="E50" s="8">
        <v>577.5</v>
      </c>
      <c r="G50" s="9">
        <f>IF((90-F39-$I$33&gt;180),90-F39-$I$33-180,90-F39-$I$33)</f>
        <v>100.85509763967876</v>
      </c>
      <c r="H50" s="3">
        <f t="shared" ref="H50:H52" si="15">D50-D49</f>
        <v>125</v>
      </c>
      <c r="I50" s="5">
        <f>H50*$E$8*$F$9</f>
        <v>6.0067365066207064</v>
      </c>
      <c r="K50" s="2" t="e">
        <f t="shared" si="10"/>
        <v>#DIV/0!</v>
      </c>
      <c r="N50" s="17">
        <f t="shared" si="11"/>
        <v>-1.1292664632446927</v>
      </c>
      <c r="O50">
        <f t="shared" si="12"/>
        <v>1.275242745009177</v>
      </c>
      <c r="P50">
        <f t="shared" si="13"/>
        <v>1.1292664632446927</v>
      </c>
      <c r="Q50">
        <f t="shared" si="14"/>
        <v>1.701107778674984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-279.5</v>
      </c>
      <c r="I51" s="5">
        <f>H51*$E$8*$F$9</f>
        <v>-13.431062828803899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28</v>
      </c>
      <c r="F57" s="2">
        <f>E57*$E$8*$F$9</f>
        <v>1.345508977483038</v>
      </c>
      <c r="N57" t="s">
        <v>99</v>
      </c>
      <c r="O57" s="2">
        <f>SQRT((1/(C$37+C$47+2))*SUM(O38:O42,O48:O52))</f>
        <v>1.1771802481502744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2.498802386754214</v>
      </c>
      <c r="N58" t="s">
        <v>100</v>
      </c>
      <c r="O58" s="2">
        <f>SUM(P38:P42,P48:P52)</f>
        <v>5.1177395036408413</v>
      </c>
    </row>
    <row r="59" spans="1:17" x14ac:dyDescent="0.2">
      <c r="B59" t="s">
        <v>40</v>
      </c>
      <c r="E59" s="16">
        <f>E50-D$32</f>
        <v>24.5</v>
      </c>
      <c r="F59" s="2">
        <f>E59*$E$8*$F$9</f>
        <v>1.1773203552976585</v>
      </c>
      <c r="N59" t="s">
        <v>101</v>
      </c>
      <c r="O59" s="2">
        <f>AVERAGE(N48:N52,N38:N42)</f>
        <v>0.57184131543029115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0.79220273470174796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1.0587508466020961</v>
      </c>
    </row>
    <row r="62" spans="1:17" x14ac:dyDescent="0.2">
      <c r="N62" t="s">
        <v>104</v>
      </c>
      <c r="O62" s="2">
        <f>(SQRT(ABS(O61)))/O60</f>
        <v>1.2988546336426079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7.6165418903950544</v>
      </c>
    </row>
    <row r="64" spans="1:17" x14ac:dyDescent="0.2">
      <c r="N64" t="s">
        <v>106</v>
      </c>
      <c r="O64" s="18" cm="1">
        <f t="array" aca="1" ref="O64" ca="1">(INDIRECT(O56)-C$13)*E$8*F$9</f>
        <v>10.451721521520028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71.386866714784887</v>
      </c>
      <c r="P65" s="18" cm="1">
        <f t="array" aca="1" ref="P65" ca="1">(360/(2*PI()))*ATAN(ABS(INDIRECT(P56))/(ABS(C$32-INDIRECT(O56))*E$8*F$9))</f>
        <v>53.325650330426839</v>
      </c>
      <c r="Q65" s="2">
        <f ca="1">180-O65-P65</f>
        <v>55.287482954788274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4.4859022470805252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0</v>
      </c>
      <c r="F67" s="2">
        <f>E67*$E$8*$F$9</f>
        <v>0</v>
      </c>
      <c r="N67" t="s">
        <v>110</v>
      </c>
      <c r="O67" s="18" cm="1">
        <f t="array" aca="1" ref="O67" ca="1">(360/(2*PI()))*ATAN((ABS(INDIRECT(P55))+ABS(INDIRECT(P56))/(ABS(O63-O64))))</f>
        <v>71.386866714784887</v>
      </c>
      <c r="P67" s="18" cm="1">
        <f t="array" aca="1" ref="P67" ca="1">(360/(2*PI()))*ATAN(ABS(INDIRECT(P56))/(ABS(0-INDIRECT(O56))*E$8*F$9))</f>
        <v>4.8060515863955002</v>
      </c>
      <c r="Q67" s="2">
        <f ca="1">180-O67-P67</f>
        <v>103.80708169881962</v>
      </c>
    </row>
    <row r="68" spans="1:17" x14ac:dyDescent="0.2">
      <c r="B68" t="s">
        <v>39</v>
      </c>
      <c r="C68" t="s">
        <v>43</v>
      </c>
      <c r="E68" s="3">
        <f>E38-E49</f>
        <v>-26.5</v>
      </c>
      <c r="F68" s="2">
        <f>E68*$E$8*$F$9</f>
        <v>-1.2734281394035896</v>
      </c>
      <c r="N68" t="s">
        <v>111</v>
      </c>
      <c r="O68" s="18" cm="1">
        <f t="array" aca="1" ref="O68" ca="1">SQRT((INDIRECT(P55)*INDIRECT(P55))+((INDIRECT(O55)-C$13)*(INDIRECT(O55)-C$13)*E$8*F$9*E$8*F$9)           )</f>
        <v>8.0387281906949575</v>
      </c>
    </row>
    <row r="69" spans="1:17" x14ac:dyDescent="0.2">
      <c r="B69" t="s">
        <v>40</v>
      </c>
      <c r="E69" s="3">
        <f t="shared" ref="E69:E71" si="18">E39-E50</f>
        <v>-77</v>
      </c>
      <c r="F69" s="2">
        <f>E69*$E$8*$F$9</f>
        <v>-3.7001496880783549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553</v>
      </c>
      <c r="E76" s="3">
        <f>(D77-D76  )</f>
        <v>2.5</v>
      </c>
      <c r="F76" s="3">
        <f>ATAN(E76/E77)</f>
        <v>7.2337330538594979E-2</v>
      </c>
      <c r="G76" s="2">
        <f>((PI()/2)-F76-F77)*(360/(2*PI()))</f>
        <v>74.416253971088523</v>
      </c>
    </row>
    <row r="77" spans="1:17" x14ac:dyDescent="0.2">
      <c r="A77" t="s">
        <v>62</v>
      </c>
      <c r="B77" s="8">
        <v>2</v>
      </c>
      <c r="C77" s="8">
        <v>95.5</v>
      </c>
      <c r="D77" s="8">
        <v>555.5</v>
      </c>
      <c r="E77" s="3">
        <f>AVERAGE(C77,C78)-C76</f>
        <v>34.5</v>
      </c>
      <c r="F77" s="3">
        <f>ATAN(E77/E78)</f>
        <v>0.19965034746050164</v>
      </c>
    </row>
    <row r="78" spans="1:17" x14ac:dyDescent="0.2">
      <c r="A78" t="s">
        <v>63</v>
      </c>
      <c r="B78" s="8">
        <v>3</v>
      </c>
      <c r="C78" s="8">
        <v>95.5</v>
      </c>
      <c r="D78" s="8">
        <v>723.5</v>
      </c>
      <c r="E78" s="3">
        <f>D78-D76</f>
        <v>170.5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DB799-F2A5-474C-8A56-C93608400431}"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285</v>
      </c>
      <c r="D3" s="8">
        <v>80</v>
      </c>
    </row>
    <row r="4" spans="1:11" x14ac:dyDescent="0.2">
      <c r="B4" s="8">
        <v>2</v>
      </c>
      <c r="C4" s="8">
        <v>570.16663000000005</v>
      </c>
      <c r="D4" s="8">
        <v>66.833340000000007</v>
      </c>
    </row>
    <row r="5" spans="1:11" x14ac:dyDescent="0.2">
      <c r="A5" t="s">
        <v>47</v>
      </c>
      <c r="B5" s="8">
        <v>3</v>
      </c>
      <c r="C5" s="8">
        <v>166.16666000000001</v>
      </c>
      <c r="D5" s="8">
        <v>628.83330999999998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246.16666000000001</v>
      </c>
      <c r="D6" s="8">
        <v>628.16663000000005</v>
      </c>
      <c r="E6" s="3">
        <f>SQRT(((C6-C5)^2)+((D6-D5)^2))</f>
        <v>80.002777840662503</v>
      </c>
      <c r="F6" s="2">
        <f>E6*E8</f>
        <v>28.024891108712175</v>
      </c>
      <c r="J6" s="3">
        <f>SQRT(((C5-C7)^2)+((D5-D7)^2))</f>
        <v>90.138162493909846</v>
      </c>
    </row>
    <row r="7" spans="1:11" x14ac:dyDescent="0.2">
      <c r="A7" t="s">
        <v>5</v>
      </c>
      <c r="B7" s="8">
        <v>5</v>
      </c>
      <c r="C7" s="8">
        <v>238.83333999999999</v>
      </c>
      <c r="D7" s="8">
        <v>575.5</v>
      </c>
      <c r="E7" s="3">
        <f>SQRT(((D6-D7)^2)+((C6-C7)^2))</f>
        <v>53.174726118517114</v>
      </c>
      <c r="G7" s="2">
        <f>E7*E8</f>
        <v>18.627052077804386</v>
      </c>
      <c r="H7" s="2">
        <f>G7/F6</f>
        <v>0.66466099745214502</v>
      </c>
      <c r="K7" s="2">
        <f>180-((360/(2*PI())*ACOS(((E7^2)+(E6^2)-(J6^2))/(2*E6*E7))))</f>
        <v>97.449454575950469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0.35029897542467758</v>
      </c>
      <c r="I8" s="2">
        <f>MAX(G7,H33)</f>
        <v>18.627052077804386</v>
      </c>
    </row>
    <row r="9" spans="1:11" x14ac:dyDescent="0.2">
      <c r="A9" t="s">
        <v>59</v>
      </c>
      <c r="F9" s="3">
        <f>F6/G30</f>
        <v>0.13212680072776631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97.5</v>
      </c>
      <c r="D14" s="8">
        <v>535.5</v>
      </c>
      <c r="G14" s="3">
        <f>(C14-C$13)*$E$8</f>
        <v>12.785912603000732</v>
      </c>
      <c r="H14" s="3">
        <f>-(D14-D$13)*$E$8</f>
        <v>6.4805310453565355</v>
      </c>
      <c r="J14" s="2">
        <f t="shared" ref="J14:K30" si="0">G14*$F$9</f>
        <v>1.6893617266193135</v>
      </c>
      <c r="K14" s="2">
        <f t="shared" si="0"/>
        <v>0.856251834039926</v>
      </c>
    </row>
    <row r="15" spans="1:11" x14ac:dyDescent="0.2">
      <c r="B15" s="8">
        <v>3</v>
      </c>
      <c r="C15" s="8">
        <v>132.5</v>
      </c>
      <c r="D15" s="8">
        <v>530.5</v>
      </c>
      <c r="G15" s="3">
        <f t="shared" ref="G15:G30" si="1">(C15-C$13)*$E$8</f>
        <v>25.046376742864446</v>
      </c>
      <c r="H15" s="3">
        <f t="shared" ref="H15:H30" si="2">-(D15-D$13)*$E$8</f>
        <v>8.2320259224799237</v>
      </c>
      <c r="J15" s="2">
        <f t="shared" si="0"/>
        <v>3.3092976288570113</v>
      </c>
      <c r="K15" s="2">
        <f t="shared" si="0"/>
        <v>1.0876712486453115</v>
      </c>
    </row>
    <row r="16" spans="1:11" x14ac:dyDescent="0.2">
      <c r="B16" s="8">
        <v>4</v>
      </c>
      <c r="C16" s="8">
        <v>170.5</v>
      </c>
      <c r="D16" s="8">
        <v>570.5</v>
      </c>
      <c r="G16" s="3">
        <f t="shared" si="1"/>
        <v>38.357737809002195</v>
      </c>
      <c r="H16" s="3">
        <f t="shared" si="2"/>
        <v>-5.7799330945071805</v>
      </c>
      <c r="J16" s="2">
        <f t="shared" si="0"/>
        <v>5.06808517985794</v>
      </c>
      <c r="K16" s="2">
        <f t="shared" si="0"/>
        <v>-0.7636840681977719</v>
      </c>
    </row>
    <row r="17" spans="1:11" x14ac:dyDescent="0.2">
      <c r="B17" s="8">
        <v>5</v>
      </c>
      <c r="C17" s="8">
        <v>201.5</v>
      </c>
      <c r="D17" s="8">
        <v>528.5</v>
      </c>
      <c r="G17" s="3">
        <f t="shared" si="1"/>
        <v>49.217006047167203</v>
      </c>
      <c r="H17" s="3">
        <f t="shared" si="2"/>
        <v>8.9326238733292787</v>
      </c>
      <c r="J17" s="2">
        <f t="shared" si="0"/>
        <v>6.5028855504113308</v>
      </c>
      <c r="K17" s="2">
        <f t="shared" si="0"/>
        <v>1.1802390144874657</v>
      </c>
    </row>
    <row r="18" spans="1:11" x14ac:dyDescent="0.2">
      <c r="B18" s="8">
        <v>6</v>
      </c>
      <c r="C18" s="8">
        <v>243.5</v>
      </c>
      <c r="D18" s="8">
        <v>487.5</v>
      </c>
      <c r="G18" s="3">
        <f t="shared" si="1"/>
        <v>63.929563015003659</v>
      </c>
      <c r="H18" s="3">
        <f t="shared" si="2"/>
        <v>23.294881865741058</v>
      </c>
      <c r="J18" s="2">
        <f t="shared" si="0"/>
        <v>8.4468086330965679</v>
      </c>
      <c r="K18" s="2">
        <f t="shared" si="0"/>
        <v>3.0778782142516259</v>
      </c>
    </row>
    <row r="19" spans="1:11" x14ac:dyDescent="0.2">
      <c r="B19" s="8">
        <v>7</v>
      </c>
      <c r="C19" s="8">
        <v>277.5</v>
      </c>
      <c r="D19" s="8">
        <v>540.5</v>
      </c>
      <c r="G19" s="3">
        <f t="shared" si="1"/>
        <v>75.839728179442702</v>
      </c>
      <c r="H19" s="3">
        <f t="shared" si="2"/>
        <v>4.7290361682331472</v>
      </c>
      <c r="J19" s="2">
        <f t="shared" si="0"/>
        <v>10.020460652413188</v>
      </c>
      <c r="K19" s="2">
        <f t="shared" si="0"/>
        <v>0.6248324194345406</v>
      </c>
    </row>
    <row r="20" spans="1:11" x14ac:dyDescent="0.2">
      <c r="B20" s="8">
        <v>8</v>
      </c>
      <c r="C20" s="8">
        <v>311.5</v>
      </c>
      <c r="D20" s="8">
        <v>564.5</v>
      </c>
      <c r="G20" s="3">
        <f t="shared" si="1"/>
        <v>87.749893343881737</v>
      </c>
      <c r="H20" s="3">
        <f t="shared" si="2"/>
        <v>-3.6781392419591148</v>
      </c>
      <c r="J20" s="2">
        <f t="shared" si="0"/>
        <v>11.594112671729809</v>
      </c>
      <c r="K20" s="2">
        <f t="shared" si="0"/>
        <v>-0.4859807706713094</v>
      </c>
    </row>
    <row r="21" spans="1:11" x14ac:dyDescent="0.2">
      <c r="B21" s="8">
        <v>9</v>
      </c>
      <c r="C21" s="8">
        <v>346.5</v>
      </c>
      <c r="D21" s="8">
        <v>538.5</v>
      </c>
      <c r="G21" s="3">
        <f t="shared" si="1"/>
        <v>100.01035748374545</v>
      </c>
      <c r="H21" s="3">
        <f t="shared" si="2"/>
        <v>5.4296341190825022</v>
      </c>
      <c r="J21" s="2">
        <f t="shared" si="0"/>
        <v>13.214048573967506</v>
      </c>
      <c r="K21" s="2">
        <f t="shared" si="0"/>
        <v>0.71740018527669469</v>
      </c>
    </row>
    <row r="22" spans="1:11" x14ac:dyDescent="0.2">
      <c r="B22" s="8">
        <v>10</v>
      </c>
      <c r="C22" s="8">
        <v>378.5</v>
      </c>
      <c r="D22" s="8">
        <v>506.5</v>
      </c>
      <c r="G22" s="3">
        <f t="shared" si="1"/>
        <v>111.21992469733513</v>
      </c>
      <c r="H22" s="3">
        <f t="shared" si="2"/>
        <v>16.639201332672187</v>
      </c>
      <c r="J22" s="2">
        <f t="shared" si="0"/>
        <v>14.695132827441974</v>
      </c>
      <c r="K22" s="2">
        <f t="shared" si="0"/>
        <v>2.1984844387511617</v>
      </c>
    </row>
    <row r="23" spans="1:11" x14ac:dyDescent="0.2">
      <c r="B23" s="8">
        <v>11</v>
      </c>
      <c r="C23" s="8">
        <v>417.5</v>
      </c>
      <c r="D23" s="8">
        <v>283.5</v>
      </c>
      <c r="G23" s="3">
        <f t="shared" si="1"/>
        <v>124.88158473889756</v>
      </c>
      <c r="H23" s="3">
        <f t="shared" si="2"/>
        <v>94.75587285237529</v>
      </c>
      <c r="J23" s="2">
        <f t="shared" si="0"/>
        <v>16.500204261363979</v>
      </c>
      <c r="K23" s="2">
        <f t="shared" si="0"/>
        <v>12.519790330151352</v>
      </c>
    </row>
    <row r="24" spans="1:11" x14ac:dyDescent="0.2">
      <c r="B24" s="8">
        <v>12</v>
      </c>
      <c r="C24" s="8">
        <v>454.5</v>
      </c>
      <c r="D24" s="8">
        <v>258.5</v>
      </c>
      <c r="G24" s="3">
        <f t="shared" si="1"/>
        <v>137.84264682961063</v>
      </c>
      <c r="H24" s="3">
        <f t="shared" si="2"/>
        <v>103.51334723799222</v>
      </c>
      <c r="J24" s="2">
        <f t="shared" si="0"/>
        <v>18.21270792944383</v>
      </c>
      <c r="K24" s="2">
        <f t="shared" si="0"/>
        <v>13.676887403178277</v>
      </c>
    </row>
    <row r="25" spans="1:11" x14ac:dyDescent="0.2">
      <c r="B25" s="8">
        <v>13</v>
      </c>
      <c r="C25" s="8">
        <v>489.5</v>
      </c>
      <c r="D25" s="8">
        <v>230.5</v>
      </c>
      <c r="G25" s="3">
        <f t="shared" si="1"/>
        <v>150.10311096947436</v>
      </c>
      <c r="H25" s="3">
        <f t="shared" si="2"/>
        <v>113.3217185498832</v>
      </c>
      <c r="J25" s="2">
        <f t="shared" si="0"/>
        <v>19.83264383168153</v>
      </c>
      <c r="K25" s="2">
        <f t="shared" si="0"/>
        <v>14.972836124968437</v>
      </c>
    </row>
    <row r="26" spans="1:11" x14ac:dyDescent="0.2">
      <c r="B26" s="8">
        <v>14</v>
      </c>
      <c r="C26" s="8">
        <v>524.5</v>
      </c>
      <c r="D26" s="8">
        <v>196.5</v>
      </c>
      <c r="G26" s="3">
        <f t="shared" si="1"/>
        <v>162.36357510933806</v>
      </c>
      <c r="H26" s="3">
        <f t="shared" si="2"/>
        <v>125.23188371432224</v>
      </c>
      <c r="J26" s="2">
        <f t="shared" si="0"/>
        <v>21.452579733919226</v>
      </c>
      <c r="K26" s="2">
        <f t="shared" si="0"/>
        <v>16.546488144285057</v>
      </c>
    </row>
    <row r="27" spans="1:11" x14ac:dyDescent="0.2">
      <c r="B27" s="8">
        <v>15</v>
      </c>
      <c r="C27" s="8">
        <v>558.5</v>
      </c>
      <c r="D27" s="8">
        <v>186.5</v>
      </c>
      <c r="G27" s="3">
        <f t="shared" si="1"/>
        <v>174.27374027377709</v>
      </c>
      <c r="H27" s="3">
        <f t="shared" si="2"/>
        <v>128.73487346856902</v>
      </c>
      <c r="J27" s="2">
        <f t="shared" si="0"/>
        <v>23.026231753235848</v>
      </c>
      <c r="K27" s="2">
        <f t="shared" si="0"/>
        <v>17.009326973495828</v>
      </c>
    </row>
    <row r="28" spans="1:11" x14ac:dyDescent="0.2">
      <c r="B28" s="8">
        <v>16</v>
      </c>
      <c r="C28" s="8">
        <v>597.5</v>
      </c>
      <c r="D28" s="8">
        <v>171.5</v>
      </c>
      <c r="G28" s="3">
        <f t="shared" si="1"/>
        <v>187.93540031533954</v>
      </c>
      <c r="H28" s="3">
        <f t="shared" si="2"/>
        <v>133.98935809993918</v>
      </c>
      <c r="J28" s="2">
        <f t="shared" si="0"/>
        <v>24.831303187157857</v>
      </c>
      <c r="K28" s="2">
        <f t="shared" si="0"/>
        <v>17.703585217311986</v>
      </c>
    </row>
    <row r="29" spans="1:11" x14ac:dyDescent="0.2">
      <c r="B29" s="8">
        <v>17</v>
      </c>
      <c r="C29" s="8">
        <v>633.5</v>
      </c>
      <c r="D29" s="8">
        <v>165.5</v>
      </c>
      <c r="G29" s="3">
        <f t="shared" si="1"/>
        <v>200.54616343062793</v>
      </c>
      <c r="H29" s="3">
        <f t="shared" si="2"/>
        <v>136.09115195248725</v>
      </c>
      <c r="J29" s="2">
        <f t="shared" si="0"/>
        <v>26.497522972316631</v>
      </c>
      <c r="K29" s="2">
        <f t="shared" si="0"/>
        <v>17.981288514838447</v>
      </c>
    </row>
    <row r="30" spans="1:11" x14ac:dyDescent="0.2">
      <c r="B30" s="8">
        <v>18</v>
      </c>
      <c r="C30" s="8">
        <v>666.5</v>
      </c>
      <c r="D30" s="8">
        <v>166.5</v>
      </c>
      <c r="G30" s="3">
        <f t="shared" si="1"/>
        <v>212.10602961964227</v>
      </c>
      <c r="H30" s="3">
        <f t="shared" si="2"/>
        <v>135.74085297706256</v>
      </c>
      <c r="J30" s="2">
        <f t="shared" si="0"/>
        <v>28.024891108712172</v>
      </c>
      <c r="K30" s="2">
        <f t="shared" si="0"/>
        <v>17.935004631917369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330</v>
      </c>
      <c r="D32" s="8">
        <v>551</v>
      </c>
      <c r="G32" s="2">
        <f>(C32-C$13)*$E$8*$F$9</f>
        <v>12.450364505769734</v>
      </c>
      <c r="I32" t="s">
        <v>16</v>
      </c>
    </row>
    <row r="33" spans="1:17" x14ac:dyDescent="0.2">
      <c r="A33" t="s">
        <v>17</v>
      </c>
      <c r="B33" s="8">
        <v>2</v>
      </c>
      <c r="C33" s="8">
        <v>327.5</v>
      </c>
      <c r="D33" s="8">
        <v>800.5</v>
      </c>
      <c r="E33" s="3">
        <f>D33-D32</f>
        <v>249.5</v>
      </c>
      <c r="H33" s="2">
        <f>E33*E8*$F$9</f>
        <v>11.547828788808733</v>
      </c>
      <c r="I33" s="9">
        <f>-(360/(2*PI()))*(ATAN((-E51+E33)/(-D51+D33))-(0))</f>
        <v>33.690067525979785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122</v>
      </c>
      <c r="E38" s="8">
        <v>508</v>
      </c>
      <c r="F38" s="2">
        <f>(360/(2*PI()))*(ATAN((E49-E38)/(D49-D38))-(PI()/2))</f>
        <v>-35.622939305695645</v>
      </c>
      <c r="G38" s="2">
        <f>-(360/(2*PI()))*(ATAN((-E48+E38)/(-D48+D38))-(0))</f>
        <v>52.193470055295542</v>
      </c>
      <c r="H38" s="4">
        <f>D38-C13</f>
        <v>61</v>
      </c>
      <c r="I38" s="5">
        <f>H38*$E$8*$F$9</f>
        <v>2.8233168581857022</v>
      </c>
      <c r="J38" s="11" t="s">
        <v>53</v>
      </c>
      <c r="N38" s="14">
        <f>IF(E38&gt;0,-(E38-D$13)*$E$8*$F$9,"")</f>
        <v>2.129058614369546</v>
      </c>
      <c r="O38">
        <f>IF(N38="","",N38*N38)</f>
        <v>4.532890583421171</v>
      </c>
      <c r="P38">
        <f>IF(N38="","",ABS(N38))</f>
        <v>2.129058614369546</v>
      </c>
      <c r="Q38">
        <f>IF(N38="","",ABS(N38-O$59))</f>
        <v>1.4711662785628077</v>
      </c>
    </row>
    <row r="39" spans="1:17" x14ac:dyDescent="0.2">
      <c r="B39" t="s">
        <v>24</v>
      </c>
      <c r="C39" s="8">
        <v>2</v>
      </c>
      <c r="D39" s="8">
        <v>233.5</v>
      </c>
      <c r="E39" s="8">
        <v>483.5</v>
      </c>
      <c r="F39" s="2">
        <f t="shared" ref="F39:F42" si="3">(360/(2*PI()))*(ATAN((E50-E39)/(D50-D39))-(PI()/2))</f>
        <v>-39.068473075080234</v>
      </c>
      <c r="G39" s="2">
        <f t="shared" ref="G39:G42" si="4">-(360/(2*PI()))*(ATAN((-E49+E39)/(-D49+D39))-(0))</f>
        <v>53.13010235415598</v>
      </c>
      <c r="H39" s="3">
        <f>D39-D38</f>
        <v>111.5</v>
      </c>
      <c r="I39" s="5">
        <f>H39*$E$8*$F$9</f>
        <v>5.1606529457000949</v>
      </c>
      <c r="J39" s="11" t="s">
        <v>53</v>
      </c>
      <c r="N39" s="17">
        <f t="shared" ref="N39:N42" si="5">IF(E39&gt;0,-(E39-D$13)*$E$8*$F$9,"")</f>
        <v>3.2630137459359343</v>
      </c>
      <c r="O39">
        <f t="shared" ref="O39:O42" si="6">IF(N39="","",N39*N39)</f>
        <v>10.647258706166857</v>
      </c>
      <c r="P39">
        <f t="shared" ref="P39:P42" si="7">IF(N39="","",ABS(N39))</f>
        <v>3.2630137459359343</v>
      </c>
      <c r="Q39">
        <f t="shared" ref="Q39:Q42" si="8">IF(N39="","",ABS(N39-O$59))</f>
        <v>2.605121410129196</v>
      </c>
    </row>
    <row r="40" spans="1:17" x14ac:dyDescent="0.2">
      <c r="B40" t="s">
        <v>25</v>
      </c>
      <c r="C40" s="8">
        <v>3</v>
      </c>
      <c r="D40" s="8">
        <v>342.5</v>
      </c>
      <c r="E40" s="8">
        <v>537.5</v>
      </c>
      <c r="F40" s="2">
        <f t="shared" si="3"/>
        <v>-70.559965171823805</v>
      </c>
      <c r="G40" s="2">
        <f t="shared" si="4"/>
        <v>37.775684305954663</v>
      </c>
      <c r="H40" s="3">
        <f t="shared" ref="H40:H42" si="9">D40-D39</f>
        <v>109</v>
      </c>
      <c r="I40" s="5">
        <f>H40*$E$8*$F$9</f>
        <v>5.0449432383974022</v>
      </c>
      <c r="J40" s="11" t="s">
        <v>54</v>
      </c>
      <c r="N40" s="17">
        <f t="shared" si="5"/>
        <v>0.7636840681977719</v>
      </c>
      <c r="O40">
        <f t="shared" si="6"/>
        <v>0.58321335601909918</v>
      </c>
      <c r="P40">
        <f t="shared" si="7"/>
        <v>0.7636840681977719</v>
      </c>
      <c r="Q40">
        <f t="shared" si="8"/>
        <v>0.10579173239103346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-56.517215726257177</v>
      </c>
      <c r="H41" s="3">
        <f t="shared" si="9"/>
        <v>-342.5</v>
      </c>
      <c r="I41" s="5">
        <f>H41*$E$8*$F$9</f>
        <v>-15.852229900468901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$C$32-D40</f>
        <v>-12.5</v>
      </c>
      <c r="I44" s="15">
        <f>H44*$E$8*$F$9</f>
        <v>-0.5785485365134635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77</v>
      </c>
      <c r="E48" s="8">
        <v>566</v>
      </c>
      <c r="F48" s="2">
        <f>(360/(2*PI()))*(ATAN((E48-D$13)/(D48-C$13))-(PI()/2))</f>
        <v>-53.13010235415598</v>
      </c>
      <c r="G48" s="2">
        <f>IF((90-F48-G38&gt;180),90-F48-G38-180,90-F48-G38)</f>
        <v>90.936632298860445</v>
      </c>
      <c r="H48" s="3" t="s">
        <v>31</v>
      </c>
      <c r="I48" s="6" t="s">
        <v>31</v>
      </c>
      <c r="K48" s="2">
        <f>IF((90-G38-F38&gt;180),90-G38-F38-180,90-G38-F38)</f>
        <v>73.429469250400103</v>
      </c>
      <c r="N48" s="14">
        <f>IF(E48&gt;0,-(E48-D$13)*$E$8*$F$9,"")</f>
        <v>-0.555406595052925</v>
      </c>
      <c r="O48">
        <f>IF(N48="","",N48*N48)</f>
        <v>0.3084764858282838</v>
      </c>
      <c r="P48">
        <f>IF(N48="","",ABS(N48))</f>
        <v>0.555406595052925</v>
      </c>
      <c r="Q48">
        <f>IF(N48="","",ABS(N48-O$59))</f>
        <v>1.2132989308596636</v>
      </c>
    </row>
    <row r="49" spans="1:17" x14ac:dyDescent="0.2">
      <c r="B49" t="s">
        <v>32</v>
      </c>
      <c r="C49" s="8">
        <v>2</v>
      </c>
      <c r="D49" s="8">
        <v>167.5</v>
      </c>
      <c r="E49" s="8">
        <v>571.5</v>
      </c>
      <c r="G49" s="14">
        <f>IF((90-F38-G39&gt;180),90-F38-G39-180,90-F38-G39)</f>
        <v>72.492836951539658</v>
      </c>
      <c r="H49" s="3">
        <f>D49-D48</f>
        <v>90.5</v>
      </c>
      <c r="I49" s="5">
        <f>H49*$E$8*$F$9</f>
        <v>4.1886914043574759</v>
      </c>
      <c r="K49" s="2">
        <f t="shared" ref="K49:K52" si="10">IF((90-G39-F39&gt;180),90-G39-F39-180,90-G39-F39)</f>
        <v>75.938370720924254</v>
      </c>
      <c r="N49" s="14">
        <f t="shared" ref="N49:N52" si="11">IF(E49&gt;0,-(E49-D$13)*$E$8*$F$9,"")</f>
        <v>-0.80996795111884901</v>
      </c>
      <c r="O49">
        <f t="shared" ref="O49:O52" si="12">IF(N49="","",N49*N49)</f>
        <v>0.65604808183966612</v>
      </c>
      <c r="P49">
        <f t="shared" ref="P49:P52" si="13">IF(N49="","",ABS(N49))</f>
        <v>0.80996795111884901</v>
      </c>
      <c r="Q49">
        <f t="shared" ref="Q49:Q52" si="14">IF(N49="","",ABS(N49-O$59))</f>
        <v>1.4678602869255875</v>
      </c>
    </row>
    <row r="50" spans="1:17" x14ac:dyDescent="0.2">
      <c r="B50" t="s">
        <v>33</v>
      </c>
      <c r="C50" s="8">
        <v>3</v>
      </c>
      <c r="D50" s="8">
        <v>302.5</v>
      </c>
      <c r="E50" s="8">
        <v>568.5</v>
      </c>
      <c r="G50" s="14">
        <f>IF((90-F39-G40&gt;180),90-F39-G40-180,90-F39-G40)</f>
        <v>91.292788769125593</v>
      </c>
      <c r="H50" s="3">
        <f t="shared" ref="H50:H52" si="15">D50-D49</f>
        <v>135</v>
      </c>
      <c r="I50" s="5">
        <f>H50*$E$8*$F$9</f>
        <v>6.2483241943454058</v>
      </c>
      <c r="K50" s="2">
        <f t="shared" si="10"/>
        <v>122.78428086586914</v>
      </c>
      <c r="N50" s="17">
        <f t="shared" si="11"/>
        <v>-0.6711163023556177</v>
      </c>
      <c r="O50">
        <f t="shared" si="12"/>
        <v>0.4503970912874769</v>
      </c>
      <c r="P50">
        <f t="shared" si="13"/>
        <v>0.6711163023556177</v>
      </c>
      <c r="Q50">
        <f t="shared" si="14"/>
        <v>1.3290086381623563</v>
      </c>
    </row>
    <row r="51" spans="1:17" x14ac:dyDescent="0.2">
      <c r="B51" t="s">
        <v>34</v>
      </c>
      <c r="C51" s="8">
        <v>4</v>
      </c>
      <c r="D51" s="8">
        <v>359.5</v>
      </c>
      <c r="E51" s="8">
        <v>543.5</v>
      </c>
      <c r="G51" s="9">
        <f>IF((90-F40-$I$33&gt;180),90-F40-$I$33-180,90-F40-$I$33)</f>
        <v>126.86989764584403</v>
      </c>
      <c r="H51" s="3">
        <f t="shared" si="15"/>
        <v>57</v>
      </c>
      <c r="I51" s="5">
        <f>H51*$E$8*$F$9</f>
        <v>2.6381813265013938</v>
      </c>
      <c r="K51" s="2" t="e">
        <f t="shared" si="10"/>
        <v>#DIV/0!</v>
      </c>
      <c r="N51" s="17">
        <f t="shared" si="11"/>
        <v>0.4859807706713094</v>
      </c>
      <c r="O51">
        <f t="shared" si="12"/>
        <v>0.23617730946227983</v>
      </c>
      <c r="P51">
        <f t="shared" si="13"/>
        <v>0.4859807706713094</v>
      </c>
      <c r="Q51">
        <f t="shared" si="14"/>
        <v>0.17191156513542905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-359.5</v>
      </c>
      <c r="I52" s="5">
        <f>H52*$E$8*$F$9</f>
        <v>-16.639055910127212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58</v>
      </c>
      <c r="F57" s="2">
        <f>E57*$E$8*$F$9</f>
        <v>2.6844652094224708</v>
      </c>
      <c r="N57" t="s">
        <v>99</v>
      </c>
      <c r="O57" s="2">
        <f>SQRT((1/(C$37+C$47+2))*SUM(O38:O42,O48:O52))</f>
        <v>1.3910212720645552</v>
      </c>
    </row>
    <row r="58" spans="1:17" x14ac:dyDescent="0.2">
      <c r="B58" t="s">
        <v>39</v>
      </c>
      <c r="E58" s="3">
        <f t="shared" ref="E58:E61" si="16">E49-E39</f>
        <v>88</v>
      </c>
      <c r="F58" s="2">
        <f>E58*$E$8*$F$9</f>
        <v>4.0729816970547832</v>
      </c>
      <c r="N58" t="s">
        <v>100</v>
      </c>
      <c r="O58" s="2">
        <f>SUM(P38:P42,P48:P52)</f>
        <v>8.6782280477019533</v>
      </c>
    </row>
    <row r="59" spans="1:17" x14ac:dyDescent="0.2">
      <c r="B59" t="s">
        <v>40</v>
      </c>
      <c r="E59" s="3">
        <f t="shared" si="16"/>
        <v>31</v>
      </c>
      <c r="F59" s="2">
        <f>E59*$E$8*$F$9</f>
        <v>1.4348003705533894</v>
      </c>
      <c r="N59" t="s">
        <v>101</v>
      </c>
      <c r="O59" s="2">
        <f>AVERAGE(N48:N52,N38:N42)</f>
        <v>0.65789233580673845</v>
      </c>
    </row>
    <row r="60" spans="1:17" x14ac:dyDescent="0.2">
      <c r="B60" t="s">
        <v>41</v>
      </c>
      <c r="E60" s="16">
        <f>E51-D$32</f>
        <v>-7.5</v>
      </c>
      <c r="F60" s="2">
        <f>E60*$E$8*$F$9</f>
        <v>-0.3471291219080781</v>
      </c>
      <c r="N60" t="s">
        <v>102</v>
      </c>
      <c r="O60" s="2">
        <f>(1/(C$37+C$47+2))*SUM(Q38:Q42,Q48:Q52)</f>
        <v>0.92935098246289705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103</v>
      </c>
      <c r="O61" s="2">
        <f>ABS((O57*O57)-(O59*O59))</f>
        <v>1.5021178538228468</v>
      </c>
    </row>
    <row r="62" spans="1:17" x14ac:dyDescent="0.2">
      <c r="N62" t="s">
        <v>104</v>
      </c>
      <c r="O62" s="2">
        <f>(SQRT(ABS(O61)))/O60</f>
        <v>1.3187796642503349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7.9839698038857962</v>
      </c>
    </row>
    <row r="64" spans="1:17" x14ac:dyDescent="0.2">
      <c r="N64" t="s">
        <v>106</v>
      </c>
      <c r="O64" s="18" cm="1">
        <f t="array" aca="1" ref="O64" ca="1">(INDIRECT(O56)-C$13)*E$8*F$9</f>
        <v>4.9292335310947086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74.175496987020423</v>
      </c>
      <c r="P65" s="18" cm="1">
        <f t="array" aca="1" ref="P65" ca="1">(360/(2*PI()))*ATAN(ABS(INDIRECT(P56))/(ABS(C$32-INDIRECT(O56))*E$8*F$9))</f>
        <v>6.1466256596466708</v>
      </c>
      <c r="Q65" s="2">
        <f ca="1">180-O65-P65</f>
        <v>99.677877353332903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5.5313597188380159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-0.555406595052925</v>
      </c>
      <c r="N67" t="s">
        <v>110</v>
      </c>
      <c r="O67" s="18" cm="1">
        <f t="array" aca="1" ref="O67" ca="1">(360/(2*PI()))*ATAN((ABS(INDIRECT(P55))+ABS(INDIRECT(P56))/(ABS(O63-O64))))</f>
        <v>74.175496987020423</v>
      </c>
      <c r="P67" s="18" cm="1">
        <f t="array" aca="1" ref="P67" ca="1">(360/(2*PI()))*ATAN(ABS(INDIRECT(P56))/(ABS(0-INDIRECT(O56))*E$8*F$9))</f>
        <v>5.9644871012531189</v>
      </c>
      <c r="Q67" s="2">
        <f ca="1">180-O67-P67</f>
        <v>99.860015911726464</v>
      </c>
    </row>
    <row r="68" spans="1:17" x14ac:dyDescent="0.2">
      <c r="B68" t="s">
        <v>39</v>
      </c>
      <c r="C68" t="s">
        <v>43</v>
      </c>
      <c r="E68" s="3">
        <f>E38-E49</f>
        <v>-63.5</v>
      </c>
      <c r="F68" s="2">
        <f>E68*$E$8*$F$9</f>
        <v>-2.9390265654883945</v>
      </c>
      <c r="N68" t="s">
        <v>111</v>
      </c>
      <c r="O68" s="18" cm="1">
        <f t="array" aca="1" ref="O68" ca="1">SQRT((INDIRECT(P55)*INDIRECT(P55))+((INDIRECT(O55)-C$13)*(INDIRECT(O55)-C$13)*E$8*F$9*E$8*F$9)           )</f>
        <v>8.6250236252155901</v>
      </c>
    </row>
    <row r="69" spans="1:17" x14ac:dyDescent="0.2">
      <c r="B69" t="s">
        <v>40</v>
      </c>
      <c r="E69" s="3">
        <f t="shared" ref="E69:E71" si="17">E39-E50</f>
        <v>-85</v>
      </c>
      <c r="F69" s="2">
        <f>E69*$E$8*$F$9</f>
        <v>-3.9341300482915518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7"/>
        <v>-6</v>
      </c>
      <c r="F70" s="2">
        <f>E70*$E$8*$F$9</f>
        <v>-0.2777032975264625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554</v>
      </c>
      <c r="E76" s="3">
        <f>(D77-D76  )</f>
        <v>-15.5</v>
      </c>
      <c r="F76" s="3">
        <f>ATAN(E76/E77)</f>
        <v>-0.4015805401088795</v>
      </c>
      <c r="G76" s="2">
        <f>((PI()/2)-F76-F77)*(360/(2*PI()))</f>
        <v>96.416961391142991</v>
      </c>
    </row>
    <row r="77" spans="1:17" x14ac:dyDescent="0.2">
      <c r="A77" t="s">
        <v>62</v>
      </c>
      <c r="B77" s="8">
        <v>2</v>
      </c>
      <c r="C77" s="8">
        <v>95.5</v>
      </c>
      <c r="D77" s="8">
        <v>538.5</v>
      </c>
      <c r="E77" s="3">
        <f>AVERAGE(C77,C78)-C76</f>
        <v>36.5</v>
      </c>
      <c r="F77" s="3">
        <f>ATAN(E77/E78)</f>
        <v>0.28958343586007851</v>
      </c>
    </row>
    <row r="78" spans="1:17" x14ac:dyDescent="0.2">
      <c r="A78" t="s">
        <v>63</v>
      </c>
      <c r="B78" s="8">
        <v>3</v>
      </c>
      <c r="C78" s="8">
        <v>95.5</v>
      </c>
      <c r="D78" s="8">
        <v>676.5</v>
      </c>
      <c r="E78" s="3">
        <f>D78-D76</f>
        <v>122.5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53C46-7BE9-BD44-83F9-F69F78B8447B}">
  <dimension ref="A1:Q79"/>
  <sheetViews>
    <sheetView topLeftCell="A35" workbookViewId="0">
      <selection activeCell="J63" sqref="J6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188.5</v>
      </c>
      <c r="D3" s="8">
        <v>274</v>
      </c>
    </row>
    <row r="4" spans="1:11" x14ac:dyDescent="0.2">
      <c r="B4" s="8">
        <v>2</v>
      </c>
      <c r="C4" s="8">
        <v>430</v>
      </c>
      <c r="D4" s="8">
        <v>429</v>
      </c>
    </row>
    <row r="5" spans="1:11" x14ac:dyDescent="0.2">
      <c r="A5" t="s">
        <v>47</v>
      </c>
      <c r="B5" s="8">
        <v>3</v>
      </c>
      <c r="C5" s="8">
        <v>248</v>
      </c>
      <c r="D5" s="8">
        <v>289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341.5</v>
      </c>
      <c r="D6" s="8">
        <v>290.5</v>
      </c>
      <c r="E6" s="3">
        <f>SQRT(((C6-C5)^2)+((D6-D5)^2))</f>
        <v>93.512031311484193</v>
      </c>
      <c r="F6" s="2">
        <f>E6*E8</f>
        <v>32.586891967694235</v>
      </c>
      <c r="J6" s="3">
        <f>SQRT(((C5-C7)^2)+((D5-D7)^2))</f>
        <v>93.693649731451913</v>
      </c>
    </row>
    <row r="7" spans="1:11" x14ac:dyDescent="0.2">
      <c r="A7" t="s">
        <v>5</v>
      </c>
      <c r="B7" s="8">
        <v>5</v>
      </c>
      <c r="C7" s="8">
        <v>331.5</v>
      </c>
      <c r="D7" s="8">
        <v>246.5</v>
      </c>
      <c r="E7" s="3">
        <f>SQRT(((D6-D7)^2)+((C6-C7)^2))</f>
        <v>45.122056690713912</v>
      </c>
      <c r="G7" s="2">
        <f>E7*E8</f>
        <v>15.724047121195314</v>
      </c>
      <c r="H7" s="2">
        <f>G7/F6</f>
        <v>0.48252675145526946</v>
      </c>
      <c r="K7" s="2">
        <f>180-((360/(2*PI())*ACOS(((E7^2)+(E6^2)-(J6^2))/(2*E6*E7))))</f>
        <v>103.72337084900099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0.34847806758842426</v>
      </c>
      <c r="I8" s="2">
        <f>MAX(G7,H33)</f>
        <v>15.724047121195314</v>
      </c>
    </row>
    <row r="9" spans="1:11" x14ac:dyDescent="0.2">
      <c r="A9" t="s">
        <v>59</v>
      </c>
      <c r="F9" s="3">
        <f>F6/G30</f>
        <v>0.15418306893896819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585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621.5</v>
      </c>
      <c r="G14" s="3">
        <f>(C14-C$13)*$E$8</f>
        <v>12.022493331800638</v>
      </c>
      <c r="H14" s="3">
        <f>-(D14-D$13)*$E$8</f>
        <v>-12.719449466977485</v>
      </c>
      <c r="J14" s="2">
        <f t="shared" ref="J14:K30" si="0">G14*$F$9</f>
        <v>1.8536649181953031</v>
      </c>
      <c r="K14" s="2">
        <f t="shared" si="0"/>
        <v>-1.9611237540327118</v>
      </c>
    </row>
    <row r="15" spans="1:11" x14ac:dyDescent="0.2">
      <c r="B15" s="8">
        <v>3</v>
      </c>
      <c r="C15" s="8">
        <v>131.5</v>
      </c>
      <c r="D15" s="8">
        <v>602.5</v>
      </c>
      <c r="G15" s="3">
        <f t="shared" ref="G15:G30" si="1">(C15-C$13)*$E$8</f>
        <v>24.219225697395487</v>
      </c>
      <c r="H15" s="3">
        <f t="shared" ref="H15:H30" si="2">-(D15-D$13)*$E$8</f>
        <v>-6.0983661827974247</v>
      </c>
      <c r="J15" s="2">
        <f t="shared" si="0"/>
        <v>3.7341945453499581</v>
      </c>
      <c r="K15" s="2">
        <f t="shared" si="0"/>
        <v>-0.94026481357732761</v>
      </c>
    </row>
    <row r="16" spans="1:11" x14ac:dyDescent="0.2">
      <c r="B16" s="8">
        <v>4</v>
      </c>
      <c r="C16" s="8">
        <v>168.5</v>
      </c>
      <c r="D16" s="8">
        <v>627.5</v>
      </c>
      <c r="G16" s="3">
        <f t="shared" si="1"/>
        <v>37.112914198167182</v>
      </c>
      <c r="H16" s="3">
        <f t="shared" si="2"/>
        <v>-14.810317872508032</v>
      </c>
      <c r="J16" s="2">
        <f t="shared" si="0"/>
        <v>5.7221830083420215</v>
      </c>
      <c r="K16" s="2">
        <f t="shared" si="0"/>
        <v>-2.2835002615449387</v>
      </c>
    </row>
    <row r="17" spans="1:11" x14ac:dyDescent="0.2">
      <c r="B17" s="8">
        <v>5</v>
      </c>
      <c r="C17" s="8">
        <v>203.5</v>
      </c>
      <c r="D17" s="8">
        <v>591.5</v>
      </c>
      <c r="G17" s="3">
        <f t="shared" si="1"/>
        <v>49.30964656376203</v>
      </c>
      <c r="H17" s="3">
        <f t="shared" si="2"/>
        <v>-2.2651074393247574</v>
      </c>
      <c r="J17" s="2">
        <f t="shared" si="0"/>
        <v>7.602712635496677</v>
      </c>
      <c r="K17" s="2">
        <f t="shared" si="0"/>
        <v>-0.3492412164715788</v>
      </c>
    </row>
    <row r="18" spans="1:11" x14ac:dyDescent="0.2">
      <c r="B18" s="8">
        <v>6</v>
      </c>
      <c r="C18" s="8">
        <v>237.5</v>
      </c>
      <c r="D18" s="8">
        <v>606.5</v>
      </c>
      <c r="G18" s="3">
        <f t="shared" si="1"/>
        <v>61.157900861768454</v>
      </c>
      <c r="H18" s="3">
        <f t="shared" si="2"/>
        <v>-7.4922784531511217</v>
      </c>
      <c r="J18" s="2">
        <f t="shared" si="0"/>
        <v>9.4295128447326277</v>
      </c>
      <c r="K18" s="2">
        <f t="shared" si="0"/>
        <v>-1.1551824852521453</v>
      </c>
    </row>
    <row r="19" spans="1:11" x14ac:dyDescent="0.2">
      <c r="B19" s="8">
        <v>7</v>
      </c>
      <c r="C19" s="8">
        <v>276.5</v>
      </c>
      <c r="D19" s="8">
        <v>644.5</v>
      </c>
      <c r="G19" s="3">
        <f t="shared" si="1"/>
        <v>74.748545497717004</v>
      </c>
      <c r="H19" s="3">
        <f t="shared" si="2"/>
        <v>-20.734445021511242</v>
      </c>
      <c r="J19" s="2">
        <f t="shared" si="0"/>
        <v>11.524960143562101</v>
      </c>
      <c r="K19" s="2">
        <f t="shared" si="0"/>
        <v>-3.1969003661629136</v>
      </c>
    </row>
    <row r="20" spans="1:11" x14ac:dyDescent="0.2">
      <c r="B20" s="8">
        <v>8</v>
      </c>
      <c r="C20" s="8">
        <v>313.5</v>
      </c>
      <c r="D20" s="8">
        <v>641.5</v>
      </c>
      <c r="G20" s="3">
        <f t="shared" si="1"/>
        <v>87.642233998488706</v>
      </c>
      <c r="H20" s="3">
        <f t="shared" si="2"/>
        <v>-19.68901081874597</v>
      </c>
      <c r="J20" s="2">
        <f t="shared" si="0"/>
        <v>13.512948606554165</v>
      </c>
      <c r="K20" s="2">
        <f t="shared" si="0"/>
        <v>-3.0357121124068005</v>
      </c>
    </row>
    <row r="21" spans="1:11" x14ac:dyDescent="0.2">
      <c r="B21" s="8">
        <v>9</v>
      </c>
      <c r="C21" s="8">
        <v>345.5</v>
      </c>
      <c r="D21" s="8">
        <v>592.5</v>
      </c>
      <c r="G21" s="3">
        <f t="shared" si="1"/>
        <v>98.793532161318282</v>
      </c>
      <c r="H21" s="3">
        <f t="shared" si="2"/>
        <v>-2.6135855069131821</v>
      </c>
      <c r="J21" s="2">
        <f t="shared" si="0"/>
        <v>15.232289979952707</v>
      </c>
      <c r="K21" s="2">
        <f t="shared" si="0"/>
        <v>-0.4029706343902833</v>
      </c>
    </row>
    <row r="22" spans="1:11" x14ac:dyDescent="0.2">
      <c r="B22" s="8">
        <v>10</v>
      </c>
      <c r="C22" s="8">
        <v>384.5</v>
      </c>
      <c r="D22" s="8">
        <v>475.5</v>
      </c>
      <c r="G22" s="3">
        <f t="shared" si="1"/>
        <v>112.38417679726682</v>
      </c>
      <c r="H22" s="3">
        <f t="shared" si="2"/>
        <v>38.158348400932454</v>
      </c>
      <c r="J22" s="2">
        <f t="shared" si="0"/>
        <v>17.32773727878218</v>
      </c>
      <c r="K22" s="2">
        <f t="shared" si="0"/>
        <v>5.8833712620981347</v>
      </c>
    </row>
    <row r="23" spans="1:11" x14ac:dyDescent="0.2">
      <c r="B23" s="8">
        <v>11</v>
      </c>
      <c r="C23" s="8">
        <v>417.5</v>
      </c>
      <c r="D23" s="8">
        <v>398.5</v>
      </c>
      <c r="G23" s="3">
        <f t="shared" si="1"/>
        <v>123.88395302768483</v>
      </c>
      <c r="H23" s="3">
        <f t="shared" si="2"/>
        <v>64.991159605241123</v>
      </c>
      <c r="J23" s="2">
        <f t="shared" si="0"/>
        <v>19.100808070099426</v>
      </c>
      <c r="K23" s="2">
        <f t="shared" si="0"/>
        <v>10.020536441838377</v>
      </c>
    </row>
    <row r="24" spans="1:11" x14ac:dyDescent="0.2">
      <c r="B24" s="8">
        <v>12</v>
      </c>
      <c r="C24" s="8">
        <v>451.5</v>
      </c>
      <c r="D24" s="8">
        <v>362.5</v>
      </c>
      <c r="G24" s="3">
        <f t="shared" si="1"/>
        <v>135.73220732569123</v>
      </c>
      <c r="H24" s="3">
        <f t="shared" si="2"/>
        <v>77.536370038424394</v>
      </c>
      <c r="J24" s="2">
        <f t="shared" si="0"/>
        <v>20.927608279335374</v>
      </c>
      <c r="K24" s="2">
        <f t="shared" si="0"/>
        <v>11.954795486911737</v>
      </c>
    </row>
    <row r="25" spans="1:11" x14ac:dyDescent="0.2">
      <c r="B25" s="8">
        <v>13</v>
      </c>
      <c r="C25" s="8">
        <v>492.5</v>
      </c>
      <c r="D25" s="8">
        <v>334.5</v>
      </c>
      <c r="G25" s="3">
        <f t="shared" si="1"/>
        <v>150.01980809681663</v>
      </c>
      <c r="H25" s="3">
        <f t="shared" si="2"/>
        <v>87.293755930900275</v>
      </c>
      <c r="J25" s="2">
        <f t="shared" si="0"/>
        <v>23.130514414002256</v>
      </c>
      <c r="K25" s="2">
        <f t="shared" si="0"/>
        <v>13.45921918863546</v>
      </c>
    </row>
    <row r="26" spans="1:11" x14ac:dyDescent="0.2">
      <c r="B26" s="8">
        <v>14</v>
      </c>
      <c r="C26" s="8">
        <v>526.5</v>
      </c>
      <c r="D26" s="8">
        <v>322.5</v>
      </c>
      <c r="G26" s="3">
        <f t="shared" si="1"/>
        <v>161.86806239482306</v>
      </c>
      <c r="H26" s="3">
        <f t="shared" si="2"/>
        <v>91.475492741961361</v>
      </c>
      <c r="J26" s="2">
        <f t="shared" si="0"/>
        <v>24.957314623238208</v>
      </c>
      <c r="K26" s="2">
        <f t="shared" si="0"/>
        <v>14.103972203659913</v>
      </c>
    </row>
    <row r="27" spans="1:11" x14ac:dyDescent="0.2">
      <c r="B27" s="8">
        <v>15</v>
      </c>
      <c r="C27" s="8">
        <v>560.5</v>
      </c>
      <c r="D27" s="8">
        <v>314.5</v>
      </c>
      <c r="G27" s="3">
        <f t="shared" si="1"/>
        <v>173.71631669282948</v>
      </c>
      <c r="H27" s="3">
        <f t="shared" si="2"/>
        <v>94.263317282668766</v>
      </c>
      <c r="J27" s="2">
        <f t="shared" si="0"/>
        <v>26.78411483247416</v>
      </c>
      <c r="K27" s="2">
        <f t="shared" si="0"/>
        <v>14.53380754700955</v>
      </c>
    </row>
    <row r="28" spans="1:11" x14ac:dyDescent="0.2">
      <c r="B28" s="8">
        <v>16</v>
      </c>
      <c r="C28" s="8">
        <v>593.5</v>
      </c>
      <c r="D28" s="8">
        <v>317.5</v>
      </c>
      <c r="G28" s="3">
        <f t="shared" si="1"/>
        <v>185.21609292324749</v>
      </c>
      <c r="H28" s="3">
        <f t="shared" si="2"/>
        <v>93.217883079903487</v>
      </c>
      <c r="J28" s="2">
        <f t="shared" si="0"/>
        <v>28.557185623791405</v>
      </c>
      <c r="K28" s="2">
        <f t="shared" si="0"/>
        <v>14.372619293253436</v>
      </c>
    </row>
    <row r="29" spans="1:11" x14ac:dyDescent="0.2">
      <c r="B29" s="8">
        <v>17</v>
      </c>
      <c r="C29" s="8">
        <v>632.5</v>
      </c>
      <c r="D29" s="8">
        <v>314.5</v>
      </c>
      <c r="G29" s="3">
        <f t="shared" si="1"/>
        <v>198.80673755919605</v>
      </c>
      <c r="H29" s="3">
        <f t="shared" si="2"/>
        <v>94.263317282668766</v>
      </c>
      <c r="J29" s="2">
        <f t="shared" si="0"/>
        <v>30.652632922620882</v>
      </c>
      <c r="K29" s="2">
        <f t="shared" si="0"/>
        <v>14.53380754700955</v>
      </c>
    </row>
    <row r="30" spans="1:11" x14ac:dyDescent="0.2">
      <c r="B30" s="8">
        <v>18</v>
      </c>
      <c r="C30" s="8">
        <v>668.5</v>
      </c>
      <c r="D30" s="8">
        <v>331.5</v>
      </c>
      <c r="G30" s="3">
        <f t="shared" si="1"/>
        <v>211.35194799237931</v>
      </c>
      <c r="H30" s="3">
        <f t="shared" si="2"/>
        <v>88.339190133665554</v>
      </c>
      <c r="J30" s="2">
        <f t="shared" si="0"/>
        <v>32.586891967694235</v>
      </c>
      <c r="K30" s="2">
        <f t="shared" si="0"/>
        <v>13.620407442391574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347</v>
      </c>
      <c r="D32" s="8">
        <v>590</v>
      </c>
      <c r="G32" s="2">
        <f>(C32-C$13)*$E$8*$F$9</f>
        <v>15.312884106830763</v>
      </c>
      <c r="I32" t="s">
        <v>16</v>
      </c>
    </row>
    <row r="33" spans="1:17" x14ac:dyDescent="0.2">
      <c r="A33" t="s">
        <v>17</v>
      </c>
      <c r="B33" s="8">
        <v>2</v>
      </c>
      <c r="C33" s="8">
        <v>346.5</v>
      </c>
      <c r="D33" s="8">
        <v>823.5</v>
      </c>
      <c r="E33" s="3">
        <f>D33-D32</f>
        <v>233.5</v>
      </c>
      <c r="H33" s="2">
        <f>E33*E8*$F$9</f>
        <v>12.545819084017484</v>
      </c>
      <c r="I33" s="9">
        <f>-(360/(2*PI()))*(ATAN((-E50+E33)/(-D50+D33))-(0))</f>
        <v>36.618601978635077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122</v>
      </c>
      <c r="E38" s="8">
        <v>574</v>
      </c>
      <c r="F38" s="2">
        <f>(360/(2*PI()))*(ATAN((E49-E38)/(D49-D38))-(PI()/2))</f>
        <v>-31.883563874608527</v>
      </c>
      <c r="G38" s="2">
        <f>-(360/(2*PI()))*(ATAN((-E48+E38)/(-D48+D38))-(0))</f>
        <v>67.671343621980853</v>
      </c>
      <c r="H38" s="4">
        <f>D38-C13</f>
        <v>60</v>
      </c>
      <c r="I38" s="5">
        <f>H38*$E$8*$F$9</f>
        <v>3.2237650751222664</v>
      </c>
      <c r="J38" s="11" t="s">
        <v>53</v>
      </c>
      <c r="N38" s="14">
        <f>IF(E38&gt;0,-(E38-D$13)*$E$8*$F$9,"")</f>
        <v>0.59102359710574881</v>
      </c>
      <c r="O38">
        <f>IF(N38="","",N38*N38)</f>
        <v>0.34930889233581847</v>
      </c>
      <c r="P38">
        <f>IF(N38="","",ABS(N38))</f>
        <v>0.59102359710574881</v>
      </c>
      <c r="Q38">
        <f>IF(N38="","",ABS(N38-O$59))</f>
        <v>2.0470908227026392</v>
      </c>
    </row>
    <row r="39" spans="1:17" x14ac:dyDescent="0.2">
      <c r="B39" t="s">
        <v>24</v>
      </c>
      <c r="C39" s="8">
        <v>2</v>
      </c>
      <c r="D39" s="8">
        <v>220.5</v>
      </c>
      <c r="E39" s="8">
        <v>577.5</v>
      </c>
      <c r="F39" s="2">
        <f t="shared" ref="F39:F42" si="3">(360/(2*PI()))*(ATAN((E50-E39)/(D50-D39))-(PI()/2))</f>
        <v>-40.155999624919325</v>
      </c>
      <c r="G39" s="2">
        <f t="shared" ref="G39:G42" si="4">-(360/(2*PI()))*(ATAN((-E49+E39)/(-D49+D39))-(0))</f>
        <v>45.481465805838354</v>
      </c>
      <c r="H39" s="3">
        <f>D39-D38</f>
        <v>98.5</v>
      </c>
      <c r="I39" s="5">
        <f>H39*$E$8*$F$9</f>
        <v>5.2923476649923868</v>
      </c>
      <c r="J39" s="11" t="s">
        <v>53</v>
      </c>
      <c r="N39" s="17">
        <f t="shared" ref="N39:N42" si="5">IF(E39&gt;0,-(E39-D$13)*$E$8*$F$9,"")</f>
        <v>0.4029706343902833</v>
      </c>
      <c r="O39">
        <f t="shared" ref="O39:O42" si="6">IF(N39="","",N39*N39)</f>
        <v>0.16238533218090737</v>
      </c>
      <c r="P39">
        <f t="shared" ref="P39:P42" si="7">IF(N39="","",ABS(N39))</f>
        <v>0.4029706343902833</v>
      </c>
      <c r="Q39">
        <f t="shared" ref="Q39:Q42" si="8">IF(N39="","",ABS(N39-O$59))</f>
        <v>1.8590378599871735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-66.833755613615338</v>
      </c>
      <c r="H40" s="3">
        <f t="shared" ref="H40:H42" si="9">D40-D39</f>
        <v>-220.5</v>
      </c>
      <c r="I40" s="5">
        <f>H40*$E$8*$F$9</f>
        <v>-11.847336651074327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126.5</v>
      </c>
      <c r="I44" s="15">
        <f>H44*$E$8*$F$9</f>
        <v>6.7967713667161105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99</v>
      </c>
      <c r="E48" s="8">
        <v>630</v>
      </c>
      <c r="F48" s="2">
        <f>(360/(2*PI()))*(ATAN((E48-D$13)/(D48-C$13))-(PI()/2))</f>
        <v>-39.427802196036197</v>
      </c>
      <c r="G48" s="2">
        <f>IF((90-F48-G38&gt;180),90-F48-G38-180,90-F48-G38)</f>
        <v>61.756458574055344</v>
      </c>
      <c r="H48" s="3" t="s">
        <v>31</v>
      </c>
      <c r="I48" s="6" t="s">
        <v>31</v>
      </c>
      <c r="K48" s="2">
        <f>IF((90-G38-F38&gt;180),90-G38-F38-180,90-G38-F38)</f>
        <v>54.212220252627674</v>
      </c>
      <c r="N48" s="14">
        <f>IF(E48&gt;0,-(E48-D$13)*$E$8*$F$9,"")</f>
        <v>-2.4178238063416995</v>
      </c>
      <c r="O48">
        <f>IF(N48="","",N48*N48)</f>
        <v>5.8458719585126637</v>
      </c>
      <c r="P48">
        <f>IF(N48="","",ABS(N48))</f>
        <v>2.4178238063416995</v>
      </c>
      <c r="Q48">
        <f>IF(N48="","",ABS(N48-O$59))</f>
        <v>0.96175658074480919</v>
      </c>
    </row>
    <row r="49" spans="1:17" x14ac:dyDescent="0.2">
      <c r="B49" t="s">
        <v>32</v>
      </c>
      <c r="C49" s="8">
        <v>2</v>
      </c>
      <c r="D49" s="8">
        <v>161.5</v>
      </c>
      <c r="E49" s="8">
        <v>637.5</v>
      </c>
      <c r="G49" s="14">
        <f>IF((90-F38-G39&gt;180),90-F38-G39-180,90-F38-G39)</f>
        <v>76.402098068770172</v>
      </c>
      <c r="H49" s="3">
        <f>D49-D48</f>
        <v>62.5</v>
      </c>
      <c r="I49" s="5">
        <f>H49*$E$8*$F$9</f>
        <v>3.3580886199190272</v>
      </c>
      <c r="K49" s="2">
        <f t="shared" ref="K49:K52" si="10">IF((90-G39-F39&gt;180),90-G39-F39-180,90-G39-F39)</f>
        <v>84.674533819080978</v>
      </c>
      <c r="N49" s="14">
        <f t="shared" ref="N49:N52" si="11">IF(E49&gt;0,-(E49-D$13)*$E$8*$F$9,"")</f>
        <v>-2.8207944407319832</v>
      </c>
      <c r="O49">
        <f t="shared" ref="O49:O52" si="12">IF(N49="","",N49*N49)</f>
        <v>7.9568812768644612</v>
      </c>
      <c r="P49">
        <f t="shared" ref="P49:P52" si="13">IF(N49="","",ABS(N49))</f>
        <v>2.8207944407319832</v>
      </c>
      <c r="Q49">
        <f t="shared" ref="Q49:Q52" si="14">IF(N49="","",ABS(N49-O$59))</f>
        <v>1.3647272151350929</v>
      </c>
    </row>
    <row r="50" spans="1:17" x14ac:dyDescent="0.2">
      <c r="B50" t="s">
        <v>33</v>
      </c>
      <c r="C50" s="8">
        <v>3</v>
      </c>
      <c r="D50" s="8">
        <v>274.5</v>
      </c>
      <c r="E50" s="8">
        <v>641.5</v>
      </c>
      <c r="G50" s="9">
        <f>IF((90-F39-$I$33&gt;180),90-F39-$I$33-180,90-F39-$I$33)</f>
        <v>93.537397646284262</v>
      </c>
      <c r="H50" s="3">
        <f t="shared" ref="H50:H52" si="15">D50-D49</f>
        <v>113</v>
      </c>
      <c r="I50" s="5">
        <f>H50*$E$8*$F$9</f>
        <v>6.071424224813601</v>
      </c>
      <c r="K50" s="2" t="e">
        <f t="shared" si="10"/>
        <v>#DIV/0!</v>
      </c>
      <c r="N50" s="17">
        <f t="shared" si="11"/>
        <v>-3.0357121124068005</v>
      </c>
      <c r="O50">
        <f t="shared" si="12"/>
        <v>9.2155480294133589</v>
      </c>
      <c r="P50">
        <f t="shared" si="13"/>
        <v>3.0357121124068005</v>
      </c>
      <c r="Q50">
        <f t="shared" si="14"/>
        <v>1.5796448868099102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-274.5</v>
      </c>
      <c r="I51" s="5">
        <f>H51*$E$8*$F$9</f>
        <v>-14.748725218684367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56</v>
      </c>
      <c r="F57" s="2">
        <f>E57*$E$8*$F$9</f>
        <v>3.0088474034474482</v>
      </c>
      <c r="N57" t="s">
        <v>99</v>
      </c>
      <c r="O57" s="2">
        <f>SQRT((1/(C$37+C$47+2))*SUM(O38:O42,O48:O52))</f>
        <v>1.8334197356426287</v>
      </c>
    </row>
    <row r="58" spans="1:17" x14ac:dyDescent="0.2">
      <c r="B58" t="s">
        <v>39</v>
      </c>
      <c r="E58" s="3">
        <f t="shared" ref="E58:E61" si="17">E49-E39</f>
        <v>60</v>
      </c>
      <c r="F58" s="2">
        <f>E58*$E$8*$F$9</f>
        <v>3.2237650751222664</v>
      </c>
      <c r="N58" t="s">
        <v>100</v>
      </c>
      <c r="O58" s="2">
        <f>SUM(P38:P42,P48:P52)</f>
        <v>9.2683245909765155</v>
      </c>
    </row>
    <row r="59" spans="1:17" x14ac:dyDescent="0.2">
      <c r="B59" t="s">
        <v>40</v>
      </c>
      <c r="E59" s="16">
        <f>E50-D$32</f>
        <v>51.5</v>
      </c>
      <c r="F59" s="2">
        <f>E59*$E$8*$F$9</f>
        <v>2.767065022813278</v>
      </c>
      <c r="N59" t="s">
        <v>101</v>
      </c>
      <c r="O59" s="2">
        <f>AVERAGE(N48:N52,N38:N42)</f>
        <v>-1.4560672255968903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1.1160367664828035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1.2412961615864613</v>
      </c>
    </row>
    <row r="62" spans="1:17" x14ac:dyDescent="0.2">
      <c r="N62" t="s">
        <v>104</v>
      </c>
      <c r="O62" s="2">
        <f>(SQRT(ABS(O61)))/O60</f>
        <v>0.99829570830482783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3.2237650751222664</v>
      </c>
    </row>
    <row r="64" spans="1:17" x14ac:dyDescent="0.2">
      <c r="N64" t="s">
        <v>106</v>
      </c>
      <c r="O64" s="18" cm="1">
        <f t="array" aca="1" ref="O64" ca="1">(INDIRECT(O56)-C$13)*E$8*F$9</f>
        <v>11.417501307724692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43.876010726596668</v>
      </c>
      <c r="P65" s="18" cm="1">
        <f t="array" aca="1" ref="P65" ca="1">(360/(2*PI()))*ATAN(ABS(INDIRECT(P56))/(ABS(C$32-INDIRECT(O56))*E$8*F$9))</f>
        <v>37.929655179842406</v>
      </c>
      <c r="Q65" s="2">
        <f ca="1">180-O65-P65</f>
        <v>98.19433409356094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12.103557652820612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-45</v>
      </c>
      <c r="F67" s="2">
        <f>E67*$E$8*$F$9</f>
        <v>-2.4178238063416995</v>
      </c>
      <c r="N67" t="s">
        <v>110</v>
      </c>
      <c r="O67" s="18" cm="1">
        <f t="array" aca="1" ref="O67" ca="1">(360/(2*PI()))*ATAN((ABS(INDIRECT(P55))+ABS(INDIRECT(P56))/(ABS(O63-O64))))</f>
        <v>43.876010726596668</v>
      </c>
      <c r="P67" s="18" cm="1">
        <f t="array" aca="1" ref="P67" ca="1">(360/(2*PI()))*ATAN(ABS(INDIRECT(P56))/(ABS(0-INDIRECT(O56))*E$8*F$9))</f>
        <v>11.630689260313586</v>
      </c>
      <c r="Q67" s="2">
        <f ca="1">180-O67-P67</f>
        <v>124.49330001308975</v>
      </c>
    </row>
    <row r="68" spans="1:17" x14ac:dyDescent="0.2">
      <c r="B68" t="s">
        <v>39</v>
      </c>
      <c r="C68" t="s">
        <v>43</v>
      </c>
      <c r="E68" s="3">
        <f>E38-E49</f>
        <v>-63.5</v>
      </c>
      <c r="F68" s="2">
        <f>E68*$E$8*$F$9</f>
        <v>-3.4118180378377314</v>
      </c>
      <c r="N68" t="s">
        <v>111</v>
      </c>
      <c r="O68" s="18" cm="1">
        <f t="array" aca="1" ref="O68" ca="1">SQRT((INDIRECT(P55)*INDIRECT(P55))+((INDIRECT(O55)-C$13)*(INDIRECT(O55)-C$13)*E$8*F$9*E$8*F$9)           )</f>
        <v>3.2774944930409706</v>
      </c>
    </row>
    <row r="69" spans="1:17" x14ac:dyDescent="0.2">
      <c r="B69" t="s">
        <v>40</v>
      </c>
      <c r="E69" s="3">
        <f t="shared" ref="E69:E71" si="18">E39-E50</f>
        <v>-64</v>
      </c>
      <c r="F69" s="2">
        <f>E69*$E$8*$F$9</f>
        <v>-3.4386827467970837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64</v>
      </c>
      <c r="D76" s="8">
        <v>590</v>
      </c>
      <c r="E76" s="3">
        <f>(D77-D76  )</f>
        <v>37.5</v>
      </c>
      <c r="F76" s="3">
        <f>ATAN(E76/E77)</f>
        <v>0.87213650207343341</v>
      </c>
      <c r="G76" s="2">
        <f>((PI()/2)-F76-F77)*(360/(2*PI()))</f>
        <v>28.57868115438767</v>
      </c>
    </row>
    <row r="77" spans="1:17" x14ac:dyDescent="0.2">
      <c r="A77" t="s">
        <v>62</v>
      </c>
      <c r="B77" s="8">
        <v>2</v>
      </c>
      <c r="C77" s="8">
        <v>94.5</v>
      </c>
      <c r="D77" s="8">
        <v>627.5</v>
      </c>
      <c r="E77" s="3">
        <f>AVERAGE(C77,C78)-C76</f>
        <v>31.5</v>
      </c>
      <c r="F77" s="3">
        <f>ATAN(E77/E78)</f>
        <v>0.19986774269974436</v>
      </c>
    </row>
    <row r="78" spans="1:17" x14ac:dyDescent="0.2">
      <c r="A78" t="s">
        <v>63</v>
      </c>
      <c r="B78" s="8">
        <v>3</v>
      </c>
      <c r="C78" s="8">
        <v>96.5</v>
      </c>
      <c r="D78" s="8">
        <v>745.5</v>
      </c>
      <c r="E78" s="3">
        <f>D78-D76</f>
        <v>155.5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99CE-EF91-F440-AD85-DD66CBA3ED20}">
  <dimension ref="A1:Q79"/>
  <sheetViews>
    <sheetView topLeftCell="A26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286</v>
      </c>
      <c r="D3" s="8">
        <v>74</v>
      </c>
    </row>
    <row r="4" spans="1:11" x14ac:dyDescent="0.2">
      <c r="B4" s="8">
        <v>2</v>
      </c>
      <c r="C4" s="8">
        <v>577.5</v>
      </c>
      <c r="D4" s="8">
        <v>99.5</v>
      </c>
    </row>
    <row r="5" spans="1:11" x14ac:dyDescent="0.2">
      <c r="A5" t="s">
        <v>47</v>
      </c>
      <c r="B5" s="8">
        <v>3</v>
      </c>
      <c r="C5" s="8">
        <v>156.5</v>
      </c>
      <c r="D5" s="8">
        <v>696.5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248.5</v>
      </c>
      <c r="D6" s="8">
        <v>697.5</v>
      </c>
      <c r="E6" s="3">
        <f>SQRT(((C6-C5)^2)+((D6-D5)^2))</f>
        <v>92.005434622091755</v>
      </c>
      <c r="F6" s="2">
        <f>E6*E8</f>
        <v>31.442678068925783</v>
      </c>
      <c r="J6" s="3">
        <f>SQRT(((C5-C7)^2)+((D5-D7)^2))</f>
        <v>91.787798753429101</v>
      </c>
    </row>
    <row r="7" spans="1:11" x14ac:dyDescent="0.2">
      <c r="A7" t="s">
        <v>5</v>
      </c>
      <c r="B7" s="8">
        <v>5</v>
      </c>
      <c r="C7" s="8">
        <v>236.5</v>
      </c>
      <c r="D7" s="8">
        <v>651.5</v>
      </c>
      <c r="E7" s="3">
        <f>SQRT(((D6-D7)^2)+((C6-C7)^2))</f>
        <v>47.539457296018853</v>
      </c>
      <c r="G7" s="2">
        <f>E7*E8</f>
        <v>16.24651693098194</v>
      </c>
      <c r="H7" s="2">
        <f>G7/F6</f>
        <v>0.51670270882676728</v>
      </c>
      <c r="K7" s="2">
        <f>180-((360/(2*PI())*ACOS(((E7^2)+(E6^2)-(J6^2))/(2*E6*E7))))</f>
        <v>105.24362967583798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0.34174805214578019</v>
      </c>
      <c r="I8" s="2">
        <f>MAX(G7,H33)</f>
        <v>16.24651693098194</v>
      </c>
    </row>
    <row r="9" spans="1:11" x14ac:dyDescent="0.2">
      <c r="A9" t="s">
        <v>59</v>
      </c>
      <c r="F9" s="3">
        <f>F6/G30</f>
        <v>0.15095231275158616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97.5</v>
      </c>
      <c r="D14" s="8">
        <v>533.5</v>
      </c>
      <c r="G14" s="3">
        <f>(C14-C$13)*$E$8</f>
        <v>12.473803903320977</v>
      </c>
      <c r="H14" s="3">
        <f>-(D14-D$13)*$E$8</f>
        <v>7.0058350689884943</v>
      </c>
      <c r="J14" s="2">
        <f t="shared" ref="J14:K30" si="0">G14*$F$9</f>
        <v>1.8829495480160643</v>
      </c>
      <c r="K14" s="2">
        <f t="shared" si="0"/>
        <v>1.0575470064199815</v>
      </c>
    </row>
    <row r="15" spans="1:11" x14ac:dyDescent="0.2">
      <c r="B15" s="8">
        <v>3</v>
      </c>
      <c r="C15" s="8">
        <v>130.5</v>
      </c>
      <c r="D15" s="8">
        <v>546.5</v>
      </c>
      <c r="G15" s="3">
        <f t="shared" ref="G15:G30" si="1">(C15-C$13)*$E$8</f>
        <v>23.751489624131722</v>
      </c>
      <c r="H15" s="3">
        <f t="shared" ref="H15:H30" si="2">-(D15-D$13)*$E$8</f>
        <v>2.5631103910933515</v>
      </c>
      <c r="J15" s="2">
        <f t="shared" si="0"/>
        <v>3.5853422900579854</v>
      </c>
      <c r="K15" s="2">
        <f t="shared" si="0"/>
        <v>0.38690744137316391</v>
      </c>
    </row>
    <row r="16" spans="1:11" x14ac:dyDescent="0.2">
      <c r="B16" s="8">
        <v>4</v>
      </c>
      <c r="C16" s="8">
        <v>167.5</v>
      </c>
      <c r="D16" s="8">
        <v>563.5</v>
      </c>
      <c r="G16" s="3">
        <f t="shared" si="1"/>
        <v>36.396167553525594</v>
      </c>
      <c r="H16" s="3">
        <f t="shared" si="2"/>
        <v>-3.2466064953849116</v>
      </c>
      <c r="J16" s="2">
        <f t="shared" si="0"/>
        <v>5.4940856674989282</v>
      </c>
      <c r="K16" s="2">
        <f t="shared" si="0"/>
        <v>-0.49008275907267423</v>
      </c>
    </row>
    <row r="17" spans="1:11" x14ac:dyDescent="0.2">
      <c r="B17" s="8">
        <v>5</v>
      </c>
      <c r="C17" s="8">
        <v>203.5</v>
      </c>
      <c r="D17" s="8">
        <v>512.5</v>
      </c>
      <c r="G17" s="3">
        <f t="shared" si="1"/>
        <v>48.699097430773676</v>
      </c>
      <c r="H17" s="3">
        <f t="shared" si="2"/>
        <v>14.182544164049878</v>
      </c>
      <c r="J17" s="2">
        <f t="shared" si="0"/>
        <v>7.3512413860901136</v>
      </c>
      <c r="K17" s="2">
        <f t="shared" si="0"/>
        <v>2.1408878422648403</v>
      </c>
    </row>
    <row r="18" spans="1:11" x14ac:dyDescent="0.2">
      <c r="B18" s="8">
        <v>6</v>
      </c>
      <c r="C18" s="8">
        <v>240.5</v>
      </c>
      <c r="D18" s="8">
        <v>557.5</v>
      </c>
      <c r="G18" s="3">
        <f t="shared" si="1"/>
        <v>61.343775360167541</v>
      </c>
      <c r="H18" s="3">
        <f t="shared" si="2"/>
        <v>-1.1961181825102307</v>
      </c>
      <c r="J18" s="2">
        <f t="shared" si="0"/>
        <v>9.2599847635310564</v>
      </c>
      <c r="K18" s="2">
        <f t="shared" si="0"/>
        <v>-0.18055680597414317</v>
      </c>
    </row>
    <row r="19" spans="1:11" x14ac:dyDescent="0.2">
      <c r="B19" s="8">
        <v>7</v>
      </c>
      <c r="C19" s="8">
        <v>279.5</v>
      </c>
      <c r="D19" s="8">
        <v>566.5</v>
      </c>
      <c r="G19" s="3">
        <f t="shared" si="1"/>
        <v>74.671949393852969</v>
      </c>
      <c r="H19" s="3">
        <f t="shared" si="2"/>
        <v>-4.2718506518222528</v>
      </c>
      <c r="J19" s="2">
        <f t="shared" si="0"/>
        <v>11.271903458671508</v>
      </c>
      <c r="K19" s="2">
        <f t="shared" si="0"/>
        <v>-0.64484573562193992</v>
      </c>
    </row>
    <row r="20" spans="1:11" x14ac:dyDescent="0.2">
      <c r="B20" s="8">
        <v>8</v>
      </c>
      <c r="C20" s="8">
        <v>311.5</v>
      </c>
      <c r="D20" s="8">
        <v>574.5</v>
      </c>
      <c r="G20" s="3">
        <f t="shared" si="1"/>
        <v>85.607887062517932</v>
      </c>
      <c r="H20" s="3">
        <f t="shared" si="2"/>
        <v>-7.0058350689884943</v>
      </c>
      <c r="J20" s="2">
        <f t="shared" si="0"/>
        <v>12.922708541863674</v>
      </c>
      <c r="K20" s="2">
        <f t="shared" si="0"/>
        <v>-1.0575470064199815</v>
      </c>
    </row>
    <row r="21" spans="1:11" x14ac:dyDescent="0.2">
      <c r="B21" s="8">
        <v>9</v>
      </c>
      <c r="C21" s="8">
        <v>345.5</v>
      </c>
      <c r="D21" s="8">
        <v>543.5</v>
      </c>
      <c r="G21" s="3">
        <f t="shared" si="1"/>
        <v>97.227320835474458</v>
      </c>
      <c r="H21" s="3">
        <f t="shared" si="2"/>
        <v>3.5883545475306922</v>
      </c>
      <c r="J21" s="2">
        <f t="shared" si="0"/>
        <v>14.67668894275535</v>
      </c>
      <c r="K21" s="2">
        <f t="shared" si="0"/>
        <v>0.54167041792242954</v>
      </c>
    </row>
    <row r="22" spans="1:11" x14ac:dyDescent="0.2">
      <c r="B22" s="8">
        <v>10</v>
      </c>
      <c r="C22" s="8">
        <v>380.5</v>
      </c>
      <c r="D22" s="8">
        <v>494.5</v>
      </c>
      <c r="G22" s="3">
        <f t="shared" si="1"/>
        <v>109.18850266057677</v>
      </c>
      <c r="H22" s="3">
        <f t="shared" si="2"/>
        <v>20.334009102673921</v>
      </c>
      <c r="J22" s="2">
        <f t="shared" si="0"/>
        <v>16.482257002496784</v>
      </c>
      <c r="K22" s="2">
        <f t="shared" si="0"/>
        <v>3.0694657015604334</v>
      </c>
    </row>
    <row r="23" spans="1:11" x14ac:dyDescent="0.2">
      <c r="B23" s="8">
        <v>11</v>
      </c>
      <c r="C23" s="8">
        <v>418.5</v>
      </c>
      <c r="D23" s="8">
        <v>376.5</v>
      </c>
      <c r="G23" s="3">
        <f t="shared" si="1"/>
        <v>122.17492864211641</v>
      </c>
      <c r="H23" s="3">
        <f t="shared" si="2"/>
        <v>60.660279255875984</v>
      </c>
      <c r="J23" s="2">
        <f t="shared" si="0"/>
        <v>18.442588038787477</v>
      </c>
      <c r="K23" s="2">
        <f t="shared" si="0"/>
        <v>9.156809445831545</v>
      </c>
    </row>
    <row r="24" spans="1:11" x14ac:dyDescent="0.2">
      <c r="B24" s="8">
        <v>12</v>
      </c>
      <c r="C24" s="8">
        <v>453.5</v>
      </c>
      <c r="D24" s="8">
        <v>291.5</v>
      </c>
      <c r="G24" s="3">
        <f t="shared" si="1"/>
        <v>134.13611046721871</v>
      </c>
      <c r="H24" s="3">
        <f t="shared" si="2"/>
        <v>89.7088636882673</v>
      </c>
      <c r="J24" s="2">
        <f t="shared" si="0"/>
        <v>20.248156098528909</v>
      </c>
      <c r="K24" s="2">
        <f t="shared" si="0"/>
        <v>13.541760448060737</v>
      </c>
    </row>
    <row r="25" spans="1:11" x14ac:dyDescent="0.2">
      <c r="B25" s="8">
        <v>13</v>
      </c>
      <c r="C25" s="8">
        <v>485.5</v>
      </c>
      <c r="D25" s="8">
        <v>277.5</v>
      </c>
      <c r="G25" s="3">
        <f t="shared" si="1"/>
        <v>145.0720481358837</v>
      </c>
      <c r="H25" s="3">
        <f t="shared" si="2"/>
        <v>94.493336418308218</v>
      </c>
      <c r="J25" s="2">
        <f t="shared" si="0"/>
        <v>21.898961181721077</v>
      </c>
      <c r="K25" s="2">
        <f t="shared" si="0"/>
        <v>14.263987671957308</v>
      </c>
    </row>
    <row r="26" spans="1:11" x14ac:dyDescent="0.2">
      <c r="B26" s="8">
        <v>14</v>
      </c>
      <c r="C26" s="8">
        <v>523.5</v>
      </c>
      <c r="D26" s="8">
        <v>261.5</v>
      </c>
      <c r="G26" s="3">
        <f t="shared" si="1"/>
        <v>158.05847411742334</v>
      </c>
      <c r="H26" s="3">
        <f t="shared" si="2"/>
        <v>99.961305252640699</v>
      </c>
      <c r="J26" s="2">
        <f t="shared" si="0"/>
        <v>23.859292218011774</v>
      </c>
      <c r="K26" s="2">
        <f t="shared" si="0"/>
        <v>15.089390213553392</v>
      </c>
    </row>
    <row r="27" spans="1:11" x14ac:dyDescent="0.2">
      <c r="B27" s="8">
        <v>15</v>
      </c>
      <c r="C27" s="8">
        <v>559.5</v>
      </c>
      <c r="D27" s="8">
        <v>257.5</v>
      </c>
      <c r="G27" s="3">
        <f t="shared" si="1"/>
        <v>170.36140399467143</v>
      </c>
      <c r="H27" s="3">
        <f t="shared" si="2"/>
        <v>101.32829746122383</v>
      </c>
      <c r="J27" s="2">
        <f t="shared" si="0"/>
        <v>25.716447936602961</v>
      </c>
      <c r="K27" s="2">
        <f t="shared" si="0"/>
        <v>15.295740848952413</v>
      </c>
    </row>
    <row r="28" spans="1:11" x14ac:dyDescent="0.2">
      <c r="B28" s="8">
        <v>16</v>
      </c>
      <c r="C28" s="8">
        <v>595.5</v>
      </c>
      <c r="D28" s="8">
        <v>249.5</v>
      </c>
      <c r="G28" s="3">
        <f t="shared" si="1"/>
        <v>182.66433387191952</v>
      </c>
      <c r="H28" s="3">
        <f t="shared" si="2"/>
        <v>104.06228187839007</v>
      </c>
      <c r="J28" s="2">
        <f t="shared" si="0"/>
        <v>27.573603655194148</v>
      </c>
      <c r="K28" s="2">
        <f t="shared" si="0"/>
        <v>15.708442119750455</v>
      </c>
    </row>
    <row r="29" spans="1:11" x14ac:dyDescent="0.2">
      <c r="B29" s="8">
        <v>17</v>
      </c>
      <c r="C29" s="8">
        <v>633.5</v>
      </c>
      <c r="D29" s="8">
        <v>253.5</v>
      </c>
      <c r="G29" s="3">
        <f t="shared" si="1"/>
        <v>195.65075985345916</v>
      </c>
      <c r="H29" s="3">
        <f t="shared" si="2"/>
        <v>102.69528966980695</v>
      </c>
      <c r="J29" s="2">
        <f t="shared" si="0"/>
        <v>29.533934691484845</v>
      </c>
      <c r="K29" s="2">
        <f t="shared" si="0"/>
        <v>15.502091484351435</v>
      </c>
    </row>
    <row r="30" spans="1:11" x14ac:dyDescent="0.2">
      <c r="B30" s="8">
        <v>18</v>
      </c>
      <c r="C30" s="8">
        <v>670.5</v>
      </c>
      <c r="D30" s="8">
        <v>258.5</v>
      </c>
      <c r="G30" s="3">
        <f t="shared" si="1"/>
        <v>208.29543778285301</v>
      </c>
      <c r="H30" s="3">
        <f t="shared" si="2"/>
        <v>100.98654940907805</v>
      </c>
      <c r="J30" s="2">
        <f t="shared" si="0"/>
        <v>31.442678068925783</v>
      </c>
      <c r="K30" s="2">
        <f t="shared" si="0"/>
        <v>15.244153190102658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336</v>
      </c>
      <c r="D32" s="8">
        <v>556</v>
      </c>
      <c r="G32" s="2">
        <f>(C32-C$13)*$E$8*$F$9</f>
        <v>14.186606183682676</v>
      </c>
      <c r="I32" t="s">
        <v>16</v>
      </c>
    </row>
    <row r="33" spans="1:17" x14ac:dyDescent="0.2">
      <c r="A33" t="s">
        <v>17</v>
      </c>
      <c r="B33" s="8">
        <v>2</v>
      </c>
      <c r="C33" s="8">
        <v>337.5</v>
      </c>
      <c r="D33" s="8">
        <v>777.5</v>
      </c>
      <c r="E33" s="3">
        <f>D33-D32</f>
        <v>221.5</v>
      </c>
      <c r="H33" s="2">
        <f>E33*E8*$F$9</f>
        <v>11.426666435220774</v>
      </c>
      <c r="I33" s="9">
        <f>-(360/(2*PI()))*(ATAN((-E50+E33)/(-D50+D33))-(0))</f>
        <v>36.753679185531468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111</v>
      </c>
      <c r="E38" s="8">
        <v>526</v>
      </c>
      <c r="F38" s="2">
        <f>(360/(2*PI()))*(ATAN((E49-E38)/(D49-D38))-(PI()/2))</f>
        <v>-46.231977402639721</v>
      </c>
      <c r="G38" s="2">
        <f>-(360/(2*PI()))*(ATAN((-E48+E38)/(-D48+D38))-(0))</f>
        <v>41.185925165709648</v>
      </c>
      <c r="H38" s="4">
        <f>D38-C13</f>
        <v>50</v>
      </c>
      <c r="I38" s="5">
        <f>H38*$E$8*$F$9</f>
        <v>2.5793829424877597</v>
      </c>
      <c r="J38" s="11" t="s">
        <v>53</v>
      </c>
      <c r="N38" s="14">
        <f>IF(E38&gt;0,-(E38-D$13)*$E$8*$F$9,"")</f>
        <v>1.4444544477931454</v>
      </c>
      <c r="O38">
        <f>IF(N38="","",N38*N38)</f>
        <v>2.0864486517494005</v>
      </c>
      <c r="P38">
        <f>IF(N38="","",ABS(N38))</f>
        <v>1.4444544477931454</v>
      </c>
      <c r="Q38">
        <f>IF(N38="","",ABS(N38-O$59))</f>
        <v>0.99564181580027522</v>
      </c>
    </row>
    <row r="39" spans="1:17" x14ac:dyDescent="0.2">
      <c r="B39" t="s">
        <v>24</v>
      </c>
      <c r="C39" s="8">
        <v>2</v>
      </c>
      <c r="D39" s="8">
        <v>210.5</v>
      </c>
      <c r="E39" s="8">
        <v>506.5</v>
      </c>
      <c r="F39" s="2">
        <f t="shared" ref="F39:F42" si="3">(360/(2*PI()))*(ATAN((E50-E39)/(D50-D39))-(PI()/2))</f>
        <v>-53.426969021480666</v>
      </c>
      <c r="G39" s="2">
        <f t="shared" ref="G39:G42" si="4">-(360/(2*PI()))*(ATAN((-E49+E39)/(-D49+D39))-(0))</f>
        <v>51.340191745909912</v>
      </c>
      <c r="H39" s="3">
        <f>D39-D38</f>
        <v>99.5</v>
      </c>
      <c r="I39" s="5">
        <f>H39*$E$8*$F$9</f>
        <v>5.1329720555506411</v>
      </c>
      <c r="J39" s="11" t="s">
        <v>53</v>
      </c>
      <c r="N39" s="17">
        <f t="shared" ref="N39:N42" si="5">IF(E39&gt;0,-(E39-D$13)*$E$8*$F$9,"")</f>
        <v>2.4504137953633713</v>
      </c>
      <c r="O39">
        <f t="shared" ref="O39:O42" si="6">IF(N39="","",N39*N39)</f>
        <v>6.0045277685071223</v>
      </c>
      <c r="P39">
        <f t="shared" ref="P39:P42" si="7">IF(N39="","",ABS(N39))</f>
        <v>2.4504137953633713</v>
      </c>
      <c r="Q39">
        <f t="shared" ref="Q39:Q42" si="8">IF(N39="","",ABS(N39-O$59))</f>
        <v>2.0016011633705011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-62.194292262281117</v>
      </c>
      <c r="H40" s="3">
        <f t="shared" ref="H40:H42" si="9">D40-D39</f>
        <v>-210.5</v>
      </c>
      <c r="I40" s="5">
        <f>H40*$E$8*$F$9</f>
        <v>-10.859202187873466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4" t="s">
        <v>88</v>
      </c>
      <c r="G44" s="1" t="s">
        <v>28</v>
      </c>
      <c r="H44" s="12">
        <f>$C$32-D39</f>
        <v>125.5</v>
      </c>
      <c r="I44" s="15">
        <f>H44*$E$8*$F$9</f>
        <v>6.4742511856442757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87</v>
      </c>
      <c r="E48" s="8">
        <v>547</v>
      </c>
      <c r="F48" s="2">
        <f>(360/(2*PI()))*(ATAN((E48-D$13)/(D48-C$13))-(PI()/2))</f>
        <v>-105.0684881594922</v>
      </c>
      <c r="G48" s="2">
        <f>IF((90-F48-G38&gt;180),90-F48-G38-180,90-F48-G38)</f>
        <v>153.88256299378256</v>
      </c>
      <c r="H48" s="3" t="s">
        <v>31</v>
      </c>
      <c r="I48" s="6" t="s">
        <v>31</v>
      </c>
      <c r="K48" s="2">
        <f>IF((90-G38-F38&gt;180),90-G38-F38-180,90-G38-F38)</f>
        <v>95.04605223693008</v>
      </c>
      <c r="N48" s="14">
        <f>IF(E48&gt;0,-(E48-D$13)*$E$8*$F$9,"")</f>
        <v>0.36111361194828634</v>
      </c>
      <c r="O48">
        <f>IF(N48="","",N48*N48)</f>
        <v>0.13040304073433753</v>
      </c>
      <c r="P48">
        <f>IF(N48="","",ABS(N48))</f>
        <v>0.36111361194828634</v>
      </c>
      <c r="Q48">
        <f>IF(N48="","",ABS(N48-O$59))</f>
        <v>8.7699020044583798E-2</v>
      </c>
    </row>
    <row r="49" spans="1:17" x14ac:dyDescent="0.2">
      <c r="B49" t="s">
        <v>32</v>
      </c>
      <c r="C49" s="8">
        <v>2</v>
      </c>
      <c r="D49" s="8">
        <v>158.5</v>
      </c>
      <c r="E49" s="8">
        <v>571.5</v>
      </c>
      <c r="G49" s="14">
        <f>IF((90-F38-G39&gt;180),90-F38-G39-180,90-F38-G39)</f>
        <v>84.891785656729809</v>
      </c>
      <c r="H49" s="3">
        <f>D49-D48</f>
        <v>71.5</v>
      </c>
      <c r="I49" s="5">
        <f>H49*$E$8*$F$9</f>
        <v>3.6885176077574955</v>
      </c>
      <c r="K49" s="2">
        <f t="shared" ref="K49:K52" si="10">IF((90-G39-F39&gt;180),90-G39-F39-180,90-G39-F39)</f>
        <v>92.086777275570753</v>
      </c>
      <c r="N49" s="14">
        <f t="shared" ref="N49:N52" si="11">IF(E49&gt;0,-(E49-D$13)*$E$8*$F$9,"")</f>
        <v>-0.90278402987071571</v>
      </c>
      <c r="O49">
        <f t="shared" ref="O49:O52" si="12">IF(N49="","",N49*N49)</f>
        <v>0.8150190045896093</v>
      </c>
      <c r="P49">
        <f t="shared" ref="P49:P52" si="13">IF(N49="","",ABS(N49))</f>
        <v>0.90278402987071571</v>
      </c>
      <c r="Q49">
        <f t="shared" ref="Q49:Q52" si="14">IF(N49="","",ABS(N49-O$59))</f>
        <v>1.351596661863586</v>
      </c>
    </row>
    <row r="50" spans="1:17" x14ac:dyDescent="0.2">
      <c r="B50" t="s">
        <v>33</v>
      </c>
      <c r="C50" s="8">
        <v>3</v>
      </c>
      <c r="D50" s="8">
        <v>303.5</v>
      </c>
      <c r="E50" s="8">
        <v>575.5</v>
      </c>
      <c r="G50" s="9">
        <f>IF((90-F39-$I$33&gt;180),90-F39-$I$33-180,90-F39-$I$33)</f>
        <v>106.67328983594919</v>
      </c>
      <c r="H50" s="3">
        <f t="shared" ref="H50:H52" si="15">D50-D49</f>
        <v>145</v>
      </c>
      <c r="I50" s="5">
        <f>H50*$E$8*$F$9</f>
        <v>7.4802105332145024</v>
      </c>
      <c r="K50" s="2" t="e">
        <f t="shared" si="10"/>
        <v>#DIV/0!</v>
      </c>
      <c r="N50" s="17">
        <f t="shared" si="11"/>
        <v>-1.1091346652697365</v>
      </c>
      <c r="O50">
        <f t="shared" si="12"/>
        <v>1.2301797057030104</v>
      </c>
      <c r="P50">
        <f t="shared" si="13"/>
        <v>1.1091346652697365</v>
      </c>
      <c r="Q50">
        <f t="shared" si="14"/>
        <v>1.5579472972626065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-303.5</v>
      </c>
      <c r="I51" s="5">
        <f>H51*$E$8*$F$9</f>
        <v>-15.6568544609007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1.0833408358448591</v>
      </c>
      <c r="N57" t="s">
        <v>99</v>
      </c>
      <c r="O57" s="2">
        <f>SQRT((1/(C$37+C$47+2))*SUM(O38:O42,O48:O52))</f>
        <v>1.2110549221521989</v>
      </c>
    </row>
    <row r="58" spans="1:17" x14ac:dyDescent="0.2">
      <c r="B58" t="s">
        <v>39</v>
      </c>
      <c r="E58" s="3">
        <f t="shared" ref="E58:E61" si="17">E49-E39</f>
        <v>65</v>
      </c>
      <c r="F58" s="2">
        <f>E58*$E$8*$F$9</f>
        <v>3.3531978252340875</v>
      </c>
      <c r="N58" t="s">
        <v>100</v>
      </c>
      <c r="O58" s="2">
        <f>SUM(P38:P42,P48:P52)</f>
        <v>6.2679005502452556</v>
      </c>
    </row>
    <row r="59" spans="1:17" x14ac:dyDescent="0.2">
      <c r="B59" t="s">
        <v>40</v>
      </c>
      <c r="E59" s="16">
        <f>E50-D$32</f>
        <v>19.5</v>
      </c>
      <c r="F59" s="2">
        <f>E59*$E$8*$F$9</f>
        <v>1.005959347570226</v>
      </c>
      <c r="N59" t="s">
        <v>101</v>
      </c>
      <c r="O59" s="2">
        <f>AVERAGE(N48:N52,N38:N42)</f>
        <v>0.44881263199287014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0.85635513690593612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1.265221245832701</v>
      </c>
    </row>
    <row r="62" spans="1:17" x14ac:dyDescent="0.2">
      <c r="N62" t="s">
        <v>104</v>
      </c>
      <c r="O62" s="2">
        <f>(SQRT(ABS(O61)))/O60</f>
        <v>1.3134977428332382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7.7123549980383999</v>
      </c>
    </row>
    <row r="64" spans="1:17" x14ac:dyDescent="0.2">
      <c r="N64" t="s">
        <v>106</v>
      </c>
      <c r="O64" s="18" cm="1">
        <f t="array" aca="1" ref="O64" ca="1">(INDIRECT(O56)-C$13)*E$8*F$9</f>
        <v>12.510007271065632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69.548902473974948</v>
      </c>
      <c r="P65" s="18" cm="1">
        <f t="array" aca="1" ref="P65" ca="1">(360/(2*PI()))*ATAN(ABS(INDIRECT(P56))/(ABS(C$32-INDIRECT(O56))*E$8*F$9))</f>
        <v>33.486168815512983</v>
      </c>
      <c r="Q65" s="2">
        <f ca="1">180-O65-P65</f>
        <v>76.964928710512069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6.9224602695373729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7</v>
      </c>
      <c r="F67" s="2">
        <f>E67*$E$8*$F$9</f>
        <v>0.36111361194828634</v>
      </c>
      <c r="N67" t="s">
        <v>110</v>
      </c>
      <c r="O67" s="18" cm="1">
        <f t="array" aca="1" ref="O67" ca="1">(360/(2*PI()))*ATAN((ABS(INDIRECT(P55))+ABS(INDIRECT(P56))/(ABS(O63-O64))))</f>
        <v>69.548902473974948</v>
      </c>
      <c r="P67" s="18" cm="1">
        <f t="array" aca="1" ref="P67" ca="1">(360/(2*PI()))*ATAN(ABS(INDIRECT(P56))/(ABS(0-INDIRECT(O56))*E$8*F$9))</f>
        <v>4.0520751730389977</v>
      </c>
      <c r="Q67" s="2">
        <f ca="1">180-O67-P67</f>
        <v>106.39902235298605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>E68*$E$8*$F$9</f>
        <v>-2.3472384776638608</v>
      </c>
      <c r="N68" t="s">
        <v>111</v>
      </c>
      <c r="O68" s="18" cm="1">
        <f t="array" aca="1" ref="O68" ca="1">SQRT((INDIRECT(P55)*INDIRECT(P55))+((INDIRECT(O55)-C$13)*(INDIRECT(O55)-C$13)*E$8*F$9*E$8*F$9)           )</f>
        <v>8.0922770209796351</v>
      </c>
    </row>
    <row r="69" spans="1:17" x14ac:dyDescent="0.2">
      <c r="B69" t="s">
        <v>40</v>
      </c>
      <c r="E69" s="3">
        <f t="shared" ref="E69:E71" si="18">E39-E50</f>
        <v>-69</v>
      </c>
      <c r="F69" s="2">
        <f>E69*$E$8*$F$9</f>
        <v>-3.559548460633108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552</v>
      </c>
      <c r="E76" s="3">
        <f>(D77-D76  )</f>
        <v>-12.5</v>
      </c>
      <c r="F76" s="3">
        <f>ATAN(E76/E77)</f>
        <v>-0.33855569491168419</v>
      </c>
      <c r="G76" s="2">
        <f>((PI()/2)-F76-F77)*(360/(2*PI()))</f>
        <v>93.110449053934701</v>
      </c>
    </row>
    <row r="77" spans="1:17" x14ac:dyDescent="0.2">
      <c r="A77" t="s">
        <v>62</v>
      </c>
      <c r="B77" s="8">
        <v>2</v>
      </c>
      <c r="C77" s="8">
        <v>94.5</v>
      </c>
      <c r="D77" s="8">
        <v>539.5</v>
      </c>
      <c r="E77" s="3">
        <f>AVERAGE(C77,C78)-C76</f>
        <v>35.5</v>
      </c>
      <c r="F77" s="3">
        <f>ATAN(E77/E78)</f>
        <v>0.28426811770498073</v>
      </c>
    </row>
    <row r="78" spans="1:17" x14ac:dyDescent="0.2">
      <c r="A78" t="s">
        <v>63</v>
      </c>
      <c r="B78" s="8">
        <v>3</v>
      </c>
      <c r="C78" s="8">
        <v>98.5</v>
      </c>
      <c r="D78" s="8">
        <v>673.5</v>
      </c>
      <c r="E78" s="3">
        <f>D78-D76</f>
        <v>121.5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G3-1</vt:lpstr>
      <vt:lpstr>G3-2</vt:lpstr>
      <vt:lpstr>G3-3</vt:lpstr>
      <vt:lpstr>G3-4</vt:lpstr>
      <vt:lpstr>G3-5</vt:lpstr>
      <vt:lpstr>G3-6</vt:lpstr>
      <vt:lpstr>G3-7</vt:lpstr>
      <vt:lpstr>G3-8</vt:lpstr>
      <vt:lpstr>G3-9</vt:lpstr>
      <vt:lpstr>G3-10</vt:lpstr>
      <vt:lpstr>G3-11</vt:lpstr>
      <vt:lpstr>G3-12</vt:lpstr>
      <vt:lpstr>G3-13</vt:lpstr>
      <vt:lpstr>G3-14</vt:lpstr>
      <vt:lpstr>G3-15</vt:lpstr>
      <vt:lpstr>G3-16</vt:lpstr>
      <vt:lpstr>G3-17</vt:lpstr>
      <vt:lpstr>G3-18</vt:lpstr>
      <vt:lpstr>G3-19</vt:lpstr>
      <vt:lpstr>G3-20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2025-11-18T13:36:26Z</dcterms:modified>
</cp:coreProperties>
</file>