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1C1D8B10-2978-E049-A4A0-EB7D33A6EC9A}" xr6:coauthVersionLast="47" xr6:coauthVersionMax="47" xr10:uidLastSave="{00000000-0000-0000-0000-000000000000}"/>
  <bookViews>
    <workbookView xWindow="0" yWindow="500" windowWidth="35840" windowHeight="20880" xr2:uid="{04BB4798-6BC8-FA4E-8A7F-1F78221EA93F}"/>
  </bookViews>
  <sheets>
    <sheet name="D3-1" sheetId="7" r:id="rId1"/>
    <sheet name="D3-2" sheetId="8" r:id="rId2"/>
    <sheet name="D3-3" sheetId="9" r:id="rId3"/>
    <sheet name="D3-4" sheetId="10" r:id="rId4"/>
    <sheet name="D3-5" sheetId="11" r:id="rId5"/>
    <sheet name="D3-6" sheetId="12" r:id="rId6"/>
    <sheet name="D3-7" sheetId="13" r:id="rId7"/>
    <sheet name="D3-8" sheetId="14" r:id="rId8"/>
    <sheet name="D3-9" sheetId="15" r:id="rId9"/>
    <sheet name="D3-10" sheetId="16" r:id="rId10"/>
    <sheet name="D3-11" sheetId="17" r:id="rId11"/>
    <sheet name="D3-12" sheetId="18" r:id="rId12"/>
    <sheet name="D3-13" sheetId="19" r:id="rId13"/>
    <sheet name="D3-14" sheetId="20" r:id="rId14"/>
    <sheet name="D3-15" sheetId="21" r:id="rId15"/>
    <sheet name="D3-16" sheetId="22" r:id="rId16"/>
    <sheet name="D3-17" sheetId="23" r:id="rId17"/>
    <sheet name="D3-18" sheetId="24" r:id="rId18"/>
    <sheet name="D3-19" sheetId="25" r:id="rId19"/>
    <sheet name="D3-20" sheetId="2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6" l="1"/>
  <c r="O56" i="26"/>
  <c r="O55" i="26"/>
  <c r="N52" i="26"/>
  <c r="Q52" i="26" s="1"/>
  <c r="N51" i="26"/>
  <c r="Q51" i="26" s="1"/>
  <c r="P50" i="26"/>
  <c r="O50" i="26"/>
  <c r="N50" i="26"/>
  <c r="N49" i="26"/>
  <c r="N48" i="26"/>
  <c r="O59" i="26" s="1"/>
  <c r="N42" i="26"/>
  <c r="Q42" i="26" s="1"/>
  <c r="P41" i="26"/>
  <c r="O41" i="26"/>
  <c r="N41" i="26"/>
  <c r="Q41" i="26" s="1"/>
  <c r="N40" i="26"/>
  <c r="Q40" i="26" s="1"/>
  <c r="N39" i="26"/>
  <c r="Q39" i="26" s="1"/>
  <c r="N38" i="26"/>
  <c r="P62" i="25"/>
  <c r="O56" i="25"/>
  <c r="O55" i="25"/>
  <c r="N52" i="25"/>
  <c r="Q52" i="25" s="1"/>
  <c r="N51" i="25"/>
  <c r="Q51" i="25" s="1"/>
  <c r="N50" i="25"/>
  <c r="N49" i="25"/>
  <c r="N48" i="25"/>
  <c r="O59" i="25" s="1"/>
  <c r="N42" i="25"/>
  <c r="Q42" i="25" s="1"/>
  <c r="N41" i="25"/>
  <c r="Q41" i="25" s="1"/>
  <c r="N40" i="25"/>
  <c r="Q40" i="25" s="1"/>
  <c r="N39" i="25"/>
  <c r="Q39" i="25" s="1"/>
  <c r="N38" i="25"/>
  <c r="Q38" i="25" s="1"/>
  <c r="P62" i="24"/>
  <c r="O56" i="24"/>
  <c r="O55" i="24"/>
  <c r="N52" i="24"/>
  <c r="Q52" i="24" s="1"/>
  <c r="N51" i="24"/>
  <c r="Q51" i="24" s="1"/>
  <c r="O50" i="24"/>
  <c r="N50" i="24"/>
  <c r="N49" i="24"/>
  <c r="P49" i="24" s="1"/>
  <c r="N48" i="24"/>
  <c r="O59" i="24" s="1"/>
  <c r="N42" i="24"/>
  <c r="Q42" i="24" s="1"/>
  <c r="N41" i="24"/>
  <c r="Q41" i="24" s="1"/>
  <c r="P40" i="24"/>
  <c r="N40" i="24"/>
  <c r="Q40" i="24" s="1"/>
  <c r="N39" i="24"/>
  <c r="Q39" i="24" s="1"/>
  <c r="N38" i="24"/>
  <c r="Q38" i="24" s="1"/>
  <c r="P62" i="23"/>
  <c r="O56" i="23"/>
  <c r="O55" i="23"/>
  <c r="N52" i="23"/>
  <c r="Q52" i="23" s="1"/>
  <c r="N51" i="23"/>
  <c r="Q51" i="23" s="1"/>
  <c r="N50" i="23"/>
  <c r="N49" i="23"/>
  <c r="O49" i="23" s="1"/>
  <c r="N48" i="23"/>
  <c r="O59" i="23" s="1"/>
  <c r="N42" i="23"/>
  <c r="Q42" i="23" s="1"/>
  <c r="N41" i="23"/>
  <c r="Q41" i="23" s="1"/>
  <c r="N40" i="23"/>
  <c r="O40" i="23" s="1"/>
  <c r="N39" i="23"/>
  <c r="Q39" i="23" s="1"/>
  <c r="N38" i="23"/>
  <c r="Q38" i="23" s="1"/>
  <c r="P62" i="22"/>
  <c r="O56" i="22"/>
  <c r="O55" i="22"/>
  <c r="N52" i="22"/>
  <c r="P52" i="22" s="1"/>
  <c r="N51" i="22"/>
  <c r="Q51" i="22" s="1"/>
  <c r="N50" i="22"/>
  <c r="N49" i="22"/>
  <c r="N48" i="22"/>
  <c r="P48" i="22" s="1"/>
  <c r="N42" i="22"/>
  <c r="Q42" i="22" s="1"/>
  <c r="N41" i="22"/>
  <c r="Q41" i="22" s="1"/>
  <c r="N40" i="22"/>
  <c r="Q40" i="22" s="1"/>
  <c r="N39" i="22"/>
  <c r="O39" i="22" s="1"/>
  <c r="N38" i="22"/>
  <c r="P62" i="21"/>
  <c r="O56" i="21"/>
  <c r="O55" i="21"/>
  <c r="N52" i="21"/>
  <c r="O52" i="21" s="1"/>
  <c r="N51" i="21"/>
  <c r="N50" i="21"/>
  <c r="O49" i="21"/>
  <c r="N49" i="21"/>
  <c r="P49" i="21" s="1"/>
  <c r="N48" i="21"/>
  <c r="O48" i="21" s="1"/>
  <c r="N42" i="21"/>
  <c r="Q42" i="21" s="1"/>
  <c r="N41" i="21"/>
  <c r="Q41" i="21" s="1"/>
  <c r="O40" i="21"/>
  <c r="N40" i="21"/>
  <c r="P40" i="21" s="1"/>
  <c r="N39" i="21"/>
  <c r="O39" i="21" s="1"/>
  <c r="N38" i="21"/>
  <c r="P62" i="20"/>
  <c r="O56" i="20"/>
  <c r="O55" i="20"/>
  <c r="N52" i="20"/>
  <c r="Q52" i="20" s="1"/>
  <c r="N51" i="20"/>
  <c r="Q51" i="20" s="1"/>
  <c r="N50" i="20"/>
  <c r="N49" i="20"/>
  <c r="N48" i="20"/>
  <c r="O48" i="20" s="1"/>
  <c r="N42" i="20"/>
  <c r="Q42" i="20" s="1"/>
  <c r="N41" i="20"/>
  <c r="Q41" i="20" s="1"/>
  <c r="N40" i="20"/>
  <c r="Q40" i="20" s="1"/>
  <c r="N39" i="20"/>
  <c r="O39" i="20" s="1"/>
  <c r="N38" i="20"/>
  <c r="P62" i="19"/>
  <c r="O56" i="19"/>
  <c r="O55" i="19"/>
  <c r="N52" i="19"/>
  <c r="Q52" i="19" s="1"/>
  <c r="N51" i="19"/>
  <c r="Q51" i="19" s="1"/>
  <c r="N50" i="19"/>
  <c r="P50" i="19" s="1"/>
  <c r="N49" i="19"/>
  <c r="N48" i="19"/>
  <c r="N42" i="19"/>
  <c r="Q42" i="19" s="1"/>
  <c r="N41" i="19"/>
  <c r="P41" i="19" s="1"/>
  <c r="N40" i="19"/>
  <c r="Q40" i="19" s="1"/>
  <c r="N39" i="19"/>
  <c r="N38" i="19"/>
  <c r="P62" i="18"/>
  <c r="O56" i="18"/>
  <c r="O55" i="18"/>
  <c r="N52" i="18"/>
  <c r="Q52" i="18" s="1"/>
  <c r="O51" i="18"/>
  <c r="N51" i="18"/>
  <c r="Q51" i="18" s="1"/>
  <c r="N50" i="18"/>
  <c r="N49" i="18"/>
  <c r="N48" i="18"/>
  <c r="O59" i="18" s="1"/>
  <c r="O42" i="18"/>
  <c r="N42" i="18"/>
  <c r="Q42" i="18" s="1"/>
  <c r="N41" i="18"/>
  <c r="Q41" i="18" s="1"/>
  <c r="N40" i="18"/>
  <c r="P40" i="18" s="1"/>
  <c r="N39" i="18"/>
  <c r="Q39" i="18" s="1"/>
  <c r="O38" i="18"/>
  <c r="N38" i="18"/>
  <c r="Q38" i="18" s="1"/>
  <c r="P62" i="17"/>
  <c r="O56" i="17"/>
  <c r="O55" i="17"/>
  <c r="N52" i="17"/>
  <c r="Q52" i="17" s="1"/>
  <c r="N51" i="17"/>
  <c r="Q51" i="17" s="1"/>
  <c r="N50" i="17"/>
  <c r="N49" i="17"/>
  <c r="N48" i="17"/>
  <c r="N42" i="17"/>
  <c r="Q42" i="17" s="1"/>
  <c r="N41" i="17"/>
  <c r="Q41" i="17" s="1"/>
  <c r="N40" i="17"/>
  <c r="Q40" i="17" s="1"/>
  <c r="N39" i="17"/>
  <c r="N38" i="17"/>
  <c r="P62" i="16"/>
  <c r="O56" i="16"/>
  <c r="O55" i="16"/>
  <c r="N52" i="16"/>
  <c r="O52" i="16" s="1"/>
  <c r="N51" i="16"/>
  <c r="Q51" i="16" s="1"/>
  <c r="N50" i="16"/>
  <c r="N49" i="16"/>
  <c r="O49" i="16" s="1"/>
  <c r="N48" i="16"/>
  <c r="O48" i="16" s="1"/>
  <c r="N42" i="16"/>
  <c r="Q42" i="16" s="1"/>
  <c r="N41" i="16"/>
  <c r="Q41" i="16" s="1"/>
  <c r="N40" i="16"/>
  <c r="O40" i="16" s="1"/>
  <c r="N39" i="16"/>
  <c r="O39" i="16" s="1"/>
  <c r="N38" i="16"/>
  <c r="P62" i="15"/>
  <c r="O56" i="15"/>
  <c r="O55" i="15"/>
  <c r="N52" i="15"/>
  <c r="Q52" i="15" s="1"/>
  <c r="N51" i="15"/>
  <c r="Q51" i="15" s="1"/>
  <c r="N50" i="15"/>
  <c r="N49" i="15"/>
  <c r="N48" i="15"/>
  <c r="O48" i="15" s="1"/>
  <c r="N42" i="15"/>
  <c r="Q42" i="15" s="1"/>
  <c r="N41" i="15"/>
  <c r="Q41" i="15" s="1"/>
  <c r="N40" i="15"/>
  <c r="Q40" i="15" s="1"/>
  <c r="N39" i="15"/>
  <c r="N38" i="15"/>
  <c r="P62" i="14"/>
  <c r="O56" i="14"/>
  <c r="O55" i="14"/>
  <c r="N52" i="14"/>
  <c r="O52" i="14" s="1"/>
  <c r="N51" i="14"/>
  <c r="Q51" i="14" s="1"/>
  <c r="N50" i="14"/>
  <c r="P50" i="14" s="1"/>
  <c r="N49" i="14"/>
  <c r="P49" i="14" s="1"/>
  <c r="N48" i="14"/>
  <c r="P48" i="14" s="1"/>
  <c r="N42" i="14"/>
  <c r="Q42" i="14" s="1"/>
  <c r="N41" i="14"/>
  <c r="P41" i="14" s="1"/>
  <c r="N40" i="14"/>
  <c r="P40" i="14" s="1"/>
  <c r="N39" i="14"/>
  <c r="P39" i="14" s="1"/>
  <c r="N38" i="14"/>
  <c r="P62" i="13"/>
  <c r="O56" i="13"/>
  <c r="O55" i="13"/>
  <c r="N52" i="13"/>
  <c r="Q52" i="13" s="1"/>
  <c r="N51" i="13"/>
  <c r="Q51" i="13" s="1"/>
  <c r="N50" i="13"/>
  <c r="N49" i="13"/>
  <c r="N48" i="13"/>
  <c r="O59" i="13" s="1"/>
  <c r="N42" i="13"/>
  <c r="Q42" i="13" s="1"/>
  <c r="N41" i="13"/>
  <c r="Q41" i="13" s="1"/>
  <c r="N40" i="13"/>
  <c r="Q40" i="13" s="1"/>
  <c r="N39" i="13"/>
  <c r="Q39" i="13" s="1"/>
  <c r="N38" i="13"/>
  <c r="Q38" i="13" s="1"/>
  <c r="P62" i="12"/>
  <c r="O56" i="12"/>
  <c r="O55" i="12"/>
  <c r="N52" i="12"/>
  <c r="Q52" i="12" s="1"/>
  <c r="N51" i="12"/>
  <c r="Q51" i="12" s="1"/>
  <c r="O50" i="12"/>
  <c r="N50" i="12"/>
  <c r="N49" i="12"/>
  <c r="N48" i="12"/>
  <c r="O59" i="12" s="1"/>
  <c r="N42" i="12"/>
  <c r="Q42" i="12" s="1"/>
  <c r="O41" i="12"/>
  <c r="N41" i="12"/>
  <c r="Q41" i="12" s="1"/>
  <c r="N40" i="12"/>
  <c r="O40" i="12" s="1"/>
  <c r="O39" i="12"/>
  <c r="N39" i="12"/>
  <c r="Q39" i="12" s="1"/>
  <c r="N38" i="12"/>
  <c r="Q38" i="12" s="1"/>
  <c r="P62" i="11"/>
  <c r="O56" i="11"/>
  <c r="O55" i="11"/>
  <c r="N52" i="11"/>
  <c r="Q52" i="11" s="1"/>
  <c r="N51" i="11"/>
  <c r="Q51" i="11" s="1"/>
  <c r="N50" i="11"/>
  <c r="N49" i="11"/>
  <c r="N48" i="11"/>
  <c r="O59" i="11" s="1"/>
  <c r="N42" i="11"/>
  <c r="Q42" i="11" s="1"/>
  <c r="N41" i="11"/>
  <c r="Q41" i="11" s="1"/>
  <c r="N40" i="11"/>
  <c r="O40" i="11" s="1"/>
  <c r="N39" i="11"/>
  <c r="Q39" i="11" s="1"/>
  <c r="N38" i="11"/>
  <c r="Q38" i="11" s="1"/>
  <c r="P62" i="10"/>
  <c r="O56" i="10"/>
  <c r="O55" i="10"/>
  <c r="N52" i="10"/>
  <c r="Q52" i="10" s="1"/>
  <c r="N51" i="10"/>
  <c r="N50" i="10"/>
  <c r="N49" i="10"/>
  <c r="O49" i="10" s="1"/>
  <c r="N48" i="10"/>
  <c r="O59" i="10" s="1"/>
  <c r="N42" i="10"/>
  <c r="Q42" i="10" s="1"/>
  <c r="N41" i="10"/>
  <c r="Q41" i="10" s="1"/>
  <c r="N40" i="10"/>
  <c r="O40" i="10" s="1"/>
  <c r="N39" i="10"/>
  <c r="Q39" i="10" s="1"/>
  <c r="N38" i="10"/>
  <c r="Q38" i="10" s="1"/>
  <c r="P62" i="9"/>
  <c r="O56" i="9"/>
  <c r="O55" i="9"/>
  <c r="P52" i="9"/>
  <c r="O52" i="9"/>
  <c r="N52" i="9"/>
  <c r="Q52" i="9" s="1"/>
  <c r="N51" i="9"/>
  <c r="Q51" i="9" s="1"/>
  <c r="O50" i="9"/>
  <c r="N50" i="9"/>
  <c r="P50" i="9" s="1"/>
  <c r="N49" i="9"/>
  <c r="P49" i="9" s="1"/>
  <c r="P48" i="9"/>
  <c r="O48" i="9"/>
  <c r="N48" i="9"/>
  <c r="N42" i="9"/>
  <c r="Q42" i="9" s="1"/>
  <c r="O41" i="9"/>
  <c r="N41" i="9"/>
  <c r="P41" i="9" s="1"/>
  <c r="Q40" i="9"/>
  <c r="N40" i="9"/>
  <c r="P40" i="9" s="1"/>
  <c r="P39" i="9"/>
  <c r="O39" i="9"/>
  <c r="N39" i="9"/>
  <c r="Q39" i="9" s="1"/>
  <c r="N38" i="9"/>
  <c r="P62" i="8"/>
  <c r="O56" i="8"/>
  <c r="O55" i="8"/>
  <c r="N52" i="8"/>
  <c r="Q52" i="8" s="1"/>
  <c r="N51" i="8"/>
  <c r="Q51" i="8" s="1"/>
  <c r="N50" i="8"/>
  <c r="N49" i="8"/>
  <c r="N48" i="8"/>
  <c r="O59" i="8" s="1"/>
  <c r="N42" i="8"/>
  <c r="Q42" i="8" s="1"/>
  <c r="N41" i="8"/>
  <c r="Q41" i="8" s="1"/>
  <c r="N40" i="8"/>
  <c r="Q40" i="8" s="1"/>
  <c r="N39" i="8"/>
  <c r="Q39" i="8" s="1"/>
  <c r="N38" i="8"/>
  <c r="Q38" i="8" s="1"/>
  <c r="P62" i="7"/>
  <c r="O56" i="7"/>
  <c r="O55" i="7"/>
  <c r="N52" i="7"/>
  <c r="O52" i="7" s="1"/>
  <c r="N51" i="7"/>
  <c r="Q51" i="7" s="1"/>
  <c r="N50" i="7"/>
  <c r="N49" i="7"/>
  <c r="N48" i="7"/>
  <c r="O48" i="7" s="1"/>
  <c r="N42" i="7"/>
  <c r="Q42" i="7" s="1"/>
  <c r="N41" i="7"/>
  <c r="Q41" i="7" s="1"/>
  <c r="N40" i="7"/>
  <c r="Q40" i="7" s="1"/>
  <c r="N39" i="7"/>
  <c r="O39" i="7" s="1"/>
  <c r="N38" i="7"/>
  <c r="E59" i="26"/>
  <c r="E59" i="25"/>
  <c r="E59" i="24"/>
  <c r="E59" i="23"/>
  <c r="E59" i="22"/>
  <c r="E60" i="21"/>
  <c r="E59" i="20"/>
  <c r="E59" i="19"/>
  <c r="E59" i="18"/>
  <c r="E59" i="17"/>
  <c r="E59" i="16"/>
  <c r="E59" i="15"/>
  <c r="E59" i="14"/>
  <c r="E59" i="13"/>
  <c r="E59" i="12"/>
  <c r="E59" i="11"/>
  <c r="E60" i="10"/>
  <c r="E58" i="9"/>
  <c r="E59" i="8"/>
  <c r="E59" i="7"/>
  <c r="H44" i="26"/>
  <c r="I44" i="26" s="1"/>
  <c r="I44" i="25"/>
  <c r="H44" i="25"/>
  <c r="H44" i="24"/>
  <c r="I44" i="24" s="1"/>
  <c r="H44" i="23"/>
  <c r="I44" i="23" s="1"/>
  <c r="H44" i="22"/>
  <c r="I44" i="22"/>
  <c r="H44" i="21"/>
  <c r="I44" i="21" s="1"/>
  <c r="H44" i="20"/>
  <c r="I44" i="20" s="1"/>
  <c r="H44" i="19"/>
  <c r="I44" i="19" s="1"/>
  <c r="H44" i="18"/>
  <c r="I44" i="18" s="1"/>
  <c r="H44" i="17"/>
  <c r="I44" i="17" s="1"/>
  <c r="H44" i="16"/>
  <c r="I44" i="16" s="1"/>
  <c r="H44" i="15"/>
  <c r="I44" i="15" s="1"/>
  <c r="H44" i="14"/>
  <c r="I44" i="14" s="1"/>
  <c r="H44" i="13"/>
  <c r="I44" i="13" s="1"/>
  <c r="H44" i="12"/>
  <c r="I44" i="12" s="1"/>
  <c r="H44" i="11"/>
  <c r="I44" i="11"/>
  <c r="H44" i="10"/>
  <c r="I44" i="10" s="1"/>
  <c r="H44" i="9"/>
  <c r="I44" i="9"/>
  <c r="H44" i="8"/>
  <c r="I44" i="8" s="1"/>
  <c r="H44" i="7"/>
  <c r="I44" i="7" s="1"/>
  <c r="G49" i="26"/>
  <c r="G49" i="25"/>
  <c r="G49" i="24"/>
  <c r="G49" i="23"/>
  <c r="G49" i="22"/>
  <c r="G50" i="21"/>
  <c r="G49" i="21"/>
  <c r="G49" i="20"/>
  <c r="G49" i="19"/>
  <c r="G49" i="18"/>
  <c r="G49" i="17"/>
  <c r="G49" i="16"/>
  <c r="G49" i="15"/>
  <c r="G49" i="14"/>
  <c r="G49" i="13"/>
  <c r="G49" i="12"/>
  <c r="G49" i="11"/>
  <c r="G50" i="10"/>
  <c r="G49" i="10"/>
  <c r="G49" i="8"/>
  <c r="G49" i="7"/>
  <c r="G50" i="26"/>
  <c r="E78" i="26"/>
  <c r="E77" i="26"/>
  <c r="F77" i="26" s="1"/>
  <c r="E76" i="26"/>
  <c r="F76" i="26" s="1"/>
  <c r="G76" i="26" s="1"/>
  <c r="E72" i="26"/>
  <c r="E71" i="26"/>
  <c r="E70" i="26"/>
  <c r="E69" i="26"/>
  <c r="E68" i="26"/>
  <c r="E67" i="26"/>
  <c r="E61" i="26"/>
  <c r="E60" i="26"/>
  <c r="E58" i="26"/>
  <c r="E57" i="26"/>
  <c r="H53" i="26"/>
  <c r="K52" i="26"/>
  <c r="H52" i="26"/>
  <c r="H51" i="26"/>
  <c r="H50" i="26"/>
  <c r="H49" i="26"/>
  <c r="F48" i="26"/>
  <c r="H42" i="26"/>
  <c r="G42" i="26"/>
  <c r="G52" i="26" s="1"/>
  <c r="F42" i="26"/>
  <c r="H41" i="26"/>
  <c r="G41" i="26"/>
  <c r="F41" i="26"/>
  <c r="H40" i="26"/>
  <c r="G40" i="26"/>
  <c r="K50" i="26" s="1"/>
  <c r="F40" i="26"/>
  <c r="H39" i="26"/>
  <c r="G39" i="26"/>
  <c r="K49" i="26" s="1"/>
  <c r="F39" i="26"/>
  <c r="H38" i="26"/>
  <c r="G38" i="26"/>
  <c r="F38" i="26"/>
  <c r="E33" i="26"/>
  <c r="I33" i="26" s="1"/>
  <c r="H28" i="26"/>
  <c r="G28" i="26"/>
  <c r="H27" i="26"/>
  <c r="G27" i="26"/>
  <c r="H26" i="26"/>
  <c r="H19" i="26"/>
  <c r="G19" i="26"/>
  <c r="H18" i="26"/>
  <c r="G18" i="26"/>
  <c r="G17" i="26"/>
  <c r="E8" i="26"/>
  <c r="H29" i="26" s="1"/>
  <c r="E7" i="26"/>
  <c r="K7" i="26" s="1"/>
  <c r="J6" i="26"/>
  <c r="E6" i="26"/>
  <c r="F6" i="26" s="1"/>
  <c r="G50" i="25"/>
  <c r="E78" i="25"/>
  <c r="E77" i="25"/>
  <c r="F77" i="25" s="1"/>
  <c r="E76" i="25"/>
  <c r="F76" i="25" s="1"/>
  <c r="G76" i="25" s="1"/>
  <c r="E72" i="25"/>
  <c r="E71" i="25"/>
  <c r="E70" i="25"/>
  <c r="E69" i="25"/>
  <c r="E68" i="25"/>
  <c r="E67" i="25"/>
  <c r="E61" i="25"/>
  <c r="E60" i="25"/>
  <c r="E58" i="25"/>
  <c r="E57" i="25"/>
  <c r="H53" i="25"/>
  <c r="H52" i="25"/>
  <c r="H51" i="25"/>
  <c r="H50" i="25"/>
  <c r="H49" i="25"/>
  <c r="F48" i="25"/>
  <c r="H42" i="25"/>
  <c r="G42" i="25"/>
  <c r="G52" i="25" s="1"/>
  <c r="F42" i="25"/>
  <c r="G53" i="25" s="1"/>
  <c r="H41" i="25"/>
  <c r="G41" i="25"/>
  <c r="F41" i="25"/>
  <c r="H40" i="25"/>
  <c r="G40" i="25"/>
  <c r="F40" i="25"/>
  <c r="H39" i="25"/>
  <c r="G39" i="25"/>
  <c r="K49" i="25" s="1"/>
  <c r="F39" i="25"/>
  <c r="H38" i="25"/>
  <c r="G38" i="25"/>
  <c r="F38" i="25"/>
  <c r="I33" i="25"/>
  <c r="E33" i="25"/>
  <c r="H30" i="25"/>
  <c r="G30" i="25"/>
  <c r="G28" i="25"/>
  <c r="H27" i="25"/>
  <c r="G27" i="25"/>
  <c r="H26" i="25"/>
  <c r="G26" i="25"/>
  <c r="G25" i="25"/>
  <c r="H20" i="25"/>
  <c r="G20" i="25"/>
  <c r="H19" i="25"/>
  <c r="G19" i="25"/>
  <c r="H18" i="25"/>
  <c r="G18" i="25"/>
  <c r="G17" i="25"/>
  <c r="H16" i="25"/>
  <c r="G16" i="25"/>
  <c r="H15" i="25"/>
  <c r="E8" i="25"/>
  <c r="H29" i="25" s="1"/>
  <c r="E7" i="25"/>
  <c r="J6" i="25"/>
  <c r="E6" i="25"/>
  <c r="F6" i="25" s="1"/>
  <c r="G50" i="24"/>
  <c r="E78" i="24"/>
  <c r="E77" i="24"/>
  <c r="F76" i="24" s="1"/>
  <c r="E76" i="24"/>
  <c r="E72" i="24"/>
  <c r="E71" i="24"/>
  <c r="E70" i="24"/>
  <c r="E69" i="24"/>
  <c r="E68" i="24"/>
  <c r="E67" i="24"/>
  <c r="E61" i="24"/>
  <c r="E60" i="24"/>
  <c r="E58" i="24"/>
  <c r="E57" i="24"/>
  <c r="H53" i="24"/>
  <c r="H52" i="24"/>
  <c r="H51" i="24"/>
  <c r="H50" i="24"/>
  <c r="H49" i="24"/>
  <c r="F48" i="24"/>
  <c r="G48" i="24" s="1"/>
  <c r="H42" i="24"/>
  <c r="G42" i="24"/>
  <c r="G52" i="24" s="1"/>
  <c r="F42" i="24"/>
  <c r="H41" i="24"/>
  <c r="G41" i="24"/>
  <c r="F41" i="24"/>
  <c r="H40" i="24"/>
  <c r="G40" i="24"/>
  <c r="F40" i="24"/>
  <c r="H39" i="24"/>
  <c r="G39" i="24"/>
  <c r="F39" i="24"/>
  <c r="K49" i="24" s="1"/>
  <c r="H38" i="24"/>
  <c r="G38" i="24"/>
  <c r="F38" i="24"/>
  <c r="E33" i="24"/>
  <c r="I33" i="24" s="1"/>
  <c r="H30" i="24"/>
  <c r="G30" i="24"/>
  <c r="G29" i="24"/>
  <c r="H27" i="24"/>
  <c r="G27" i="24"/>
  <c r="H26" i="24"/>
  <c r="G26" i="24"/>
  <c r="G21" i="24"/>
  <c r="H20" i="24"/>
  <c r="H19" i="24"/>
  <c r="G19" i="24"/>
  <c r="H18" i="24"/>
  <c r="G18" i="24"/>
  <c r="G17" i="24"/>
  <c r="H16" i="24"/>
  <c r="H15" i="24"/>
  <c r="G15" i="24"/>
  <c r="H14" i="24"/>
  <c r="E8" i="24"/>
  <c r="H29" i="24" s="1"/>
  <c r="E7" i="24"/>
  <c r="K7" i="24" s="1"/>
  <c r="J6" i="24"/>
  <c r="E6" i="24"/>
  <c r="F6" i="24" s="1"/>
  <c r="G50" i="23"/>
  <c r="E78" i="23"/>
  <c r="E77" i="23"/>
  <c r="F77" i="23" s="1"/>
  <c r="E76" i="23"/>
  <c r="F76" i="23" s="1"/>
  <c r="E72" i="23"/>
  <c r="E71" i="23"/>
  <c r="E70" i="23"/>
  <c r="E69" i="23"/>
  <c r="E68" i="23"/>
  <c r="E67" i="23"/>
  <c r="E61" i="23"/>
  <c r="E60" i="23"/>
  <c r="E58" i="23"/>
  <c r="E57" i="23"/>
  <c r="H53" i="23"/>
  <c r="K52" i="23"/>
  <c r="H52" i="23"/>
  <c r="H51" i="23"/>
  <c r="H50" i="23"/>
  <c r="H49" i="23"/>
  <c r="F48" i="23"/>
  <c r="G48" i="23" s="1"/>
  <c r="H42" i="23"/>
  <c r="G42" i="23"/>
  <c r="G52" i="23" s="1"/>
  <c r="F42" i="23"/>
  <c r="H41" i="23"/>
  <c r="G41" i="23"/>
  <c r="F41" i="23"/>
  <c r="H40" i="23"/>
  <c r="G40" i="23"/>
  <c r="F40" i="23"/>
  <c r="H39" i="23"/>
  <c r="G39" i="23"/>
  <c r="F39" i="23"/>
  <c r="K49" i="23" s="1"/>
  <c r="H38" i="23"/>
  <c r="G38" i="23"/>
  <c r="F38" i="23"/>
  <c r="E33" i="23"/>
  <c r="I33" i="23" s="1"/>
  <c r="H30" i="23"/>
  <c r="G30" i="23"/>
  <c r="H28" i="23"/>
  <c r="G28" i="23"/>
  <c r="H27" i="23"/>
  <c r="G27" i="23"/>
  <c r="H26" i="23"/>
  <c r="G26" i="23"/>
  <c r="G23" i="23"/>
  <c r="H22" i="23"/>
  <c r="G22" i="23"/>
  <c r="H20" i="23"/>
  <c r="G20" i="23"/>
  <c r="H19" i="23"/>
  <c r="G19" i="23"/>
  <c r="H18" i="23"/>
  <c r="G18" i="23"/>
  <c r="H16" i="23"/>
  <c r="G16" i="23"/>
  <c r="H15" i="23"/>
  <c r="G15" i="23"/>
  <c r="E8" i="23"/>
  <c r="H29" i="23" s="1"/>
  <c r="E7" i="23"/>
  <c r="G7" i="23" s="1"/>
  <c r="J6" i="23"/>
  <c r="E6" i="23"/>
  <c r="F6" i="23" s="1"/>
  <c r="G50" i="22"/>
  <c r="E78" i="22"/>
  <c r="E77" i="22"/>
  <c r="F77" i="22" s="1"/>
  <c r="E76" i="22"/>
  <c r="F76" i="22" s="1"/>
  <c r="G76" i="22" s="1"/>
  <c r="E72" i="22"/>
  <c r="E71" i="22"/>
  <c r="E70" i="22"/>
  <c r="E69" i="22"/>
  <c r="E68" i="22"/>
  <c r="E67" i="22"/>
  <c r="E61" i="22"/>
  <c r="E60" i="22"/>
  <c r="E58" i="22"/>
  <c r="E57" i="22"/>
  <c r="H53" i="22"/>
  <c r="K52" i="22"/>
  <c r="H52" i="22"/>
  <c r="H51" i="22"/>
  <c r="H50" i="22"/>
  <c r="H49" i="22"/>
  <c r="F48" i="22"/>
  <c r="H42" i="22"/>
  <c r="G42" i="22"/>
  <c r="G52" i="22" s="1"/>
  <c r="F42" i="22"/>
  <c r="H41" i="22"/>
  <c r="G41" i="22"/>
  <c r="F41" i="22"/>
  <c r="H40" i="22"/>
  <c r="G40" i="22"/>
  <c r="F40" i="22"/>
  <c r="H39" i="22"/>
  <c r="G39" i="22"/>
  <c r="F39" i="22"/>
  <c r="K49" i="22" s="1"/>
  <c r="H38" i="22"/>
  <c r="G38" i="22"/>
  <c r="F38" i="22"/>
  <c r="E33" i="22"/>
  <c r="I33" i="22" s="1"/>
  <c r="H30" i="22"/>
  <c r="G30" i="22"/>
  <c r="H28" i="22"/>
  <c r="G28" i="22"/>
  <c r="H27" i="22"/>
  <c r="G27" i="22"/>
  <c r="H26" i="22"/>
  <c r="G26" i="22"/>
  <c r="G23" i="22"/>
  <c r="H22" i="22"/>
  <c r="G22" i="22"/>
  <c r="H20" i="22"/>
  <c r="G20" i="22"/>
  <c r="H19" i="22"/>
  <c r="G19" i="22"/>
  <c r="H18" i="22"/>
  <c r="G18" i="22"/>
  <c r="H16" i="22"/>
  <c r="G16" i="22"/>
  <c r="H15" i="22"/>
  <c r="G15" i="22"/>
  <c r="E8" i="22"/>
  <c r="H29" i="22" s="1"/>
  <c r="E7" i="22"/>
  <c r="G7" i="22" s="1"/>
  <c r="J6" i="22"/>
  <c r="E6" i="22"/>
  <c r="F6" i="22" s="1"/>
  <c r="I33" i="21"/>
  <c r="G51" i="21"/>
  <c r="E78" i="21"/>
  <c r="E77" i="21"/>
  <c r="F77" i="21" s="1"/>
  <c r="E76" i="21"/>
  <c r="E72" i="21"/>
  <c r="E71" i="21"/>
  <c r="E70" i="21"/>
  <c r="E69" i="21"/>
  <c r="E68" i="21"/>
  <c r="E67" i="21"/>
  <c r="E61" i="21"/>
  <c r="E59" i="21"/>
  <c r="E58" i="21"/>
  <c r="E57" i="21"/>
  <c r="H53" i="21"/>
  <c r="K52" i="21"/>
  <c r="H52" i="21"/>
  <c r="H51" i="21"/>
  <c r="H50" i="21"/>
  <c r="H49" i="21"/>
  <c r="F48" i="21"/>
  <c r="G48" i="21" s="1"/>
  <c r="H42" i="21"/>
  <c r="G42" i="21"/>
  <c r="G52" i="21" s="1"/>
  <c r="F42" i="21"/>
  <c r="H41" i="21"/>
  <c r="G41" i="21"/>
  <c r="F41" i="21"/>
  <c r="H40" i="21"/>
  <c r="G40" i="21"/>
  <c r="F40" i="21"/>
  <c r="H39" i="21"/>
  <c r="G39" i="21"/>
  <c r="F39" i="21"/>
  <c r="K49" i="21" s="1"/>
  <c r="H38" i="21"/>
  <c r="G38" i="21"/>
  <c r="F38" i="21"/>
  <c r="K48" i="21" s="1"/>
  <c r="E33" i="21"/>
  <c r="H30" i="21"/>
  <c r="G30" i="21"/>
  <c r="H28" i="21"/>
  <c r="G28" i="21"/>
  <c r="H27" i="21"/>
  <c r="G27" i="21"/>
  <c r="H26" i="21"/>
  <c r="G26" i="21"/>
  <c r="H23" i="21"/>
  <c r="G23" i="21"/>
  <c r="H22" i="21"/>
  <c r="G22" i="21"/>
  <c r="H20" i="21"/>
  <c r="G20" i="21"/>
  <c r="H19" i="21"/>
  <c r="G19" i="21"/>
  <c r="H18" i="21"/>
  <c r="G18" i="21"/>
  <c r="H16" i="21"/>
  <c r="G16" i="21"/>
  <c r="H15" i="21"/>
  <c r="G15" i="21"/>
  <c r="E8" i="21"/>
  <c r="H29" i="21" s="1"/>
  <c r="E7" i="21"/>
  <c r="J6" i="21"/>
  <c r="E6" i="21"/>
  <c r="F6" i="21" s="1"/>
  <c r="E78" i="20"/>
  <c r="E77" i="20"/>
  <c r="F77" i="20" s="1"/>
  <c r="E76" i="20"/>
  <c r="E72" i="20"/>
  <c r="E71" i="20"/>
  <c r="E70" i="20"/>
  <c r="E69" i="20"/>
  <c r="E68" i="20"/>
  <c r="E67" i="20"/>
  <c r="E61" i="20"/>
  <c r="E60" i="20"/>
  <c r="E58" i="20"/>
  <c r="E57" i="20"/>
  <c r="H53" i="20"/>
  <c r="K52" i="20"/>
  <c r="H52" i="20"/>
  <c r="H51" i="20"/>
  <c r="H50" i="20"/>
  <c r="H49" i="20"/>
  <c r="F48" i="20"/>
  <c r="G48" i="20" s="1"/>
  <c r="H42" i="20"/>
  <c r="G42" i="20"/>
  <c r="G52" i="20" s="1"/>
  <c r="F42" i="20"/>
  <c r="H41" i="20"/>
  <c r="G41" i="20"/>
  <c r="F41" i="20"/>
  <c r="H40" i="20"/>
  <c r="G40" i="20"/>
  <c r="F40" i="20"/>
  <c r="H39" i="20"/>
  <c r="G39" i="20"/>
  <c r="F39" i="20"/>
  <c r="K49" i="20" s="1"/>
  <c r="H38" i="20"/>
  <c r="G38" i="20"/>
  <c r="F38" i="20"/>
  <c r="E33" i="20"/>
  <c r="I33" i="20" s="1"/>
  <c r="G50" i="20" s="1"/>
  <c r="G27" i="20"/>
  <c r="H26" i="20"/>
  <c r="G26" i="20"/>
  <c r="H23" i="20"/>
  <c r="E8" i="20"/>
  <c r="H29" i="20" s="1"/>
  <c r="E7" i="20"/>
  <c r="J6" i="20"/>
  <c r="E6" i="20"/>
  <c r="F6" i="20" s="1"/>
  <c r="E78" i="19"/>
  <c r="E77" i="19"/>
  <c r="F77" i="19" s="1"/>
  <c r="E76" i="19"/>
  <c r="E72" i="19"/>
  <c r="E71" i="19"/>
  <c r="E70" i="19"/>
  <c r="E69" i="19"/>
  <c r="E68" i="19"/>
  <c r="E67" i="19"/>
  <c r="E61" i="19"/>
  <c r="E60" i="19"/>
  <c r="E58" i="19"/>
  <c r="E57" i="19"/>
  <c r="H53" i="19"/>
  <c r="K52" i="19"/>
  <c r="H52" i="19"/>
  <c r="H51" i="19"/>
  <c r="H50" i="19"/>
  <c r="H49" i="19"/>
  <c r="F48" i="19"/>
  <c r="G48" i="19" s="1"/>
  <c r="H42" i="19"/>
  <c r="G42" i="19"/>
  <c r="G52" i="19" s="1"/>
  <c r="F42" i="19"/>
  <c r="H41" i="19"/>
  <c r="G41" i="19"/>
  <c r="F41" i="19"/>
  <c r="H40" i="19"/>
  <c r="G40" i="19"/>
  <c r="F40" i="19"/>
  <c r="H39" i="19"/>
  <c r="G39" i="19"/>
  <c r="F39" i="19"/>
  <c r="K49" i="19" s="1"/>
  <c r="H38" i="19"/>
  <c r="G38" i="19"/>
  <c r="F38" i="19"/>
  <c r="K48" i="19" s="1"/>
  <c r="E33" i="19"/>
  <c r="I33" i="19" s="1"/>
  <c r="G50" i="19" s="1"/>
  <c r="H30" i="19"/>
  <c r="G30" i="19"/>
  <c r="H28" i="19"/>
  <c r="G28" i="19"/>
  <c r="H27" i="19"/>
  <c r="G27" i="19"/>
  <c r="H26" i="19"/>
  <c r="G26" i="19"/>
  <c r="G23" i="19"/>
  <c r="H22" i="19"/>
  <c r="G22" i="19"/>
  <c r="H20" i="19"/>
  <c r="G20" i="19"/>
  <c r="H19" i="19"/>
  <c r="G19" i="19"/>
  <c r="H18" i="19"/>
  <c r="G18" i="19"/>
  <c r="H16" i="19"/>
  <c r="G16" i="19"/>
  <c r="H15" i="19"/>
  <c r="G15" i="19"/>
  <c r="E8" i="19"/>
  <c r="H29" i="19" s="1"/>
  <c r="E7" i="19"/>
  <c r="J6" i="19"/>
  <c r="E6" i="19"/>
  <c r="F6" i="19" s="1"/>
  <c r="G50" i="18"/>
  <c r="E78" i="18"/>
  <c r="E77" i="18"/>
  <c r="F77" i="18" s="1"/>
  <c r="E76" i="18"/>
  <c r="F76" i="18" s="1"/>
  <c r="G76" i="18" s="1"/>
  <c r="E72" i="18"/>
  <c r="E71" i="18"/>
  <c r="E70" i="18"/>
  <c r="E69" i="18"/>
  <c r="E68" i="18"/>
  <c r="E67" i="18"/>
  <c r="E61" i="18"/>
  <c r="E60" i="18"/>
  <c r="E58" i="18"/>
  <c r="E57" i="18"/>
  <c r="H53" i="18"/>
  <c r="K52" i="18"/>
  <c r="H52" i="18"/>
  <c r="H51" i="18"/>
  <c r="H50" i="18"/>
  <c r="H49" i="18"/>
  <c r="F48" i="18"/>
  <c r="G48" i="18" s="1"/>
  <c r="H42" i="18"/>
  <c r="G42" i="18"/>
  <c r="G52" i="18" s="1"/>
  <c r="F42" i="18"/>
  <c r="H41" i="18"/>
  <c r="G41" i="18"/>
  <c r="F41" i="18"/>
  <c r="H40" i="18"/>
  <c r="G40" i="18"/>
  <c r="F40" i="18"/>
  <c r="H39" i="18"/>
  <c r="G39" i="18"/>
  <c r="F39" i="18"/>
  <c r="H38" i="18"/>
  <c r="G38" i="18"/>
  <c r="F38" i="18"/>
  <c r="K48" i="18" s="1"/>
  <c r="E33" i="18"/>
  <c r="I33" i="18" s="1"/>
  <c r="H30" i="18"/>
  <c r="G30" i="18"/>
  <c r="H28" i="18"/>
  <c r="G28" i="18"/>
  <c r="H27" i="18"/>
  <c r="G27" i="18"/>
  <c r="H26" i="18"/>
  <c r="G26" i="18"/>
  <c r="G23" i="18"/>
  <c r="H22" i="18"/>
  <c r="G22" i="18"/>
  <c r="H20" i="18"/>
  <c r="G20" i="18"/>
  <c r="H19" i="18"/>
  <c r="G19" i="18"/>
  <c r="H18" i="18"/>
  <c r="G18" i="18"/>
  <c r="H16" i="18"/>
  <c r="G16" i="18"/>
  <c r="H15" i="18"/>
  <c r="G15" i="18"/>
  <c r="E8" i="18"/>
  <c r="H29" i="18" s="1"/>
  <c r="E7" i="18"/>
  <c r="J6" i="18"/>
  <c r="E6" i="18"/>
  <c r="F6" i="18" s="1"/>
  <c r="E78" i="17"/>
  <c r="E77" i="17"/>
  <c r="F77" i="17" s="1"/>
  <c r="E76" i="17"/>
  <c r="E72" i="17"/>
  <c r="E71" i="17"/>
  <c r="E70" i="17"/>
  <c r="E69" i="17"/>
  <c r="E68" i="17"/>
  <c r="E67" i="17"/>
  <c r="E61" i="17"/>
  <c r="E60" i="17"/>
  <c r="E58" i="17"/>
  <c r="E57" i="17"/>
  <c r="H53" i="17"/>
  <c r="K52" i="17"/>
  <c r="H52" i="17"/>
  <c r="H51" i="17"/>
  <c r="H50" i="17"/>
  <c r="H49" i="17"/>
  <c r="F48" i="17"/>
  <c r="G48" i="17" s="1"/>
  <c r="H42" i="17"/>
  <c r="G42" i="17"/>
  <c r="G52" i="17" s="1"/>
  <c r="F42" i="17"/>
  <c r="H41" i="17"/>
  <c r="G41" i="17"/>
  <c r="F41" i="17"/>
  <c r="H40" i="17"/>
  <c r="G40" i="17"/>
  <c r="F40" i="17"/>
  <c r="H39" i="17"/>
  <c r="G39" i="17"/>
  <c r="F39" i="17"/>
  <c r="K49" i="17" s="1"/>
  <c r="H38" i="17"/>
  <c r="G38" i="17"/>
  <c r="F38" i="17"/>
  <c r="K48" i="17" s="1"/>
  <c r="E33" i="17"/>
  <c r="I33" i="17" s="1"/>
  <c r="G50" i="17" s="1"/>
  <c r="H26" i="17"/>
  <c r="G26" i="17"/>
  <c r="H23" i="17"/>
  <c r="E8" i="17"/>
  <c r="H29" i="17" s="1"/>
  <c r="E7" i="17"/>
  <c r="K7" i="17" s="1"/>
  <c r="J6" i="17"/>
  <c r="E6" i="17"/>
  <c r="G50" i="16"/>
  <c r="E78" i="16"/>
  <c r="E77" i="16"/>
  <c r="F77" i="16" s="1"/>
  <c r="E76" i="16"/>
  <c r="F76" i="16" s="1"/>
  <c r="G76" i="16" s="1"/>
  <c r="E72" i="16"/>
  <c r="E71" i="16"/>
  <c r="E70" i="16"/>
  <c r="E69" i="16"/>
  <c r="E68" i="16"/>
  <c r="E67" i="16"/>
  <c r="E61" i="16"/>
  <c r="E60" i="16"/>
  <c r="E58" i="16"/>
  <c r="E57" i="16"/>
  <c r="H53" i="16"/>
  <c r="K52" i="16"/>
  <c r="H52" i="16"/>
  <c r="H51" i="16"/>
  <c r="H50" i="16"/>
  <c r="H49" i="16"/>
  <c r="F48" i="16"/>
  <c r="G48" i="16" s="1"/>
  <c r="H42" i="16"/>
  <c r="G42" i="16"/>
  <c r="G52" i="16" s="1"/>
  <c r="F42" i="16"/>
  <c r="H41" i="16"/>
  <c r="G41" i="16"/>
  <c r="F41" i="16"/>
  <c r="H40" i="16"/>
  <c r="G40" i="16"/>
  <c r="F40" i="16"/>
  <c r="H39" i="16"/>
  <c r="G39" i="16"/>
  <c r="F39" i="16"/>
  <c r="K49" i="16" s="1"/>
  <c r="H38" i="16"/>
  <c r="G38" i="16"/>
  <c r="F38" i="16"/>
  <c r="E33" i="16"/>
  <c r="I33" i="16" s="1"/>
  <c r="H30" i="16"/>
  <c r="G30" i="16"/>
  <c r="G28" i="16"/>
  <c r="H27" i="16"/>
  <c r="G27" i="16"/>
  <c r="H26" i="16"/>
  <c r="G26" i="16"/>
  <c r="G24" i="16"/>
  <c r="G23" i="16"/>
  <c r="H22" i="16"/>
  <c r="G22" i="16"/>
  <c r="H20" i="16"/>
  <c r="G20" i="16"/>
  <c r="H19" i="16"/>
  <c r="G19" i="16"/>
  <c r="H18" i="16"/>
  <c r="G18" i="16"/>
  <c r="H16" i="16"/>
  <c r="G16" i="16"/>
  <c r="H15" i="16"/>
  <c r="G15" i="16"/>
  <c r="H14" i="16"/>
  <c r="G14" i="16"/>
  <c r="E8" i="16"/>
  <c r="H29" i="16" s="1"/>
  <c r="E7" i="16"/>
  <c r="J6" i="16"/>
  <c r="E6" i="16"/>
  <c r="F6" i="16" s="1"/>
  <c r="G50" i="15"/>
  <c r="E78" i="15"/>
  <c r="E77" i="15"/>
  <c r="F77" i="15" s="1"/>
  <c r="E76" i="15"/>
  <c r="F76" i="15" s="1"/>
  <c r="G76" i="15" s="1"/>
  <c r="E72" i="15"/>
  <c r="E71" i="15"/>
  <c r="E70" i="15"/>
  <c r="E69" i="15"/>
  <c r="E68" i="15"/>
  <c r="E67" i="15"/>
  <c r="E61" i="15"/>
  <c r="E60" i="15"/>
  <c r="E58" i="15"/>
  <c r="E57" i="15"/>
  <c r="H53" i="15"/>
  <c r="K52" i="15"/>
  <c r="H52" i="15"/>
  <c r="H51" i="15"/>
  <c r="H50" i="15"/>
  <c r="H49" i="15"/>
  <c r="F48" i="15"/>
  <c r="G48" i="15" s="1"/>
  <c r="H42" i="15"/>
  <c r="G42" i="15"/>
  <c r="G52" i="15" s="1"/>
  <c r="F42" i="15"/>
  <c r="H41" i="15"/>
  <c r="G41" i="15"/>
  <c r="F41" i="15"/>
  <c r="H40" i="15"/>
  <c r="G40" i="15"/>
  <c r="K50" i="15" s="1"/>
  <c r="F40" i="15"/>
  <c r="H39" i="15"/>
  <c r="G39" i="15"/>
  <c r="F39" i="15"/>
  <c r="K49" i="15" s="1"/>
  <c r="H38" i="15"/>
  <c r="G38" i="15"/>
  <c r="F38" i="15"/>
  <c r="K48" i="15" s="1"/>
  <c r="E33" i="15"/>
  <c r="I33" i="15" s="1"/>
  <c r="H30" i="15"/>
  <c r="G30" i="15"/>
  <c r="H28" i="15"/>
  <c r="G28" i="15"/>
  <c r="H27" i="15"/>
  <c r="G27" i="15"/>
  <c r="H26" i="15"/>
  <c r="G26" i="15"/>
  <c r="G23" i="15"/>
  <c r="H22" i="15"/>
  <c r="G22" i="15"/>
  <c r="H20" i="15"/>
  <c r="G20" i="15"/>
  <c r="H19" i="15"/>
  <c r="G19" i="15"/>
  <c r="H18" i="15"/>
  <c r="G18" i="15"/>
  <c r="H16" i="15"/>
  <c r="G16" i="15"/>
  <c r="H15" i="15"/>
  <c r="G15" i="15"/>
  <c r="E8" i="15"/>
  <c r="H29" i="15" s="1"/>
  <c r="E7" i="15"/>
  <c r="J6" i="15"/>
  <c r="E6" i="15"/>
  <c r="F6" i="15" s="1"/>
  <c r="G50" i="14"/>
  <c r="E78" i="14"/>
  <c r="E77" i="14"/>
  <c r="F77" i="14" s="1"/>
  <c r="E76" i="14"/>
  <c r="F76" i="14" s="1"/>
  <c r="G76" i="14" s="1"/>
  <c r="E72" i="14"/>
  <c r="E71" i="14"/>
  <c r="E70" i="14"/>
  <c r="E69" i="14"/>
  <c r="E68" i="14"/>
  <c r="E67" i="14"/>
  <c r="E61" i="14"/>
  <c r="E60" i="14"/>
  <c r="E58" i="14"/>
  <c r="E57" i="14"/>
  <c r="H53" i="14"/>
  <c r="K52" i="14"/>
  <c r="H52" i="14"/>
  <c r="H51" i="14"/>
  <c r="H50" i="14"/>
  <c r="H49" i="14"/>
  <c r="F48" i="14"/>
  <c r="G48" i="14" s="1"/>
  <c r="H42" i="14"/>
  <c r="G42" i="14"/>
  <c r="G52" i="14" s="1"/>
  <c r="F42" i="14"/>
  <c r="H41" i="14"/>
  <c r="G41" i="14"/>
  <c r="F41" i="14"/>
  <c r="H40" i="14"/>
  <c r="G40" i="14"/>
  <c r="K50" i="14" s="1"/>
  <c r="F40" i="14"/>
  <c r="H39" i="14"/>
  <c r="G39" i="14"/>
  <c r="F39" i="14"/>
  <c r="K49" i="14" s="1"/>
  <c r="H38" i="14"/>
  <c r="G38" i="14"/>
  <c r="F38" i="14"/>
  <c r="E33" i="14"/>
  <c r="I33" i="14" s="1"/>
  <c r="H30" i="14"/>
  <c r="G30" i="14"/>
  <c r="H28" i="14"/>
  <c r="G28" i="14"/>
  <c r="H27" i="14"/>
  <c r="G27" i="14"/>
  <c r="H26" i="14"/>
  <c r="G26" i="14"/>
  <c r="G23" i="14"/>
  <c r="H22" i="14"/>
  <c r="G22" i="14"/>
  <c r="H20" i="14"/>
  <c r="G20" i="14"/>
  <c r="H19" i="14"/>
  <c r="G19" i="14"/>
  <c r="H18" i="14"/>
  <c r="G18" i="14"/>
  <c r="H16" i="14"/>
  <c r="G16" i="14"/>
  <c r="H15" i="14"/>
  <c r="G15" i="14"/>
  <c r="E8" i="14"/>
  <c r="H29" i="14" s="1"/>
  <c r="E7" i="14"/>
  <c r="J6" i="14"/>
  <c r="E6" i="14"/>
  <c r="F6" i="14" s="1"/>
  <c r="G50" i="13"/>
  <c r="E78" i="13"/>
  <c r="E77" i="13"/>
  <c r="F77" i="13" s="1"/>
  <c r="E76" i="13"/>
  <c r="F76" i="13" s="1"/>
  <c r="G76" i="13" s="1"/>
  <c r="E72" i="13"/>
  <c r="E71" i="13"/>
  <c r="E70" i="13"/>
  <c r="E69" i="13"/>
  <c r="E68" i="13"/>
  <c r="E67" i="13"/>
  <c r="E61" i="13"/>
  <c r="E60" i="13"/>
  <c r="E58" i="13"/>
  <c r="E57" i="13"/>
  <c r="H53" i="13"/>
  <c r="K52" i="13"/>
  <c r="H52" i="13"/>
  <c r="H51" i="13"/>
  <c r="H50" i="13"/>
  <c r="H49" i="13"/>
  <c r="F48" i="13"/>
  <c r="G48" i="13" s="1"/>
  <c r="H42" i="13"/>
  <c r="G42" i="13"/>
  <c r="G52" i="13" s="1"/>
  <c r="F42" i="13"/>
  <c r="H41" i="13"/>
  <c r="G41" i="13"/>
  <c r="F41" i="13"/>
  <c r="H40" i="13"/>
  <c r="G40" i="13"/>
  <c r="F40" i="13"/>
  <c r="H39" i="13"/>
  <c r="G39" i="13"/>
  <c r="F39" i="13"/>
  <c r="K49" i="13" s="1"/>
  <c r="H38" i="13"/>
  <c r="G38" i="13"/>
  <c r="F38" i="13"/>
  <c r="K48" i="13" s="1"/>
  <c r="E33" i="13"/>
  <c r="I33" i="13" s="1"/>
  <c r="H30" i="13"/>
  <c r="G30" i="13"/>
  <c r="H28" i="13"/>
  <c r="G28" i="13"/>
  <c r="H27" i="13"/>
  <c r="G27" i="13"/>
  <c r="H26" i="13"/>
  <c r="G26" i="13"/>
  <c r="G23" i="13"/>
  <c r="H22" i="13"/>
  <c r="G22" i="13"/>
  <c r="H20" i="13"/>
  <c r="G20" i="13"/>
  <c r="H19" i="13"/>
  <c r="G19" i="13"/>
  <c r="H18" i="13"/>
  <c r="G18" i="13"/>
  <c r="H16" i="13"/>
  <c r="G16" i="13"/>
  <c r="H15" i="13"/>
  <c r="G15" i="13"/>
  <c r="E8" i="13"/>
  <c r="H29" i="13" s="1"/>
  <c r="E7" i="13"/>
  <c r="J6" i="13"/>
  <c r="E6" i="13"/>
  <c r="F6" i="13" s="1"/>
  <c r="G50" i="12"/>
  <c r="E78" i="12"/>
  <c r="E77" i="12"/>
  <c r="F77" i="12" s="1"/>
  <c r="E76" i="12"/>
  <c r="E72" i="12"/>
  <c r="E71" i="12"/>
  <c r="E70" i="12"/>
  <c r="E69" i="12"/>
  <c r="E68" i="12"/>
  <c r="E67" i="12"/>
  <c r="E61" i="12"/>
  <c r="E60" i="12"/>
  <c r="E58" i="12"/>
  <c r="E57" i="12"/>
  <c r="H53" i="12"/>
  <c r="H52" i="12"/>
  <c r="H51" i="12"/>
  <c r="H50" i="12"/>
  <c r="H49" i="12"/>
  <c r="F48" i="12"/>
  <c r="G48" i="12" s="1"/>
  <c r="H42" i="12"/>
  <c r="G42" i="12"/>
  <c r="G52" i="12" s="1"/>
  <c r="F42" i="12"/>
  <c r="H41" i="12"/>
  <c r="G41" i="12"/>
  <c r="F41" i="12"/>
  <c r="H40" i="12"/>
  <c r="G40" i="12"/>
  <c r="F40" i="12"/>
  <c r="H39" i="12"/>
  <c r="G39" i="12"/>
  <c r="F39" i="12"/>
  <c r="H38" i="12"/>
  <c r="G38" i="12"/>
  <c r="F38" i="12"/>
  <c r="K48" i="12" s="1"/>
  <c r="E33" i="12"/>
  <c r="I33" i="12" s="1"/>
  <c r="H30" i="12"/>
  <c r="G30" i="12"/>
  <c r="G28" i="12"/>
  <c r="G27" i="12"/>
  <c r="H26" i="12"/>
  <c r="G24" i="12"/>
  <c r="H23" i="12"/>
  <c r="G23" i="12"/>
  <c r="H22" i="12"/>
  <c r="G22" i="12"/>
  <c r="G20" i="12"/>
  <c r="H19" i="12"/>
  <c r="G19" i="12"/>
  <c r="H18" i="12"/>
  <c r="G18" i="12"/>
  <c r="G16" i="12"/>
  <c r="H15" i="12"/>
  <c r="G15" i="12"/>
  <c r="H14" i="12"/>
  <c r="G14" i="12"/>
  <c r="E8" i="12"/>
  <c r="H29" i="12" s="1"/>
  <c r="E7" i="12"/>
  <c r="G7" i="12" s="1"/>
  <c r="J6" i="12"/>
  <c r="E6" i="12"/>
  <c r="F6" i="12" s="1"/>
  <c r="G50" i="11"/>
  <c r="E78" i="11"/>
  <c r="E77" i="11"/>
  <c r="F77" i="11" s="1"/>
  <c r="E76" i="11"/>
  <c r="F76" i="11" s="1"/>
  <c r="G76" i="11" s="1"/>
  <c r="E72" i="11"/>
  <c r="E71" i="11"/>
  <c r="E70" i="11"/>
  <c r="E69" i="11"/>
  <c r="E68" i="11"/>
  <c r="E67" i="11"/>
  <c r="E61" i="11"/>
  <c r="E60" i="11"/>
  <c r="E58" i="11"/>
  <c r="E57" i="11"/>
  <c r="H53" i="11"/>
  <c r="K52" i="11"/>
  <c r="H52" i="11"/>
  <c r="H51" i="11"/>
  <c r="H50" i="11"/>
  <c r="H49" i="11"/>
  <c r="F48" i="11"/>
  <c r="H42" i="11"/>
  <c r="G42" i="11"/>
  <c r="G52" i="11" s="1"/>
  <c r="F42" i="11"/>
  <c r="H41" i="11"/>
  <c r="G41" i="11"/>
  <c r="G51" i="11" s="1"/>
  <c r="F41" i="11"/>
  <c r="H40" i="11"/>
  <c r="G40" i="11"/>
  <c r="F40" i="11"/>
  <c r="H39" i="11"/>
  <c r="G39" i="11"/>
  <c r="F39" i="11"/>
  <c r="K49" i="11" s="1"/>
  <c r="H38" i="11"/>
  <c r="G38" i="11"/>
  <c r="F38" i="11"/>
  <c r="E33" i="11"/>
  <c r="I33" i="11" s="1"/>
  <c r="H30" i="11"/>
  <c r="G30" i="11"/>
  <c r="H28" i="11"/>
  <c r="G28" i="11"/>
  <c r="H27" i="11"/>
  <c r="G27" i="11"/>
  <c r="H26" i="11"/>
  <c r="G26" i="11"/>
  <c r="H23" i="11"/>
  <c r="G23" i="11"/>
  <c r="H22" i="11"/>
  <c r="G22" i="11"/>
  <c r="H20" i="11"/>
  <c r="G20" i="11"/>
  <c r="H19" i="11"/>
  <c r="G19" i="11"/>
  <c r="H18" i="11"/>
  <c r="G18" i="11"/>
  <c r="H16" i="11"/>
  <c r="G16" i="11"/>
  <c r="H15" i="11"/>
  <c r="G15" i="11"/>
  <c r="E8" i="11"/>
  <c r="H29" i="11" s="1"/>
  <c r="E7" i="11"/>
  <c r="J6" i="11"/>
  <c r="E6" i="11"/>
  <c r="F6" i="11" s="1"/>
  <c r="I33" i="10"/>
  <c r="G51" i="10" s="1"/>
  <c r="E78" i="10"/>
  <c r="E77" i="10"/>
  <c r="E76" i="10"/>
  <c r="F76" i="10" s="1"/>
  <c r="E72" i="10"/>
  <c r="E71" i="10"/>
  <c r="E70" i="10"/>
  <c r="E69" i="10"/>
  <c r="E68" i="10"/>
  <c r="E67" i="10"/>
  <c r="E61" i="10"/>
  <c r="E59" i="10"/>
  <c r="E58" i="10"/>
  <c r="E57" i="10"/>
  <c r="H53" i="10"/>
  <c r="K52" i="10"/>
  <c r="H52" i="10"/>
  <c r="H51" i="10"/>
  <c r="H50" i="10"/>
  <c r="H49" i="10"/>
  <c r="F48" i="10"/>
  <c r="H42" i="10"/>
  <c r="G42" i="10"/>
  <c r="G52" i="10" s="1"/>
  <c r="F42" i="10"/>
  <c r="H41" i="10"/>
  <c r="G41" i="10"/>
  <c r="F41" i="10"/>
  <c r="H40" i="10"/>
  <c r="G40" i="10"/>
  <c r="F40" i="10"/>
  <c r="H39" i="10"/>
  <c r="G39" i="10"/>
  <c r="K49" i="10" s="1"/>
  <c r="F39" i="10"/>
  <c r="H38" i="10"/>
  <c r="G38" i="10"/>
  <c r="K48" i="10" s="1"/>
  <c r="F38" i="10"/>
  <c r="E33" i="10"/>
  <c r="H30" i="10"/>
  <c r="G30" i="10"/>
  <c r="H28" i="10"/>
  <c r="G28" i="10"/>
  <c r="H27" i="10"/>
  <c r="G27" i="10"/>
  <c r="H26" i="10"/>
  <c r="G26" i="10"/>
  <c r="H24" i="10"/>
  <c r="G24" i="10"/>
  <c r="G23" i="10"/>
  <c r="H22" i="10"/>
  <c r="G22" i="10"/>
  <c r="H20" i="10"/>
  <c r="G20" i="10"/>
  <c r="H19" i="10"/>
  <c r="G19" i="10"/>
  <c r="H18" i="10"/>
  <c r="G18" i="10"/>
  <c r="H16" i="10"/>
  <c r="G16" i="10"/>
  <c r="H15" i="10"/>
  <c r="E8" i="10"/>
  <c r="H29" i="10" s="1"/>
  <c r="E7" i="10"/>
  <c r="J6" i="10"/>
  <c r="E6" i="10"/>
  <c r="F6" i="10" s="1"/>
  <c r="I33" i="9"/>
  <c r="G49" i="9"/>
  <c r="E78" i="9"/>
  <c r="E77" i="9"/>
  <c r="F77" i="9" s="1"/>
  <c r="E76" i="9"/>
  <c r="F76" i="9" s="1"/>
  <c r="E72" i="9"/>
  <c r="E71" i="9"/>
  <c r="E70" i="9"/>
  <c r="E69" i="9"/>
  <c r="E68" i="9"/>
  <c r="E67" i="9"/>
  <c r="E61" i="9"/>
  <c r="E60" i="9"/>
  <c r="E59" i="9"/>
  <c r="E57" i="9"/>
  <c r="H53" i="9"/>
  <c r="H52" i="9"/>
  <c r="H51" i="9"/>
  <c r="H50" i="9"/>
  <c r="H49" i="9"/>
  <c r="F48" i="9"/>
  <c r="G48" i="9" s="1"/>
  <c r="H42" i="9"/>
  <c r="G42" i="9"/>
  <c r="G52" i="9" s="1"/>
  <c r="F42" i="9"/>
  <c r="H41" i="9"/>
  <c r="G41" i="9"/>
  <c r="K51" i="9" s="1"/>
  <c r="F41" i="9"/>
  <c r="H40" i="9"/>
  <c r="G40" i="9"/>
  <c r="G50" i="9" s="1"/>
  <c r="F40" i="9"/>
  <c r="H39" i="9"/>
  <c r="G39" i="9"/>
  <c r="F39" i="9"/>
  <c r="H38" i="9"/>
  <c r="G38" i="9"/>
  <c r="F38" i="9"/>
  <c r="K48" i="9" s="1"/>
  <c r="E33" i="9"/>
  <c r="G53" i="9" s="1"/>
  <c r="G16" i="9"/>
  <c r="H15" i="9"/>
  <c r="E8" i="9"/>
  <c r="H29" i="9" s="1"/>
  <c r="E7" i="9"/>
  <c r="J6" i="9"/>
  <c r="E6" i="9"/>
  <c r="G50" i="8"/>
  <c r="E78" i="8"/>
  <c r="E77" i="8"/>
  <c r="F77" i="8" s="1"/>
  <c r="E76" i="8"/>
  <c r="F76" i="8" s="1"/>
  <c r="G76" i="8" s="1"/>
  <c r="E72" i="8"/>
  <c r="E71" i="8"/>
  <c r="E70" i="8"/>
  <c r="E69" i="8"/>
  <c r="E68" i="8"/>
  <c r="E67" i="8"/>
  <c r="E61" i="8"/>
  <c r="E60" i="8"/>
  <c r="E58" i="8"/>
  <c r="F58" i="8" s="1"/>
  <c r="E57" i="8"/>
  <c r="F57" i="8" s="1"/>
  <c r="H53" i="8"/>
  <c r="H52" i="8"/>
  <c r="H51" i="8"/>
  <c r="H50" i="8"/>
  <c r="H49" i="8"/>
  <c r="F48" i="8"/>
  <c r="G48" i="8" s="1"/>
  <c r="H42" i="8"/>
  <c r="G42" i="8"/>
  <c r="G52" i="8" s="1"/>
  <c r="F42" i="8"/>
  <c r="H41" i="8"/>
  <c r="G41" i="8"/>
  <c r="F41" i="8"/>
  <c r="H40" i="8"/>
  <c r="I40" i="8" s="1"/>
  <c r="G40" i="8"/>
  <c r="F40" i="8"/>
  <c r="H39" i="8"/>
  <c r="G39" i="8"/>
  <c r="K49" i="8" s="1"/>
  <c r="F39" i="8"/>
  <c r="H38" i="8"/>
  <c r="G38" i="8"/>
  <c r="F38" i="8"/>
  <c r="K48" i="8" s="1"/>
  <c r="E33" i="8"/>
  <c r="I33" i="8" s="1"/>
  <c r="H30" i="8"/>
  <c r="G30" i="8"/>
  <c r="G29" i="8"/>
  <c r="H28" i="8"/>
  <c r="G28" i="8"/>
  <c r="J28" i="8" s="1"/>
  <c r="H27" i="8"/>
  <c r="K27" i="8" s="1"/>
  <c r="G27" i="8"/>
  <c r="J27" i="8" s="1"/>
  <c r="H26" i="8"/>
  <c r="K26" i="8" s="1"/>
  <c r="G21" i="8"/>
  <c r="H20" i="8"/>
  <c r="G20" i="8"/>
  <c r="H19" i="8"/>
  <c r="G19" i="8"/>
  <c r="H18" i="8"/>
  <c r="G18" i="8"/>
  <c r="H17" i="8"/>
  <c r="E8" i="8"/>
  <c r="G26" i="8" s="1"/>
  <c r="E7" i="8"/>
  <c r="J6" i="8"/>
  <c r="E6" i="8"/>
  <c r="F6" i="8" s="1"/>
  <c r="F9" i="8" s="1"/>
  <c r="G50" i="7"/>
  <c r="E78" i="7"/>
  <c r="E77" i="7"/>
  <c r="F77" i="7" s="1"/>
  <c r="E76" i="7"/>
  <c r="F76" i="7" s="1"/>
  <c r="G76" i="7" s="1"/>
  <c r="E72" i="7"/>
  <c r="E71" i="7"/>
  <c r="E70" i="7"/>
  <c r="E69" i="7"/>
  <c r="E68" i="7"/>
  <c r="E67" i="7"/>
  <c r="E61" i="7"/>
  <c r="E60" i="7"/>
  <c r="E58" i="7"/>
  <c r="E57" i="7"/>
  <c r="H53" i="7"/>
  <c r="K52" i="7"/>
  <c r="H52" i="7"/>
  <c r="H51" i="7"/>
  <c r="H50" i="7"/>
  <c r="H49" i="7"/>
  <c r="F48" i="7"/>
  <c r="G48" i="7" s="1"/>
  <c r="H42" i="7"/>
  <c r="G42" i="7"/>
  <c r="G52" i="7" s="1"/>
  <c r="F42" i="7"/>
  <c r="H41" i="7"/>
  <c r="G41" i="7"/>
  <c r="K51" i="7" s="1"/>
  <c r="F41" i="7"/>
  <c r="H40" i="7"/>
  <c r="G40" i="7"/>
  <c r="F40" i="7"/>
  <c r="H39" i="7"/>
  <c r="G39" i="7"/>
  <c r="F39" i="7"/>
  <c r="K49" i="7" s="1"/>
  <c r="H38" i="7"/>
  <c r="G38" i="7"/>
  <c r="F38" i="7"/>
  <c r="K48" i="7" s="1"/>
  <c r="E33" i="7"/>
  <c r="I33" i="7" s="1"/>
  <c r="H30" i="7"/>
  <c r="G30" i="7"/>
  <c r="H28" i="7"/>
  <c r="G28" i="7"/>
  <c r="H27" i="7"/>
  <c r="G27" i="7"/>
  <c r="H26" i="7"/>
  <c r="G26" i="7"/>
  <c r="G24" i="7"/>
  <c r="H23" i="7"/>
  <c r="G23" i="7"/>
  <c r="H22" i="7"/>
  <c r="G22" i="7"/>
  <c r="H20" i="7"/>
  <c r="G20" i="7"/>
  <c r="H19" i="7"/>
  <c r="G19" i="7"/>
  <c r="H18" i="7"/>
  <c r="G18" i="7"/>
  <c r="H16" i="7"/>
  <c r="G16" i="7"/>
  <c r="H15" i="7"/>
  <c r="G15" i="7"/>
  <c r="E8" i="7"/>
  <c r="H29" i="7" s="1"/>
  <c r="E7" i="7"/>
  <c r="J6" i="7"/>
  <c r="E6" i="7"/>
  <c r="F6" i="7" s="1"/>
  <c r="O68" i="25" a="1"/>
  <c r="P67" i="26" a="1"/>
  <c r="O63" i="17" a="1"/>
  <c r="O63" i="21" a="1"/>
  <c r="O68" i="22" a="1"/>
  <c r="P67" i="17" a="1"/>
  <c r="P65" i="26" a="1"/>
  <c r="O66" i="22" a="1"/>
  <c r="O68" i="26" a="1"/>
  <c r="O64" i="10" a="1"/>
  <c r="O66" i="10" a="1"/>
  <c r="O68" i="11" a="1"/>
  <c r="P65" i="22" a="1"/>
  <c r="O68" i="15" a="1"/>
  <c r="P67" i="20" a="1"/>
  <c r="P65" i="11" a="1"/>
  <c r="O64" i="25" a="1"/>
  <c r="O66" i="20" a="1"/>
  <c r="P67" i="14" a="1"/>
  <c r="O64" i="21" a="1"/>
  <c r="O64" i="9" a="1"/>
  <c r="P65" i="15" a="1"/>
  <c r="P67" i="19" a="1"/>
  <c r="P65" i="12" a="1"/>
  <c r="O68" i="7" a="1"/>
  <c r="O63" i="11" a="1"/>
  <c r="O63" i="14" a="1"/>
  <c r="O68" i="9" a="1"/>
  <c r="O68" i="24" a="1"/>
  <c r="O68" i="8" a="1"/>
  <c r="P65" i="7" a="1"/>
  <c r="O64" i="22" a="1"/>
  <c r="P67" i="16" a="1"/>
  <c r="O66" i="18" a="1"/>
  <c r="P67" i="21" a="1"/>
  <c r="P65" i="20" a="1"/>
  <c r="O66" i="26" a="1"/>
  <c r="O64" i="26" a="1"/>
  <c r="O64" i="12" a="1"/>
  <c r="P67" i="10" a="1"/>
  <c r="O63" i="25" a="1"/>
  <c r="P65" i="25" a="1"/>
  <c r="O66" i="19" a="1"/>
  <c r="O64" i="15" a="1"/>
  <c r="O64" i="16" a="1"/>
  <c r="O66" i="17" a="1"/>
  <c r="P67" i="9" a="1"/>
  <c r="O66" i="23" a="1"/>
  <c r="O64" i="13" a="1"/>
  <c r="P65" i="24" a="1"/>
  <c r="O68" i="13" a="1"/>
  <c r="O66" i="9" a="1"/>
  <c r="O68" i="20" a="1"/>
  <c r="O63" i="15" a="1"/>
  <c r="O64" i="20" a="1"/>
  <c r="O63" i="18" a="1"/>
  <c r="O63" i="20" a="1"/>
  <c r="P67" i="12" a="1"/>
  <c r="O68" i="21" a="1"/>
  <c r="P67" i="18" a="1"/>
  <c r="P67" i="11" a="1"/>
  <c r="O64" i="19" a="1"/>
  <c r="O63" i="9" a="1"/>
  <c r="O64" i="7" a="1"/>
  <c r="O68" i="14" a="1"/>
  <c r="O66" i="7" a="1"/>
  <c r="P67" i="23" a="1"/>
  <c r="O63" i="19" a="1"/>
  <c r="O63" i="13" a="1"/>
  <c r="O63" i="16" a="1"/>
  <c r="O66" i="14" a="1"/>
  <c r="O64" i="8" a="1"/>
  <c r="O63" i="22" a="1"/>
  <c r="O68" i="17" a="1"/>
  <c r="O66" i="15" a="1"/>
  <c r="O63" i="10" a="1"/>
  <c r="P67" i="13" a="1"/>
  <c r="P67" i="8" a="1"/>
  <c r="O68" i="16" a="1"/>
  <c r="O68" i="23" a="1"/>
  <c r="O66" i="21" a="1"/>
  <c r="O66" i="13" a="1"/>
  <c r="P65" i="17" a="1"/>
  <c r="P65" i="19" a="1"/>
  <c r="O64" i="14" a="1"/>
  <c r="P65" i="8" a="1"/>
  <c r="P67" i="25" a="1"/>
  <c r="O63" i="8" a="1"/>
  <c r="O66" i="24" a="1"/>
  <c r="P65" i="21" a="1"/>
  <c r="O63" i="12" a="1"/>
  <c r="P65" i="16" a="1"/>
  <c r="O68" i="19" a="1"/>
  <c r="O68" i="12" a="1"/>
  <c r="O66" i="12" a="1"/>
  <c r="P65" i="13" a="1"/>
  <c r="P67" i="15" a="1"/>
  <c r="O63" i="7" a="1"/>
  <c r="O66" i="8" a="1"/>
  <c r="O63" i="23" a="1"/>
  <c r="P65" i="18" a="1"/>
  <c r="O68" i="10" a="1"/>
  <c r="P65" i="10" a="1"/>
  <c r="O66" i="11" a="1"/>
  <c r="P67" i="22" a="1"/>
  <c r="O63" i="26" a="1"/>
  <c r="O64" i="11" a="1"/>
  <c r="P67" i="7" a="1"/>
  <c r="O66" i="25" a="1"/>
  <c r="P65" i="23" a="1"/>
  <c r="O66" i="16" a="1"/>
  <c r="P65" i="9" a="1"/>
  <c r="O64" i="24" a="1"/>
  <c r="O63" i="24" a="1"/>
  <c r="O64" i="23" a="1"/>
  <c r="P67" i="24" a="1"/>
  <c r="O64" i="17" a="1"/>
  <c r="O68" i="18" a="1"/>
  <c r="O64" i="18" a="1"/>
  <c r="P65" i="14" a="1"/>
  <c r="O63" i="26" l="1"/>
  <c r="O64" i="26"/>
  <c r="P65" i="26"/>
  <c r="O66" i="26"/>
  <c r="P67" i="26"/>
  <c r="O68" i="26"/>
  <c r="Q49" i="26"/>
  <c r="Q50" i="26"/>
  <c r="Q38" i="26"/>
  <c r="O39" i="26"/>
  <c r="O48" i="26"/>
  <c r="O52" i="26"/>
  <c r="P39" i="26"/>
  <c r="P48" i="26"/>
  <c r="P52" i="26"/>
  <c r="Q48" i="26"/>
  <c r="O40" i="26"/>
  <c r="O49" i="26"/>
  <c r="P40" i="26"/>
  <c r="P49" i="26"/>
  <c r="O38" i="26"/>
  <c r="O42" i="26"/>
  <c r="O51" i="26"/>
  <c r="P38" i="26"/>
  <c r="P42" i="26"/>
  <c r="P51" i="26"/>
  <c r="O63" i="25"/>
  <c r="O64" i="25"/>
  <c r="P65" i="25"/>
  <c r="O66" i="25"/>
  <c r="P67" i="25"/>
  <c r="O68" i="25"/>
  <c r="Q49" i="25"/>
  <c r="Q50" i="25"/>
  <c r="O39" i="25"/>
  <c r="O48" i="25"/>
  <c r="O52" i="25"/>
  <c r="P39" i="25"/>
  <c r="P48" i="25"/>
  <c r="P52" i="25"/>
  <c r="Q48" i="25"/>
  <c r="O60" i="25" s="1"/>
  <c r="O40" i="25"/>
  <c r="O49" i="25"/>
  <c r="P40" i="25"/>
  <c r="P49" i="25"/>
  <c r="O41" i="25"/>
  <c r="O50" i="25"/>
  <c r="P41" i="25"/>
  <c r="P50" i="25"/>
  <c r="O38" i="25"/>
  <c r="O42" i="25"/>
  <c r="O51" i="25"/>
  <c r="P38" i="25"/>
  <c r="P42" i="25"/>
  <c r="P51" i="25"/>
  <c r="O63" i="24"/>
  <c r="O64" i="24"/>
  <c r="P65" i="24"/>
  <c r="O66" i="24"/>
  <c r="P67" i="24"/>
  <c r="O68" i="24"/>
  <c r="Q50" i="24"/>
  <c r="O39" i="24"/>
  <c r="O48" i="24"/>
  <c r="O52" i="24"/>
  <c r="P39" i="24"/>
  <c r="P48" i="24"/>
  <c r="P52" i="24"/>
  <c r="Q48" i="24"/>
  <c r="O60" i="24" s="1"/>
  <c r="O40" i="24"/>
  <c r="O49" i="24"/>
  <c r="Q49" i="24"/>
  <c r="O41" i="24"/>
  <c r="P41" i="24"/>
  <c r="P50" i="24"/>
  <c r="O38" i="24"/>
  <c r="O42" i="24"/>
  <c r="O51" i="24"/>
  <c r="P38" i="24"/>
  <c r="P42" i="24"/>
  <c r="P51" i="24"/>
  <c r="O63" i="23"/>
  <c r="O64" i="23"/>
  <c r="P65" i="23"/>
  <c r="O66" i="23"/>
  <c r="P67" i="23"/>
  <c r="O68" i="23"/>
  <c r="Q50" i="23"/>
  <c r="O39" i="23"/>
  <c r="O48" i="23"/>
  <c r="O52" i="23"/>
  <c r="P39" i="23"/>
  <c r="P48" i="23"/>
  <c r="P52" i="23"/>
  <c r="Q48" i="23"/>
  <c r="O60" i="23" s="1"/>
  <c r="P40" i="23"/>
  <c r="P49" i="23"/>
  <c r="Q40" i="23"/>
  <c r="Q49" i="23"/>
  <c r="O41" i="23"/>
  <c r="O50" i="23"/>
  <c r="P41" i="23"/>
  <c r="P50" i="23"/>
  <c r="O38" i="23"/>
  <c r="O42" i="23"/>
  <c r="O51" i="23"/>
  <c r="P38" i="23"/>
  <c r="P42" i="23"/>
  <c r="P51" i="23"/>
  <c r="O63" i="22"/>
  <c r="O64" i="22"/>
  <c r="P65" i="22"/>
  <c r="O66" i="22"/>
  <c r="P67" i="22"/>
  <c r="O68" i="22"/>
  <c r="Q38" i="22"/>
  <c r="Q49" i="22"/>
  <c r="Q50" i="22"/>
  <c r="P39" i="22"/>
  <c r="O40" i="22"/>
  <c r="O49" i="22"/>
  <c r="Q48" i="22"/>
  <c r="P40" i="22"/>
  <c r="P49" i="22"/>
  <c r="O52" i="22"/>
  <c r="Q52" i="22"/>
  <c r="O59" i="22"/>
  <c r="Q39" i="22" s="1"/>
  <c r="O48" i="22"/>
  <c r="O41" i="22"/>
  <c r="O50" i="22"/>
  <c r="P41" i="22"/>
  <c r="P50" i="22"/>
  <c r="O38" i="22"/>
  <c r="O42" i="22"/>
  <c r="O51" i="22"/>
  <c r="P38" i="22"/>
  <c r="P42" i="22"/>
  <c r="P51" i="22"/>
  <c r="O63" i="21"/>
  <c r="O64" i="21"/>
  <c r="P65" i="21"/>
  <c r="O66" i="21"/>
  <c r="P67" i="21"/>
  <c r="O68" i="21"/>
  <c r="P39" i="21"/>
  <c r="P48" i="21"/>
  <c r="P52" i="21"/>
  <c r="Q52" i="21"/>
  <c r="O59" i="21"/>
  <c r="O41" i="21"/>
  <c r="O50" i="21"/>
  <c r="P41" i="21"/>
  <c r="P50" i="21"/>
  <c r="O38" i="21"/>
  <c r="O42" i="21"/>
  <c r="O51" i="21"/>
  <c r="P38" i="21"/>
  <c r="P42" i="21"/>
  <c r="P51" i="21"/>
  <c r="O63" i="20"/>
  <c r="O64" i="20"/>
  <c r="P65" i="20"/>
  <c r="O66" i="20"/>
  <c r="P67" i="20"/>
  <c r="O68" i="20"/>
  <c r="Q38" i="20"/>
  <c r="Q49" i="20"/>
  <c r="Q50" i="20"/>
  <c r="O52" i="20"/>
  <c r="P39" i="20"/>
  <c r="P48" i="20"/>
  <c r="P52" i="20"/>
  <c r="Q39" i="20"/>
  <c r="Q48" i="20"/>
  <c r="O40" i="20"/>
  <c r="O49" i="20"/>
  <c r="P40" i="20"/>
  <c r="P49" i="20"/>
  <c r="O59" i="20"/>
  <c r="O41" i="20"/>
  <c r="O50" i="20"/>
  <c r="P41" i="20"/>
  <c r="P50" i="20"/>
  <c r="O38" i="20"/>
  <c r="O42" i="20"/>
  <c r="O51" i="20"/>
  <c r="P38" i="20"/>
  <c r="P42" i="20"/>
  <c r="P51" i="20"/>
  <c r="O63" i="19"/>
  <c r="O64" i="19"/>
  <c r="O66" i="19"/>
  <c r="P67" i="19"/>
  <c r="P65" i="19"/>
  <c r="O68" i="19"/>
  <c r="Q38" i="19"/>
  <c r="Q39" i="19"/>
  <c r="Q48" i="19"/>
  <c r="Q49" i="19"/>
  <c r="P52" i="19"/>
  <c r="O40" i="19"/>
  <c r="O49" i="19"/>
  <c r="P40" i="19"/>
  <c r="P49" i="19"/>
  <c r="O52" i="19"/>
  <c r="O59" i="19"/>
  <c r="O41" i="19"/>
  <c r="O50" i="19"/>
  <c r="P48" i="19"/>
  <c r="Q41" i="19"/>
  <c r="Q50" i="19"/>
  <c r="P39" i="19"/>
  <c r="O48" i="19"/>
  <c r="O38" i="19"/>
  <c r="O42" i="19"/>
  <c r="O51" i="19"/>
  <c r="P38" i="19"/>
  <c r="P42" i="19"/>
  <c r="P51" i="19"/>
  <c r="O39" i="19"/>
  <c r="O63" i="18"/>
  <c r="O64" i="18"/>
  <c r="P65" i="18"/>
  <c r="O66" i="18"/>
  <c r="P67" i="18"/>
  <c r="O68" i="18"/>
  <c r="Q49" i="18"/>
  <c r="Q50" i="18"/>
  <c r="O39" i="18"/>
  <c r="O48" i="18"/>
  <c r="O52" i="18"/>
  <c r="P39" i="18"/>
  <c r="P48" i="18"/>
  <c r="P52" i="18"/>
  <c r="Q48" i="18"/>
  <c r="O60" i="18" s="1"/>
  <c r="O40" i="18"/>
  <c r="O49" i="18"/>
  <c r="P49" i="18"/>
  <c r="Q40" i="18"/>
  <c r="O41" i="18"/>
  <c r="O50" i="18"/>
  <c r="P41" i="18"/>
  <c r="P50" i="18"/>
  <c r="P38" i="18"/>
  <c r="P42" i="18"/>
  <c r="P51" i="18"/>
  <c r="O63" i="17"/>
  <c r="O64" i="17"/>
  <c r="P65" i="17"/>
  <c r="O66" i="17"/>
  <c r="P67" i="17"/>
  <c r="O68" i="17"/>
  <c r="Q48" i="17"/>
  <c r="Q49" i="17"/>
  <c r="Q50" i="17"/>
  <c r="Q39" i="17"/>
  <c r="Q38" i="17"/>
  <c r="O60" i="17" s="1"/>
  <c r="O39" i="17"/>
  <c r="O48" i="17"/>
  <c r="O52" i="17"/>
  <c r="P39" i="17"/>
  <c r="P48" i="17"/>
  <c r="P52" i="17"/>
  <c r="O40" i="17"/>
  <c r="O49" i="17"/>
  <c r="P40" i="17"/>
  <c r="P49" i="17"/>
  <c r="O59" i="17"/>
  <c r="O41" i="17"/>
  <c r="O50" i="17"/>
  <c r="P41" i="17"/>
  <c r="P50" i="17"/>
  <c r="O38" i="17"/>
  <c r="O42" i="17"/>
  <c r="O51" i="17"/>
  <c r="P38" i="17"/>
  <c r="P42" i="17"/>
  <c r="P51" i="17"/>
  <c r="O63" i="16"/>
  <c r="O64" i="16"/>
  <c r="P65" i="16"/>
  <c r="O66" i="16"/>
  <c r="P67" i="16"/>
  <c r="O68" i="16"/>
  <c r="Q38" i="16"/>
  <c r="Q50" i="16"/>
  <c r="P39" i="16"/>
  <c r="P48" i="16"/>
  <c r="P52" i="16"/>
  <c r="Q39" i="16"/>
  <c r="Q48" i="16"/>
  <c r="Q52" i="16"/>
  <c r="P40" i="16"/>
  <c r="P49" i="16"/>
  <c r="Q40" i="16"/>
  <c r="O59" i="16"/>
  <c r="Q49" i="16" s="1"/>
  <c r="O41" i="16"/>
  <c r="O50" i="16"/>
  <c r="P41" i="16"/>
  <c r="P50" i="16"/>
  <c r="O38" i="16"/>
  <c r="O42" i="16"/>
  <c r="O51" i="16"/>
  <c r="P38" i="16"/>
  <c r="P42" i="16"/>
  <c r="P51" i="16"/>
  <c r="O63" i="15"/>
  <c r="O64" i="15"/>
  <c r="P65" i="15"/>
  <c r="O66" i="15"/>
  <c r="P67" i="15"/>
  <c r="O68" i="15"/>
  <c r="Q38" i="15"/>
  <c r="Q39" i="15"/>
  <c r="Q49" i="15"/>
  <c r="Q50" i="15"/>
  <c r="O40" i="15"/>
  <c r="O49" i="15"/>
  <c r="P40" i="15"/>
  <c r="P49" i="15"/>
  <c r="O52" i="15"/>
  <c r="Q48" i="15"/>
  <c r="P48" i="15"/>
  <c r="O59" i="15"/>
  <c r="P39" i="15"/>
  <c r="O41" i="15"/>
  <c r="O50" i="15"/>
  <c r="P41" i="15"/>
  <c r="P50" i="15"/>
  <c r="O39" i="15"/>
  <c r="O38" i="15"/>
  <c r="O42" i="15"/>
  <c r="O51" i="15"/>
  <c r="P38" i="15"/>
  <c r="P42" i="15"/>
  <c r="P51" i="15"/>
  <c r="P52" i="15"/>
  <c r="O63" i="14"/>
  <c r="O64" i="14"/>
  <c r="P65" i="14"/>
  <c r="O66" i="14"/>
  <c r="P67" i="14"/>
  <c r="O68" i="14"/>
  <c r="Q38" i="14"/>
  <c r="Q39" i="14"/>
  <c r="Q48" i="14"/>
  <c r="Q52" i="14"/>
  <c r="O40" i="14"/>
  <c r="O49" i="14"/>
  <c r="O39" i="14"/>
  <c r="Q40" i="14"/>
  <c r="Q49" i="14"/>
  <c r="O48" i="14"/>
  <c r="O59" i="14"/>
  <c r="O41" i="14"/>
  <c r="O50" i="14"/>
  <c r="P52" i="14"/>
  <c r="Q41" i="14"/>
  <c r="Q50" i="14"/>
  <c r="O38" i="14"/>
  <c r="O42" i="14"/>
  <c r="O51" i="14"/>
  <c r="P38" i="14"/>
  <c r="P42" i="14"/>
  <c r="P51" i="14"/>
  <c r="O63" i="13"/>
  <c r="O64" i="13"/>
  <c r="P65" i="13"/>
  <c r="O66" i="13"/>
  <c r="P67" i="13"/>
  <c r="O68" i="13"/>
  <c r="Q49" i="13"/>
  <c r="Q50" i="13"/>
  <c r="O39" i="13"/>
  <c r="O48" i="13"/>
  <c r="O52" i="13"/>
  <c r="P39" i="13"/>
  <c r="P48" i="13"/>
  <c r="P52" i="13"/>
  <c r="Q48" i="13"/>
  <c r="O60" i="13" s="1"/>
  <c r="O40" i="13"/>
  <c r="O49" i="13"/>
  <c r="P40" i="13"/>
  <c r="P49" i="13"/>
  <c r="O41" i="13"/>
  <c r="O50" i="13"/>
  <c r="P41" i="13"/>
  <c r="P50" i="13"/>
  <c r="O38" i="13"/>
  <c r="O42" i="13"/>
  <c r="O51" i="13"/>
  <c r="P38" i="13"/>
  <c r="P42" i="13"/>
  <c r="P51" i="13"/>
  <c r="O63" i="12"/>
  <c r="O64" i="12"/>
  <c r="P65" i="12"/>
  <c r="O66" i="12"/>
  <c r="P67" i="12"/>
  <c r="O68" i="12"/>
  <c r="Q49" i="12"/>
  <c r="Q50" i="12"/>
  <c r="O48" i="12"/>
  <c r="O52" i="12"/>
  <c r="P39" i="12"/>
  <c r="P48" i="12"/>
  <c r="P52" i="12"/>
  <c r="Q48" i="12"/>
  <c r="O60" i="12" s="1"/>
  <c r="P40" i="12"/>
  <c r="P49" i="12"/>
  <c r="O49" i="12"/>
  <c r="Q40" i="12"/>
  <c r="P41" i="12"/>
  <c r="P50" i="12"/>
  <c r="O38" i="12"/>
  <c r="O42" i="12"/>
  <c r="O51" i="12"/>
  <c r="P38" i="12"/>
  <c r="P42" i="12"/>
  <c r="P51" i="12"/>
  <c r="O63" i="11"/>
  <c r="O64" i="11"/>
  <c r="P65" i="11"/>
  <c r="O66" i="11"/>
  <c r="P67" i="11"/>
  <c r="O68" i="11"/>
  <c r="Q49" i="11"/>
  <c r="Q50" i="11"/>
  <c r="O39" i="11"/>
  <c r="O48" i="11"/>
  <c r="O52" i="11"/>
  <c r="P39" i="11"/>
  <c r="P48" i="11"/>
  <c r="P52" i="11"/>
  <c r="Q48" i="11"/>
  <c r="O60" i="11" s="1"/>
  <c r="O49" i="11"/>
  <c r="P40" i="11"/>
  <c r="P49" i="11"/>
  <c r="Q40" i="11"/>
  <c r="O41" i="11"/>
  <c r="O50" i="11"/>
  <c r="P41" i="11"/>
  <c r="P50" i="11"/>
  <c r="O38" i="11"/>
  <c r="O42" i="11"/>
  <c r="O51" i="11"/>
  <c r="P38" i="11"/>
  <c r="P42" i="11"/>
  <c r="P51" i="11"/>
  <c r="O63" i="10"/>
  <c r="O64" i="10"/>
  <c r="P65" i="10"/>
  <c r="O66" i="10"/>
  <c r="P67" i="10"/>
  <c r="O68" i="10"/>
  <c r="Q50" i="10"/>
  <c r="Q51" i="10"/>
  <c r="O39" i="10"/>
  <c r="O48" i="10"/>
  <c r="O52" i="10"/>
  <c r="P39" i="10"/>
  <c r="P48" i="10"/>
  <c r="P52" i="10"/>
  <c r="Q48" i="10"/>
  <c r="O60" i="10" s="1"/>
  <c r="P40" i="10"/>
  <c r="P49" i="10"/>
  <c r="Q49" i="10"/>
  <c r="Q40" i="10"/>
  <c r="O41" i="10"/>
  <c r="O50" i="10"/>
  <c r="P41" i="10"/>
  <c r="P50" i="10"/>
  <c r="O38" i="10"/>
  <c r="O42" i="10"/>
  <c r="O51" i="10"/>
  <c r="P38" i="10"/>
  <c r="P42" i="10"/>
  <c r="P51" i="10"/>
  <c r="O64" i="9"/>
  <c r="O63" i="9"/>
  <c r="P65" i="9"/>
  <c r="O66" i="9"/>
  <c r="P67" i="9"/>
  <c r="O68" i="9"/>
  <c r="O40" i="9"/>
  <c r="O49" i="9"/>
  <c r="O59" i="9"/>
  <c r="Q49" i="9" s="1"/>
  <c r="Q41" i="9"/>
  <c r="Q50" i="9"/>
  <c r="O38" i="9"/>
  <c r="O42" i="9"/>
  <c r="O51" i="9"/>
  <c r="P38" i="9"/>
  <c r="P42" i="9"/>
  <c r="P51" i="9"/>
  <c r="O64" i="8"/>
  <c r="O63" i="8"/>
  <c r="P65" i="8"/>
  <c r="O66" i="8"/>
  <c r="P67" i="8"/>
  <c r="O68" i="8"/>
  <c r="Q49" i="8"/>
  <c r="Q50" i="8"/>
  <c r="O39" i="8"/>
  <c r="O48" i="8"/>
  <c r="O52" i="8"/>
  <c r="P39" i="8"/>
  <c r="P48" i="8"/>
  <c r="P52" i="8"/>
  <c r="Q48" i="8"/>
  <c r="O60" i="8" s="1"/>
  <c r="O40" i="8"/>
  <c r="O49" i="8"/>
  <c r="P40" i="8"/>
  <c r="P49" i="8"/>
  <c r="O41" i="8"/>
  <c r="O50" i="8"/>
  <c r="P50" i="8"/>
  <c r="P41" i="8"/>
  <c r="O38" i="8"/>
  <c r="O42" i="8"/>
  <c r="O51" i="8"/>
  <c r="P38" i="8"/>
  <c r="P42" i="8"/>
  <c r="P51" i="8"/>
  <c r="O63" i="7"/>
  <c r="O64" i="7"/>
  <c r="P65" i="7"/>
  <c r="O66" i="7"/>
  <c r="P67" i="7"/>
  <c r="O68" i="7"/>
  <c r="Q50" i="7"/>
  <c r="Q49" i="7"/>
  <c r="Q38" i="7"/>
  <c r="P52" i="7"/>
  <c r="Q39" i="7"/>
  <c r="Q48" i="7"/>
  <c r="Q52" i="7"/>
  <c r="P48" i="7"/>
  <c r="O40" i="7"/>
  <c r="O49" i="7"/>
  <c r="P39" i="7"/>
  <c r="P40" i="7"/>
  <c r="P49" i="7"/>
  <c r="O59" i="7"/>
  <c r="O41" i="7"/>
  <c r="O50" i="7"/>
  <c r="P41" i="7"/>
  <c r="P50" i="7"/>
  <c r="O38" i="7"/>
  <c r="O42" i="7"/>
  <c r="O51" i="7"/>
  <c r="P38" i="7"/>
  <c r="P42" i="7"/>
  <c r="P51" i="7"/>
  <c r="K48" i="26"/>
  <c r="G53" i="26"/>
  <c r="G48" i="26"/>
  <c r="K51" i="26"/>
  <c r="G20" i="26"/>
  <c r="G29" i="26"/>
  <c r="H20" i="26"/>
  <c r="G30" i="26"/>
  <c r="F9" i="26" s="1"/>
  <c r="G21" i="26"/>
  <c r="J21" i="26" s="1"/>
  <c r="H30" i="26"/>
  <c r="K30" i="26" s="1"/>
  <c r="G7" i="26"/>
  <c r="H7" i="26" s="1"/>
  <c r="G22" i="26"/>
  <c r="H22" i="26"/>
  <c r="G14" i="26"/>
  <c r="J14" i="26" s="1"/>
  <c r="G23" i="26"/>
  <c r="J23" i="26" s="1"/>
  <c r="H14" i="26"/>
  <c r="K14" i="26" s="1"/>
  <c r="H23" i="26"/>
  <c r="K23" i="26" s="1"/>
  <c r="G15" i="26"/>
  <c r="J15" i="26" s="1"/>
  <c r="G24" i="26"/>
  <c r="J24" i="26" s="1"/>
  <c r="H15" i="26"/>
  <c r="K15" i="26" s="1"/>
  <c r="H24" i="26"/>
  <c r="G16" i="26"/>
  <c r="G25" i="26"/>
  <c r="H16" i="26"/>
  <c r="G26" i="26"/>
  <c r="G51" i="26"/>
  <c r="H17" i="26"/>
  <c r="H21" i="26"/>
  <c r="H25" i="26"/>
  <c r="K50" i="25"/>
  <c r="K51" i="25"/>
  <c r="G48" i="25"/>
  <c r="K48" i="25"/>
  <c r="G51" i="25"/>
  <c r="F9" i="25"/>
  <c r="I52" i="25" s="1"/>
  <c r="G21" i="25"/>
  <c r="K7" i="25"/>
  <c r="G22" i="25"/>
  <c r="H22" i="25"/>
  <c r="K22" i="25" s="1"/>
  <c r="G14" i="25"/>
  <c r="J14" i="25" s="1"/>
  <c r="G23" i="25"/>
  <c r="H14" i="25"/>
  <c r="K14" i="25" s="1"/>
  <c r="H23" i="25"/>
  <c r="G15" i="25"/>
  <c r="G24" i="25"/>
  <c r="K52" i="25"/>
  <c r="G7" i="25"/>
  <c r="H24" i="25"/>
  <c r="H28" i="25"/>
  <c r="G29" i="25"/>
  <c r="J29" i="25" s="1"/>
  <c r="H17" i="25"/>
  <c r="H21" i="25"/>
  <c r="H25" i="25"/>
  <c r="F77" i="24"/>
  <c r="G76" i="24" s="1"/>
  <c r="K48" i="24"/>
  <c r="G53" i="24"/>
  <c r="K51" i="24"/>
  <c r="K50" i="24"/>
  <c r="K52" i="24"/>
  <c r="F9" i="24"/>
  <c r="K15" i="24" s="1"/>
  <c r="G22" i="24"/>
  <c r="J22" i="24" s="1"/>
  <c r="H22" i="24"/>
  <c r="K22" i="24" s="1"/>
  <c r="F57" i="24"/>
  <c r="J18" i="24"/>
  <c r="G23" i="24"/>
  <c r="J23" i="24" s="1"/>
  <c r="H23" i="24"/>
  <c r="K23" i="24" s="1"/>
  <c r="K14" i="24"/>
  <c r="G14" i="24"/>
  <c r="G25" i="24"/>
  <c r="K29" i="24"/>
  <c r="G51" i="24"/>
  <c r="G7" i="24"/>
  <c r="G16" i="24"/>
  <c r="G20" i="24"/>
  <c r="J20" i="24" s="1"/>
  <c r="G24" i="24"/>
  <c r="G28" i="24"/>
  <c r="H24" i="24"/>
  <c r="H28" i="24"/>
  <c r="H17" i="24"/>
  <c r="H21" i="24"/>
  <c r="H25" i="24"/>
  <c r="K48" i="23"/>
  <c r="G53" i="23"/>
  <c r="K51" i="23"/>
  <c r="H23" i="23"/>
  <c r="K7" i="23"/>
  <c r="G14" i="23"/>
  <c r="G24" i="23"/>
  <c r="H14" i="23"/>
  <c r="H24" i="23"/>
  <c r="J19" i="23"/>
  <c r="J30" i="23"/>
  <c r="J26" i="23"/>
  <c r="I40" i="23"/>
  <c r="K27" i="23"/>
  <c r="I41" i="23"/>
  <c r="K19" i="23"/>
  <c r="K30" i="23"/>
  <c r="F67" i="23"/>
  <c r="J15" i="23"/>
  <c r="F9" i="23"/>
  <c r="J27" i="23" s="1"/>
  <c r="H7" i="23"/>
  <c r="K20" i="23"/>
  <c r="F69" i="23"/>
  <c r="K28" i="23"/>
  <c r="J22" i="23"/>
  <c r="F70" i="23"/>
  <c r="K22" i="23"/>
  <c r="I38" i="23"/>
  <c r="I49" i="23"/>
  <c r="F71" i="23"/>
  <c r="F72" i="23"/>
  <c r="K15" i="23"/>
  <c r="K16" i="23"/>
  <c r="J28" i="23"/>
  <c r="K29" i="23"/>
  <c r="K23" i="23"/>
  <c r="I50" i="23"/>
  <c r="G76" i="23"/>
  <c r="J23" i="23"/>
  <c r="J14" i="23"/>
  <c r="J24" i="23"/>
  <c r="K24" i="23"/>
  <c r="I52" i="23"/>
  <c r="H33" i="23"/>
  <c r="I8" i="23" s="1"/>
  <c r="K50" i="23"/>
  <c r="G51" i="23"/>
  <c r="I42" i="23"/>
  <c r="F61" i="23"/>
  <c r="G17" i="23"/>
  <c r="J17" i="23" s="1"/>
  <c r="G21" i="23"/>
  <c r="J21" i="23" s="1"/>
  <c r="G25" i="23"/>
  <c r="J25" i="23" s="1"/>
  <c r="G29" i="23"/>
  <c r="J29" i="23" s="1"/>
  <c r="H17" i="23"/>
  <c r="H21" i="23"/>
  <c r="H25" i="23"/>
  <c r="K48" i="22"/>
  <c r="K51" i="22"/>
  <c r="G53" i="22"/>
  <c r="G48" i="22"/>
  <c r="F9" i="22"/>
  <c r="F57" i="22" s="1"/>
  <c r="I40" i="22"/>
  <c r="K27" i="22"/>
  <c r="J30" i="22"/>
  <c r="J16" i="22"/>
  <c r="K18" i="22"/>
  <c r="K19" i="22"/>
  <c r="I53" i="22"/>
  <c r="K16" i="22"/>
  <c r="K30" i="22"/>
  <c r="H23" i="22"/>
  <c r="G14" i="22"/>
  <c r="J14" i="22" s="1"/>
  <c r="G24" i="22"/>
  <c r="J24" i="22" s="1"/>
  <c r="J15" i="22"/>
  <c r="J28" i="22"/>
  <c r="K7" i="22"/>
  <c r="H14" i="22"/>
  <c r="K14" i="22" s="1"/>
  <c r="H24" i="22"/>
  <c r="K24" i="22" s="1"/>
  <c r="F67" i="22"/>
  <c r="F68" i="22"/>
  <c r="J22" i="22"/>
  <c r="F70" i="22"/>
  <c r="I38" i="22"/>
  <c r="F71" i="22"/>
  <c r="J23" i="22"/>
  <c r="K22" i="22"/>
  <c r="I49" i="22"/>
  <c r="K29" i="22"/>
  <c r="K23" i="22"/>
  <c r="I52" i="22"/>
  <c r="H33" i="22"/>
  <c r="I8" i="22" s="1"/>
  <c r="K50" i="22"/>
  <c r="G51" i="22"/>
  <c r="F59" i="22"/>
  <c r="F72" i="22"/>
  <c r="H7" i="22"/>
  <c r="F61" i="22"/>
  <c r="G17" i="22"/>
  <c r="J17" i="22" s="1"/>
  <c r="G21" i="22"/>
  <c r="G25" i="22"/>
  <c r="G29" i="22"/>
  <c r="H17" i="22"/>
  <c r="H21" i="22"/>
  <c r="H25" i="22"/>
  <c r="F76" i="21"/>
  <c r="G76" i="21" s="1"/>
  <c r="K50" i="21"/>
  <c r="K51" i="21"/>
  <c r="G53" i="21"/>
  <c r="F9" i="21"/>
  <c r="K26" i="21" s="1"/>
  <c r="J26" i="21"/>
  <c r="F58" i="21"/>
  <c r="J19" i="21"/>
  <c r="J27" i="21"/>
  <c r="J28" i="21"/>
  <c r="J30" i="21"/>
  <c r="K7" i="21"/>
  <c r="K15" i="21"/>
  <c r="G14" i="21"/>
  <c r="J14" i="21" s="1"/>
  <c r="G24" i="21"/>
  <c r="J24" i="21" s="1"/>
  <c r="J18" i="21"/>
  <c r="G7" i="21"/>
  <c r="H14" i="21"/>
  <c r="K14" i="21" s="1"/>
  <c r="H24" i="21"/>
  <c r="K24" i="21" s="1"/>
  <c r="F67" i="21"/>
  <c r="F68" i="21"/>
  <c r="F60" i="21"/>
  <c r="I51" i="21"/>
  <c r="J22" i="21"/>
  <c r="F70" i="21"/>
  <c r="K22" i="21"/>
  <c r="I38" i="21"/>
  <c r="I49" i="21"/>
  <c r="F71" i="21"/>
  <c r="H7" i="21"/>
  <c r="J23" i="21"/>
  <c r="F72" i="21"/>
  <c r="I52" i="21"/>
  <c r="H33" i="21"/>
  <c r="I8" i="21" s="1"/>
  <c r="I42" i="21"/>
  <c r="F61" i="21"/>
  <c r="G17" i="21"/>
  <c r="J17" i="21" s="1"/>
  <c r="G21" i="21"/>
  <c r="J21" i="21" s="1"/>
  <c r="G25" i="21"/>
  <c r="G29" i="21"/>
  <c r="H17" i="21"/>
  <c r="H21" i="21"/>
  <c r="H25" i="21"/>
  <c r="F76" i="20"/>
  <c r="G76" i="20" s="1"/>
  <c r="K48" i="20"/>
  <c r="G53" i="20"/>
  <c r="K51" i="20"/>
  <c r="H15" i="20"/>
  <c r="G30" i="20"/>
  <c r="G18" i="20"/>
  <c r="H27" i="20"/>
  <c r="K27" i="20" s="1"/>
  <c r="H30" i="20"/>
  <c r="H18" i="20"/>
  <c r="G14" i="20"/>
  <c r="G15" i="20"/>
  <c r="G19" i="20"/>
  <c r="H19" i="20"/>
  <c r="K7" i="20"/>
  <c r="G22" i="20"/>
  <c r="H22" i="20"/>
  <c r="F9" i="20"/>
  <c r="I53" i="20" s="1"/>
  <c r="H14" i="20"/>
  <c r="G23" i="20"/>
  <c r="K50" i="20"/>
  <c r="G51" i="20"/>
  <c r="G7" i="20"/>
  <c r="G16" i="20"/>
  <c r="G20" i="20"/>
  <c r="G24" i="20"/>
  <c r="G28" i="20"/>
  <c r="H16" i="20"/>
  <c r="H20" i="20"/>
  <c r="H24" i="20"/>
  <c r="H28" i="20"/>
  <c r="G25" i="20"/>
  <c r="G17" i="20"/>
  <c r="G21" i="20"/>
  <c r="G29" i="20"/>
  <c r="H17" i="20"/>
  <c r="H21" i="20"/>
  <c r="H25" i="20"/>
  <c r="F76" i="19"/>
  <c r="K50" i="19"/>
  <c r="G53" i="19"/>
  <c r="K51" i="19"/>
  <c r="K7" i="19"/>
  <c r="H23" i="19"/>
  <c r="G14" i="19"/>
  <c r="G24" i="19"/>
  <c r="F9" i="19"/>
  <c r="K26" i="19" s="1"/>
  <c r="G7" i="19"/>
  <c r="H7" i="19" s="1"/>
  <c r="H14" i="19"/>
  <c r="K14" i="19" s="1"/>
  <c r="H24" i="19"/>
  <c r="K24" i="19" s="1"/>
  <c r="I49" i="19"/>
  <c r="F71" i="19"/>
  <c r="G76" i="19"/>
  <c r="I52" i="19"/>
  <c r="G51" i="19"/>
  <c r="G17" i="19"/>
  <c r="G21" i="19"/>
  <c r="G25" i="19"/>
  <c r="G29" i="19"/>
  <c r="H17" i="19"/>
  <c r="H21" i="19"/>
  <c r="H25" i="19"/>
  <c r="K49" i="18"/>
  <c r="K51" i="18"/>
  <c r="G53" i="18"/>
  <c r="K7" i="18"/>
  <c r="H23" i="18"/>
  <c r="G7" i="18"/>
  <c r="G14" i="18"/>
  <c r="G24" i="18"/>
  <c r="F9" i="18"/>
  <c r="J16" i="18" s="1"/>
  <c r="H14" i="18"/>
  <c r="K14" i="18" s="1"/>
  <c r="H24" i="18"/>
  <c r="K50" i="18"/>
  <c r="G51" i="18"/>
  <c r="H7" i="18"/>
  <c r="G17" i="18"/>
  <c r="G21" i="18"/>
  <c r="G25" i="18"/>
  <c r="G29" i="18"/>
  <c r="H17" i="18"/>
  <c r="H21" i="18"/>
  <c r="H25" i="18"/>
  <c r="F76" i="17"/>
  <c r="G76" i="17" s="1"/>
  <c r="G53" i="17"/>
  <c r="K51" i="17"/>
  <c r="G14" i="17"/>
  <c r="G15" i="17"/>
  <c r="H30" i="17"/>
  <c r="H14" i="17"/>
  <c r="G18" i="17"/>
  <c r="H15" i="17"/>
  <c r="G30" i="17"/>
  <c r="H27" i="17"/>
  <c r="G16" i="17"/>
  <c r="G7" i="17"/>
  <c r="G27" i="17"/>
  <c r="H18" i="17"/>
  <c r="G19" i="17"/>
  <c r="H19" i="17"/>
  <c r="G22" i="17"/>
  <c r="H22" i="17"/>
  <c r="F6" i="17"/>
  <c r="G23" i="17"/>
  <c r="K50" i="17"/>
  <c r="G51" i="17"/>
  <c r="G20" i="17"/>
  <c r="G24" i="17"/>
  <c r="G28" i="17"/>
  <c r="H7" i="17"/>
  <c r="H16" i="17"/>
  <c r="H20" i="17"/>
  <c r="H24" i="17"/>
  <c r="H28" i="17"/>
  <c r="G17" i="17"/>
  <c r="G21" i="17"/>
  <c r="G25" i="17"/>
  <c r="G29" i="17"/>
  <c r="H17" i="17"/>
  <c r="H21" i="17"/>
  <c r="H25" i="17"/>
  <c r="K51" i="16"/>
  <c r="K48" i="16"/>
  <c r="K50" i="16"/>
  <c r="G53" i="16"/>
  <c r="K7" i="16"/>
  <c r="F9" i="16"/>
  <c r="J26" i="16" s="1"/>
  <c r="G7" i="16"/>
  <c r="I40" i="16"/>
  <c r="F58" i="16"/>
  <c r="H23" i="16"/>
  <c r="I49" i="16"/>
  <c r="F71" i="16"/>
  <c r="J22" i="16"/>
  <c r="F72" i="16"/>
  <c r="G51" i="16"/>
  <c r="H7" i="16"/>
  <c r="H24" i="16"/>
  <c r="H28" i="16"/>
  <c r="F61" i="16"/>
  <c r="G17" i="16"/>
  <c r="J17" i="16" s="1"/>
  <c r="G21" i="16"/>
  <c r="J21" i="16" s="1"/>
  <c r="G25" i="16"/>
  <c r="J25" i="16" s="1"/>
  <c r="G29" i="16"/>
  <c r="H17" i="16"/>
  <c r="H21" i="16"/>
  <c r="H25" i="16"/>
  <c r="K51" i="15"/>
  <c r="G53" i="15"/>
  <c r="F9" i="15"/>
  <c r="K26" i="15" s="1"/>
  <c r="I40" i="15"/>
  <c r="K27" i="15"/>
  <c r="K18" i="15"/>
  <c r="K7" i="15"/>
  <c r="G7" i="15"/>
  <c r="H23" i="15"/>
  <c r="G14" i="15"/>
  <c r="G24" i="15"/>
  <c r="J24" i="15" s="1"/>
  <c r="H14" i="15"/>
  <c r="H24" i="15"/>
  <c r="F70" i="15"/>
  <c r="J22" i="15"/>
  <c r="G32" i="15"/>
  <c r="K24" i="15"/>
  <c r="I52" i="15"/>
  <c r="G51" i="15"/>
  <c r="H7" i="15"/>
  <c r="G17" i="15"/>
  <c r="G21" i="15"/>
  <c r="G25" i="15"/>
  <c r="G29" i="15"/>
  <c r="H17" i="15"/>
  <c r="H21" i="15"/>
  <c r="H25" i="15"/>
  <c r="K48" i="14"/>
  <c r="K51" i="14"/>
  <c r="G53" i="14"/>
  <c r="F9" i="14"/>
  <c r="F60" i="14" s="1"/>
  <c r="K7" i="14"/>
  <c r="G7" i="14"/>
  <c r="G14" i="14"/>
  <c r="G24" i="14"/>
  <c r="H23" i="14"/>
  <c r="H14" i="14"/>
  <c r="H24" i="14"/>
  <c r="F59" i="14"/>
  <c r="I41" i="14"/>
  <c r="H33" i="14"/>
  <c r="I8" i="14" s="1"/>
  <c r="G51" i="14"/>
  <c r="H7" i="14"/>
  <c r="G17" i="14"/>
  <c r="G21" i="14"/>
  <c r="G25" i="14"/>
  <c r="G29" i="14"/>
  <c r="H17" i="14"/>
  <c r="H21" i="14"/>
  <c r="H25" i="14"/>
  <c r="K50" i="13"/>
  <c r="G53" i="13"/>
  <c r="K51" i="13"/>
  <c r="F9" i="13"/>
  <c r="K15" i="13" s="1"/>
  <c r="G24" i="13"/>
  <c r="K7" i="13"/>
  <c r="G7" i="13"/>
  <c r="H23" i="13"/>
  <c r="K23" i="13" s="1"/>
  <c r="G14" i="13"/>
  <c r="J14" i="13" s="1"/>
  <c r="H14" i="13"/>
  <c r="K14" i="13" s="1"/>
  <c r="H24" i="13"/>
  <c r="F71" i="13"/>
  <c r="G51" i="13"/>
  <c r="H7" i="13"/>
  <c r="G21" i="13"/>
  <c r="G17" i="13"/>
  <c r="G25" i="13"/>
  <c r="G29" i="13"/>
  <c r="H17" i="13"/>
  <c r="H21" i="13"/>
  <c r="H25" i="13"/>
  <c r="F76" i="12"/>
  <c r="G76" i="12" s="1"/>
  <c r="G53" i="12"/>
  <c r="K49" i="12"/>
  <c r="K51" i="12"/>
  <c r="K50" i="12"/>
  <c r="G51" i="12"/>
  <c r="K52" i="12"/>
  <c r="F9" i="12"/>
  <c r="J27" i="12" s="1"/>
  <c r="J30" i="12"/>
  <c r="J18" i="12"/>
  <c r="K18" i="12"/>
  <c r="J19" i="12"/>
  <c r="F68" i="12"/>
  <c r="J22" i="12"/>
  <c r="I50" i="12"/>
  <c r="K22" i="12"/>
  <c r="F71" i="12"/>
  <c r="G26" i="12"/>
  <c r="J26" i="12" s="1"/>
  <c r="K23" i="12"/>
  <c r="K15" i="12"/>
  <c r="J13" i="12"/>
  <c r="F59" i="12"/>
  <c r="H7" i="12"/>
  <c r="J24" i="12"/>
  <c r="I52" i="12"/>
  <c r="K29" i="12"/>
  <c r="I40" i="12"/>
  <c r="G32" i="12"/>
  <c r="H27" i="12"/>
  <c r="K27" i="12" s="1"/>
  <c r="H20" i="12"/>
  <c r="H24" i="12"/>
  <c r="H16" i="12"/>
  <c r="H28" i="12"/>
  <c r="K7" i="12"/>
  <c r="I42" i="12"/>
  <c r="F61" i="12"/>
  <c r="G17" i="12"/>
  <c r="J17" i="12" s="1"/>
  <c r="G21" i="12"/>
  <c r="J21" i="12" s="1"/>
  <c r="G25" i="12"/>
  <c r="J25" i="12" s="1"/>
  <c r="G29" i="12"/>
  <c r="J29" i="12" s="1"/>
  <c r="H17" i="12"/>
  <c r="K17" i="12" s="1"/>
  <c r="H21" i="12"/>
  <c r="K21" i="12" s="1"/>
  <c r="H25" i="12"/>
  <c r="K50" i="11"/>
  <c r="K48" i="11"/>
  <c r="G53" i="11"/>
  <c r="G48" i="11"/>
  <c r="F9" i="11"/>
  <c r="I53" i="11" s="1"/>
  <c r="G24" i="11"/>
  <c r="J24" i="11" s="1"/>
  <c r="K7" i="11"/>
  <c r="G14" i="11"/>
  <c r="J14" i="11" s="1"/>
  <c r="H14" i="11"/>
  <c r="K14" i="11" s="1"/>
  <c r="H24" i="11"/>
  <c r="K24" i="11" s="1"/>
  <c r="K29" i="11"/>
  <c r="G7" i="11"/>
  <c r="K51" i="11"/>
  <c r="G17" i="11"/>
  <c r="G21" i="11"/>
  <c r="J21" i="11" s="1"/>
  <c r="G25" i="11"/>
  <c r="J25" i="11" s="1"/>
  <c r="G29" i="11"/>
  <c r="H17" i="11"/>
  <c r="H21" i="11"/>
  <c r="H25" i="11"/>
  <c r="F77" i="10"/>
  <c r="G76" i="10"/>
  <c r="K50" i="10"/>
  <c r="G48" i="10"/>
  <c r="K51" i="10"/>
  <c r="G53" i="10"/>
  <c r="F9" i="10"/>
  <c r="I40" i="10" s="1"/>
  <c r="K7" i="10"/>
  <c r="H23" i="10"/>
  <c r="K23" i="10" s="1"/>
  <c r="G14" i="10"/>
  <c r="J14" i="10" s="1"/>
  <c r="H14" i="10"/>
  <c r="G15" i="10"/>
  <c r="G25" i="10"/>
  <c r="I38" i="10"/>
  <c r="I49" i="10"/>
  <c r="F71" i="10"/>
  <c r="K29" i="10"/>
  <c r="G7" i="10"/>
  <c r="G17" i="10"/>
  <c r="G21" i="10"/>
  <c r="G29" i="10"/>
  <c r="H17" i="10"/>
  <c r="H21" i="10"/>
  <c r="H25" i="10"/>
  <c r="G76" i="9"/>
  <c r="K52" i="9"/>
  <c r="K49" i="9"/>
  <c r="H27" i="9"/>
  <c r="H30" i="9"/>
  <c r="G18" i="9"/>
  <c r="G22" i="9"/>
  <c r="H22" i="9"/>
  <c r="H26" i="9"/>
  <c r="G27" i="9"/>
  <c r="G28" i="9"/>
  <c r="H16" i="9"/>
  <c r="H28" i="9"/>
  <c r="G30" i="9"/>
  <c r="H18" i="9"/>
  <c r="G19" i="9"/>
  <c r="H19" i="9"/>
  <c r="G20" i="9"/>
  <c r="H20" i="9"/>
  <c r="G23" i="9"/>
  <c r="F6" i="9"/>
  <c r="G24" i="9"/>
  <c r="H24" i="9"/>
  <c r="K7" i="9"/>
  <c r="H23" i="9"/>
  <c r="G14" i="9"/>
  <c r="H14" i="9"/>
  <c r="G15" i="9"/>
  <c r="G26" i="9"/>
  <c r="K50" i="9"/>
  <c r="G51" i="9"/>
  <c r="G7" i="9"/>
  <c r="G17" i="9"/>
  <c r="G21" i="9"/>
  <c r="G25" i="9"/>
  <c r="G29" i="9"/>
  <c r="H17" i="9"/>
  <c r="H21" i="9"/>
  <c r="H25" i="9"/>
  <c r="K50" i="8"/>
  <c r="K52" i="8"/>
  <c r="K51" i="8"/>
  <c r="G53" i="8"/>
  <c r="K18" i="8"/>
  <c r="J19" i="8"/>
  <c r="K7" i="8"/>
  <c r="G7" i="8"/>
  <c r="G22" i="8"/>
  <c r="G14" i="8"/>
  <c r="J14" i="8" s="1"/>
  <c r="H22" i="8"/>
  <c r="K22" i="8" s="1"/>
  <c r="H14" i="8"/>
  <c r="K14" i="8" s="1"/>
  <c r="G23" i="8"/>
  <c r="J23" i="8" s="1"/>
  <c r="G15" i="8"/>
  <c r="J15" i="8" s="1"/>
  <c r="H23" i="8"/>
  <c r="K23" i="8" s="1"/>
  <c r="H15" i="8"/>
  <c r="K15" i="8" s="1"/>
  <c r="G24" i="8"/>
  <c r="J24" i="8" s="1"/>
  <c r="G16" i="8"/>
  <c r="J16" i="8" s="1"/>
  <c r="H24" i="8"/>
  <c r="K24" i="8" s="1"/>
  <c r="H16" i="8"/>
  <c r="K16" i="8" s="1"/>
  <c r="G25" i="8"/>
  <c r="G17" i="8"/>
  <c r="J17" i="8" s="1"/>
  <c r="I42" i="8"/>
  <c r="F67" i="8"/>
  <c r="F68" i="8"/>
  <c r="I38" i="8"/>
  <c r="I50" i="8"/>
  <c r="J13" i="8"/>
  <c r="J30" i="8"/>
  <c r="J26" i="8"/>
  <c r="J21" i="8"/>
  <c r="J18" i="8"/>
  <c r="J22" i="8"/>
  <c r="K17" i="8"/>
  <c r="J25" i="8"/>
  <c r="G32" i="8"/>
  <c r="H33" i="8"/>
  <c r="J29" i="8"/>
  <c r="F69" i="8"/>
  <c r="I53" i="8"/>
  <c r="I49" i="8"/>
  <c r="K13" i="8"/>
  <c r="K19" i="8"/>
  <c r="K28" i="8"/>
  <c r="I41" i="8"/>
  <c r="F59" i="8"/>
  <c r="J20" i="8"/>
  <c r="F60" i="8"/>
  <c r="K20" i="8"/>
  <c r="F61" i="8"/>
  <c r="K30" i="8"/>
  <c r="F70" i="8"/>
  <c r="F71" i="8"/>
  <c r="F72" i="8"/>
  <c r="I39" i="8"/>
  <c r="I51" i="8"/>
  <c r="I52" i="8"/>
  <c r="G51" i="8"/>
  <c r="H7" i="8"/>
  <c r="H21" i="8"/>
  <c r="K21" i="8" s="1"/>
  <c r="H25" i="8"/>
  <c r="K25" i="8" s="1"/>
  <c r="H29" i="8"/>
  <c r="K29" i="8" s="1"/>
  <c r="G53" i="7"/>
  <c r="F9" i="7"/>
  <c r="J15" i="7" s="1"/>
  <c r="F71" i="7"/>
  <c r="K7" i="7"/>
  <c r="G14" i="7"/>
  <c r="H14" i="7"/>
  <c r="H24" i="7"/>
  <c r="F72" i="7"/>
  <c r="K23" i="7"/>
  <c r="G51" i="7"/>
  <c r="K50" i="7"/>
  <c r="G7" i="7"/>
  <c r="G17" i="7"/>
  <c r="G21" i="7"/>
  <c r="J21" i="7" s="1"/>
  <c r="G25" i="7"/>
  <c r="J25" i="7" s="1"/>
  <c r="G29" i="7"/>
  <c r="H17" i="7"/>
  <c r="H21" i="7"/>
  <c r="H25" i="7"/>
  <c r="O65" i="22" a="1"/>
  <c r="O67" i="20" a="1"/>
  <c r="O65" i="26" a="1"/>
  <c r="O65" i="11" a="1"/>
  <c r="O67" i="18" a="1"/>
  <c r="O67" i="8" a="1"/>
  <c r="O67" i="16" a="1"/>
  <c r="O65" i="19" a="1"/>
  <c r="O65" i="20" a="1"/>
  <c r="O67" i="19" a="1"/>
  <c r="O65" i="18" a="1"/>
  <c r="O65" i="13" a="1"/>
  <c r="O67" i="13" a="1"/>
  <c r="O65" i="21" a="1"/>
  <c r="O65" i="9" a="1"/>
  <c r="O67" i="22" a="1"/>
  <c r="O67" i="25" a="1"/>
  <c r="O65" i="15" a="1"/>
  <c r="O67" i="17" a="1"/>
  <c r="O67" i="10" a="1"/>
  <c r="O65" i="12" a="1"/>
  <c r="O67" i="21" a="1"/>
  <c r="O65" i="24" a="1"/>
  <c r="O65" i="10" a="1"/>
  <c r="O67" i="12" a="1"/>
  <c r="O65" i="7" a="1"/>
  <c r="O67" i="7" a="1"/>
  <c r="O67" i="9" a="1"/>
  <c r="O65" i="14" a="1"/>
  <c r="O65" i="17" a="1"/>
  <c r="O65" i="25" a="1"/>
  <c r="O67" i="24" a="1"/>
  <c r="O67" i="23" a="1"/>
  <c r="O67" i="11" a="1"/>
  <c r="O65" i="16" a="1"/>
  <c r="O65" i="8" a="1"/>
  <c r="O67" i="26" a="1"/>
  <c r="O67" i="15" a="1"/>
  <c r="O65" i="23" a="1"/>
  <c r="O67" i="14" a="1"/>
  <c r="P64" i="25" l="1"/>
  <c r="P64" i="26"/>
  <c r="O67" i="26"/>
  <c r="Q67" i="26" s="1"/>
  <c r="O65" i="26"/>
  <c r="Q65" i="26" s="1"/>
  <c r="P64" i="22"/>
  <c r="P64" i="24"/>
  <c r="O60" i="26"/>
  <c r="O58" i="26"/>
  <c r="O57" i="26"/>
  <c r="O61" i="26" s="1"/>
  <c r="O62" i="26" s="1"/>
  <c r="O67" i="25"/>
  <c r="Q67" i="25" s="1"/>
  <c r="O65" i="25"/>
  <c r="Q65" i="25" s="1"/>
  <c r="O58" i="25"/>
  <c r="O57" i="25"/>
  <c r="O61" i="25" s="1"/>
  <c r="O62" i="25" s="1"/>
  <c r="P64" i="19"/>
  <c r="O67" i="24"/>
  <c r="Q67" i="24" s="1"/>
  <c r="O65" i="24"/>
  <c r="Q65" i="24" s="1"/>
  <c r="P64" i="23"/>
  <c r="O58" i="24"/>
  <c r="O57" i="24"/>
  <c r="O61" i="24" s="1"/>
  <c r="O62" i="24" s="1"/>
  <c r="O67" i="23"/>
  <c r="Q67" i="23" s="1"/>
  <c r="O65" i="23"/>
  <c r="Q65" i="23" s="1"/>
  <c r="P64" i="21"/>
  <c r="O58" i="23"/>
  <c r="O57" i="23"/>
  <c r="O61" i="23" s="1"/>
  <c r="O62" i="23" s="1"/>
  <c r="O65" i="22"/>
  <c r="Q65" i="22" s="1"/>
  <c r="O67" i="22"/>
  <c r="Q67" i="22" s="1"/>
  <c r="O58" i="22"/>
  <c r="O57" i="22"/>
  <c r="O61" i="22" s="1"/>
  <c r="O60" i="22"/>
  <c r="O67" i="21"/>
  <c r="Q67" i="21" s="1"/>
  <c r="O65" i="21"/>
  <c r="Q65" i="21" s="1"/>
  <c r="Q49" i="21"/>
  <c r="Q40" i="21"/>
  <c r="P64" i="15"/>
  <c r="Q48" i="21"/>
  <c r="Q39" i="21"/>
  <c r="P64" i="20"/>
  <c r="Q51" i="21"/>
  <c r="O58" i="21"/>
  <c r="Q50" i="21"/>
  <c r="Q38" i="21"/>
  <c r="O60" i="21" s="1"/>
  <c r="O57" i="21"/>
  <c r="O61" i="21" s="1"/>
  <c r="O62" i="21" s="1"/>
  <c r="O67" i="20"/>
  <c r="Q67" i="20" s="1"/>
  <c r="O65" i="20"/>
  <c r="Q65" i="20" s="1"/>
  <c r="O58" i="20"/>
  <c r="O57" i="20"/>
  <c r="O61" i="20" s="1"/>
  <c r="O62" i="20" s="1"/>
  <c r="O60" i="20"/>
  <c r="O65" i="19"/>
  <c r="Q65" i="19" s="1"/>
  <c r="O67" i="19"/>
  <c r="Q67" i="19" s="1"/>
  <c r="O58" i="19"/>
  <c r="O57" i="19"/>
  <c r="O61" i="19" s="1"/>
  <c r="O60" i="19"/>
  <c r="P64" i="18"/>
  <c r="O67" i="18"/>
  <c r="Q67" i="18" s="1"/>
  <c r="O65" i="18"/>
  <c r="Q65" i="18" s="1"/>
  <c r="P64" i="16"/>
  <c r="P64" i="17"/>
  <c r="O57" i="18"/>
  <c r="O61" i="18" s="1"/>
  <c r="O62" i="18" s="1"/>
  <c r="O58" i="18"/>
  <c r="P64" i="12"/>
  <c r="O67" i="17"/>
  <c r="Q67" i="17" s="1"/>
  <c r="O65" i="17"/>
  <c r="Q65" i="17" s="1"/>
  <c r="O58" i="17"/>
  <c r="O57" i="17"/>
  <c r="O61" i="17" s="1"/>
  <c r="O62" i="17" s="1"/>
  <c r="O67" i="16"/>
  <c r="Q67" i="16" s="1"/>
  <c r="O65" i="16"/>
  <c r="Q65" i="16" s="1"/>
  <c r="O58" i="16"/>
  <c r="O60" i="16"/>
  <c r="O57" i="16"/>
  <c r="O61" i="16" s="1"/>
  <c r="O62" i="16" s="1"/>
  <c r="O65" i="15"/>
  <c r="Q65" i="15" s="1"/>
  <c r="O67" i="15"/>
  <c r="Q67" i="15" s="1"/>
  <c r="O58" i="15"/>
  <c r="O57" i="15"/>
  <c r="O61" i="15" s="1"/>
  <c r="O60" i="15"/>
  <c r="P64" i="10"/>
  <c r="P64" i="14"/>
  <c r="O67" i="14"/>
  <c r="Q67" i="14" s="1"/>
  <c r="O65" i="14"/>
  <c r="Q65" i="14" s="1"/>
  <c r="P64" i="13"/>
  <c r="O58" i="14"/>
  <c r="O57" i="14"/>
  <c r="O61" i="14" s="1"/>
  <c r="O60" i="14"/>
  <c r="P64" i="11"/>
  <c r="O67" i="13"/>
  <c r="Q67" i="13" s="1"/>
  <c r="O65" i="13"/>
  <c r="Q65" i="13" s="1"/>
  <c r="O57" i="13"/>
  <c r="O61" i="13" s="1"/>
  <c r="O62" i="13" s="1"/>
  <c r="O58" i="13"/>
  <c r="O67" i="12"/>
  <c r="Q67" i="12" s="1"/>
  <c r="O65" i="12"/>
  <c r="Q65" i="12" s="1"/>
  <c r="O58" i="12"/>
  <c r="O57" i="12"/>
  <c r="O61" i="12" s="1"/>
  <c r="O62" i="12" s="1"/>
  <c r="O67" i="11"/>
  <c r="Q67" i="11" s="1"/>
  <c r="O65" i="11"/>
  <c r="Q65" i="11" s="1"/>
  <c r="O58" i="11"/>
  <c r="O57" i="11"/>
  <c r="O61" i="11" s="1"/>
  <c r="O62" i="11" s="1"/>
  <c r="O67" i="10"/>
  <c r="Q67" i="10" s="1"/>
  <c r="O65" i="10"/>
  <c r="Q65" i="10" s="1"/>
  <c r="O58" i="10"/>
  <c r="O57" i="10"/>
  <c r="O61" i="10" s="1"/>
  <c r="O62" i="10" s="1"/>
  <c r="O67" i="9"/>
  <c r="Q67" i="9" s="1"/>
  <c r="O65" i="9"/>
  <c r="Q65" i="9" s="1"/>
  <c r="O57" i="9"/>
  <c r="O61" i="9" s="1"/>
  <c r="Q48" i="9"/>
  <c r="Q38" i="9"/>
  <c r="O60" i="9" s="1"/>
  <c r="P64" i="7"/>
  <c r="O58" i="9"/>
  <c r="P64" i="9"/>
  <c r="O67" i="8"/>
  <c r="Q67" i="8" s="1"/>
  <c r="O65" i="8"/>
  <c r="Q65" i="8" s="1"/>
  <c r="O57" i="8"/>
  <c r="O61" i="8" s="1"/>
  <c r="O62" i="8" s="1"/>
  <c r="O58" i="8"/>
  <c r="P64" i="8"/>
  <c r="O67" i="7"/>
  <c r="Q67" i="7" s="1"/>
  <c r="O65" i="7"/>
  <c r="Q65" i="7" s="1"/>
  <c r="O58" i="7"/>
  <c r="O57" i="7"/>
  <c r="O61" i="7" s="1"/>
  <c r="O60" i="7"/>
  <c r="K19" i="26"/>
  <c r="J20" i="26"/>
  <c r="J27" i="26"/>
  <c r="K28" i="26"/>
  <c r="K26" i="26"/>
  <c r="J18" i="26"/>
  <c r="J25" i="26"/>
  <c r="G32" i="26"/>
  <c r="I41" i="26"/>
  <c r="K18" i="26"/>
  <c r="F57" i="26"/>
  <c r="F70" i="26"/>
  <c r="F71" i="26"/>
  <c r="K13" i="26"/>
  <c r="F69" i="26"/>
  <c r="F59" i="26"/>
  <c r="F72" i="26"/>
  <c r="F68" i="26"/>
  <c r="I53" i="26"/>
  <c r="J28" i="26"/>
  <c r="J19" i="26"/>
  <c r="I38" i="26"/>
  <c r="F61" i="26"/>
  <c r="I39" i="26"/>
  <c r="K29" i="26"/>
  <c r="H33" i="26"/>
  <c r="I8" i="26" s="1"/>
  <c r="J13" i="26"/>
  <c r="I49" i="26"/>
  <c r="I50" i="26"/>
  <c r="I42" i="26"/>
  <c r="I52" i="26"/>
  <c r="K22" i="26"/>
  <c r="K27" i="26"/>
  <c r="J17" i="26"/>
  <c r="J16" i="26"/>
  <c r="F67" i="26"/>
  <c r="F60" i="26"/>
  <c r="K16" i="26"/>
  <c r="F58" i="26"/>
  <c r="I40" i="26"/>
  <c r="J22" i="26"/>
  <c r="I51" i="26"/>
  <c r="J26" i="26"/>
  <c r="J29" i="26"/>
  <c r="K20" i="26"/>
  <c r="K24" i="26"/>
  <c r="J30" i="26"/>
  <c r="K25" i="26"/>
  <c r="K21" i="26"/>
  <c r="K17" i="26"/>
  <c r="H33" i="25"/>
  <c r="F71" i="25"/>
  <c r="I42" i="25"/>
  <c r="K28" i="25"/>
  <c r="J17" i="25"/>
  <c r="K23" i="25"/>
  <c r="J18" i="25"/>
  <c r="K20" i="25"/>
  <c r="J27" i="25"/>
  <c r="I50" i="25"/>
  <c r="J24" i="25"/>
  <c r="J25" i="25"/>
  <c r="F70" i="25"/>
  <c r="J28" i="25"/>
  <c r="K27" i="25"/>
  <c r="K30" i="25"/>
  <c r="I38" i="25"/>
  <c r="F67" i="25"/>
  <c r="J13" i="25"/>
  <c r="J20" i="25"/>
  <c r="K24" i="25"/>
  <c r="F61" i="25"/>
  <c r="J19" i="25"/>
  <c r="K19" i="25"/>
  <c r="F68" i="25"/>
  <c r="F69" i="25"/>
  <c r="F60" i="25"/>
  <c r="J15" i="25"/>
  <c r="J21" i="25"/>
  <c r="I51" i="25"/>
  <c r="F58" i="25"/>
  <c r="K13" i="25"/>
  <c r="G32" i="25"/>
  <c r="J22" i="25"/>
  <c r="K25" i="25"/>
  <c r="K21" i="25"/>
  <c r="K29" i="25"/>
  <c r="F59" i="25"/>
  <c r="I53" i="25"/>
  <c r="J30" i="25"/>
  <c r="K18" i="25"/>
  <c r="J23" i="25"/>
  <c r="I39" i="25"/>
  <c r="F57" i="25"/>
  <c r="I40" i="25"/>
  <c r="K15" i="25"/>
  <c r="K26" i="25"/>
  <c r="I41" i="25"/>
  <c r="K16" i="25"/>
  <c r="K17" i="25"/>
  <c r="I49" i="25"/>
  <c r="F72" i="25"/>
  <c r="J16" i="25"/>
  <c r="J26" i="25"/>
  <c r="I8" i="25"/>
  <c r="H7" i="25"/>
  <c r="I50" i="24"/>
  <c r="I38" i="24"/>
  <c r="J19" i="24"/>
  <c r="K28" i="24"/>
  <c r="J17" i="24"/>
  <c r="F67" i="24"/>
  <c r="F69" i="24"/>
  <c r="K27" i="24"/>
  <c r="K24" i="24"/>
  <c r="K30" i="24"/>
  <c r="F72" i="24"/>
  <c r="F60" i="24"/>
  <c r="J13" i="24"/>
  <c r="J28" i="24"/>
  <c r="K18" i="24"/>
  <c r="K19" i="24"/>
  <c r="I51" i="24"/>
  <c r="J24" i="24"/>
  <c r="I41" i="24"/>
  <c r="J27" i="24"/>
  <c r="J21" i="24"/>
  <c r="J25" i="24"/>
  <c r="I39" i="24"/>
  <c r="I53" i="24"/>
  <c r="J15" i="24"/>
  <c r="F71" i="24"/>
  <c r="K25" i="24"/>
  <c r="J29" i="24"/>
  <c r="F68" i="24"/>
  <c r="J26" i="24"/>
  <c r="F70" i="24"/>
  <c r="F61" i="24"/>
  <c r="K20" i="24"/>
  <c r="F58" i="24"/>
  <c r="J16" i="24"/>
  <c r="J30" i="24"/>
  <c r="K13" i="24"/>
  <c r="I40" i="24"/>
  <c r="H33" i="24"/>
  <c r="I8" i="24" s="1"/>
  <c r="I49" i="24"/>
  <c r="K21" i="24"/>
  <c r="K16" i="24"/>
  <c r="K17" i="24"/>
  <c r="J14" i="24"/>
  <c r="G32" i="24"/>
  <c r="F59" i="24"/>
  <c r="I42" i="24"/>
  <c r="I52" i="24"/>
  <c r="K26" i="24"/>
  <c r="H7" i="24"/>
  <c r="K14" i="23"/>
  <c r="F59" i="23"/>
  <c r="K18" i="23"/>
  <c r="F60" i="23"/>
  <c r="F57" i="23"/>
  <c r="K25" i="23"/>
  <c r="J18" i="23"/>
  <c r="F58" i="23"/>
  <c r="F68" i="23"/>
  <c r="K21" i="23"/>
  <c r="I51" i="23"/>
  <c r="J16" i="23"/>
  <c r="J20" i="23"/>
  <c r="K17" i="23"/>
  <c r="I39" i="23"/>
  <c r="K26" i="23"/>
  <c r="K13" i="23"/>
  <c r="J13" i="23"/>
  <c r="G32" i="23"/>
  <c r="I53" i="23"/>
  <c r="K25" i="22"/>
  <c r="F69" i="22"/>
  <c r="I42" i="22"/>
  <c r="J19" i="22"/>
  <c r="K21" i="22"/>
  <c r="I51" i="22"/>
  <c r="K20" i="22"/>
  <c r="F58" i="22"/>
  <c r="J18" i="22"/>
  <c r="K17" i="22"/>
  <c r="I39" i="22"/>
  <c r="G32" i="22"/>
  <c r="K15" i="22"/>
  <c r="K26" i="22"/>
  <c r="J29" i="22"/>
  <c r="K13" i="22"/>
  <c r="J26" i="22"/>
  <c r="J20" i="22"/>
  <c r="J25" i="22"/>
  <c r="I41" i="22"/>
  <c r="F60" i="22"/>
  <c r="K28" i="22"/>
  <c r="J21" i="22"/>
  <c r="I50" i="22"/>
  <c r="J13" i="22"/>
  <c r="J27" i="22"/>
  <c r="J16" i="21"/>
  <c r="K18" i="21"/>
  <c r="I40" i="21"/>
  <c r="F69" i="21"/>
  <c r="K20" i="21"/>
  <c r="K16" i="21"/>
  <c r="K25" i="21"/>
  <c r="J13" i="21"/>
  <c r="I53" i="21"/>
  <c r="K21" i="21"/>
  <c r="I39" i="21"/>
  <c r="G32" i="21"/>
  <c r="K30" i="21"/>
  <c r="J20" i="21"/>
  <c r="K17" i="21"/>
  <c r="I50" i="21"/>
  <c r="K13" i="21"/>
  <c r="F57" i="21"/>
  <c r="K28" i="21"/>
  <c r="J29" i="21"/>
  <c r="K23" i="21"/>
  <c r="I41" i="21"/>
  <c r="J15" i="21"/>
  <c r="K27" i="21"/>
  <c r="J25" i="21"/>
  <c r="K29" i="21"/>
  <c r="F59" i="21"/>
  <c r="K19" i="21"/>
  <c r="K22" i="20"/>
  <c r="J19" i="20"/>
  <c r="K30" i="20"/>
  <c r="J30" i="20"/>
  <c r="J22" i="20"/>
  <c r="J28" i="20"/>
  <c r="J15" i="20"/>
  <c r="K18" i="20"/>
  <c r="J27" i="20"/>
  <c r="F69" i="20"/>
  <c r="J20" i="20"/>
  <c r="J26" i="20"/>
  <c r="J24" i="20"/>
  <c r="K26" i="20"/>
  <c r="J14" i="20"/>
  <c r="J29" i="20"/>
  <c r="I41" i="20"/>
  <c r="J21" i="20"/>
  <c r="K29" i="20"/>
  <c r="H33" i="20"/>
  <c r="I8" i="20" s="1"/>
  <c r="J13" i="20"/>
  <c r="I52" i="20"/>
  <c r="F60" i="20"/>
  <c r="I42" i="20"/>
  <c r="K13" i="20"/>
  <c r="J25" i="20"/>
  <c r="I39" i="20"/>
  <c r="F58" i="20"/>
  <c r="K23" i="20"/>
  <c r="F70" i="20"/>
  <c r="K20" i="20"/>
  <c r="I50" i="20"/>
  <c r="I49" i="20"/>
  <c r="F57" i="20"/>
  <c r="K25" i="20"/>
  <c r="K21" i="20"/>
  <c r="J16" i="20"/>
  <c r="J18" i="20"/>
  <c r="K17" i="20"/>
  <c r="F72" i="20"/>
  <c r="I40" i="20"/>
  <c r="K19" i="20"/>
  <c r="F68" i="20"/>
  <c r="J17" i="20"/>
  <c r="K15" i="20"/>
  <c r="F61" i="20"/>
  <c r="G32" i="20"/>
  <c r="J23" i="20"/>
  <c r="F67" i="20"/>
  <c r="I38" i="20"/>
  <c r="F71" i="20"/>
  <c r="I51" i="20"/>
  <c r="K14" i="20"/>
  <c r="K28" i="20"/>
  <c r="F59" i="20"/>
  <c r="K24" i="20"/>
  <c r="K16" i="20"/>
  <c r="H7" i="20"/>
  <c r="J24" i="19"/>
  <c r="I41" i="19"/>
  <c r="H33" i="19"/>
  <c r="I8" i="19" s="1"/>
  <c r="K27" i="19"/>
  <c r="J14" i="19"/>
  <c r="I53" i="19"/>
  <c r="I38" i="19"/>
  <c r="J19" i="19"/>
  <c r="J18" i="19"/>
  <c r="F69" i="19"/>
  <c r="J27" i="19"/>
  <c r="K25" i="19"/>
  <c r="K13" i="19"/>
  <c r="J28" i="19"/>
  <c r="K15" i="19"/>
  <c r="K17" i="19"/>
  <c r="J30" i="19"/>
  <c r="J29" i="19"/>
  <c r="I50" i="19"/>
  <c r="K18" i="19"/>
  <c r="K29" i="19"/>
  <c r="K16" i="19"/>
  <c r="F68" i="19"/>
  <c r="J17" i="19"/>
  <c r="J23" i="19"/>
  <c r="F67" i="19"/>
  <c r="J26" i="19"/>
  <c r="F60" i="19"/>
  <c r="F70" i="19"/>
  <c r="K30" i="19"/>
  <c r="J22" i="19"/>
  <c r="K28" i="19"/>
  <c r="I51" i="19"/>
  <c r="J16" i="19"/>
  <c r="I39" i="19"/>
  <c r="K20" i="19"/>
  <c r="J15" i="19"/>
  <c r="K21" i="19"/>
  <c r="J13" i="19"/>
  <c r="K19" i="19"/>
  <c r="G32" i="19"/>
  <c r="J20" i="19"/>
  <c r="K23" i="19"/>
  <c r="F59" i="19"/>
  <c r="J25" i="19"/>
  <c r="F58" i="19"/>
  <c r="F57" i="19"/>
  <c r="J21" i="19"/>
  <c r="F72" i="19"/>
  <c r="I40" i="19"/>
  <c r="I42" i="19"/>
  <c r="K22" i="19"/>
  <c r="F61" i="19"/>
  <c r="J24" i="18"/>
  <c r="J14" i="18"/>
  <c r="F61" i="18"/>
  <c r="F71" i="18"/>
  <c r="I49" i="18"/>
  <c r="I38" i="18"/>
  <c r="K22" i="18"/>
  <c r="K24" i="18"/>
  <c r="F69" i="18"/>
  <c r="K27" i="18"/>
  <c r="K30" i="18"/>
  <c r="H33" i="18"/>
  <c r="I8" i="18" s="1"/>
  <c r="F60" i="18"/>
  <c r="I52" i="18"/>
  <c r="F58" i="18"/>
  <c r="I53" i="18"/>
  <c r="I51" i="18"/>
  <c r="J19" i="18"/>
  <c r="K20" i="18"/>
  <c r="J28" i="18"/>
  <c r="K19" i="18"/>
  <c r="G32" i="18"/>
  <c r="I40" i="18"/>
  <c r="J20" i="18"/>
  <c r="J30" i="18"/>
  <c r="F70" i="18"/>
  <c r="J18" i="18"/>
  <c r="J22" i="18"/>
  <c r="K15" i="18"/>
  <c r="I39" i="18"/>
  <c r="K25" i="18"/>
  <c r="K13" i="18"/>
  <c r="K26" i="18"/>
  <c r="K21" i="18"/>
  <c r="J13" i="18"/>
  <c r="I41" i="18"/>
  <c r="F59" i="18"/>
  <c r="K17" i="18"/>
  <c r="K23" i="18"/>
  <c r="K16" i="18"/>
  <c r="J29" i="18"/>
  <c r="K29" i="18"/>
  <c r="F68" i="18"/>
  <c r="J26" i="18"/>
  <c r="J25" i="18"/>
  <c r="I50" i="18"/>
  <c r="F67" i="18"/>
  <c r="K28" i="18"/>
  <c r="J27" i="18"/>
  <c r="J21" i="18"/>
  <c r="F72" i="18"/>
  <c r="I42" i="18"/>
  <c r="F57" i="18"/>
  <c r="K18" i="18"/>
  <c r="J17" i="18"/>
  <c r="J23" i="18"/>
  <c r="J15" i="18"/>
  <c r="F9" i="17"/>
  <c r="J24" i="17" s="1"/>
  <c r="J27" i="17"/>
  <c r="I38" i="16"/>
  <c r="K24" i="16"/>
  <c r="K27" i="16"/>
  <c r="J15" i="16"/>
  <c r="F59" i="16"/>
  <c r="F69" i="16"/>
  <c r="K19" i="16"/>
  <c r="H33" i="16"/>
  <c r="I8" i="16" s="1"/>
  <c r="F68" i="16"/>
  <c r="F67" i="16"/>
  <c r="I50" i="16"/>
  <c r="I42" i="16"/>
  <c r="I51" i="16"/>
  <c r="J14" i="16"/>
  <c r="I39" i="16"/>
  <c r="K23" i="16"/>
  <c r="J19" i="16"/>
  <c r="K17" i="16"/>
  <c r="J23" i="16"/>
  <c r="K18" i="16"/>
  <c r="J27" i="16"/>
  <c r="K28" i="16"/>
  <c r="K20" i="16"/>
  <c r="G32" i="16"/>
  <c r="K16" i="16"/>
  <c r="J24" i="16"/>
  <c r="J28" i="16"/>
  <c r="J18" i="16"/>
  <c r="F57" i="16"/>
  <c r="K30" i="16"/>
  <c r="J29" i="16"/>
  <c r="K22" i="16"/>
  <c r="I41" i="16"/>
  <c r="K15" i="16"/>
  <c r="I53" i="16"/>
  <c r="J13" i="16"/>
  <c r="J30" i="16"/>
  <c r="I52" i="16"/>
  <c r="K13" i="16"/>
  <c r="J16" i="16"/>
  <c r="K26" i="16"/>
  <c r="K25" i="16"/>
  <c r="F70" i="16"/>
  <c r="K14" i="16"/>
  <c r="F60" i="16"/>
  <c r="K21" i="16"/>
  <c r="K29" i="16"/>
  <c r="J20" i="16"/>
  <c r="K14" i="15"/>
  <c r="F69" i="15"/>
  <c r="I51" i="15"/>
  <c r="J26" i="15"/>
  <c r="I39" i="15"/>
  <c r="K19" i="15"/>
  <c r="J20" i="15"/>
  <c r="J29" i="15"/>
  <c r="K28" i="15"/>
  <c r="J25" i="15"/>
  <c r="K15" i="15"/>
  <c r="I38" i="15"/>
  <c r="F67" i="15"/>
  <c r="J13" i="15"/>
  <c r="F59" i="15"/>
  <c r="K25" i="15"/>
  <c r="J18" i="15"/>
  <c r="K21" i="15"/>
  <c r="I50" i="15"/>
  <c r="J14" i="15"/>
  <c r="J15" i="15"/>
  <c r="K17" i="15"/>
  <c r="F68" i="15"/>
  <c r="F71" i="15"/>
  <c r="K16" i="15"/>
  <c r="I49" i="15"/>
  <c r="I53" i="15"/>
  <c r="K23" i="15"/>
  <c r="K22" i="15"/>
  <c r="F61" i="15"/>
  <c r="K20" i="15"/>
  <c r="F60" i="15"/>
  <c r="K30" i="15"/>
  <c r="H33" i="15"/>
  <c r="I8" i="15" s="1"/>
  <c r="K13" i="15"/>
  <c r="J19" i="15"/>
  <c r="I41" i="15"/>
  <c r="J28" i="15"/>
  <c r="K29" i="15"/>
  <c r="F58" i="15"/>
  <c r="J21" i="15"/>
  <c r="I42" i="15"/>
  <c r="J30" i="15"/>
  <c r="F57" i="15"/>
  <c r="J16" i="15"/>
  <c r="F72" i="15"/>
  <c r="J17" i="15"/>
  <c r="J23" i="15"/>
  <c r="J27" i="15"/>
  <c r="K13" i="14"/>
  <c r="I49" i="14"/>
  <c r="K20" i="14"/>
  <c r="F68" i="14"/>
  <c r="K22" i="14"/>
  <c r="K25" i="14"/>
  <c r="J13" i="14"/>
  <c r="K21" i="14"/>
  <c r="K16" i="14"/>
  <c r="F57" i="14"/>
  <c r="J29" i="14"/>
  <c r="K26" i="14"/>
  <c r="G32" i="14"/>
  <c r="I50" i="14"/>
  <c r="K30" i="14"/>
  <c r="J30" i="14"/>
  <c r="F72" i="14"/>
  <c r="I52" i="14"/>
  <c r="K27" i="14"/>
  <c r="I51" i="14"/>
  <c r="J15" i="14"/>
  <c r="F67" i="14"/>
  <c r="K19" i="14"/>
  <c r="I40" i="14"/>
  <c r="K17" i="14"/>
  <c r="J16" i="14"/>
  <c r="F70" i="14"/>
  <c r="J25" i="14"/>
  <c r="J20" i="14"/>
  <c r="F58" i="14"/>
  <c r="J24" i="14"/>
  <c r="J19" i="14"/>
  <c r="J28" i="14"/>
  <c r="I38" i="14"/>
  <c r="I53" i="14"/>
  <c r="I39" i="14"/>
  <c r="J18" i="14"/>
  <c r="F61" i="14"/>
  <c r="K24" i="14"/>
  <c r="K14" i="14"/>
  <c r="K23" i="14"/>
  <c r="J26" i="14"/>
  <c r="F71" i="14"/>
  <c r="J14" i="14"/>
  <c r="J27" i="14"/>
  <c r="K18" i="14"/>
  <c r="J21" i="14"/>
  <c r="K29" i="14"/>
  <c r="J22" i="14"/>
  <c r="I42" i="14"/>
  <c r="K15" i="14"/>
  <c r="J17" i="14"/>
  <c r="J23" i="14"/>
  <c r="F69" i="14"/>
  <c r="K28" i="14"/>
  <c r="I38" i="13"/>
  <c r="K19" i="13"/>
  <c r="K24" i="13"/>
  <c r="I49" i="13"/>
  <c r="F67" i="13"/>
  <c r="K22" i="13"/>
  <c r="I51" i="13"/>
  <c r="J19" i="13"/>
  <c r="I52" i="13"/>
  <c r="F60" i="13"/>
  <c r="K18" i="13"/>
  <c r="I42" i="13"/>
  <c r="I39" i="13"/>
  <c r="I53" i="13"/>
  <c r="I40" i="13"/>
  <c r="J26" i="13"/>
  <c r="J30" i="13"/>
  <c r="K21" i="13"/>
  <c r="F70" i="13"/>
  <c r="J15" i="13"/>
  <c r="F59" i="13"/>
  <c r="K29" i="13"/>
  <c r="J25" i="13"/>
  <c r="J23" i="13"/>
  <c r="J27" i="13"/>
  <c r="H33" i="13"/>
  <c r="I8" i="13" s="1"/>
  <c r="J22" i="13"/>
  <c r="J20" i="13"/>
  <c r="F69" i="13"/>
  <c r="J28" i="13"/>
  <c r="J13" i="13"/>
  <c r="K30" i="13"/>
  <c r="J24" i="13"/>
  <c r="F61" i="13"/>
  <c r="K25" i="13"/>
  <c r="F57" i="13"/>
  <c r="I41" i="13"/>
  <c r="I50" i="13"/>
  <c r="K28" i="13"/>
  <c r="K17" i="13"/>
  <c r="K13" i="13"/>
  <c r="K16" i="13"/>
  <c r="J29" i="13"/>
  <c r="G32" i="13"/>
  <c r="J18" i="13"/>
  <c r="K27" i="13"/>
  <c r="F72" i="13"/>
  <c r="K20" i="13"/>
  <c r="F58" i="13"/>
  <c r="K26" i="13"/>
  <c r="J17" i="13"/>
  <c r="F68" i="13"/>
  <c r="J16" i="13"/>
  <c r="J21" i="13"/>
  <c r="F70" i="12"/>
  <c r="I49" i="12"/>
  <c r="J28" i="12"/>
  <c r="F67" i="12"/>
  <c r="K24" i="12"/>
  <c r="I38" i="12"/>
  <c r="F69" i="12"/>
  <c r="J20" i="12"/>
  <c r="K28" i="12"/>
  <c r="I51" i="12"/>
  <c r="K26" i="12"/>
  <c r="K16" i="12"/>
  <c r="I39" i="12"/>
  <c r="F60" i="12"/>
  <c r="J16" i="12"/>
  <c r="J23" i="12"/>
  <c r="F58" i="12"/>
  <c r="K30" i="12"/>
  <c r="K20" i="12"/>
  <c r="K13" i="12"/>
  <c r="F57" i="12"/>
  <c r="J15" i="12"/>
  <c r="F72" i="12"/>
  <c r="K19" i="12"/>
  <c r="K14" i="12"/>
  <c r="I53" i="12"/>
  <c r="K25" i="12"/>
  <c r="H33" i="12"/>
  <c r="I8" i="12" s="1"/>
  <c r="I41" i="12"/>
  <c r="J14" i="12"/>
  <c r="J20" i="11"/>
  <c r="J30" i="11"/>
  <c r="F57" i="11"/>
  <c r="J23" i="11"/>
  <c r="I49" i="11"/>
  <c r="F70" i="11"/>
  <c r="K22" i="11"/>
  <c r="K13" i="11"/>
  <c r="F59" i="11"/>
  <c r="F67" i="11"/>
  <c r="J17" i="11"/>
  <c r="K30" i="11"/>
  <c r="K28" i="11"/>
  <c r="J28" i="11"/>
  <c r="J27" i="11"/>
  <c r="I52" i="11"/>
  <c r="K15" i="11"/>
  <c r="F72" i="11"/>
  <c r="J26" i="11"/>
  <c r="J13" i="11"/>
  <c r="I42" i="11"/>
  <c r="F60" i="11"/>
  <c r="K25" i="11"/>
  <c r="J19" i="11"/>
  <c r="K27" i="11"/>
  <c r="F68" i="11"/>
  <c r="K20" i="11"/>
  <c r="H33" i="11"/>
  <c r="I8" i="11" s="1"/>
  <c r="K19" i="11"/>
  <c r="K18" i="11"/>
  <c r="F58" i="11"/>
  <c r="J16" i="11"/>
  <c r="I51" i="11"/>
  <c r="I41" i="11"/>
  <c r="I39" i="11"/>
  <c r="G32" i="11"/>
  <c r="K26" i="11"/>
  <c r="J22" i="11"/>
  <c r="F61" i="11"/>
  <c r="K21" i="11"/>
  <c r="F71" i="11"/>
  <c r="K16" i="11"/>
  <c r="J18" i="11"/>
  <c r="K17" i="11"/>
  <c r="I50" i="11"/>
  <c r="I38" i="11"/>
  <c r="I40" i="11"/>
  <c r="J29" i="11"/>
  <c r="K23" i="11"/>
  <c r="F69" i="11"/>
  <c r="J15" i="11"/>
  <c r="H7" i="11"/>
  <c r="J17" i="10"/>
  <c r="J26" i="10"/>
  <c r="I42" i="10"/>
  <c r="H33" i="10"/>
  <c r="J30" i="10"/>
  <c r="J23" i="10"/>
  <c r="J18" i="10"/>
  <c r="F70" i="10"/>
  <c r="K16" i="10"/>
  <c r="J15" i="10"/>
  <c r="K26" i="10"/>
  <c r="F69" i="10"/>
  <c r="J20" i="10"/>
  <c r="I39" i="10"/>
  <c r="K20" i="10"/>
  <c r="J25" i="10"/>
  <c r="F60" i="10"/>
  <c r="K14" i="10"/>
  <c r="J19" i="10"/>
  <c r="K25" i="10"/>
  <c r="I50" i="10"/>
  <c r="J28" i="10"/>
  <c r="K21" i="10"/>
  <c r="K13" i="10"/>
  <c r="K18" i="10"/>
  <c r="J29" i="10"/>
  <c r="F72" i="10"/>
  <c r="I53" i="10"/>
  <c r="J27" i="10"/>
  <c r="F59" i="10"/>
  <c r="F68" i="10"/>
  <c r="I52" i="10"/>
  <c r="F67" i="10"/>
  <c r="K22" i="10"/>
  <c r="K30" i="10"/>
  <c r="I51" i="10"/>
  <c r="K15" i="10"/>
  <c r="J22" i="10"/>
  <c r="F61" i="10"/>
  <c r="K24" i="10"/>
  <c r="K19" i="10"/>
  <c r="J13" i="10"/>
  <c r="K28" i="10"/>
  <c r="G32" i="10"/>
  <c r="I41" i="10"/>
  <c r="J24" i="10"/>
  <c r="F58" i="10"/>
  <c r="K17" i="10"/>
  <c r="F57" i="10"/>
  <c r="K27" i="10"/>
  <c r="J21" i="10"/>
  <c r="J16" i="10"/>
  <c r="I8" i="10"/>
  <c r="H7" i="10"/>
  <c r="F9" i="9"/>
  <c r="J30" i="9" s="1"/>
  <c r="J21" i="9"/>
  <c r="J17" i="9"/>
  <c r="K28" i="9"/>
  <c r="F71" i="9"/>
  <c r="J28" i="9"/>
  <c r="I49" i="9"/>
  <c r="K27" i="9"/>
  <c r="J26" i="9"/>
  <c r="F67" i="9"/>
  <c r="K22" i="9"/>
  <c r="I40" i="9"/>
  <c r="I52" i="9"/>
  <c r="K30" i="9"/>
  <c r="K24" i="9"/>
  <c r="K14" i="9"/>
  <c r="G32" i="9"/>
  <c r="J19" i="9"/>
  <c r="K25" i="9"/>
  <c r="I51" i="9"/>
  <c r="K18" i="9"/>
  <c r="F59" i="9"/>
  <c r="K21" i="9"/>
  <c r="I39" i="9"/>
  <c r="J13" i="9"/>
  <c r="I41" i="9"/>
  <c r="J18" i="9"/>
  <c r="K17" i="9"/>
  <c r="J24" i="9"/>
  <c r="F58" i="9"/>
  <c r="J29" i="9"/>
  <c r="J27" i="9"/>
  <c r="F57" i="9"/>
  <c r="F69" i="9"/>
  <c r="H33" i="9"/>
  <c r="I8" i="9" s="1"/>
  <c r="K20" i="9"/>
  <c r="I38" i="9"/>
  <c r="J16" i="9"/>
  <c r="J15" i="9"/>
  <c r="I42" i="9"/>
  <c r="F70" i="9"/>
  <c r="J20" i="9"/>
  <c r="J22" i="9"/>
  <c r="F61" i="9"/>
  <c r="F60" i="9"/>
  <c r="J25" i="9"/>
  <c r="I50" i="9"/>
  <c r="I53" i="9"/>
  <c r="H7" i="9"/>
  <c r="I8" i="8"/>
  <c r="K15" i="7"/>
  <c r="J29" i="7"/>
  <c r="F67" i="7"/>
  <c r="J23" i="7"/>
  <c r="J17" i="7"/>
  <c r="K20" i="7"/>
  <c r="J26" i="7"/>
  <c r="F60" i="7"/>
  <c r="I49" i="7"/>
  <c r="F69" i="7"/>
  <c r="K18" i="7"/>
  <c r="I38" i="7"/>
  <c r="F58" i="7"/>
  <c r="K22" i="7"/>
  <c r="F68" i="7"/>
  <c r="F57" i="7"/>
  <c r="H33" i="7"/>
  <c r="I8" i="7" s="1"/>
  <c r="J22" i="7"/>
  <c r="J20" i="7"/>
  <c r="I40" i="7"/>
  <c r="K13" i="7"/>
  <c r="K30" i="7"/>
  <c r="I52" i="7"/>
  <c r="J13" i="7"/>
  <c r="K19" i="7"/>
  <c r="I42" i="7"/>
  <c r="K24" i="7"/>
  <c r="K28" i="7"/>
  <c r="F61" i="7"/>
  <c r="J19" i="7"/>
  <c r="K14" i="7"/>
  <c r="G32" i="7"/>
  <c r="J30" i="7"/>
  <c r="I41" i="7"/>
  <c r="I51" i="7"/>
  <c r="F70" i="7"/>
  <c r="F59" i="7"/>
  <c r="J18" i="7"/>
  <c r="I39" i="7"/>
  <c r="J28" i="7"/>
  <c r="K27" i="7"/>
  <c r="K25" i="7"/>
  <c r="J24" i="7"/>
  <c r="K16" i="7"/>
  <c r="J16" i="7"/>
  <c r="K21" i="7"/>
  <c r="J14" i="7"/>
  <c r="J27" i="7"/>
  <c r="K26" i="7"/>
  <c r="K17" i="7"/>
  <c r="I50" i="7"/>
  <c r="K29" i="7"/>
  <c r="I53" i="7"/>
  <c r="H7" i="7"/>
  <c r="O62" i="22" l="1"/>
  <c r="O62" i="19"/>
  <c r="O62" i="15"/>
  <c r="O62" i="14"/>
  <c r="O62" i="9"/>
  <c r="O62" i="7"/>
  <c r="K28" i="17"/>
  <c r="J20" i="17"/>
  <c r="K25" i="17"/>
  <c r="K27" i="17"/>
  <c r="K20" i="17"/>
  <c r="J19" i="17"/>
  <c r="J18" i="17"/>
  <c r="K15" i="17"/>
  <c r="J16" i="17"/>
  <c r="F57" i="17"/>
  <c r="I49" i="17"/>
  <c r="F72" i="17"/>
  <c r="F61" i="17"/>
  <c r="I39" i="17"/>
  <c r="I38" i="17"/>
  <c r="I52" i="17"/>
  <c r="I53" i="17"/>
  <c r="F60" i="17"/>
  <c r="J13" i="17"/>
  <c r="F67" i="17"/>
  <c r="F69" i="17"/>
  <c r="I42" i="17"/>
  <c r="K13" i="17"/>
  <c r="I51" i="17"/>
  <c r="J26" i="17"/>
  <c r="K23" i="17"/>
  <c r="G32" i="17"/>
  <c r="F58" i="17"/>
  <c r="I41" i="17"/>
  <c r="F70" i="17"/>
  <c r="J23" i="17"/>
  <c r="F68" i="17"/>
  <c r="F71" i="17"/>
  <c r="I50" i="17"/>
  <c r="K29" i="17"/>
  <c r="H33" i="17"/>
  <c r="I8" i="17" s="1"/>
  <c r="F59" i="17"/>
  <c r="I40" i="17"/>
  <c r="K26" i="17"/>
  <c r="K16" i="17"/>
  <c r="J17" i="17"/>
  <c r="K18" i="17"/>
  <c r="K24" i="17"/>
  <c r="J14" i="17"/>
  <c r="K19" i="17"/>
  <c r="J25" i="17"/>
  <c r="K21" i="17"/>
  <c r="J21" i="17"/>
  <c r="K17" i="17"/>
  <c r="J29" i="17"/>
  <c r="J22" i="17"/>
  <c r="J15" i="17"/>
  <c r="K22" i="17"/>
  <c r="J28" i="17"/>
  <c r="K14" i="17"/>
  <c r="K30" i="17"/>
  <c r="J30" i="17"/>
  <c r="K13" i="9"/>
  <c r="K16" i="9"/>
  <c r="K19" i="9"/>
  <c r="K26" i="9"/>
  <c r="K29" i="9"/>
  <c r="F68" i="9"/>
  <c r="K15" i="9"/>
  <c r="F72" i="9"/>
  <c r="J23" i="9"/>
  <c r="J14" i="9"/>
  <c r="K23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<sst xmlns="http://schemas.openxmlformats.org/spreadsheetml/2006/main" count="2399" uniqueCount="120">
  <si>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</si>
  <si>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</si>
  <si>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</si>
  <si>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</si>
  <si>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</si>
  <si>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</si>
  <si>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</si>
  <si>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</si>
  <si>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</si>
  <si>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</si>
  <si>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</si>
  <si>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</si>
  <si>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</si>
  <si>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</si>
  <si>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</si>
  <si>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</si>
  <si>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</si>
  <si>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</si>
  <si>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</si>
  <si>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</si>
  <si>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</si>
  <si>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</si>
  <si>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</si>
  <si>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</si>
  <si>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</si>
  <si>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</si>
  <si>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</si>
  <si>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</si>
  <si>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</si>
  <si>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</si>
  <si>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</si>
  <si>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</si>
  <si>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</si>
  <si>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</si>
  <si>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</si>
  <si>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</si>
  <si>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</si>
  <si>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</si>
  <si>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</si>
  <si>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</si>
  <si>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</si>
  <si>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</si>
  <si>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</si>
  <si>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</si>
  <si>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</si>
  <si>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</si>
  <si>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</si>
  <si>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</si>
  <si>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</si>
  <si>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</si>
  <si>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</si>
  <si>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</si>
  <si>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</si>
  <si>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</si>
  <si>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</si>
  <si>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</si>
  <si>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</si>
  <si>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</si>
  <si>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</si>
  <si>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</si>
  <si>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</si>
  <si>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</si>
  <si>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</si>
  <si>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</si>
  <si>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Rv(6)</t>
  </si>
  <si>
    <t>Rt(6)</t>
  </si>
  <si>
    <t>done</t>
  </si>
  <si>
    <t>Rp(6)</t>
  </si>
  <si>
    <t>D3-1</t>
  </si>
  <si>
    <t>D3-2</t>
  </si>
  <si>
    <t>D3-3</t>
  </si>
  <si>
    <t>D3-4</t>
  </si>
  <si>
    <t>D3-5</t>
  </si>
  <si>
    <t>D3-6</t>
  </si>
  <si>
    <t>D3-7</t>
  </si>
  <si>
    <t>D3-8</t>
  </si>
  <si>
    <t>D3-9</t>
  </si>
  <si>
    <t>D3-10</t>
  </si>
  <si>
    <t>D3-11</t>
  </si>
  <si>
    <t>D3-12</t>
  </si>
  <si>
    <t>D3-13</t>
  </si>
  <si>
    <t>D3-14</t>
  </si>
  <si>
    <t>D3-15</t>
  </si>
  <si>
    <t>D3-16</t>
  </si>
  <si>
    <t>D3-17</t>
  </si>
  <si>
    <t>D3-18</t>
  </si>
  <si>
    <t>D3-19</t>
  </si>
  <si>
    <t>D3-20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</si>
  <si>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</si>
  <si>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</si>
  <si>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</si>
  <si>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</si>
  <si>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</si>
  <si>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</si>
  <si>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</si>
  <si>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</si>
  <si>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</si>
  <si>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</si>
  <si>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</si>
  <si>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</si>
  <si>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</si>
  <si>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</si>
  <si>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</si>
  <si>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</si>
  <si>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</si>
  <si>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</si>
  <si>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</si>
  <si>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</si>
  <si>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</si>
  <si>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</si>
  <si>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</si>
  <si>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</si>
  <si>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</si>
  <si>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</si>
  <si>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</si>
  <si>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</si>
  <si>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N48</t>
  </si>
  <si>
    <t>N49</t>
  </si>
  <si>
    <t>N39</t>
  </si>
  <si>
    <t>N40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</si>
</sst>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1" fillId="2" borderId="0" xfId="0" applyFont="1" applyFill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14511-F70D-7447-8CED-4048B823D4F2}">
  <dimension ref="A1:Q79"/>
  <sheetViews>
    <sheetView tabSelected="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158</v>
      </c>
      <c r="D3" s="8">
        <v>85</v>
      </c>
    </row>
    <row r="4" spans="1:11" x14ac:dyDescent="0.2">
      <c r="B4" s="8">
        <v>2</v>
      </c>
      <c r="C4" s="8">
        <v>488.5</v>
      </c>
      <c r="D4" s="8">
        <v>128.5</v>
      </c>
    </row>
    <row r="5" spans="1:11" x14ac:dyDescent="0.2">
      <c r="A5" t="s">
        <v>47</v>
      </c>
      <c r="B5" s="8">
        <v>3</v>
      </c>
      <c r="C5" s="8">
        <v>297.5</v>
      </c>
      <c r="D5" s="8">
        <v>741.5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359.5</v>
      </c>
      <c r="D6" s="8">
        <v>742.5</v>
      </c>
      <c r="E6" s="3">
        <f>SQRT(((C6-C5)^2)+((D6-D5)^2))</f>
        <v>62.008063991709982</v>
      </c>
      <c r="F6" s="2">
        <f>E6*E8</f>
        <v>18.601465896813487</v>
      </c>
      <c r="J6" s="3">
        <f>SQRT(((C5-C7)^2)+((D5-D7)^2))</f>
        <v>85.802097876450546</v>
      </c>
    </row>
    <row r="7" spans="1:11" x14ac:dyDescent="0.2">
      <c r="A7" t="s">
        <v>5</v>
      </c>
      <c r="B7" s="8">
        <v>5</v>
      </c>
      <c r="C7" s="8">
        <v>366.5</v>
      </c>
      <c r="D7" s="8">
        <v>690.5</v>
      </c>
      <c r="E7" s="3">
        <f>SQRT(((D6-D7)^2)+((C6-C7)^2))</f>
        <v>52.469038489379621</v>
      </c>
      <c r="G7" s="2">
        <f>E7*E8</f>
        <v>15.739904897357759</v>
      </c>
      <c r="H7" s="2">
        <f>G7/F6</f>
        <v>0.84616475844810024</v>
      </c>
      <c r="K7" s="2">
        <f>180-((360/(2*PI())*ACOS(((E7^2)+(E6^2)-(J6^2))/(2*E6*E7))))</f>
        <v>83.257241090958544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0.29998462618185218</v>
      </c>
      <c r="I8" s="2">
        <f>MAX(G7,H33)</f>
        <v>15.739904897357759</v>
      </c>
    </row>
    <row r="9" spans="1:11" x14ac:dyDescent="0.2">
      <c r="A9" t="s">
        <v>59</v>
      </c>
      <c r="F9" s="3">
        <f>F6/G30</f>
        <v>0.10257744250076092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58</v>
      </c>
      <c r="D13" s="8">
        <v>537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92.5</v>
      </c>
      <c r="D14" s="8">
        <v>561.5</v>
      </c>
      <c r="G14" s="3">
        <f>(C14-C$13)*$E$8</f>
        <v>10.349469603273899</v>
      </c>
      <c r="H14" s="3">
        <f>-(D14-D$13)*$E$8</f>
        <v>-7.349623341455378</v>
      </c>
      <c r="J14" s="2">
        <f t="shared" ref="J14:K30" si="0">G14*$F$9</f>
        <v>1.0616221231432015</v>
      </c>
      <c r="K14" s="2">
        <f t="shared" si="0"/>
        <v>-0.75390556571038936</v>
      </c>
    </row>
    <row r="15" spans="1:11" x14ac:dyDescent="0.2">
      <c r="B15" s="8">
        <v>3</v>
      </c>
      <c r="C15" s="8">
        <v>128.5</v>
      </c>
      <c r="D15" s="8">
        <v>589.5</v>
      </c>
      <c r="G15" s="3">
        <f t="shared" ref="G15:G30" si="1">(C15-C$13)*$E$8</f>
        <v>21.148916145820579</v>
      </c>
      <c r="H15" s="3">
        <f t="shared" ref="H15:H30" si="2">-(D15-D$13)*$E$8</f>
        <v>-15.749192874547239</v>
      </c>
      <c r="J15" s="2">
        <f t="shared" si="0"/>
        <v>2.1694017299013248</v>
      </c>
      <c r="K15" s="2">
        <f t="shared" si="0"/>
        <v>-1.6155119265222631</v>
      </c>
    </row>
    <row r="16" spans="1:11" x14ac:dyDescent="0.2">
      <c r="B16" s="8">
        <v>4</v>
      </c>
      <c r="C16" s="8">
        <v>164.5</v>
      </c>
      <c r="D16" s="8">
        <v>498.5</v>
      </c>
      <c r="G16" s="3">
        <f t="shared" si="1"/>
        <v>31.948362688367258</v>
      </c>
      <c r="H16" s="3">
        <f t="shared" si="2"/>
        <v>11.549408108001309</v>
      </c>
      <c r="J16" s="2">
        <f t="shared" si="0"/>
        <v>3.277181336659448</v>
      </c>
      <c r="K16" s="2">
        <f t="shared" si="0"/>
        <v>1.1847087461163264</v>
      </c>
    </row>
    <row r="17" spans="1:11" x14ac:dyDescent="0.2">
      <c r="B17" s="8">
        <v>5</v>
      </c>
      <c r="C17" s="8">
        <v>202.5</v>
      </c>
      <c r="D17" s="8">
        <v>520.5</v>
      </c>
      <c r="G17" s="3">
        <f t="shared" si="1"/>
        <v>43.347778483277636</v>
      </c>
      <c r="H17" s="3">
        <f t="shared" si="2"/>
        <v>4.9497463320005606</v>
      </c>
      <c r="J17" s="2">
        <f t="shared" si="0"/>
        <v>4.4465042549041334</v>
      </c>
      <c r="K17" s="2">
        <f t="shared" si="0"/>
        <v>0.50773231976413979</v>
      </c>
    </row>
    <row r="18" spans="1:11" x14ac:dyDescent="0.2">
      <c r="B18" s="8">
        <v>6</v>
      </c>
      <c r="C18" s="8">
        <v>236.5</v>
      </c>
      <c r="D18" s="8">
        <v>591.5</v>
      </c>
      <c r="G18" s="3">
        <f t="shared" si="1"/>
        <v>53.547255773460613</v>
      </c>
      <c r="H18" s="3">
        <f t="shared" si="2"/>
        <v>-16.349162126910944</v>
      </c>
      <c r="J18" s="2">
        <f t="shared" si="0"/>
        <v>5.4927405501756947</v>
      </c>
      <c r="K18" s="2">
        <f t="shared" si="0"/>
        <v>-1.6770552380088255</v>
      </c>
    </row>
    <row r="19" spans="1:11" x14ac:dyDescent="0.2">
      <c r="B19" s="8">
        <v>7</v>
      </c>
      <c r="C19" s="8">
        <v>272.5</v>
      </c>
      <c r="D19" s="8">
        <v>549.5</v>
      </c>
      <c r="G19" s="3">
        <f t="shared" si="1"/>
        <v>64.346702316007296</v>
      </c>
      <c r="H19" s="3">
        <f t="shared" si="2"/>
        <v>-3.7498078272731523</v>
      </c>
      <c r="J19" s="2">
        <f t="shared" si="0"/>
        <v>6.6005201569338183</v>
      </c>
      <c r="K19" s="2">
        <f t="shared" si="0"/>
        <v>-0.38464569679101501</v>
      </c>
    </row>
    <row r="20" spans="1:11" x14ac:dyDescent="0.2">
      <c r="B20" s="8">
        <v>8</v>
      </c>
      <c r="C20" s="8">
        <v>308.5</v>
      </c>
      <c r="D20" s="8">
        <v>516.5</v>
      </c>
      <c r="G20" s="3">
        <f t="shared" si="1"/>
        <v>75.146148858553971</v>
      </c>
      <c r="H20" s="3">
        <f t="shared" si="2"/>
        <v>6.1496848367279693</v>
      </c>
      <c r="J20" s="2">
        <f t="shared" si="0"/>
        <v>7.708299763691941</v>
      </c>
      <c r="K20" s="2">
        <f t="shared" si="0"/>
        <v>0.63081894273726458</v>
      </c>
    </row>
    <row r="21" spans="1:11" x14ac:dyDescent="0.2">
      <c r="B21" s="8">
        <v>9</v>
      </c>
      <c r="C21" s="8">
        <v>344.5</v>
      </c>
      <c r="D21" s="8">
        <v>529.5</v>
      </c>
      <c r="G21" s="3">
        <f t="shared" si="1"/>
        <v>85.945595401100647</v>
      </c>
      <c r="H21" s="3">
        <f t="shared" si="2"/>
        <v>2.2498846963638912</v>
      </c>
      <c r="J21" s="2">
        <f t="shared" si="0"/>
        <v>8.8160793704500637</v>
      </c>
      <c r="K21" s="2">
        <f t="shared" si="0"/>
        <v>0.23078741807460901</v>
      </c>
    </row>
    <row r="22" spans="1:11" x14ac:dyDescent="0.2">
      <c r="B22" s="8">
        <v>10</v>
      </c>
      <c r="C22" s="8">
        <v>376.5</v>
      </c>
      <c r="D22" s="8">
        <v>541.5</v>
      </c>
      <c r="G22" s="3">
        <f t="shared" si="1"/>
        <v>95.545103438919924</v>
      </c>
      <c r="H22" s="3">
        <f t="shared" si="2"/>
        <v>-1.3499308178183349</v>
      </c>
      <c r="J22" s="2">
        <f t="shared" si="0"/>
        <v>9.8007723542350629</v>
      </c>
      <c r="K22" s="2">
        <f t="shared" si="0"/>
        <v>-0.13847245084476542</v>
      </c>
    </row>
    <row r="23" spans="1:11" x14ac:dyDescent="0.2">
      <c r="B23" s="8">
        <v>11</v>
      </c>
      <c r="C23" s="8">
        <v>412.5</v>
      </c>
      <c r="D23" s="8">
        <v>522.5</v>
      </c>
      <c r="G23" s="3">
        <f t="shared" si="1"/>
        <v>106.3445499814666</v>
      </c>
      <c r="H23" s="3">
        <f t="shared" si="2"/>
        <v>4.3497770796368567</v>
      </c>
      <c r="J23" s="2">
        <f t="shared" si="0"/>
        <v>10.908551960993186</v>
      </c>
      <c r="K23" s="2">
        <f t="shared" si="0"/>
        <v>0.44618900827757746</v>
      </c>
    </row>
    <row r="24" spans="1:11" x14ac:dyDescent="0.2">
      <c r="B24" s="8">
        <v>12</v>
      </c>
      <c r="C24" s="8">
        <v>450.5</v>
      </c>
      <c r="D24" s="8">
        <v>410.5</v>
      </c>
      <c r="G24" s="3">
        <f t="shared" si="1"/>
        <v>117.74396577637698</v>
      </c>
      <c r="H24" s="3">
        <f t="shared" si="2"/>
        <v>37.948055212004299</v>
      </c>
      <c r="J24" s="2">
        <f t="shared" si="0"/>
        <v>12.077874879237871</v>
      </c>
      <c r="K24" s="2">
        <f t="shared" si="0"/>
        <v>3.892614451525072</v>
      </c>
    </row>
    <row r="25" spans="1:11" x14ac:dyDescent="0.2">
      <c r="B25" s="8">
        <v>13</v>
      </c>
      <c r="C25" s="8">
        <v>486.5</v>
      </c>
      <c r="D25" s="8">
        <v>343.5</v>
      </c>
      <c r="G25" s="3">
        <f t="shared" si="1"/>
        <v>128.54341231892366</v>
      </c>
      <c r="H25" s="3">
        <f t="shared" si="2"/>
        <v>58.047025166188398</v>
      </c>
      <c r="J25" s="2">
        <f t="shared" si="0"/>
        <v>13.185654485995995</v>
      </c>
      <c r="K25" s="2">
        <f t="shared" si="0"/>
        <v>5.9543153863249128</v>
      </c>
    </row>
    <row r="26" spans="1:11" x14ac:dyDescent="0.2">
      <c r="B26" s="8">
        <v>14</v>
      </c>
      <c r="C26" s="8">
        <v>522.5</v>
      </c>
      <c r="D26" s="8">
        <v>295.5</v>
      </c>
      <c r="G26" s="3">
        <f t="shared" si="1"/>
        <v>139.34285886147035</v>
      </c>
      <c r="H26" s="3">
        <f t="shared" si="2"/>
        <v>72.446287222917306</v>
      </c>
      <c r="J26" s="2">
        <f t="shared" si="0"/>
        <v>14.293434092754119</v>
      </c>
      <c r="K26" s="2">
        <f t="shared" si="0"/>
        <v>7.4313548620024106</v>
      </c>
    </row>
    <row r="27" spans="1:11" x14ac:dyDescent="0.2">
      <c r="B27" s="8">
        <v>15</v>
      </c>
      <c r="C27" s="8">
        <v>555.5</v>
      </c>
      <c r="D27" s="8">
        <v>262.5</v>
      </c>
      <c r="G27" s="3">
        <f t="shared" si="1"/>
        <v>149.24235152547146</v>
      </c>
      <c r="H27" s="3">
        <f t="shared" si="2"/>
        <v>82.345779886918422</v>
      </c>
      <c r="J27" s="2">
        <f t="shared" si="0"/>
        <v>15.308898732282398</v>
      </c>
      <c r="K27" s="2">
        <f t="shared" si="0"/>
        <v>8.4468195015306904</v>
      </c>
    </row>
    <row r="28" spans="1:11" x14ac:dyDescent="0.2">
      <c r="B28" s="8">
        <v>16</v>
      </c>
      <c r="C28" s="8">
        <v>590.5</v>
      </c>
      <c r="D28" s="8">
        <v>217.5</v>
      </c>
      <c r="G28" s="3">
        <f t="shared" si="1"/>
        <v>159.74181344183629</v>
      </c>
      <c r="H28" s="3">
        <f t="shared" si="2"/>
        <v>95.845088065101777</v>
      </c>
      <c r="J28" s="2">
        <f t="shared" si="0"/>
        <v>16.38590668329724</v>
      </c>
      <c r="K28" s="2">
        <f t="shared" si="0"/>
        <v>9.8315440099783444</v>
      </c>
    </row>
    <row r="29" spans="1:11" x14ac:dyDescent="0.2">
      <c r="B29" s="8">
        <v>17</v>
      </c>
      <c r="C29" s="8">
        <v>625.5</v>
      </c>
      <c r="D29" s="8">
        <v>81.5</v>
      </c>
      <c r="G29" s="3">
        <f t="shared" si="1"/>
        <v>170.24127535820111</v>
      </c>
      <c r="H29" s="3">
        <f t="shared" si="2"/>
        <v>136.64299722583365</v>
      </c>
      <c r="J29" s="2">
        <f t="shared" si="0"/>
        <v>17.462914634312082</v>
      </c>
      <c r="K29" s="2">
        <f t="shared" si="0"/>
        <v>14.016489191064586</v>
      </c>
    </row>
    <row r="30" spans="1:11" x14ac:dyDescent="0.2">
      <c r="B30" s="8">
        <v>18</v>
      </c>
      <c r="C30" s="8">
        <v>662.5</v>
      </c>
      <c r="D30" s="8">
        <v>56.5</v>
      </c>
      <c r="G30" s="3">
        <f t="shared" si="1"/>
        <v>181.34070652692964</v>
      </c>
      <c r="H30" s="3">
        <f t="shared" si="2"/>
        <v>144.14261288037997</v>
      </c>
      <c r="J30" s="2">
        <f t="shared" si="0"/>
        <v>18.601465896813487</v>
      </c>
      <c r="K30" s="2">
        <f t="shared" si="0"/>
        <v>14.785780584646618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407</v>
      </c>
      <c r="D32" s="8">
        <v>535</v>
      </c>
      <c r="G32" s="2">
        <f>(C32-C$13)*$E$8*$F$9</f>
        <v>10.739307854405141</v>
      </c>
      <c r="I32" t="s">
        <v>16</v>
      </c>
    </row>
    <row r="33" spans="1:17" x14ac:dyDescent="0.2">
      <c r="A33" t="s">
        <v>17</v>
      </c>
      <c r="B33" s="8">
        <v>2</v>
      </c>
      <c r="C33" s="8">
        <v>405.5</v>
      </c>
      <c r="D33" s="8">
        <v>903.5</v>
      </c>
      <c r="E33" s="3">
        <f>D33-D32</f>
        <v>368.5</v>
      </c>
      <c r="H33" s="2">
        <f>E33*E8*$F$9</f>
        <v>11.339355141399123</v>
      </c>
      <c r="I33" s="9">
        <f>-(360/(2*PI()))*(ATAN((-E50+E33)/(-D50+D33))-(0))</f>
        <v>18.630052879867304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181</v>
      </c>
      <c r="E38" s="8">
        <v>489</v>
      </c>
      <c r="F38" s="2">
        <f>(360/(2*PI()))*(ATAN((E49-E38)/(D49-D38))-(PI()/2))</f>
        <v>-29.291362170984254</v>
      </c>
      <c r="G38" s="2">
        <f>-(360/(2*PI()))*(ATAN((-E48+E38)/(-D48+D38))-(0))</f>
        <v>68.629377730656813</v>
      </c>
      <c r="H38" s="4">
        <f>D38-C13</f>
        <v>123</v>
      </c>
      <c r="I38" s="5">
        <f>H38*$E$8*$F$9</f>
        <v>3.7849136564235879</v>
      </c>
      <c r="J38" s="12" t="s">
        <v>53</v>
      </c>
      <c r="N38" s="15">
        <f>IF(E38&gt;0,-(E38-D$13)*$E$8*$F$9,"")</f>
        <v>1.4770394756774976</v>
      </c>
      <c r="O38">
        <f>IF(N38="","",N38*N38)</f>
        <v>2.1816456127096568</v>
      </c>
      <c r="P38">
        <f>IF(N38="","",ABS(N38))</f>
        <v>1.4770394756774976</v>
      </c>
      <c r="Q38">
        <f>IF(N38="","",ABS(N38-O$59))</f>
        <v>1.8001418609819502</v>
      </c>
    </row>
    <row r="39" spans="1:17" x14ac:dyDescent="0.2">
      <c r="B39" t="s">
        <v>24</v>
      </c>
      <c r="C39" s="8">
        <v>2</v>
      </c>
      <c r="D39" s="8">
        <v>301.5</v>
      </c>
      <c r="E39" s="8">
        <v>506.5</v>
      </c>
      <c r="F39" s="2">
        <f t="shared" ref="F39:F42" si="3">(360/(2*PI()))*(ATAN((E50-E39)/(D50-D39))-(PI()/2))</f>
        <v>-61.606980578617005</v>
      </c>
      <c r="G39" s="2">
        <f t="shared" ref="G39:G42" si="4">-(360/(2*PI()))*(ATAN((-E49+E39)/(-D49+D39))-(0))</f>
        <v>53.455027677177455</v>
      </c>
      <c r="H39" s="3">
        <f>D39-D38</f>
        <v>120.5</v>
      </c>
      <c r="I39" s="5">
        <f>H39*$E$8*$F$9</f>
        <v>3.7079845170653845</v>
      </c>
      <c r="J39" s="12" t="s">
        <v>54</v>
      </c>
      <c r="N39" s="18">
        <f t="shared" ref="N39:N42" si="5">IF(E39&gt;0,-(E39-D$13)*$E$8*$F$9,"")</f>
        <v>0.9385355001700767</v>
      </c>
      <c r="O39">
        <f t="shared" ref="O39:O42" si="6">IF(N39="","",N39*N39)</f>
        <v>0.88084888507949599</v>
      </c>
      <c r="P39">
        <f t="shared" ref="P39:P42" si="7">IF(N39="","",ABS(N39))</f>
        <v>0.9385355001700767</v>
      </c>
      <c r="Q39">
        <f t="shared" ref="Q39:Q42" si="8">IF(N39="","",ABS(N39-O$59))</f>
        <v>1.2616378854745292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-55.507053168559459</v>
      </c>
      <c r="H40" s="3">
        <f t="shared" ref="H40:H42" si="9">D40-D39</f>
        <v>-301.5</v>
      </c>
      <c r="I40" s="5">
        <f>H40*$E$8*$F$9</f>
        <v>-9.2776542065992817</v>
      </c>
      <c r="J40" s="1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105.5</v>
      </c>
      <c r="I44" s="16">
        <f>H44*$E$8*$F$9</f>
        <v>3.2464096809161669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136</v>
      </c>
      <c r="E48" s="8">
        <v>604</v>
      </c>
      <c r="F48" s="2">
        <f>(360/(2*PI()))*(ATAN((E48-D$13)/(D48-C$13))-(PI()/2))</f>
        <v>-49.338266791428197</v>
      </c>
      <c r="G48" s="2">
        <f>IF((90-F48-G38&gt;180),90-F48-G38-180,90-F48-G38)</f>
        <v>70.708889060771384</v>
      </c>
      <c r="H48" s="3" t="s">
        <v>31</v>
      </c>
      <c r="I48" s="6" t="s">
        <v>31</v>
      </c>
      <c r="K48" s="2">
        <f>IF((90-G38-F38&gt;180),90-G38-F38-180,90-G38-F38)</f>
        <v>50.661984440327444</v>
      </c>
      <c r="N48" s="15">
        <f>IF(E48&gt;0,-(E48-D$13)*$E$8*$F$9,"")</f>
        <v>-2.0617009347998403</v>
      </c>
      <c r="O48">
        <f>IF(N48="","",N48*N48)</f>
        <v>4.2506107445545354</v>
      </c>
      <c r="P48">
        <f>IF(N48="","",ABS(N48))</f>
        <v>2.0617009347998403</v>
      </c>
      <c r="Q48">
        <f>IF(N48="","",ABS(N48-O$59))</f>
        <v>1.7385985494953879</v>
      </c>
    </row>
    <row r="49" spans="1:17" x14ac:dyDescent="0.2">
      <c r="B49" t="s">
        <v>32</v>
      </c>
      <c r="C49" s="8">
        <v>2</v>
      </c>
      <c r="D49" s="8">
        <v>238.5</v>
      </c>
      <c r="E49" s="8">
        <v>591.5</v>
      </c>
      <c r="G49" s="15">
        <f>IF((90-F38-G39&gt;180),90-F38-G39-180,90-F38-G39)</f>
        <v>65.836334493806802</v>
      </c>
      <c r="H49" s="3">
        <f>D49-D48</f>
        <v>102.5</v>
      </c>
      <c r="I49" s="5">
        <f>H49*$E$8*$F$9</f>
        <v>3.1540947136863231</v>
      </c>
      <c r="K49" s="2">
        <f t="shared" ref="K49:K52" si="10">IF((90-G39-F39&gt;180),90-G39-F39-180,90-G39-F39)</f>
        <v>98.151952901439557</v>
      </c>
      <c r="N49" s="15">
        <f t="shared" ref="N49:N52" si="11">IF(E49&gt;0,-(E49-D$13)*$E$8*$F$9,"")</f>
        <v>-1.6770552380088255</v>
      </c>
      <c r="O49">
        <f t="shared" ref="O49:O52" si="12">IF(N49="","",N49*N49)</f>
        <v>2.8125142713328382</v>
      </c>
      <c r="P49">
        <f t="shared" ref="P49:P52" si="13">IF(N49="","",ABS(N49))</f>
        <v>1.6770552380088255</v>
      </c>
      <c r="Q49">
        <f t="shared" ref="Q49:Q52" si="14">IF(N49="","",ABS(N49-O$59))</f>
        <v>1.3539528527043729</v>
      </c>
    </row>
    <row r="50" spans="1:17" x14ac:dyDescent="0.2">
      <c r="B50" t="s">
        <v>33</v>
      </c>
      <c r="C50" s="8">
        <v>3</v>
      </c>
      <c r="D50" s="8">
        <v>375.5</v>
      </c>
      <c r="E50" s="8">
        <v>546.5</v>
      </c>
      <c r="G50" s="9">
        <f>IF((90-F39-$I$33&gt;180),90-F39-$I$33-180,90-F39-$I$33)</f>
        <v>132.97692769874971</v>
      </c>
      <c r="H50" s="3">
        <f t="shared" ref="H50:H53" si="15">D50-D49</f>
        <v>137</v>
      </c>
      <c r="I50" s="5">
        <f>H50*$E$8*$F$9</f>
        <v>4.2157168368295252</v>
      </c>
      <c r="K50" s="2" t="e">
        <f t="shared" si="10"/>
        <v>#DIV/0!</v>
      </c>
      <c r="N50" s="18">
        <f t="shared" si="11"/>
        <v>-0.2923307295611714</v>
      </c>
      <c r="O50">
        <f t="shared" si="12"/>
        <v>8.5457255445766725E-2</v>
      </c>
      <c r="P50">
        <f t="shared" si="13"/>
        <v>0.2923307295611714</v>
      </c>
      <c r="Q50">
        <f t="shared" si="14"/>
        <v>3.0771655743281057E-2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-375.5</v>
      </c>
      <c r="I51" s="5">
        <f>H51*$E$8*$F$9</f>
        <v>-11.55475673160209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115</v>
      </c>
      <c r="F57" s="2">
        <f>E57*$E$8*$F$9</f>
        <v>3.5387404104773381</v>
      </c>
      <c r="N57" t="s">
        <v>99</v>
      </c>
      <c r="O57" s="2">
        <f>SQRT((1/(C$37+C$47+2))*SUM(O38:O42,O48:O52))</f>
        <v>1.2077769879956133</v>
      </c>
    </row>
    <row r="58" spans="1:17" x14ac:dyDescent="0.2">
      <c r="B58" t="s">
        <v>39</v>
      </c>
      <c r="E58" s="3">
        <f t="shared" ref="E58:E61" si="17">E49-E39</f>
        <v>85</v>
      </c>
      <c r="F58" s="2">
        <f>E58*$E$8*$F$9</f>
        <v>2.6155907381789021</v>
      </c>
      <c r="N58" t="s">
        <v>100</v>
      </c>
      <c r="O58" s="2">
        <f>SUM(P38:P42,P48:P52)</f>
        <v>6.4466618782174105</v>
      </c>
    </row>
    <row r="59" spans="1:17" x14ac:dyDescent="0.2">
      <c r="B59" t="s">
        <v>40</v>
      </c>
      <c r="E59" s="17">
        <f>E50-D$32</f>
        <v>11.5</v>
      </c>
      <c r="F59" s="2">
        <f>E59*$E$8*$F$9</f>
        <v>0.35387404104773379</v>
      </c>
      <c r="N59" t="s">
        <v>101</v>
      </c>
      <c r="O59" s="2">
        <f>AVERAGE(N48:N52,N38:N42)</f>
        <v>-0.32310238530445246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0.88358611491421724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1.354330101342329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1.3170837243291145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3.7849136564235879</v>
      </c>
    </row>
    <row r="64" spans="1:17" x14ac:dyDescent="0.2">
      <c r="N64" t="s">
        <v>106</v>
      </c>
      <c r="O64" s="19" cm="1">
        <f t="array" aca="1" ref="O64" ca="1">(INDIRECT(O56)-C$13)*E$8*F$9</f>
        <v>2.4001891479759339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71.36781985894541</v>
      </c>
      <c r="P65" s="19" cm="1">
        <f t="array" aca="1" ref="P65" ca="1">(360/(2*PI()))*ATAN(ABS(INDIRECT(P56))/(ABS(C$32-INDIRECT(O56))*E$8*F$9))</f>
        <v>13.886906413796595</v>
      </c>
      <c r="Q65" s="2">
        <f ca="1">180-O65-P65</f>
        <v>94.745273727257995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7.1095178650615347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-67</v>
      </c>
      <c r="F67" s="2">
        <f t="shared" ref="F67:F72" si="18">E67*$E$8*$F$9</f>
        <v>-2.0617009347998403</v>
      </c>
      <c r="N67" t="s">
        <v>110</v>
      </c>
      <c r="O67" s="19" cm="1">
        <f t="array" aca="1" ref="O67" ca="1">(360/(2*PI()))*ATAN((ABS(INDIRECT(P55))+ABS(INDIRECT(P56))/(ABS(O63-O64))))</f>
        <v>71.36781985894541</v>
      </c>
      <c r="P67" s="19" cm="1">
        <f t="array" aca="1" ref="P67" ca="1">(360/(2*PI()))*ATAN(ABS(INDIRECT(P56))/(ABS(0-INDIRECT(O56))*E$8*F$9))</f>
        <v>26.227026901140444</v>
      </c>
      <c r="Q67" s="2">
        <f ca="1">180-O67-P67</f>
        <v>82.405153239914142</v>
      </c>
    </row>
    <row r="68" spans="1:17" x14ac:dyDescent="0.2">
      <c r="B68" t="s">
        <v>39</v>
      </c>
      <c r="C68" t="s">
        <v>43</v>
      </c>
      <c r="E68" s="3">
        <f>E38-E49</f>
        <v>-102.5</v>
      </c>
      <c r="F68" s="2">
        <f t="shared" si="18"/>
        <v>-3.1540947136863231</v>
      </c>
      <c r="N68" t="s">
        <v>111</v>
      </c>
      <c r="O68" s="19" cm="1">
        <f t="array" aca="1" ref="O68" ca="1">SQRT((INDIRECT(P55)*INDIRECT(P55))+((INDIRECT(O55)-C$13)*(INDIRECT(O55)-C$13)*E$8*F$9*E$8*F$9)           )</f>
        <v>4.0629074564025487</v>
      </c>
    </row>
    <row r="69" spans="1:17" x14ac:dyDescent="0.2">
      <c r="B69" t="s">
        <v>40</v>
      </c>
      <c r="E69" s="3">
        <f t="shared" ref="E69:E72" si="19">E39-E50</f>
        <v>-40</v>
      </c>
      <c r="F69" s="2">
        <f t="shared" si="18"/>
        <v>-1.230866229731248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536</v>
      </c>
      <c r="E76" s="3">
        <f>(D77-D76  )</f>
        <v>27.5</v>
      </c>
      <c r="F76" s="3">
        <f>ATAN(E76/E77)</f>
        <v>0.68735288610360912</v>
      </c>
      <c r="G76" s="2">
        <f>((PI()/2)-F76-F77)*(360/(2*PI()))</f>
        <v>38.756081236810402</v>
      </c>
    </row>
    <row r="77" spans="1:17" x14ac:dyDescent="0.2">
      <c r="A77" t="s">
        <v>62</v>
      </c>
      <c r="B77" s="8">
        <v>2</v>
      </c>
      <c r="C77" s="8">
        <v>95.5</v>
      </c>
      <c r="D77" s="8">
        <v>563.5</v>
      </c>
      <c r="E77" s="3">
        <f>AVERAGE(C77,C78)-C76</f>
        <v>33.5</v>
      </c>
      <c r="F77" s="3">
        <f>ATAN(E77/E78)</f>
        <v>0.20702221793854983</v>
      </c>
    </row>
    <row r="78" spans="1:17" x14ac:dyDescent="0.2">
      <c r="A78" t="s">
        <v>63</v>
      </c>
      <c r="B78" s="8">
        <v>3</v>
      </c>
      <c r="C78" s="8">
        <v>93.5</v>
      </c>
      <c r="D78" s="8">
        <v>695.5</v>
      </c>
      <c r="E78" s="3">
        <f>D78-D76</f>
        <v>159.5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66ECE-939B-0644-B0DB-23B283F934BE}"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158</v>
      </c>
      <c r="D3" s="8">
        <v>84</v>
      </c>
    </row>
    <row r="4" spans="1:11" x14ac:dyDescent="0.2">
      <c r="B4" s="8">
        <v>2</v>
      </c>
      <c r="C4" s="8">
        <v>488.16665999999998</v>
      </c>
      <c r="D4" s="8">
        <v>127.16667</v>
      </c>
    </row>
    <row r="5" spans="1:11" x14ac:dyDescent="0.2">
      <c r="A5" t="s">
        <v>47</v>
      </c>
      <c r="B5" s="8">
        <v>3</v>
      </c>
      <c r="C5" s="8">
        <v>288.83330999999998</v>
      </c>
      <c r="D5" s="8">
        <v>671.16669000000002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372.16669000000002</v>
      </c>
      <c r="D6" s="8">
        <v>670.5</v>
      </c>
      <c r="E6" s="3">
        <f>SQRT(((C6-C5)^2)+((D6-D5)^2))</f>
        <v>83.336046809171989</v>
      </c>
      <c r="F6" s="2">
        <f>E6*E8</f>
        <v>25.027602119698152</v>
      </c>
      <c r="J6" s="3">
        <f>SQRT(((C5-C7)^2)+((D5-D7)^2))</f>
        <v>92.130342450248165</v>
      </c>
    </row>
    <row r="7" spans="1:11" x14ac:dyDescent="0.2">
      <c r="A7" t="s">
        <v>5</v>
      </c>
      <c r="B7" s="8">
        <v>5</v>
      </c>
      <c r="C7" s="8">
        <v>370.83330999999998</v>
      </c>
      <c r="D7" s="8">
        <v>629.16669000000002</v>
      </c>
      <c r="E7" s="3">
        <f>SQRT(((D6-D7)^2)+((C6-C7)^2))</f>
        <v>41.354811301473724</v>
      </c>
      <c r="G7" s="2">
        <f>E7*E8</f>
        <v>12.419736747994712</v>
      </c>
      <c r="H7" s="2">
        <f>G7/F6</f>
        <v>0.49624157714332806</v>
      </c>
      <c r="K7" s="2">
        <f>180-((360/(2*PI())*ACOS(((E7^2)+(E6^2)-(J6^2))/(2*E6*E7))))</f>
        <v>91.389303686736952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0.30032144645651232</v>
      </c>
      <c r="I8" s="2">
        <f>MAX(G7,H33)</f>
        <v>14.227309088791067</v>
      </c>
    </row>
    <row r="9" spans="1:11" x14ac:dyDescent="0.2">
      <c r="A9" t="s">
        <v>59</v>
      </c>
      <c r="F9" s="3">
        <f>F6/G30</f>
        <v>0.13831709013970456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570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92.5</v>
      </c>
      <c r="D14" s="8">
        <v>586.5</v>
      </c>
      <c r="G14" s="3">
        <f>(C14-C$13)*$E$8</f>
        <v>9.4601255633801387</v>
      </c>
      <c r="H14" s="3">
        <f>-(D14-D$13)*$E$8</f>
        <v>-4.9553038665324536</v>
      </c>
      <c r="J14" s="2">
        <f t="shared" ref="J14:K30" si="0">G14*$F$9</f>
        <v>1.3084970402829741</v>
      </c>
      <c r="K14" s="2">
        <f t="shared" si="0"/>
        <v>-0.68540321157679596</v>
      </c>
    </row>
    <row r="15" spans="1:11" x14ac:dyDescent="0.2">
      <c r="B15" s="8">
        <v>3</v>
      </c>
      <c r="C15" s="8">
        <v>128.5</v>
      </c>
      <c r="D15" s="8">
        <v>575.5</v>
      </c>
      <c r="G15" s="3">
        <f t="shared" ref="G15:G30" si="1">(C15-C$13)*$E$8</f>
        <v>20.271697635814583</v>
      </c>
      <c r="H15" s="3">
        <f t="shared" ref="H15:H30" si="2">-(D15-D$13)*$E$8</f>
        <v>-1.6517679555108178</v>
      </c>
      <c r="J15" s="2">
        <f t="shared" si="0"/>
        <v>2.8039222291778012</v>
      </c>
      <c r="K15" s="2">
        <f t="shared" si="0"/>
        <v>-0.22846773719226529</v>
      </c>
    </row>
    <row r="16" spans="1:11" x14ac:dyDescent="0.2">
      <c r="B16" s="8">
        <v>4</v>
      </c>
      <c r="C16" s="8">
        <v>165.5</v>
      </c>
      <c r="D16" s="8">
        <v>538.5</v>
      </c>
      <c r="G16" s="3">
        <f t="shared" si="1"/>
        <v>31.383591154705538</v>
      </c>
      <c r="H16" s="3">
        <f t="shared" si="2"/>
        <v>9.4601255633801387</v>
      </c>
      <c r="J16" s="2">
        <f t="shared" si="0"/>
        <v>4.3408870066530403</v>
      </c>
      <c r="K16" s="2">
        <f t="shared" si="0"/>
        <v>1.3084970402829741</v>
      </c>
    </row>
    <row r="17" spans="1:11" x14ac:dyDescent="0.2">
      <c r="B17" s="8">
        <v>5</v>
      </c>
      <c r="C17" s="8">
        <v>203.5</v>
      </c>
      <c r="D17" s="8">
        <v>611.5</v>
      </c>
      <c r="G17" s="3">
        <f t="shared" si="1"/>
        <v>42.795806120053008</v>
      </c>
      <c r="H17" s="3">
        <f t="shared" si="2"/>
        <v>-12.463340027945261</v>
      </c>
      <c r="J17" s="2">
        <f t="shared" si="0"/>
        <v>5.9193913727086915</v>
      </c>
      <c r="K17" s="2">
        <f t="shared" si="0"/>
        <v>-1.7238929260870925</v>
      </c>
    </row>
    <row r="18" spans="1:11" x14ac:dyDescent="0.2">
      <c r="B18" s="8">
        <v>6</v>
      </c>
      <c r="C18" s="8">
        <v>235.5</v>
      </c>
      <c r="D18" s="8">
        <v>593.5</v>
      </c>
      <c r="G18" s="3">
        <f t="shared" si="1"/>
        <v>52.406092406661401</v>
      </c>
      <c r="H18" s="3">
        <f t="shared" si="2"/>
        <v>-7.0575539917280397</v>
      </c>
      <c r="J18" s="2">
        <f t="shared" si="0"/>
        <v>7.2486582072818715</v>
      </c>
      <c r="K18" s="2">
        <f t="shared" si="0"/>
        <v>-0.97618033163967899</v>
      </c>
    </row>
    <row r="19" spans="1:11" x14ac:dyDescent="0.2">
      <c r="B19" s="8">
        <v>7</v>
      </c>
      <c r="C19" s="8">
        <v>272.5</v>
      </c>
      <c r="D19" s="8">
        <v>586.5</v>
      </c>
      <c r="G19" s="3">
        <f t="shared" si="1"/>
        <v>63.517985925552352</v>
      </c>
      <c r="H19" s="3">
        <f t="shared" si="2"/>
        <v>-4.9553038665324536</v>
      </c>
      <c r="J19" s="2">
        <f t="shared" si="0"/>
        <v>8.7856229847571097</v>
      </c>
      <c r="K19" s="2">
        <f t="shared" si="0"/>
        <v>-0.68540321157679596</v>
      </c>
    </row>
    <row r="20" spans="1:11" x14ac:dyDescent="0.2">
      <c r="B20" s="8">
        <v>8</v>
      </c>
      <c r="C20" s="8">
        <v>303.5</v>
      </c>
      <c r="D20" s="8">
        <v>598.5</v>
      </c>
      <c r="G20" s="3">
        <f t="shared" si="1"/>
        <v>72.827950765704244</v>
      </c>
      <c r="H20" s="3">
        <f t="shared" si="2"/>
        <v>-8.5591612240106016</v>
      </c>
      <c r="J20" s="2">
        <f t="shared" si="0"/>
        <v>10.073350230749879</v>
      </c>
      <c r="K20" s="2">
        <f t="shared" si="0"/>
        <v>-1.1838782745417384</v>
      </c>
    </row>
    <row r="21" spans="1:11" x14ac:dyDescent="0.2">
      <c r="B21" s="8">
        <v>9</v>
      </c>
      <c r="C21" s="8">
        <v>342.5</v>
      </c>
      <c r="D21" s="8">
        <v>593.5</v>
      </c>
      <c r="G21" s="3">
        <f t="shared" si="1"/>
        <v>84.540487177508211</v>
      </c>
      <c r="H21" s="3">
        <f t="shared" si="2"/>
        <v>-7.0575539917280397</v>
      </c>
      <c r="J21" s="2">
        <f t="shared" si="0"/>
        <v>11.693394185385941</v>
      </c>
      <c r="K21" s="2">
        <f t="shared" si="0"/>
        <v>-0.97618033163967899</v>
      </c>
    </row>
    <row r="22" spans="1:11" x14ac:dyDescent="0.2">
      <c r="B22" s="8">
        <v>10</v>
      </c>
      <c r="C22" s="8">
        <v>382.5</v>
      </c>
      <c r="D22" s="8">
        <v>555.5</v>
      </c>
      <c r="G22" s="3">
        <f t="shared" si="1"/>
        <v>96.553345035768714</v>
      </c>
      <c r="H22" s="3">
        <f t="shared" si="2"/>
        <v>4.3546609736194286</v>
      </c>
      <c r="J22" s="2">
        <f t="shared" si="0"/>
        <v>13.354977728602417</v>
      </c>
      <c r="K22" s="2">
        <f t="shared" si="0"/>
        <v>0.60232403441597215</v>
      </c>
    </row>
    <row r="23" spans="1:11" x14ac:dyDescent="0.2">
      <c r="B23" s="8">
        <v>11</v>
      </c>
      <c r="C23" s="8">
        <v>414.5</v>
      </c>
      <c r="D23" s="8">
        <v>507.5</v>
      </c>
      <c r="G23" s="3">
        <f t="shared" si="1"/>
        <v>106.1636313223771</v>
      </c>
      <c r="H23" s="3">
        <f t="shared" si="2"/>
        <v>18.77009040353202</v>
      </c>
      <c r="J23" s="2">
        <f t="shared" si="0"/>
        <v>14.684244563175595</v>
      </c>
      <c r="K23" s="2">
        <f t="shared" si="0"/>
        <v>2.5962242862757421</v>
      </c>
    </row>
    <row r="24" spans="1:11" x14ac:dyDescent="0.2">
      <c r="B24" s="8">
        <v>12</v>
      </c>
      <c r="C24" s="8">
        <v>447.5</v>
      </c>
      <c r="D24" s="8">
        <v>452.5</v>
      </c>
      <c r="G24" s="3">
        <f t="shared" si="1"/>
        <v>116.07423905544201</v>
      </c>
      <c r="H24" s="3">
        <f t="shared" si="2"/>
        <v>35.287769958640197</v>
      </c>
      <c r="J24" s="2">
        <f t="shared" si="0"/>
        <v>16.055050986329189</v>
      </c>
      <c r="K24" s="2">
        <f t="shared" si="0"/>
        <v>4.8809016581983951</v>
      </c>
    </row>
    <row r="25" spans="1:11" x14ac:dyDescent="0.2">
      <c r="B25" s="8">
        <v>13</v>
      </c>
      <c r="C25" s="8">
        <v>482.5</v>
      </c>
      <c r="D25" s="8">
        <v>415.5</v>
      </c>
      <c r="G25" s="3">
        <f t="shared" si="1"/>
        <v>126.58548968141994</v>
      </c>
      <c r="H25" s="3">
        <f t="shared" si="2"/>
        <v>46.399663477531156</v>
      </c>
      <c r="J25" s="2">
        <f t="shared" si="0"/>
        <v>17.508936586643603</v>
      </c>
      <c r="K25" s="2">
        <f t="shared" si="0"/>
        <v>6.4178664356736341</v>
      </c>
    </row>
    <row r="26" spans="1:11" x14ac:dyDescent="0.2">
      <c r="B26" s="8">
        <v>14</v>
      </c>
      <c r="C26" s="8">
        <v>518.5</v>
      </c>
      <c r="D26" s="8">
        <v>373.5</v>
      </c>
      <c r="G26" s="3">
        <f t="shared" si="1"/>
        <v>137.39706175385439</v>
      </c>
      <c r="H26" s="3">
        <f t="shared" si="2"/>
        <v>59.013164228704667</v>
      </c>
      <c r="J26" s="2">
        <f t="shared" si="0"/>
        <v>19.004361775538431</v>
      </c>
      <c r="K26" s="2">
        <f t="shared" si="0"/>
        <v>8.1625291560509314</v>
      </c>
    </row>
    <row r="27" spans="1:11" x14ac:dyDescent="0.2">
      <c r="B27" s="8">
        <v>15</v>
      </c>
      <c r="C27" s="8">
        <v>555.5</v>
      </c>
      <c r="D27" s="8">
        <v>273.5</v>
      </c>
      <c r="G27" s="3">
        <f t="shared" si="1"/>
        <v>148.50895527274534</v>
      </c>
      <c r="H27" s="3">
        <f t="shared" si="2"/>
        <v>89.045308874355896</v>
      </c>
      <c r="J27" s="2">
        <f t="shared" si="0"/>
        <v>20.541326553013668</v>
      </c>
      <c r="K27" s="2">
        <f t="shared" si="0"/>
        <v>12.316488014092119</v>
      </c>
    </row>
    <row r="28" spans="1:11" x14ac:dyDescent="0.2">
      <c r="B28" s="8">
        <v>16</v>
      </c>
      <c r="C28" s="8">
        <v>589.5</v>
      </c>
      <c r="D28" s="8">
        <v>260.5</v>
      </c>
      <c r="G28" s="3">
        <f t="shared" si="1"/>
        <v>158.71988445226677</v>
      </c>
      <c r="H28" s="3">
        <f t="shared" si="2"/>
        <v>92.949487678290566</v>
      </c>
      <c r="J28" s="2">
        <f t="shared" si="0"/>
        <v>21.953672564747674</v>
      </c>
      <c r="K28" s="2">
        <f t="shared" si="0"/>
        <v>12.856502665637475</v>
      </c>
    </row>
    <row r="29" spans="1:11" x14ac:dyDescent="0.2">
      <c r="B29" s="8">
        <v>17</v>
      </c>
      <c r="C29" s="8">
        <v>626.5</v>
      </c>
      <c r="D29" s="8">
        <v>253.5</v>
      </c>
      <c r="G29" s="3">
        <f t="shared" si="1"/>
        <v>169.83177797115772</v>
      </c>
      <c r="H29" s="3">
        <f t="shared" si="2"/>
        <v>95.051737803486148</v>
      </c>
      <c r="J29" s="2">
        <f t="shared" si="0"/>
        <v>23.490637342222914</v>
      </c>
      <c r="K29" s="2">
        <f t="shared" si="0"/>
        <v>13.147279785700357</v>
      </c>
    </row>
    <row r="30" spans="1:11" x14ac:dyDescent="0.2">
      <c r="B30" s="8">
        <v>18</v>
      </c>
      <c r="C30" s="8">
        <v>663.5</v>
      </c>
      <c r="D30" s="8">
        <v>259.5</v>
      </c>
      <c r="G30" s="3">
        <f t="shared" si="1"/>
        <v>180.94367149004867</v>
      </c>
      <c r="H30" s="3">
        <f t="shared" si="2"/>
        <v>93.249809124747074</v>
      </c>
      <c r="J30" s="2">
        <f t="shared" si="0"/>
        <v>25.027602119698152</v>
      </c>
      <c r="K30" s="2">
        <f t="shared" si="0"/>
        <v>12.898042254217886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363</v>
      </c>
      <c r="D32" s="8">
        <v>569</v>
      </c>
      <c r="G32" s="2">
        <f>(C32-C$13)*$E$8*$F$9</f>
        <v>12.544955751284384</v>
      </c>
      <c r="I32" t="s">
        <v>16</v>
      </c>
    </row>
    <row r="33" spans="1:17" x14ac:dyDescent="0.2">
      <c r="A33" t="s">
        <v>17</v>
      </c>
      <c r="B33" s="8">
        <v>2</v>
      </c>
      <c r="C33" s="8">
        <v>357.5</v>
      </c>
      <c r="D33" s="8">
        <v>911.5</v>
      </c>
      <c r="E33" s="3">
        <f>D33-D32</f>
        <v>342.5</v>
      </c>
      <c r="H33" s="2">
        <f>E33*E8*$F$9</f>
        <v>14.227309088791067</v>
      </c>
      <c r="I33" s="9">
        <f>-(360/(2*PI()))*(ATAN((-E50+E33)/(-D50+D33))-(0))</f>
        <v>23.680649108034544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164</v>
      </c>
      <c r="E38" s="8">
        <v>535</v>
      </c>
      <c r="F38" s="2">
        <f>(360/(2*PI()))*(ATAN((E49-E38)/(D49-D38))-(PI()/2))</f>
        <v>-24.443954780416536</v>
      </c>
      <c r="G38" s="2">
        <f>-(360/(2*PI()))*(ATAN((-E48+E38)/(-D48+D38))-(0))</f>
        <v>53.267173335510641</v>
      </c>
      <c r="H38" s="4">
        <f>D38-C13</f>
        <v>103</v>
      </c>
      <c r="I38" s="5">
        <f>H38*$E$8*$F$9</f>
        <v>4.2785776237824225</v>
      </c>
      <c r="J38" s="12" t="s">
        <v>53</v>
      </c>
      <c r="N38" s="15">
        <f>IF(E38&gt;0,-(E38-D$13)*$E$8*$F$9,"")</f>
        <v>1.4538856003144154</v>
      </c>
      <c r="O38">
        <f>IF(N38="","",N38*N38)</f>
        <v>2.1137833388016078</v>
      </c>
      <c r="P38">
        <f>IF(N38="","",ABS(N38))</f>
        <v>1.4538856003144154</v>
      </c>
      <c r="Q38">
        <f>IF(N38="","",ABS(N38-O$59))</f>
        <v>2.1642125650394584</v>
      </c>
    </row>
    <row r="39" spans="1:17" x14ac:dyDescent="0.2">
      <c r="B39" t="s">
        <v>24</v>
      </c>
      <c r="C39" s="8">
        <v>2</v>
      </c>
      <c r="D39" s="8">
        <v>264.5</v>
      </c>
      <c r="E39" s="8">
        <v>581.5</v>
      </c>
      <c r="F39" s="2">
        <f t="shared" ref="F39:F42" si="3">(360/(2*PI()))*(ATAN((E50-E39)/(D50-D39))-(PI()/2))</f>
        <v>-73.559620478319829</v>
      </c>
      <c r="G39" s="2">
        <f t="shared" ref="G39:G42" si="4">-(360/(2*PI()))*(ATAN((-E49+E39)/(-D49+D39))-(0))</f>
        <v>29.744881296942221</v>
      </c>
      <c r="H39" s="3">
        <f>D39-D38</f>
        <v>100.5</v>
      </c>
      <c r="I39" s="5">
        <f>H39*$E$8*$F$9</f>
        <v>4.1747286523313925</v>
      </c>
      <c r="J39" s="12" t="s">
        <v>54</v>
      </c>
      <c r="N39" s="18">
        <f t="shared" ref="N39:N42" si="5">IF(E39&gt;0,-(E39-D$13)*$E$8*$F$9,"")</f>
        <v>-0.47770526867473651</v>
      </c>
      <c r="O39">
        <f t="shared" ref="O39:O42" si="6">IF(N39="","",N39*N39)</f>
        <v>0.2282023237196022</v>
      </c>
      <c r="P39">
        <f t="shared" ref="P39:P42" si="7">IF(N39="","",ABS(N39))</f>
        <v>0.47770526867473651</v>
      </c>
      <c r="Q39">
        <f t="shared" ref="Q39:Q42" si="8">IF(N39="","",ABS(N39-O$59))</f>
        <v>0.23262169605030647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-61.500143339320474</v>
      </c>
      <c r="H40" s="3">
        <f t="shared" ref="H40:H42" si="9">D40-D39</f>
        <v>-264.5</v>
      </c>
      <c r="I40" s="5">
        <f>H40*$E$8*$F$9</f>
        <v>-10.98722117951894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98.5</v>
      </c>
      <c r="I44" s="16">
        <f>H44*$E$8*$F$9</f>
        <v>4.091649475170569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114</v>
      </c>
      <c r="E48" s="8">
        <v>602</v>
      </c>
      <c r="F48" s="2">
        <f>(360/(2*PI()))*(ATAN((E48-D$13)/(D48-C$13))-(PI()/2))</f>
        <v>-58.877529803208006</v>
      </c>
      <c r="G48" s="2">
        <f>IF((90-F48-G38&gt;180),90-F48-G38-180,90-F48-G38)</f>
        <v>95.610356467697358</v>
      </c>
      <c r="H48" s="3" t="s">
        <v>31</v>
      </c>
      <c r="I48" s="6" t="s">
        <v>31</v>
      </c>
      <c r="K48" s="2">
        <f>IF((90-G38-F38&gt;180),90-G38-F38-180,90-G38-F38)</f>
        <v>61.176781444905899</v>
      </c>
      <c r="N48" s="15">
        <f>IF(E48&gt;0,-(E48-D$13)*$E$8*$F$9,"")</f>
        <v>-1.32926683457318</v>
      </c>
      <c r="O48">
        <f>IF(N48="","",N48*N48)</f>
        <v>1.7669503174962018</v>
      </c>
      <c r="P48">
        <f>IF(N48="","",ABS(N48))</f>
        <v>1.32926683457318</v>
      </c>
      <c r="Q48">
        <f>IF(N48="","",ABS(N48-O$59))</f>
        <v>0.61893986984813698</v>
      </c>
    </row>
    <row r="49" spans="1:17" x14ac:dyDescent="0.2">
      <c r="B49" t="s">
        <v>32</v>
      </c>
      <c r="C49" s="8">
        <v>2</v>
      </c>
      <c r="D49" s="8">
        <v>201.5</v>
      </c>
      <c r="E49" s="8">
        <v>617.5</v>
      </c>
      <c r="G49" s="15">
        <f>IF((90-F38-G39&gt;180),90-F38-G39-180,90-F38-G39)</f>
        <v>84.699073483474308</v>
      </c>
      <c r="H49" s="3">
        <f>D49-D48</f>
        <v>87.5</v>
      </c>
      <c r="I49" s="5">
        <f>H49*$E$8*$F$9</f>
        <v>3.6347140007860386</v>
      </c>
      <c r="K49" s="2">
        <f t="shared" ref="K49:K52" si="10">IF((90-G39-F39&gt;180),90-G39-F39-180,90-G39-F39)</f>
        <v>133.8147391813776</v>
      </c>
      <c r="N49" s="15">
        <f t="shared" ref="N49:N52" si="11">IF(E49&gt;0,-(E49-D$13)*$E$8*$F$9,"")</f>
        <v>-1.9731304575695638</v>
      </c>
      <c r="O49">
        <f t="shared" ref="O49:O52" si="12">IF(N49="","",N49*N49)</f>
        <v>3.8932438025886764</v>
      </c>
      <c r="P49">
        <f t="shared" ref="P49:P52" si="13">IF(N49="","",ABS(N49))</f>
        <v>1.9731304575695638</v>
      </c>
      <c r="Q49">
        <f t="shared" ref="Q49:Q52" si="14">IF(N49="","",ABS(N49-O$59))</f>
        <v>1.2628034928445209</v>
      </c>
    </row>
    <row r="50" spans="1:17" x14ac:dyDescent="0.2">
      <c r="B50" t="s">
        <v>33</v>
      </c>
      <c r="C50" s="8">
        <v>3</v>
      </c>
      <c r="D50" s="8">
        <v>325.5</v>
      </c>
      <c r="E50" s="8">
        <v>599.5</v>
      </c>
      <c r="G50" s="9">
        <f>IF((90-F39-$I$33&gt;180),90-F39-$I$33-180,90-F39-$I$33)</f>
        <v>139.87897137028529</v>
      </c>
      <c r="H50" s="3">
        <f t="shared" ref="H50:H53" si="15">D50-D49</f>
        <v>124</v>
      </c>
      <c r="I50" s="5">
        <f>H50*$E$8*$F$9</f>
        <v>5.150908983971072</v>
      </c>
      <c r="K50" s="2" t="e">
        <f t="shared" si="10"/>
        <v>#DIV/0!</v>
      </c>
      <c r="N50" s="18">
        <f t="shared" si="11"/>
        <v>-1.2254178631221502</v>
      </c>
      <c r="O50">
        <f t="shared" si="12"/>
        <v>1.5016489392588568</v>
      </c>
      <c r="P50">
        <f t="shared" si="13"/>
        <v>1.2254178631221502</v>
      </c>
      <c r="Q50">
        <f t="shared" si="14"/>
        <v>0.5150908983971072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-325.5</v>
      </c>
      <c r="I51" s="5">
        <f>H51*$E$8*$F$9</f>
        <v>-13.521136082924064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67</v>
      </c>
      <c r="F57" s="2">
        <f>E57*$E$8*$F$9</f>
        <v>2.7831524348875951</v>
      </c>
      <c r="N57" t="s">
        <v>99</v>
      </c>
      <c r="O57" s="2">
        <f>SQRT((1/(C$37+C$47+2))*SUM(O38:O42,O48:O52))</f>
        <v>1.1651994753728985</v>
      </c>
    </row>
    <row r="58" spans="1:17" x14ac:dyDescent="0.2">
      <c r="B58" t="s">
        <v>39</v>
      </c>
      <c r="E58" s="3">
        <f t="shared" ref="E58:E61" si="17">E49-E39</f>
        <v>36</v>
      </c>
      <c r="F58" s="2">
        <f>E58*$E$8*$F$9</f>
        <v>1.4954251888948273</v>
      </c>
      <c r="N58" t="s">
        <v>100</v>
      </c>
      <c r="O58" s="2">
        <f>SUM(P38:P42,P48:P52)</f>
        <v>6.4594060242540454</v>
      </c>
    </row>
    <row r="59" spans="1:17" x14ac:dyDescent="0.2">
      <c r="B59" t="s">
        <v>40</v>
      </c>
      <c r="E59" s="17">
        <f>E50-D$32</f>
        <v>30.5</v>
      </c>
      <c r="F59" s="2">
        <f>E59*$E$8*$F$9</f>
        <v>1.2669574517025621</v>
      </c>
      <c r="N59" t="s">
        <v>101</v>
      </c>
      <c r="O59" s="2">
        <f>AVERAGE(N48:N52,N38:N42)</f>
        <v>-0.71032696472504298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0.68480978888278998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0.85312542059378527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1.3487656029030246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4.2785776237824225</v>
      </c>
    </row>
    <row r="64" spans="1:17" x14ac:dyDescent="0.2">
      <c r="N64" t="s">
        <v>106</v>
      </c>
      <c r="O64" s="19" cm="1">
        <f t="array" aca="1" ref="O64" ca="1">(INDIRECT(O56)-C$13)*E$8*F$9</f>
        <v>5.8363121955478672</v>
      </c>
      <c r="P64" s="19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69.817964006687106</v>
      </c>
      <c r="P65" s="19" cm="1">
        <f t="array" aca="1" ref="P65" ca="1">(360/(2*PI()))*ATAN(ABS(INDIRECT(P56))/(ABS(C$32-INDIRECT(O56))*E$8*F$9))</f>
        <v>16.389540334034784</v>
      </c>
      <c r="Q65" s="2">
        <f ca="1">180-O65-P65</f>
        <v>93.792495659278103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8.393258645225016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-32</v>
      </c>
      <c r="F67" s="2">
        <f t="shared" ref="F67:F72" si="18">E67*$E$8*$F$9</f>
        <v>-1.32926683457318</v>
      </c>
      <c r="N67" t="s">
        <v>110</v>
      </c>
      <c r="O67" s="19" cm="1">
        <f t="array" aca="1" ref="O67" ca="1">(360/(2*PI()))*ATAN((ABS(INDIRECT(P55))+ABS(INDIRECT(P56))/(ABS(O63-O64))))</f>
        <v>69.817964006687106</v>
      </c>
      <c r="P67" s="19" cm="1">
        <f t="array" aca="1" ref="P67" ca="1">(360/(2*PI()))*ATAN(ABS(INDIRECT(P56))/(ABS(0-INDIRECT(O56))*E$8*F$9))</f>
        <v>13.264290808380009</v>
      </c>
      <c r="Q67" s="2">
        <f ca="1">180-O67-P67</f>
        <v>96.917745184932883</v>
      </c>
    </row>
    <row r="68" spans="1:17" x14ac:dyDescent="0.2">
      <c r="B68" t="s">
        <v>39</v>
      </c>
      <c r="C68" t="s">
        <v>43</v>
      </c>
      <c r="E68" s="3">
        <f>E38-E49</f>
        <v>-82.5</v>
      </c>
      <c r="F68" s="2">
        <f t="shared" si="18"/>
        <v>-3.4270160578839794</v>
      </c>
      <c r="N68" t="s">
        <v>111</v>
      </c>
      <c r="O68" s="19" cm="1">
        <f t="array" aca="1" ref="O68" ca="1">SQRT((INDIRECT(P55)*INDIRECT(P55))+((INDIRECT(O55)-C$13)*(INDIRECT(O55)-C$13)*E$8*F$9*E$8*F$9)           )</f>
        <v>4.5188504978072963</v>
      </c>
    </row>
    <row r="69" spans="1:17" x14ac:dyDescent="0.2">
      <c r="B69" t="s">
        <v>40</v>
      </c>
      <c r="E69" s="3">
        <f t="shared" ref="E69:E72" si="19">E39-E50</f>
        <v>-18</v>
      </c>
      <c r="F69" s="2">
        <f t="shared" si="18"/>
        <v>-0.74771259444741367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573</v>
      </c>
      <c r="E76" s="3">
        <f>(D77-D76  )</f>
        <v>11.5</v>
      </c>
      <c r="F76" s="3">
        <f>ATAN(E76/E77)</f>
        <v>0.34009711950976246</v>
      </c>
      <c r="G76" s="2">
        <f>((PI()/2)-F76-F77)*(360/(2*PI()))</f>
        <v>58.634557646266238</v>
      </c>
    </row>
    <row r="77" spans="1:17" x14ac:dyDescent="0.2">
      <c r="A77" t="s">
        <v>62</v>
      </c>
      <c r="B77" s="8">
        <v>2</v>
      </c>
      <c r="C77" s="8">
        <v>93.5</v>
      </c>
      <c r="D77" s="8">
        <v>584.5</v>
      </c>
      <c r="E77" s="3">
        <f>AVERAGE(C77,C78)-C76</f>
        <v>32.5</v>
      </c>
      <c r="F77" s="3">
        <f>ATAN(E77/E78)</f>
        <v>0.2073331209073716</v>
      </c>
    </row>
    <row r="78" spans="1:17" x14ac:dyDescent="0.2">
      <c r="A78" t="s">
        <v>63</v>
      </c>
      <c r="B78" s="8">
        <v>3</v>
      </c>
      <c r="C78" s="8">
        <v>93.5</v>
      </c>
      <c r="D78" s="8">
        <v>727.5</v>
      </c>
      <c r="E78" s="3">
        <f>D78-D76</f>
        <v>154.5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FDA3-A03B-7B40-A441-AF35E9CFC405}"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157</v>
      </c>
      <c r="D3" s="8">
        <v>85</v>
      </c>
    </row>
    <row r="4" spans="1:11" x14ac:dyDescent="0.2">
      <c r="B4" s="8">
        <v>2</v>
      </c>
      <c r="C4" s="8">
        <v>487.5</v>
      </c>
      <c r="D4" s="8">
        <v>127.5</v>
      </c>
    </row>
    <row r="5" spans="1:11" x14ac:dyDescent="0.2">
      <c r="A5" t="s">
        <v>47</v>
      </c>
      <c r="B5" s="8">
        <v>3</v>
      </c>
      <c r="C5" s="8">
        <v>210.5</v>
      </c>
      <c r="D5" s="8">
        <v>834.5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307.5</v>
      </c>
      <c r="D6" s="8">
        <v>835.5</v>
      </c>
      <c r="E6" s="3">
        <f>SQRT(((C6-C5)^2)+((D6-D5)^2))</f>
        <v>97.005154502222197</v>
      </c>
      <c r="F6" s="2">
        <f>E6*E8</f>
        <v>29.111322118450541</v>
      </c>
      <c r="J6" s="3">
        <f>SQRT(((C5-C7)^2)+((D5-D7)^2))</f>
        <v>102</v>
      </c>
    </row>
    <row r="7" spans="1:11" x14ac:dyDescent="0.2">
      <c r="A7" t="s">
        <v>5</v>
      </c>
      <c r="B7" s="8">
        <v>5</v>
      </c>
      <c r="C7" s="8">
        <v>300.5</v>
      </c>
      <c r="D7" s="8">
        <v>786.5</v>
      </c>
      <c r="E7" s="3">
        <f>SQRT(((D6-D7)^2)+((C6-C7)^2))</f>
        <v>49.497474683058329</v>
      </c>
      <c r="G7" s="2">
        <f>E7*E8</f>
        <v>14.854230550350318</v>
      </c>
      <c r="H7" s="2">
        <f>G7/F6</f>
        <v>0.51025612955365618</v>
      </c>
      <c r="K7" s="2">
        <f>180-((360/(2*PI())*ACOS(((E7^2)+(E6^2)-(J6^2))/(2*E6*E7))))</f>
        <v>98.720759568802649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0.30010077575603117</v>
      </c>
      <c r="I8" s="2">
        <f>MAX(G7,H33)</f>
        <v>14.854230550350318</v>
      </c>
    </row>
    <row r="9" spans="1:11" x14ac:dyDescent="0.2">
      <c r="A9" t="s">
        <v>59</v>
      </c>
      <c r="F9" s="3">
        <f>F6/G30</f>
        <v>0.16127207731042761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59</v>
      </c>
      <c r="D13" s="8">
        <v>573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596.5</v>
      </c>
      <c r="G14" s="3">
        <f>(C14-C$13)*$E$8</f>
        <v>10.953678315095138</v>
      </c>
      <c r="H14" s="3">
        <f>-(D14-D$13)*$E$8</f>
        <v>-7.0523682302667323</v>
      </c>
      <c r="J14" s="2">
        <f t="shared" ref="J14:K30" si="0">G14*$F$9</f>
        <v>1.7665224560655775</v>
      </c>
      <c r="K14" s="2">
        <f t="shared" si="0"/>
        <v>-1.1373500744531799</v>
      </c>
    </row>
    <row r="15" spans="1:11" x14ac:dyDescent="0.2">
      <c r="B15" s="8">
        <v>3</v>
      </c>
      <c r="C15" s="8">
        <v>130.5</v>
      </c>
      <c r="D15" s="8">
        <v>554.5</v>
      </c>
      <c r="G15" s="3">
        <f t="shared" ref="G15:G30" si="1">(C15-C$13)*$E$8</f>
        <v>21.457205466556228</v>
      </c>
      <c r="H15" s="3">
        <f t="shared" ref="H15:H30" si="2">-(D15-D$13)*$E$8</f>
        <v>5.5518643514865769</v>
      </c>
      <c r="J15" s="2">
        <f t="shared" si="0"/>
        <v>3.4604480988681861</v>
      </c>
      <c r="K15" s="2">
        <f t="shared" si="0"/>
        <v>0.89536069690995024</v>
      </c>
    </row>
    <row r="16" spans="1:11" x14ac:dyDescent="0.2">
      <c r="B16" s="8">
        <v>4</v>
      </c>
      <c r="C16" s="8">
        <v>166.5</v>
      </c>
      <c r="D16" s="8">
        <v>559.5</v>
      </c>
      <c r="G16" s="3">
        <f t="shared" si="1"/>
        <v>32.260833393773353</v>
      </c>
      <c r="H16" s="3">
        <f t="shared" si="2"/>
        <v>4.0513604727064205</v>
      </c>
      <c r="J16" s="2">
        <f t="shared" si="0"/>
        <v>5.2027716171794411</v>
      </c>
      <c r="K16" s="2">
        <f t="shared" si="0"/>
        <v>0.65337131936672044</v>
      </c>
    </row>
    <row r="17" spans="1:11" x14ac:dyDescent="0.2">
      <c r="B17" s="8">
        <v>5</v>
      </c>
      <c r="C17" s="8">
        <v>199.5</v>
      </c>
      <c r="D17" s="8">
        <v>592.5</v>
      </c>
      <c r="G17" s="3">
        <f t="shared" si="1"/>
        <v>42.164158993722381</v>
      </c>
      <c r="H17" s="3">
        <f t="shared" si="2"/>
        <v>-5.8519651272426074</v>
      </c>
      <c r="J17" s="2">
        <f t="shared" si="0"/>
        <v>6.7999015089647576</v>
      </c>
      <c r="K17" s="2">
        <f t="shared" si="0"/>
        <v>-0.94375857241859618</v>
      </c>
    </row>
    <row r="18" spans="1:11" x14ac:dyDescent="0.2">
      <c r="B18" s="8">
        <v>6</v>
      </c>
      <c r="C18" s="8">
        <v>235.5</v>
      </c>
      <c r="D18" s="8">
        <v>574.5</v>
      </c>
      <c r="G18" s="3">
        <f t="shared" si="1"/>
        <v>52.967786920939503</v>
      </c>
      <c r="H18" s="3">
        <f t="shared" si="2"/>
        <v>-0.45015116363404672</v>
      </c>
      <c r="J18" s="2">
        <f t="shared" si="0"/>
        <v>8.5422250272760127</v>
      </c>
      <c r="K18" s="2">
        <f t="shared" si="0"/>
        <v>-7.2596813262968934E-2</v>
      </c>
    </row>
    <row r="19" spans="1:11" x14ac:dyDescent="0.2">
      <c r="B19" s="8">
        <v>7</v>
      </c>
      <c r="C19" s="8">
        <v>271.5</v>
      </c>
      <c r="D19" s="8">
        <v>559.5</v>
      </c>
      <c r="G19" s="3">
        <f t="shared" si="1"/>
        <v>63.771414848156624</v>
      </c>
      <c r="H19" s="3">
        <f t="shared" si="2"/>
        <v>4.0513604727064205</v>
      </c>
      <c r="J19" s="2">
        <f t="shared" si="0"/>
        <v>10.284548545587267</v>
      </c>
      <c r="K19" s="2">
        <f t="shared" si="0"/>
        <v>0.65337131936672044</v>
      </c>
    </row>
    <row r="20" spans="1:11" x14ac:dyDescent="0.2">
      <c r="B20" s="8">
        <v>8</v>
      </c>
      <c r="C20" s="8">
        <v>310.5</v>
      </c>
      <c r="D20" s="8">
        <v>548.5</v>
      </c>
      <c r="G20" s="3">
        <f t="shared" si="1"/>
        <v>75.475345102641839</v>
      </c>
      <c r="H20" s="3">
        <f t="shared" si="2"/>
        <v>7.3524690060227638</v>
      </c>
      <c r="J20" s="2">
        <f t="shared" si="0"/>
        <v>12.172065690424459</v>
      </c>
      <c r="K20" s="2">
        <f t="shared" si="0"/>
        <v>1.185747949961826</v>
      </c>
    </row>
    <row r="21" spans="1:11" x14ac:dyDescent="0.2">
      <c r="B21" s="8">
        <v>9</v>
      </c>
      <c r="C21" s="8">
        <v>342.5</v>
      </c>
      <c r="D21" s="8">
        <v>543.5</v>
      </c>
      <c r="G21" s="3">
        <f t="shared" si="1"/>
        <v>85.078569926834831</v>
      </c>
      <c r="H21" s="3">
        <f t="shared" si="2"/>
        <v>8.8529728848029201</v>
      </c>
      <c r="J21" s="2">
        <f t="shared" si="0"/>
        <v>13.720797706701129</v>
      </c>
      <c r="K21" s="2">
        <f t="shared" si="0"/>
        <v>1.427737327505056</v>
      </c>
    </row>
    <row r="22" spans="1:11" x14ac:dyDescent="0.2">
      <c r="B22" s="8">
        <v>10</v>
      </c>
      <c r="C22" s="8">
        <v>377.5</v>
      </c>
      <c r="D22" s="8">
        <v>495.5</v>
      </c>
      <c r="G22" s="3">
        <f t="shared" si="1"/>
        <v>95.582097078295931</v>
      </c>
      <c r="H22" s="3">
        <f t="shared" si="2"/>
        <v>23.257810121092415</v>
      </c>
      <c r="J22" s="2">
        <f t="shared" si="0"/>
        <v>15.414723349503738</v>
      </c>
      <c r="K22" s="2">
        <f t="shared" si="0"/>
        <v>3.7508353519200619</v>
      </c>
    </row>
    <row r="23" spans="1:11" x14ac:dyDescent="0.2">
      <c r="B23" s="8">
        <v>11</v>
      </c>
      <c r="C23" s="8">
        <v>413.5</v>
      </c>
      <c r="D23" s="8">
        <v>442.5</v>
      </c>
      <c r="G23" s="3">
        <f t="shared" si="1"/>
        <v>106.38572500551305</v>
      </c>
      <c r="H23" s="3">
        <f t="shared" si="2"/>
        <v>39.163151236162065</v>
      </c>
      <c r="J23" s="2">
        <f t="shared" si="0"/>
        <v>17.157046867814994</v>
      </c>
      <c r="K23" s="2">
        <f t="shared" si="0"/>
        <v>6.3159227538782972</v>
      </c>
    </row>
    <row r="24" spans="1:11" x14ac:dyDescent="0.2">
      <c r="B24" s="8">
        <v>12</v>
      </c>
      <c r="C24" s="8">
        <v>448.5</v>
      </c>
      <c r="D24" s="8">
        <v>391.5</v>
      </c>
      <c r="G24" s="3">
        <f t="shared" si="1"/>
        <v>116.88925215697414</v>
      </c>
      <c r="H24" s="3">
        <f t="shared" si="2"/>
        <v>54.468290799719654</v>
      </c>
      <c r="J24" s="2">
        <f t="shared" si="0"/>
        <v>18.850972510617602</v>
      </c>
      <c r="K24" s="2">
        <f t="shared" si="0"/>
        <v>8.7842144048192417</v>
      </c>
    </row>
    <row r="25" spans="1:11" x14ac:dyDescent="0.2">
      <c r="B25" s="8">
        <v>13</v>
      </c>
      <c r="C25" s="8">
        <v>481.5</v>
      </c>
      <c r="D25" s="8">
        <v>367.5</v>
      </c>
      <c r="G25" s="3">
        <f t="shared" si="1"/>
        <v>126.79257775692317</v>
      </c>
      <c r="H25" s="3">
        <f t="shared" si="2"/>
        <v>61.670709417864408</v>
      </c>
      <c r="J25" s="2">
        <f t="shared" si="0"/>
        <v>20.448102402402917</v>
      </c>
      <c r="K25" s="2">
        <f t="shared" si="0"/>
        <v>9.945763417026745</v>
      </c>
    </row>
    <row r="26" spans="1:11" x14ac:dyDescent="0.2">
      <c r="B26" s="8">
        <v>14</v>
      </c>
      <c r="C26" s="8">
        <v>518.5</v>
      </c>
      <c r="D26" s="8">
        <v>336.5</v>
      </c>
      <c r="G26" s="3">
        <f t="shared" si="1"/>
        <v>137.89630645989632</v>
      </c>
      <c r="H26" s="3">
        <f t="shared" si="2"/>
        <v>70.973833466301372</v>
      </c>
      <c r="J26" s="2">
        <f t="shared" si="0"/>
        <v>22.238823796222817</v>
      </c>
      <c r="K26" s="2">
        <f t="shared" si="0"/>
        <v>11.44609755779477</v>
      </c>
    </row>
    <row r="27" spans="1:11" x14ac:dyDescent="0.2">
      <c r="B27" s="8">
        <v>15</v>
      </c>
      <c r="C27" s="8">
        <v>555.5</v>
      </c>
      <c r="D27" s="8">
        <v>277.5</v>
      </c>
      <c r="G27" s="3">
        <f t="shared" si="1"/>
        <v>149.00003516286947</v>
      </c>
      <c r="H27" s="3">
        <f t="shared" si="2"/>
        <v>88.679779235907205</v>
      </c>
      <c r="J27" s="2">
        <f t="shared" si="0"/>
        <v>24.029545190042718</v>
      </c>
      <c r="K27" s="2">
        <f t="shared" si="0"/>
        <v>14.30157221280488</v>
      </c>
    </row>
    <row r="28" spans="1:11" x14ac:dyDescent="0.2">
      <c r="B28" s="8">
        <v>16</v>
      </c>
      <c r="C28" s="8">
        <v>590.5</v>
      </c>
      <c r="D28" s="8">
        <v>259.5</v>
      </c>
      <c r="G28" s="3">
        <f t="shared" si="1"/>
        <v>159.50356231433057</v>
      </c>
      <c r="H28" s="3">
        <f t="shared" si="2"/>
        <v>94.081593199515765</v>
      </c>
      <c r="J28" s="2">
        <f t="shared" si="0"/>
        <v>25.723470832845326</v>
      </c>
      <c r="K28" s="2">
        <f t="shared" si="0"/>
        <v>15.172733971960508</v>
      </c>
    </row>
    <row r="29" spans="1:11" x14ac:dyDescent="0.2">
      <c r="B29" s="8">
        <v>17</v>
      </c>
      <c r="C29" s="8">
        <v>627.5</v>
      </c>
      <c r="D29" s="8">
        <v>270.5</v>
      </c>
      <c r="G29" s="3">
        <f t="shared" si="1"/>
        <v>170.60729101730371</v>
      </c>
      <c r="H29" s="3">
        <f t="shared" si="2"/>
        <v>90.780484666199428</v>
      </c>
      <c r="J29" s="2">
        <f t="shared" si="0"/>
        <v>27.514192226665227</v>
      </c>
      <c r="K29" s="2">
        <f t="shared" si="0"/>
        <v>14.640357341365403</v>
      </c>
    </row>
    <row r="30" spans="1:11" x14ac:dyDescent="0.2">
      <c r="B30" s="8">
        <v>18</v>
      </c>
      <c r="C30" s="8">
        <v>660.5</v>
      </c>
      <c r="D30" s="8">
        <v>295.5</v>
      </c>
      <c r="G30" s="3">
        <f t="shared" si="1"/>
        <v>180.51061661725274</v>
      </c>
      <c r="H30" s="3">
        <f t="shared" si="2"/>
        <v>83.277965272298644</v>
      </c>
      <c r="J30" s="2">
        <f t="shared" si="0"/>
        <v>29.111322118450541</v>
      </c>
      <c r="K30" s="2">
        <f t="shared" si="0"/>
        <v>13.430410453649253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236</v>
      </c>
      <c r="D32" s="8">
        <v>578</v>
      </c>
      <c r="G32" s="2">
        <f>(C32-C$13)*$E$8*$F$9</f>
        <v>8.5664239650303351</v>
      </c>
      <c r="I32" t="s">
        <v>16</v>
      </c>
    </row>
    <row r="33" spans="1:17" x14ac:dyDescent="0.2">
      <c r="A33" t="s">
        <v>17</v>
      </c>
      <c r="B33" s="8">
        <v>2</v>
      </c>
      <c r="C33" s="8">
        <v>236.5</v>
      </c>
      <c r="D33" s="8">
        <v>827.5</v>
      </c>
      <c r="E33" s="3">
        <f>D33-D32</f>
        <v>249.5</v>
      </c>
      <c r="H33" s="2">
        <f>E33*E8*$F$9</f>
        <v>12.075269939407168</v>
      </c>
      <c r="I33" s="9">
        <f>-(360/(2*PI()))*(ATAN((-E49+E33)/(-D49+D33))-(0))</f>
        <v>27.824096384253259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1</v>
      </c>
      <c r="D37" s="7"/>
      <c r="E37" s="7"/>
    </row>
    <row r="38" spans="1:17" x14ac:dyDescent="0.2">
      <c r="B38" t="s">
        <v>23</v>
      </c>
      <c r="C38" s="8">
        <v>1</v>
      </c>
      <c r="D38" s="8">
        <v>148</v>
      </c>
      <c r="E38" s="8">
        <v>548</v>
      </c>
      <c r="F38" s="2">
        <f>(360/(2*PI()))*(ATAN((E49-E38)/(D49-D38))-(PI()/2))</f>
        <v>-35.909723079177674</v>
      </c>
      <c r="G38" s="2">
        <f>-(360/(2*PI()))*(ATAN((-E48+E38)/(-D48+D38))-(0))</f>
        <v>43.898293884793624</v>
      </c>
      <c r="H38" s="4">
        <f>D38-C13</f>
        <v>89</v>
      </c>
      <c r="I38" s="5">
        <f>H38*$E$8*$F$9</f>
        <v>4.3074109202694908</v>
      </c>
      <c r="J38" s="12" t="s">
        <v>54</v>
      </c>
      <c r="N38" s="15">
        <f>IF(E38&gt;0,-(E38-D$13)*$E$8*$F$9,"")</f>
        <v>1.209946887716149</v>
      </c>
      <c r="O38">
        <f>IF(N38="","",N38*N38)</f>
        <v>1.4639714710939953</v>
      </c>
      <c r="P38">
        <f>IF(N38="","",ABS(N38))</f>
        <v>1.209946887716149</v>
      </c>
      <c r="Q38">
        <f>IF(N38="","",ABS(N38-O$59))</f>
        <v>1.5245330785223479</v>
      </c>
    </row>
    <row r="39" spans="1:17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-73.118752274977055</v>
      </c>
      <c r="H39" s="3">
        <f>D39-D38</f>
        <v>-148</v>
      </c>
      <c r="I39" s="5">
        <f>H39*$E$8*$F$9</f>
        <v>-7.1628855752796019</v>
      </c>
      <c r="J39" s="11"/>
      <c r="N39" s="18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</row>
    <row r="40" spans="1:17" x14ac:dyDescent="0.2">
      <c r="B40" t="s">
        <v>25</v>
      </c>
      <c r="F40" s="2" t="e">
        <f t="shared" si="3"/>
        <v>#DIV/0!</v>
      </c>
      <c r="G40" s="2" t="e">
        <f t="shared" si="4"/>
        <v>#DIV/0!</v>
      </c>
      <c r="H40" s="3">
        <f t="shared" ref="H40:H42" si="9">D40-D39</f>
        <v>0</v>
      </c>
      <c r="I40" s="5">
        <f>H40*$E$8*$F$9</f>
        <v>0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$C$32-D38</f>
        <v>88</v>
      </c>
      <c r="I44" s="16">
        <f>H44*$E$8*$F$9</f>
        <v>4.2590130447608443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2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95</v>
      </c>
      <c r="E48" s="8">
        <v>599</v>
      </c>
      <c r="F48" s="2">
        <f>(360/(2*PI()))*(ATAN((E48-D$13)/(D48-C$13))-(PI()/2))</f>
        <v>-54.16234704572171</v>
      </c>
      <c r="G48" s="2">
        <f>IF((90-F48-G38&gt;180),90-F48-G38-180,90-F48-G38)</f>
        <v>100.26405316092809</v>
      </c>
      <c r="H48" s="3" t="s">
        <v>31</v>
      </c>
      <c r="I48" s="6" t="s">
        <v>31</v>
      </c>
      <c r="K48" s="2">
        <f>IF((90-G38-F38&gt;180),90-G38-F38-180,90-G38-F38)</f>
        <v>82.01142919438405</v>
      </c>
      <c r="N48" s="15">
        <f>IF(E48&gt;0,-(E48-D$13)*$E$8*$F$9,"")</f>
        <v>-1.258344763224795</v>
      </c>
      <c r="O48">
        <f>IF(N48="","",N48*N48)</f>
        <v>1.5834315431352655</v>
      </c>
      <c r="P48">
        <f>IF(N48="","",ABS(N48))</f>
        <v>1.258344763224795</v>
      </c>
      <c r="Q48">
        <f>IF(N48="","",ABS(N48-O$59))</f>
        <v>0.94375857241859618</v>
      </c>
    </row>
    <row r="49" spans="1:17" x14ac:dyDescent="0.2">
      <c r="B49" t="s">
        <v>32</v>
      </c>
      <c r="C49" s="8">
        <v>2</v>
      </c>
      <c r="D49" s="8">
        <v>179.5</v>
      </c>
      <c r="E49" s="8">
        <v>591.5</v>
      </c>
      <c r="G49" s="9">
        <f>IF((90-F38-$I$33&gt;180),90-F38-$I$33-180,90-F38-$I$33)</f>
        <v>98.0856266949244</v>
      </c>
      <c r="H49" s="3">
        <f>D49-D48</f>
        <v>84.5</v>
      </c>
      <c r="I49" s="5">
        <f>H49*$E$8*$F$9</f>
        <v>4.0896204804805834</v>
      </c>
      <c r="K49" s="2" t="e">
        <f t="shared" ref="K49:K52" si="10">IF((90-G39-F39&gt;180),90-G39-F39-180,90-G39-F39)</f>
        <v>#DIV/0!</v>
      </c>
      <c r="N49" s="15">
        <f t="shared" ref="N49:N52" si="11">IF(E49&gt;0,-(E49-D$13)*$E$8*$F$9,"")</f>
        <v>-0.89536069690995024</v>
      </c>
      <c r="O49">
        <f t="shared" ref="O49:O52" si="12">IF(N49="","",N49*N49)</f>
        <v>0.80167077757107175</v>
      </c>
      <c r="P49">
        <f t="shared" ref="P49:P52" si="13">IF(N49="","",ABS(N49))</f>
        <v>0.89536069690995024</v>
      </c>
      <c r="Q49">
        <f t="shared" ref="Q49:Q52" si="14">IF(N49="","",ABS(N49-O$59))</f>
        <v>0.58077450610375148</v>
      </c>
    </row>
    <row r="50" spans="1:17" x14ac:dyDescent="0.2">
      <c r="B50" t="s">
        <v>33</v>
      </c>
      <c r="C50" s="8"/>
      <c r="D50" s="8"/>
      <c r="E50" s="8"/>
      <c r="G50" s="2" t="e">
        <f t="shared" ref="G50:G52" si="15">IF((90-F50-G40&gt;180),90-F50-G40-180,90-F50-G40)</f>
        <v>#DIV/0!</v>
      </c>
      <c r="H50" s="3">
        <f t="shared" ref="H50:H53" si="16">D50-D49</f>
        <v>-179.5</v>
      </c>
      <c r="I50" s="5">
        <f>H50*$E$8*$F$9</f>
        <v>-8.6874186538019504</v>
      </c>
      <c r="K50" s="2" t="e">
        <f t="shared" si="10"/>
        <v>#DIV/0!</v>
      </c>
      <c r="N50" s="18" t="str">
        <f t="shared" si="11"/>
        <v/>
      </c>
      <c r="O50" t="str">
        <f t="shared" si="12"/>
        <v/>
      </c>
      <c r="P50" t="str">
        <f t="shared" si="13"/>
        <v/>
      </c>
      <c r="Q50" t="str">
        <f t="shared" si="14"/>
        <v/>
      </c>
    </row>
    <row r="51" spans="1:17" x14ac:dyDescent="0.2">
      <c r="B51" t="s">
        <v>34</v>
      </c>
      <c r="G51" s="2" t="e">
        <f t="shared" si="15"/>
        <v>#DIV/0!</v>
      </c>
      <c r="H51" s="3">
        <f t="shared" si="16"/>
        <v>0</v>
      </c>
      <c r="I51" s="5">
        <f>H51*$E$8*$F$9</f>
        <v>0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5"/>
        <v>#DIV/0!</v>
      </c>
      <c r="H52" s="3">
        <f t="shared" si="16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6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51</v>
      </c>
      <c r="F57" s="2">
        <f>E57*$E$8*$F$9</f>
        <v>2.468291650940944</v>
      </c>
      <c r="N57" t="s">
        <v>99</v>
      </c>
      <c r="O57" s="2">
        <f>SQRT((1/(C$37+C$47+2))*SUM(O38:O42,O48:O52))</f>
        <v>0.87739088116988462</v>
      </c>
    </row>
    <row r="58" spans="1:17" x14ac:dyDescent="0.2">
      <c r="B58" t="s">
        <v>39</v>
      </c>
      <c r="E58" s="17">
        <f>E49-D$32</f>
        <v>13.5</v>
      </c>
      <c r="F58" s="2">
        <f>E58*$E$8*$F$9</f>
        <v>0.65337131936672044</v>
      </c>
      <c r="N58" t="s">
        <v>100</v>
      </c>
      <c r="O58" s="2">
        <f>SUM(P38:P42,P48:P52)</f>
        <v>3.3636523478508944</v>
      </c>
    </row>
    <row r="59" spans="1:17" x14ac:dyDescent="0.2">
      <c r="B59" t="s">
        <v>40</v>
      </c>
      <c r="E59" s="3">
        <f t="shared" ref="E59:E61" si="17">E50-E40</f>
        <v>0</v>
      </c>
      <c r="F59" s="2">
        <f>E59*$E$8*$F$9</f>
        <v>0</v>
      </c>
      <c r="N59" t="s">
        <v>101</v>
      </c>
      <c r="O59" s="2">
        <f>AVERAGE(N48:N52,N38:N42)</f>
        <v>-0.31458619080619882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0.60981323140893906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0.67085028691411253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1.343123542940075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4.3074109202694908</v>
      </c>
    </row>
    <row r="64" spans="1:17" x14ac:dyDescent="0.2">
      <c r="N64" t="s">
        <v>106</v>
      </c>
      <c r="O64" s="19" cm="1">
        <f t="array" aca="1" ref="O64" ca="1">(INDIRECT(O56)-C$13)*E$8*F$9</f>
        <v>1.7423235183112544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59.542008262355409</v>
      </c>
      <c r="P65" s="19" cm="1">
        <f t="array" aca="1" ref="P65" ca="1">(360/(2*PI()))*ATAN(ABS(INDIRECT(P56))/(ABS(C$32-INDIRECT(O56))*E$8*F$9))</f>
        <v>10.447817549473923</v>
      </c>
      <c r="Q65" s="2">
        <f ca="1">180-O65-P65</f>
        <v>110.01017418817067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4.4275460004992651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-26</v>
      </c>
      <c r="F67" s="2">
        <f t="shared" ref="F67:F72" si="18">E67*$E$8*$F$9</f>
        <v>-1.258344763224795</v>
      </c>
      <c r="N67" t="s">
        <v>110</v>
      </c>
      <c r="O67" s="19" cm="1">
        <f t="array" aca="1" ref="O67" ca="1">(360/(2*PI()))*ATAN((ABS(INDIRECT(P55))+ABS(INDIRECT(P56))/(ABS(O63-O64))))</f>
        <v>59.542008262355409</v>
      </c>
      <c r="P67" s="19" cm="1">
        <f t="array" aca="1" ref="P67" ca="1">(360/(2*PI()))*ATAN(ABS(INDIRECT(P56))/(ABS(0-INDIRECT(O56))*E$8*F$9))</f>
        <v>15.306138974089874</v>
      </c>
      <c r="Q67" s="2">
        <f ca="1">180-O67-P67</f>
        <v>105.15185276355471</v>
      </c>
    </row>
    <row r="68" spans="1:17" x14ac:dyDescent="0.2">
      <c r="B68" t="s">
        <v>39</v>
      </c>
      <c r="C68" t="s">
        <v>43</v>
      </c>
      <c r="E68" s="3">
        <f>E38-E49</f>
        <v>-43.5</v>
      </c>
      <c r="F68" s="2">
        <f t="shared" si="18"/>
        <v>-2.1053075846260989</v>
      </c>
      <c r="N68" t="s">
        <v>111</v>
      </c>
      <c r="O68" s="19" cm="1">
        <f t="array" aca="1" ref="O68" ca="1">SQRT((INDIRECT(P55)*INDIRECT(P55))+((INDIRECT(O55)-C$13)*(INDIRECT(O55)-C$13)*E$8*F$9*E$8*F$9)           )</f>
        <v>4.474121177074986</v>
      </c>
    </row>
    <row r="69" spans="1:17" x14ac:dyDescent="0.2">
      <c r="B69" t="s">
        <v>40</v>
      </c>
      <c r="E69" s="3">
        <f t="shared" ref="E69:E72" si="19">E39-E50</f>
        <v>0</v>
      </c>
      <c r="F69" s="2">
        <f t="shared" si="18"/>
        <v>0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574</v>
      </c>
      <c r="E76" s="3">
        <f>(D77-D76  )</f>
        <v>22.5</v>
      </c>
      <c r="F76" s="3">
        <f>ATAN(E76/E77)</f>
        <v>0.59143901613755523</v>
      </c>
      <c r="G76" s="2">
        <f>((PI()/2)-F76-F77)*(360/(2*PI()))</f>
        <v>42.126924596363359</v>
      </c>
    </row>
    <row r="77" spans="1:17" x14ac:dyDescent="0.2">
      <c r="A77" t="s">
        <v>62</v>
      </c>
      <c r="B77" s="8">
        <v>2</v>
      </c>
      <c r="C77" s="8">
        <v>95.5</v>
      </c>
      <c r="D77" s="8">
        <v>596.5</v>
      </c>
      <c r="E77" s="3">
        <f>AVERAGE(C77,C78)-C76</f>
        <v>33.5</v>
      </c>
      <c r="F77" s="3">
        <f>ATAN(E77/E78)</f>
        <v>0.24410377271141745</v>
      </c>
    </row>
    <row r="78" spans="1:17" x14ac:dyDescent="0.2">
      <c r="A78" t="s">
        <v>63</v>
      </c>
      <c r="B78" s="8">
        <v>3</v>
      </c>
      <c r="C78" s="8">
        <v>93.5</v>
      </c>
      <c r="D78" s="8">
        <v>708.5</v>
      </c>
      <c r="E78" s="3">
        <f>D78-D76</f>
        <v>134.5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AED1-096A-ED41-88C6-B992047CDEA3}">
  <dimension ref="A1:Q79"/>
  <sheetViews>
    <sheetView topLeftCell="A27" workbookViewId="0">
      <selection activeCell="N51" sqref="N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159</v>
      </c>
      <c r="D3" s="8">
        <v>85</v>
      </c>
    </row>
    <row r="4" spans="1:11" x14ac:dyDescent="0.2">
      <c r="B4" s="8">
        <v>2</v>
      </c>
      <c r="C4" s="8">
        <v>488.5</v>
      </c>
      <c r="D4" s="8">
        <v>128.5</v>
      </c>
    </row>
    <row r="5" spans="1:11" x14ac:dyDescent="0.2">
      <c r="A5" t="s">
        <v>47</v>
      </c>
      <c r="B5" s="8">
        <v>3</v>
      </c>
      <c r="C5" s="8">
        <v>218.5</v>
      </c>
      <c r="D5" s="8">
        <v>669.5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293.5</v>
      </c>
      <c r="D6" s="8">
        <v>669.5</v>
      </c>
      <c r="E6" s="3">
        <f>SQRT(((C6-C5)^2)+((D6-D5)^2))</f>
        <v>75</v>
      </c>
      <c r="F6" s="2">
        <f>E6*E8</f>
        <v>22.565960800523012</v>
      </c>
      <c r="J6" s="3">
        <f>SQRT(((C5-C7)^2)+((D5-D7)^2))</f>
        <v>88.022724338661547</v>
      </c>
    </row>
    <row r="7" spans="1:11" x14ac:dyDescent="0.2">
      <c r="A7" t="s">
        <v>5</v>
      </c>
      <c r="B7" s="8">
        <v>5</v>
      </c>
      <c r="C7" s="8">
        <v>300.5</v>
      </c>
      <c r="D7" s="8">
        <v>637.5</v>
      </c>
      <c r="E7" s="3">
        <f>SQRT(((D6-D7)^2)+((C6-C7)^2))</f>
        <v>32.756678708318397</v>
      </c>
      <c r="G7" s="2">
        <f>E7*E8</f>
        <v>9.8558123691631963</v>
      </c>
      <c r="H7" s="2">
        <f>G7/F6</f>
        <v>0.43675571611091196</v>
      </c>
      <c r="K7" s="2">
        <f>180-((360/(2*PI())*ACOS(((E7^2)+(E6^2)-(J6^2))/(2*E6*E7))))</f>
        <v>77.66091272167381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0.30087947734030684</v>
      </c>
      <c r="I8" s="2">
        <f>MAX(G7,H33)</f>
        <v>13.420120608416912</v>
      </c>
    </row>
    <row r="9" spans="1:11" x14ac:dyDescent="0.2">
      <c r="A9" t="s">
        <v>59</v>
      </c>
      <c r="F9" s="3">
        <f>F6/G30</f>
        <v>0.12406947890818859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582.5</v>
      </c>
      <c r="G14" s="3">
        <f>(C14-C$13)*$E$8</f>
        <v>10.681221445580894</v>
      </c>
      <c r="H14" s="3">
        <f>-(D14-D$13)*$E$8</f>
        <v>-13.088257264303348</v>
      </c>
      <c r="J14" s="2">
        <f t="shared" ref="J14:K30" si="0">G14*$F$9</f>
        <v>1.3252135788561903</v>
      </c>
      <c r="K14" s="2">
        <f t="shared" si="0"/>
        <v>-1.6238532585984302</v>
      </c>
    </row>
    <row r="15" spans="1:11" x14ac:dyDescent="0.2">
      <c r="B15" s="8">
        <v>3</v>
      </c>
      <c r="C15" s="8">
        <v>128.5</v>
      </c>
      <c r="D15" s="8">
        <v>559.5</v>
      </c>
      <c r="G15" s="3">
        <f t="shared" ref="G15:G30" si="1">(C15-C$13)*$E$8</f>
        <v>20.610244197811017</v>
      </c>
      <c r="H15" s="3">
        <f t="shared" ref="H15:H30" si="2">-(D15-D$13)*$E$8</f>
        <v>-6.1680292854762904</v>
      </c>
      <c r="J15" s="2">
        <f t="shared" si="0"/>
        <v>2.5571022577929301</v>
      </c>
      <c r="K15" s="2">
        <f t="shared" si="0"/>
        <v>-0.7652641793394902</v>
      </c>
    </row>
    <row r="16" spans="1:11" x14ac:dyDescent="0.2">
      <c r="B16" s="8">
        <v>4</v>
      </c>
      <c r="C16" s="8">
        <v>165.5</v>
      </c>
      <c r="D16" s="8">
        <v>523.5</v>
      </c>
      <c r="G16" s="3">
        <f t="shared" si="1"/>
        <v>31.742784859402374</v>
      </c>
      <c r="H16" s="3">
        <f t="shared" si="2"/>
        <v>4.6636318987747565</v>
      </c>
      <c r="J16" s="2">
        <f t="shared" si="0"/>
        <v>3.9383107766007908</v>
      </c>
      <c r="K16" s="2">
        <f t="shared" si="0"/>
        <v>0.57861437950059014</v>
      </c>
    </row>
    <row r="17" spans="1:11" x14ac:dyDescent="0.2">
      <c r="B17" s="8">
        <v>5</v>
      </c>
      <c r="C17" s="8">
        <v>199.5</v>
      </c>
      <c r="D17" s="8">
        <v>574.5</v>
      </c>
      <c r="G17" s="3">
        <f t="shared" si="1"/>
        <v>41.972687088972805</v>
      </c>
      <c r="H17" s="3">
        <f t="shared" si="2"/>
        <v>-10.681221445580894</v>
      </c>
      <c r="J17" s="2">
        <f t="shared" si="0"/>
        <v>5.2075294155053111</v>
      </c>
      <c r="K17" s="2">
        <f t="shared" si="0"/>
        <v>-1.3252135788561903</v>
      </c>
    </row>
    <row r="18" spans="1:11" x14ac:dyDescent="0.2">
      <c r="B18" s="8">
        <v>6</v>
      </c>
      <c r="C18" s="8">
        <v>236.5</v>
      </c>
      <c r="D18" s="8">
        <v>597.5</v>
      </c>
      <c r="G18" s="3">
        <f t="shared" si="1"/>
        <v>53.105227750564161</v>
      </c>
      <c r="H18" s="3">
        <f t="shared" si="2"/>
        <v>-17.601449424407949</v>
      </c>
      <c r="J18" s="2">
        <f t="shared" si="0"/>
        <v>6.5887379343131718</v>
      </c>
      <c r="K18" s="2">
        <f t="shared" si="0"/>
        <v>-2.1838026581151304</v>
      </c>
    </row>
    <row r="19" spans="1:11" x14ac:dyDescent="0.2">
      <c r="B19" s="8">
        <v>7</v>
      </c>
      <c r="C19" s="8">
        <v>273.5</v>
      </c>
      <c r="D19" s="8">
        <v>585.5</v>
      </c>
      <c r="G19" s="3">
        <f t="shared" si="1"/>
        <v>64.237768412155518</v>
      </c>
      <c r="H19" s="3">
        <f t="shared" si="2"/>
        <v>-13.990895696324268</v>
      </c>
      <c r="J19" s="2">
        <f t="shared" si="0"/>
        <v>7.9699464531210324</v>
      </c>
      <c r="K19" s="2">
        <f t="shared" si="0"/>
        <v>-1.7358431385017703</v>
      </c>
    </row>
    <row r="20" spans="1:11" x14ac:dyDescent="0.2">
      <c r="B20" s="8">
        <v>8</v>
      </c>
      <c r="C20" s="8">
        <v>307.5</v>
      </c>
      <c r="D20" s="8">
        <v>599.5</v>
      </c>
      <c r="G20" s="3">
        <f t="shared" si="1"/>
        <v>74.467670641725945</v>
      </c>
      <c r="H20" s="3">
        <f t="shared" si="2"/>
        <v>-18.203208379088565</v>
      </c>
      <c r="J20" s="2">
        <f t="shared" si="0"/>
        <v>9.2391650920255515</v>
      </c>
      <c r="K20" s="2">
        <f t="shared" si="0"/>
        <v>-2.2584625780506906</v>
      </c>
    </row>
    <row r="21" spans="1:11" x14ac:dyDescent="0.2">
      <c r="B21" s="8">
        <v>9</v>
      </c>
      <c r="C21" s="8">
        <v>339.5</v>
      </c>
      <c r="D21" s="8">
        <v>611.5</v>
      </c>
      <c r="G21" s="3">
        <f t="shared" si="1"/>
        <v>84.095813916615768</v>
      </c>
      <c r="H21" s="3">
        <f t="shared" si="2"/>
        <v>-21.813762107172245</v>
      </c>
      <c r="J21" s="2">
        <f t="shared" si="0"/>
        <v>10.433723810994513</v>
      </c>
      <c r="K21" s="2">
        <f t="shared" si="0"/>
        <v>-2.7064220976640505</v>
      </c>
    </row>
    <row r="22" spans="1:11" x14ac:dyDescent="0.2">
      <c r="B22" s="8">
        <v>10</v>
      </c>
      <c r="C22" s="8">
        <v>378.5</v>
      </c>
      <c r="D22" s="8">
        <v>569.5</v>
      </c>
      <c r="G22" s="3">
        <f t="shared" si="1"/>
        <v>95.830113532887736</v>
      </c>
      <c r="H22" s="3">
        <f t="shared" si="2"/>
        <v>-9.1768240588793581</v>
      </c>
      <c r="J22" s="2">
        <f t="shared" si="0"/>
        <v>11.889592249737934</v>
      </c>
      <c r="K22" s="2">
        <f t="shared" si="0"/>
        <v>-1.1385637790172902</v>
      </c>
    </row>
    <row r="23" spans="1:11" x14ac:dyDescent="0.2">
      <c r="B23" s="8">
        <v>11</v>
      </c>
      <c r="C23" s="8">
        <v>416.5</v>
      </c>
      <c r="D23" s="8">
        <v>554.5</v>
      </c>
      <c r="G23" s="3">
        <f t="shared" si="1"/>
        <v>107.26353367181939</v>
      </c>
      <c r="H23" s="3">
        <f t="shared" si="2"/>
        <v>-4.6636318987747565</v>
      </c>
      <c r="J23" s="2">
        <f t="shared" si="0"/>
        <v>13.308130728513571</v>
      </c>
      <c r="K23" s="2">
        <f t="shared" si="0"/>
        <v>-0.57861437950059014</v>
      </c>
    </row>
    <row r="24" spans="1:11" x14ac:dyDescent="0.2">
      <c r="B24" s="8">
        <v>12</v>
      </c>
      <c r="C24" s="8">
        <v>448.5</v>
      </c>
      <c r="D24" s="8">
        <v>549.5</v>
      </c>
      <c r="G24" s="3">
        <f t="shared" si="1"/>
        <v>116.89167694670921</v>
      </c>
      <c r="H24" s="3">
        <f t="shared" si="2"/>
        <v>-3.1592345120732217</v>
      </c>
      <c r="J24" s="2">
        <f t="shared" si="0"/>
        <v>14.502689447482533</v>
      </c>
      <c r="K24" s="2">
        <f t="shared" si="0"/>
        <v>-0.39196457966169007</v>
      </c>
    </row>
    <row r="25" spans="1:11" x14ac:dyDescent="0.2">
      <c r="B25" s="8">
        <v>13</v>
      </c>
      <c r="C25" s="8">
        <v>488.5</v>
      </c>
      <c r="D25" s="8">
        <v>508.5</v>
      </c>
      <c r="G25" s="3">
        <f t="shared" si="1"/>
        <v>128.9268560403215</v>
      </c>
      <c r="H25" s="3">
        <f t="shared" si="2"/>
        <v>9.1768240588793581</v>
      </c>
      <c r="J25" s="2">
        <f t="shared" si="0"/>
        <v>15.995887846193735</v>
      </c>
      <c r="K25" s="2">
        <f t="shared" si="0"/>
        <v>1.1385637790172902</v>
      </c>
    </row>
    <row r="26" spans="1:11" x14ac:dyDescent="0.2">
      <c r="B26" s="8">
        <v>14</v>
      </c>
      <c r="C26" s="8">
        <v>523.5</v>
      </c>
      <c r="D26" s="8">
        <v>446.5</v>
      </c>
      <c r="G26" s="3">
        <f t="shared" si="1"/>
        <v>139.45763774723221</v>
      </c>
      <c r="H26" s="3">
        <f t="shared" si="2"/>
        <v>27.831351653978384</v>
      </c>
      <c r="J26" s="2">
        <f t="shared" si="0"/>
        <v>17.302436445066032</v>
      </c>
      <c r="K26" s="2">
        <f t="shared" si="0"/>
        <v>3.4530212970196508</v>
      </c>
    </row>
    <row r="27" spans="1:11" x14ac:dyDescent="0.2">
      <c r="B27" s="8">
        <v>15</v>
      </c>
      <c r="C27" s="8">
        <v>555.5</v>
      </c>
      <c r="D27" s="8">
        <v>408.5</v>
      </c>
      <c r="G27" s="3">
        <f t="shared" si="1"/>
        <v>149.08578102212203</v>
      </c>
      <c r="H27" s="3">
        <f t="shared" si="2"/>
        <v>39.264771792910047</v>
      </c>
      <c r="J27" s="2">
        <f t="shared" si="0"/>
        <v>18.496995164034992</v>
      </c>
      <c r="K27" s="2">
        <f t="shared" si="0"/>
        <v>4.8715597757952915</v>
      </c>
    </row>
    <row r="28" spans="1:11" x14ac:dyDescent="0.2">
      <c r="B28" s="8">
        <v>16</v>
      </c>
      <c r="C28" s="8">
        <v>589.5</v>
      </c>
      <c r="D28" s="8">
        <v>391.5</v>
      </c>
      <c r="G28" s="3">
        <f t="shared" si="1"/>
        <v>159.31568325169246</v>
      </c>
      <c r="H28" s="3">
        <f t="shared" si="2"/>
        <v>44.37972290769526</v>
      </c>
      <c r="J28" s="2">
        <f t="shared" si="0"/>
        <v>19.766213802939511</v>
      </c>
      <c r="K28" s="2">
        <f t="shared" si="0"/>
        <v>5.506169095247551</v>
      </c>
    </row>
    <row r="29" spans="1:11" x14ac:dyDescent="0.2">
      <c r="B29" s="8">
        <v>17</v>
      </c>
      <c r="C29" s="8">
        <v>630.5</v>
      </c>
      <c r="D29" s="8">
        <v>356.5</v>
      </c>
      <c r="G29" s="3">
        <f t="shared" si="1"/>
        <v>171.65174182264505</v>
      </c>
      <c r="H29" s="3">
        <f t="shared" si="2"/>
        <v>54.910504614605998</v>
      </c>
      <c r="J29" s="2">
        <f t="shared" si="0"/>
        <v>21.296742161618493</v>
      </c>
      <c r="K29" s="2">
        <f t="shared" si="0"/>
        <v>6.8127176941198515</v>
      </c>
    </row>
    <row r="30" spans="1:11" x14ac:dyDescent="0.2">
      <c r="B30" s="8">
        <v>18</v>
      </c>
      <c r="C30" s="8">
        <v>664.5</v>
      </c>
      <c r="D30" s="8">
        <v>297.5</v>
      </c>
      <c r="G30" s="3">
        <f t="shared" si="1"/>
        <v>181.88164405221548</v>
      </c>
      <c r="H30" s="3">
        <f t="shared" si="2"/>
        <v>72.662393777684102</v>
      </c>
      <c r="J30" s="2">
        <f t="shared" si="0"/>
        <v>22.565960800523012</v>
      </c>
      <c r="K30" s="2">
        <f t="shared" si="0"/>
        <v>9.0151853322188717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466</v>
      </c>
      <c r="D32" s="8">
        <v>539</v>
      </c>
      <c r="G32" s="2">
        <f>(C32-C$13)*$E$8*$F$9</f>
        <v>15.155963746918683</v>
      </c>
      <c r="I32" t="s">
        <v>16</v>
      </c>
    </row>
    <row r="33" spans="1:17" x14ac:dyDescent="0.2">
      <c r="A33" t="s">
        <v>17</v>
      </c>
      <c r="B33" s="8">
        <v>2</v>
      </c>
      <c r="C33" s="8">
        <v>467.5</v>
      </c>
      <c r="D33" s="8">
        <v>898.5</v>
      </c>
      <c r="E33" s="3">
        <f>D33-D32</f>
        <v>359.5</v>
      </c>
      <c r="H33" s="2">
        <f>E33*E8*$F$9</f>
        <v>13.420120608416912</v>
      </c>
      <c r="I33" s="9">
        <f>-(360/(2*PI()))*(ATAN((-E51+E33)/(-D51+D33))-(0))</f>
        <v>23.85816741969537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187</v>
      </c>
      <c r="E38" s="8">
        <v>519</v>
      </c>
      <c r="F38" s="2">
        <f>(360/(2*PI()))*(ATAN((E49-E38)/(D49-D38))-(PI()/2))</f>
        <v>-29.475889003245747</v>
      </c>
      <c r="G38" s="2">
        <f>-(360/(2*PI()))*(ATAN((-E48+E38)/(-D48+D38))-(0))</f>
        <v>40.992195457627666</v>
      </c>
      <c r="H38" s="4">
        <f>D38-C13</f>
        <v>127</v>
      </c>
      <c r="I38" s="5">
        <f>H38*$E$8*$F$9</f>
        <v>4.740904915908061</v>
      </c>
      <c r="J38" s="12" t="s">
        <v>53</v>
      </c>
      <c r="N38" s="15">
        <f>IF(E38&gt;0,-(E38-D$13)*$E$8*$F$9,"")</f>
        <v>0.74659919935560015</v>
      </c>
      <c r="O38">
        <f>IF(N38="","",N38*N38)</f>
        <v>0.55741036447842318</v>
      </c>
      <c r="P38">
        <f>IF(N38="","",ABS(N38))</f>
        <v>0.74659919935560015</v>
      </c>
      <c r="Q38">
        <f>IF(N38="","",ABS(N38-O$59))</f>
        <v>2.0504813725159159</v>
      </c>
    </row>
    <row r="39" spans="1:17" x14ac:dyDescent="0.2">
      <c r="B39" t="s">
        <v>24</v>
      </c>
      <c r="C39" s="8">
        <v>2</v>
      </c>
      <c r="D39" s="8">
        <v>295.5</v>
      </c>
      <c r="E39" s="8">
        <v>584.5</v>
      </c>
      <c r="F39" s="2">
        <f t="shared" ref="F39:F42" si="3">(360/(2*PI()))*(ATAN((E50-E39)/(D50-D39))-(PI()/2))</f>
        <v>-60.488501442909673</v>
      </c>
      <c r="G39" s="2">
        <f t="shared" ref="G39:G42" si="4">-(360/(2*PI()))*(ATAN((-E49+E39)/(-D49+D39))-(0))</f>
        <v>13.392497753751098</v>
      </c>
      <c r="H39" s="3">
        <f>D39-D38</f>
        <v>108.5</v>
      </c>
      <c r="I39" s="5">
        <f>H39*$E$8*$F$9</f>
        <v>4.0503006565041311</v>
      </c>
      <c r="J39" s="12" t="s">
        <v>53</v>
      </c>
      <c r="N39" s="18">
        <f t="shared" ref="N39:N42" si="5">IF(E39&gt;0,-(E39-D$13)*$E$8*$F$9,"")</f>
        <v>-1.6985131785339904</v>
      </c>
      <c r="O39">
        <f t="shared" ref="O39:O42" si="6">IF(N39="","",N39*N39)</f>
        <v>2.8849470176536394</v>
      </c>
      <c r="P39">
        <f t="shared" ref="P39:P42" si="7">IF(N39="","",ABS(N39))</f>
        <v>1.6985131785339904</v>
      </c>
      <c r="Q39">
        <f t="shared" ref="Q39:Q42" si="8">IF(N39="","",ABS(N39-O$59))</f>
        <v>0.39463100537367457</v>
      </c>
    </row>
    <row r="40" spans="1:17" x14ac:dyDescent="0.2">
      <c r="B40" t="s">
        <v>25</v>
      </c>
      <c r="C40" s="8">
        <v>3</v>
      </c>
      <c r="D40" s="8">
        <v>369.5</v>
      </c>
      <c r="E40" s="8">
        <v>545.5</v>
      </c>
      <c r="F40" s="2">
        <f t="shared" si="3"/>
        <v>-76.349580865243013</v>
      </c>
      <c r="G40" s="2">
        <f t="shared" si="4"/>
        <v>73.07248693585295</v>
      </c>
      <c r="H40" s="3">
        <f t="shared" ref="H40:H42" si="9">D40-D39</f>
        <v>74</v>
      </c>
      <c r="I40" s="5">
        <f>H40*$E$8*$F$9</f>
        <v>2.7624170376157204</v>
      </c>
      <c r="J40" s="12" t="s">
        <v>54</v>
      </c>
      <c r="N40" s="15">
        <f t="shared" si="5"/>
        <v>-0.24264473979057005</v>
      </c>
      <c r="O40">
        <f t="shared" si="6"/>
        <v>5.8876469748033448E-2</v>
      </c>
      <c r="P40">
        <f t="shared" si="7"/>
        <v>0.24264473979057005</v>
      </c>
      <c r="Q40">
        <f t="shared" si="8"/>
        <v>1.0612374333697459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-51.99830270474181</v>
      </c>
      <c r="H41" s="3">
        <f t="shared" si="9"/>
        <v>-369.5</v>
      </c>
      <c r="I41" s="5">
        <f>H41*$E$8*$F$9</f>
        <v>-13.793420208094712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$C$32-D40</f>
        <v>96.5</v>
      </c>
      <c r="I44" s="16">
        <f>H44*$E$8*$F$9</f>
        <v>3.6023411368907707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103</v>
      </c>
      <c r="E48" s="8">
        <v>592</v>
      </c>
      <c r="F48" s="2">
        <f>(360/(2*PI()))*(ATAN((E48-D$13)/(D48-C$13))-(PI()/2))</f>
        <v>-39.053136946026498</v>
      </c>
      <c r="G48" s="2">
        <f>IF((90-F48-G38&gt;180),90-F48-G38-180,90-F48-G38)</f>
        <v>88.060941488398811</v>
      </c>
      <c r="H48" s="3" t="s">
        <v>31</v>
      </c>
      <c r="I48" s="6" t="s">
        <v>31</v>
      </c>
      <c r="K48" s="2">
        <f>IF((90-G38-F38&gt;180),90-G38-F38-180,90-G38-F38)</f>
        <v>78.483693545618081</v>
      </c>
      <c r="N48" s="15">
        <f>IF(E48&gt;0,-(E48-D$13)*$E$8*$F$9,"")</f>
        <v>-1.9784878782923403</v>
      </c>
      <c r="O48">
        <f>IF(N48="","",N48*N48)</f>
        <v>3.9144142845497263</v>
      </c>
      <c r="P48">
        <f>IF(N48="","",ABS(N48))</f>
        <v>1.9784878782923403</v>
      </c>
      <c r="Q48">
        <f>IF(N48="","",ABS(N48-O$59))</f>
        <v>0.67460570513202445</v>
      </c>
    </row>
    <row r="49" spans="1:17" x14ac:dyDescent="0.2">
      <c r="B49" t="s">
        <v>32</v>
      </c>
      <c r="C49" s="8">
        <v>2</v>
      </c>
      <c r="D49" s="8">
        <v>232.5</v>
      </c>
      <c r="E49" s="8">
        <v>599.5</v>
      </c>
      <c r="G49" s="15">
        <f>IF((90-F38-G39&gt;180),90-F38-G39-180,90-F38-G39)</f>
        <v>106.08339124949465</v>
      </c>
      <c r="H49" s="3">
        <f>D49-D48</f>
        <v>129.5</v>
      </c>
      <c r="I49" s="5">
        <f>H49*$E$8*$F$9</f>
        <v>4.834229815827511</v>
      </c>
      <c r="K49" s="2">
        <f t="shared" ref="K49:K52" si="10">IF((90-G39-F39&gt;180),90-G39-F39-180,90-G39-F39)</f>
        <v>137.09600368915858</v>
      </c>
      <c r="N49" s="15">
        <f t="shared" ref="N49:N52" si="11">IF(E49&gt;0,-(E49-D$13)*$E$8*$F$9,"")</f>
        <v>-2.2584625780506906</v>
      </c>
      <c r="O49">
        <f t="shared" ref="O49:O52" si="12">IF(N49="","",N49*N49)</f>
        <v>5.1006532164553722</v>
      </c>
      <c r="P49">
        <f t="shared" ref="P49:P52" si="13">IF(N49="","",ABS(N49))</f>
        <v>2.2584625780506906</v>
      </c>
      <c r="Q49">
        <f t="shared" ref="Q49:Q52" si="14">IF(N49="","",ABS(N49-O$59))</f>
        <v>0.95458040489037477</v>
      </c>
    </row>
    <row r="50" spans="1:17" x14ac:dyDescent="0.2">
      <c r="B50" t="s">
        <v>33</v>
      </c>
      <c r="C50" s="8">
        <v>3</v>
      </c>
      <c r="D50" s="8">
        <v>348.5</v>
      </c>
      <c r="E50" s="8">
        <v>614.5</v>
      </c>
      <c r="G50" s="15">
        <f>IF((90-F39-G40&gt;180),90-F39-G40-180,90-F39-G40)</f>
        <v>77.416014507056715</v>
      </c>
      <c r="H50" s="3">
        <f t="shared" ref="H50:H53" si="15">D50-D49</f>
        <v>116</v>
      </c>
      <c r="I50" s="5">
        <f>H50*$E$8*$F$9</f>
        <v>4.3302753562624812</v>
      </c>
      <c r="K50" s="2">
        <f t="shared" si="10"/>
        <v>93.277093929390062</v>
      </c>
      <c r="N50" s="18">
        <f t="shared" si="11"/>
        <v>-2.8184119775673904</v>
      </c>
      <c r="O50">
        <f t="shared" si="12"/>
        <v>7.943446075295328</v>
      </c>
      <c r="P50">
        <f t="shared" si="13"/>
        <v>2.8184119775673904</v>
      </c>
      <c r="Q50">
        <f t="shared" si="14"/>
        <v>1.5145298044070745</v>
      </c>
    </row>
    <row r="51" spans="1:17" x14ac:dyDescent="0.2">
      <c r="B51" t="s">
        <v>34</v>
      </c>
      <c r="C51" s="8">
        <v>4</v>
      </c>
      <c r="D51" s="8">
        <v>439.5</v>
      </c>
      <c r="E51" s="8">
        <v>562.5</v>
      </c>
      <c r="G51" s="9">
        <f>IF((90-F40-$I$33&gt;180),90-F40-$I$33-180,90-F40-$I$33)</f>
        <v>142.49141344554764</v>
      </c>
      <c r="H51" s="3">
        <f t="shared" si="15"/>
        <v>91</v>
      </c>
      <c r="I51" s="5">
        <f>H51*$E$8*$F$9</f>
        <v>3.3970263570679808</v>
      </c>
      <c r="K51" s="2" t="e">
        <f t="shared" si="10"/>
        <v>#DIV/0!</v>
      </c>
      <c r="N51" s="15">
        <f t="shared" si="11"/>
        <v>-0.87725405924283018</v>
      </c>
      <c r="O51">
        <f t="shared" si="12"/>
        <v>0.76957468445802302</v>
      </c>
      <c r="P51">
        <f t="shared" si="13"/>
        <v>0.87725405924283018</v>
      </c>
      <c r="Q51">
        <f t="shared" si="14"/>
        <v>0.42662811391748567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-439.5</v>
      </c>
      <c r="I52" s="5">
        <f>H52*$E$8*$F$9</f>
        <v>-16.406517405839313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73</v>
      </c>
      <c r="F57" s="2">
        <f>E57*$E$8*$F$9</f>
        <v>2.7250870776479403</v>
      </c>
      <c r="N57" t="s">
        <v>99</v>
      </c>
      <c r="O57" s="2">
        <f>SQRT((1/(C$37+C$47+2))*SUM(O38:O42,O48:O52))</f>
        <v>1.5358429503275877</v>
      </c>
    </row>
    <row r="58" spans="1:17" x14ac:dyDescent="0.2">
      <c r="B58" t="s">
        <v>39</v>
      </c>
      <c r="E58" s="3">
        <f t="shared" ref="E58:E61" si="17">E49-E39</f>
        <v>15</v>
      </c>
      <c r="F58" s="2">
        <f>E58*$E$8*$F$9</f>
        <v>0.55994939951670009</v>
      </c>
      <c r="N58" t="s">
        <v>100</v>
      </c>
      <c r="O58" s="2">
        <f>SUM(P38:P42,P48:P52)</f>
        <v>10.620373610833411</v>
      </c>
    </row>
    <row r="59" spans="1:17" x14ac:dyDescent="0.2">
      <c r="B59" t="s">
        <v>40</v>
      </c>
      <c r="E59" s="3">
        <f t="shared" si="17"/>
        <v>69</v>
      </c>
      <c r="F59" s="2">
        <f>E59*$E$8*$F$9</f>
        <v>2.5757672377768204</v>
      </c>
      <c r="N59" t="s">
        <v>101</v>
      </c>
      <c r="O59" s="2">
        <f>AVERAGE(N48:N52,N38:N42)</f>
        <v>-1.3038821731603158</v>
      </c>
    </row>
    <row r="60" spans="1:17" x14ac:dyDescent="0.2">
      <c r="B60" t="s">
        <v>41</v>
      </c>
      <c r="E60" s="17">
        <f>E51-D$32</f>
        <v>23.5</v>
      </c>
      <c r="F60" s="2">
        <f>E60*$E$8*$F$9</f>
        <v>0.87725405924283018</v>
      </c>
      <c r="N60" t="s">
        <v>102</v>
      </c>
      <c r="O60" s="2">
        <f>(1/(C$37+C$47+2))*SUM(Q38:Q42,Q48:Q52)</f>
        <v>0.78629931551181065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0.65870484658568107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1.0321849723005865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4.740904915908061</v>
      </c>
    </row>
    <row r="64" spans="1:17" x14ac:dyDescent="0.2">
      <c r="N64" t="s">
        <v>106</v>
      </c>
      <c r="O64" s="19" cm="1">
        <f t="array" aca="1" ref="O64" ca="1">(INDIRECT(O56)-C$13)*E$8*F$9</f>
        <v>10.769693450704532</v>
      </c>
      <c r="P64" s="19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50.523041832382212</v>
      </c>
      <c r="P65" s="19" cm="1">
        <f t="array" aca="1" ref="P65" ca="1">(360/(2*PI()))*ATAN(ABS(INDIRECT(P56))/(ABS(C$32-INDIRECT(O56))*E$8*F$9))</f>
        <v>32.722901948891973</v>
      </c>
      <c r="Q65" s="2">
        <f ca="1">180-O65-P65</f>
        <v>96.754056218725822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10.441784369440445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-53</v>
      </c>
      <c r="F67" s="2">
        <f t="shared" ref="F67:F72" si="18">E67*$E$8*$F$9</f>
        <v>-1.9784878782923403</v>
      </c>
      <c r="N67" t="s">
        <v>110</v>
      </c>
      <c r="O67" s="19" cm="1">
        <f t="array" aca="1" ref="O67" ca="1">(360/(2*PI()))*ATAN((ABS(INDIRECT(P55))+ABS(INDIRECT(P56))/(ABS(O63-O64))))</f>
        <v>50.523041832382212</v>
      </c>
      <c r="P67" s="19" cm="1">
        <f t="array" aca="1" ref="P67" ca="1">(360/(2*PI()))*ATAN(ABS(INDIRECT(P56))/(ABS(0-INDIRECT(O56))*E$8*F$9))</f>
        <v>12.223814045000008</v>
      </c>
      <c r="Q67" s="2">
        <f ca="1">180-O67-P67</f>
        <v>117.25314412261778</v>
      </c>
    </row>
    <row r="68" spans="1:17" x14ac:dyDescent="0.2">
      <c r="B68" t="s">
        <v>39</v>
      </c>
      <c r="C68" t="s">
        <v>43</v>
      </c>
      <c r="E68" s="3">
        <f>E38-E49</f>
        <v>-80.5</v>
      </c>
      <c r="F68" s="2">
        <f t="shared" si="18"/>
        <v>-3.0050617774062904</v>
      </c>
      <c r="N68" t="s">
        <v>111</v>
      </c>
      <c r="O68" s="19" cm="1">
        <f t="array" aca="1" ref="O68" ca="1">SQRT((INDIRECT(P55)*INDIRECT(P55))+((INDIRECT(O55)-C$13)*(INDIRECT(O55)-C$13)*E$8*F$9*E$8*F$9)           )</f>
        <v>4.7993322229409836</v>
      </c>
    </row>
    <row r="69" spans="1:17" x14ac:dyDescent="0.2">
      <c r="B69" t="s">
        <v>40</v>
      </c>
      <c r="E69" s="3">
        <f t="shared" ref="E69:E72" si="19">E39-E50</f>
        <v>-30</v>
      </c>
      <c r="F69" s="2">
        <f t="shared" si="18"/>
        <v>-1.1198987990334002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-17</v>
      </c>
      <c r="F70" s="2">
        <f t="shared" si="18"/>
        <v>-0.63460931945226018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59</v>
      </c>
      <c r="D76" s="8">
        <v>539</v>
      </c>
      <c r="E76" s="3">
        <f>(D77-D76  )</f>
        <v>48.5</v>
      </c>
      <c r="F76" s="3">
        <f>ATAN(E76/E77)</f>
        <v>0.93226206457511318</v>
      </c>
      <c r="G76" s="2">
        <f>((PI()/2)-F76-F77)*(360/(2*PI()))</f>
        <v>23.630815232503842</v>
      </c>
    </row>
    <row r="77" spans="1:17" x14ac:dyDescent="0.2">
      <c r="A77" t="s">
        <v>62</v>
      </c>
      <c r="B77" s="8">
        <v>2</v>
      </c>
      <c r="C77" s="8">
        <v>95.5</v>
      </c>
      <c r="D77" s="8">
        <v>587.5</v>
      </c>
      <c r="E77" s="3">
        <f>AVERAGE(C77,C78)-C76</f>
        <v>36</v>
      </c>
      <c r="F77" s="3">
        <f>ATAN(E77/E78)</f>
        <v>0.226098731482162</v>
      </c>
    </row>
    <row r="78" spans="1:17" x14ac:dyDescent="0.2">
      <c r="A78" t="s">
        <v>63</v>
      </c>
      <c r="B78" s="8">
        <v>3</v>
      </c>
      <c r="C78" s="8">
        <v>94.5</v>
      </c>
      <c r="D78" s="8">
        <v>695.5</v>
      </c>
      <c r="E78" s="3">
        <f>D78-D76</f>
        <v>156.5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3376-665A-BE45-A887-B9EDD63D277C}">
  <dimension ref="A1:Q79"/>
  <sheetViews>
    <sheetView topLeftCell="A2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157</v>
      </c>
      <c r="D3" s="8">
        <v>84</v>
      </c>
    </row>
    <row r="4" spans="1:11" x14ac:dyDescent="0.2">
      <c r="B4" s="8">
        <v>2</v>
      </c>
      <c r="C4" s="8">
        <v>486.5</v>
      </c>
      <c r="D4" s="8">
        <v>130.5</v>
      </c>
    </row>
    <row r="5" spans="1:11" x14ac:dyDescent="0.2">
      <c r="A5" t="s">
        <v>47</v>
      </c>
      <c r="B5" s="8">
        <v>3</v>
      </c>
      <c r="C5" s="8">
        <v>172.5</v>
      </c>
      <c r="D5" s="8">
        <v>842.5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232.5</v>
      </c>
      <c r="D6" s="8">
        <v>838.5</v>
      </c>
      <c r="E6" s="3">
        <f>SQRT(((C6-C5)^2)+((D6-D5)^2))</f>
        <v>60.133185513491632</v>
      </c>
      <c r="F6" s="2">
        <f>E6*E8</f>
        <v>18.07077000080789</v>
      </c>
      <c r="J6" s="3">
        <f>SQRT(((C5-C7)^2)+((D5-D7)^2))</f>
        <v>88.75246475450696</v>
      </c>
    </row>
    <row r="7" spans="1:11" x14ac:dyDescent="0.2">
      <c r="A7" t="s">
        <v>5</v>
      </c>
      <c r="B7" s="8">
        <v>5</v>
      </c>
      <c r="C7" s="8">
        <v>246.5</v>
      </c>
      <c r="D7" s="8">
        <v>793.5</v>
      </c>
      <c r="E7" s="3">
        <f>SQRT(((D6-D7)^2)+((C6-C7)^2))</f>
        <v>47.127486671792717</v>
      </c>
      <c r="G7" s="2">
        <f>E7*E8</f>
        <v>14.16239577347905</v>
      </c>
      <c r="H7" s="2">
        <f>G7/F6</f>
        <v>0.78371844546999891</v>
      </c>
      <c r="K7" s="2">
        <f>180-((360/(2*PI())*ACOS(((E7^2)+(E6^2)-(J6^2))/(2*E6*E7))))</f>
        <v>68.904426793892995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0.30051243496410956</v>
      </c>
      <c r="I8" s="2">
        <f>MAX(G7,H33)</f>
        <v>14.16239577347905</v>
      </c>
    </row>
    <row r="9" spans="1:11" x14ac:dyDescent="0.2">
      <c r="A9" t="s">
        <v>59</v>
      </c>
      <c r="F9" s="3">
        <f>F6/G30</f>
        <v>0.10005521716055181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58.5</v>
      </c>
      <c r="D13" s="8">
        <v>533.5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548.5</v>
      </c>
      <c r="G14" s="3">
        <f>(C14-C$13)*$E$8</f>
        <v>10.517935223743835</v>
      </c>
      <c r="H14" s="3">
        <f>-(D14-D$13)*$E$8</f>
        <v>-4.5076865244616435</v>
      </c>
      <c r="J14" s="2">
        <f t="shared" ref="J14:K30" si="0">G14*$F$9</f>
        <v>1.0523742928923066</v>
      </c>
      <c r="K14" s="2">
        <f t="shared" si="0"/>
        <v>-0.4510175540967028</v>
      </c>
    </row>
    <row r="15" spans="1:11" x14ac:dyDescent="0.2">
      <c r="B15" s="8">
        <v>3</v>
      </c>
      <c r="C15" s="8">
        <v>129.5</v>
      </c>
      <c r="D15" s="8">
        <v>551.5</v>
      </c>
      <c r="G15" s="3">
        <f t="shared" ref="G15:G30" si="1">(C15-C$13)*$E$8</f>
        <v>21.33638288245178</v>
      </c>
      <c r="H15" s="3">
        <f t="shared" ref="H15:H30" si="2">-(D15-D$13)*$E$8</f>
        <v>-5.4092238293539721</v>
      </c>
      <c r="J15" s="2">
        <f t="shared" si="0"/>
        <v>2.1348164227243931</v>
      </c>
      <c r="K15" s="2">
        <f t="shared" si="0"/>
        <v>-0.54122106491604327</v>
      </c>
    </row>
    <row r="16" spans="1:11" x14ac:dyDescent="0.2">
      <c r="B16" s="8">
        <v>4</v>
      </c>
      <c r="C16" s="8">
        <v>161.5</v>
      </c>
      <c r="D16" s="8">
        <v>511.5</v>
      </c>
      <c r="G16" s="3">
        <f t="shared" si="1"/>
        <v>30.952780801303284</v>
      </c>
      <c r="H16" s="3">
        <f t="shared" si="2"/>
        <v>6.6112735692104101</v>
      </c>
      <c r="J16" s="2">
        <f t="shared" si="0"/>
        <v>3.096987204797359</v>
      </c>
      <c r="K16" s="2">
        <f t="shared" si="0"/>
        <v>0.66149241267516401</v>
      </c>
    </row>
    <row r="17" spans="1:11" x14ac:dyDescent="0.2">
      <c r="B17" s="8">
        <v>5</v>
      </c>
      <c r="C17" s="8">
        <v>202.5</v>
      </c>
      <c r="D17" s="8">
        <v>471.5</v>
      </c>
      <c r="G17" s="3">
        <f t="shared" si="1"/>
        <v>43.273790634831776</v>
      </c>
      <c r="H17" s="3">
        <f t="shared" si="2"/>
        <v>18.631770967774791</v>
      </c>
      <c r="J17" s="2">
        <f t="shared" si="0"/>
        <v>4.3297685193283462</v>
      </c>
      <c r="K17" s="2">
        <f t="shared" si="0"/>
        <v>1.8642058902663714</v>
      </c>
    </row>
    <row r="18" spans="1:11" x14ac:dyDescent="0.2">
      <c r="B18" s="8">
        <v>6</v>
      </c>
      <c r="C18" s="8">
        <v>234.5</v>
      </c>
      <c r="D18" s="8">
        <v>522.5</v>
      </c>
      <c r="G18" s="3">
        <f t="shared" si="1"/>
        <v>52.890188553683281</v>
      </c>
      <c r="H18" s="3">
        <f t="shared" si="2"/>
        <v>3.305636784605205</v>
      </c>
      <c r="J18" s="2">
        <f t="shared" si="0"/>
        <v>5.2919393014013121</v>
      </c>
      <c r="K18" s="2">
        <f t="shared" si="0"/>
        <v>0.330746206337582</v>
      </c>
    </row>
    <row r="19" spans="1:11" x14ac:dyDescent="0.2">
      <c r="B19" s="8">
        <v>7</v>
      </c>
      <c r="C19" s="8">
        <v>270.5</v>
      </c>
      <c r="D19" s="8">
        <v>540.5</v>
      </c>
      <c r="G19" s="3">
        <f t="shared" si="1"/>
        <v>63.708636212391227</v>
      </c>
      <c r="H19" s="3">
        <f t="shared" si="2"/>
        <v>-2.103587044748767</v>
      </c>
      <c r="J19" s="2">
        <f t="shared" si="0"/>
        <v>6.3743814312333988</v>
      </c>
      <c r="K19" s="2">
        <f t="shared" si="0"/>
        <v>-0.21047485857846129</v>
      </c>
    </row>
    <row r="20" spans="1:11" x14ac:dyDescent="0.2">
      <c r="B20" s="8">
        <v>8</v>
      </c>
      <c r="C20" s="8">
        <v>306.5</v>
      </c>
      <c r="D20" s="8">
        <v>529.5</v>
      </c>
      <c r="G20" s="3">
        <f t="shared" si="1"/>
        <v>74.527083871099165</v>
      </c>
      <c r="H20" s="3">
        <f t="shared" si="2"/>
        <v>1.2020497398564383</v>
      </c>
      <c r="J20" s="2">
        <f t="shared" si="0"/>
        <v>7.4568235610654856</v>
      </c>
      <c r="K20" s="2">
        <f t="shared" si="0"/>
        <v>0.12027134775912074</v>
      </c>
    </row>
    <row r="21" spans="1:11" x14ac:dyDescent="0.2">
      <c r="B21" s="8">
        <v>9</v>
      </c>
      <c r="C21" s="8">
        <v>343.5</v>
      </c>
      <c r="D21" s="8">
        <v>486.5</v>
      </c>
      <c r="G21" s="3">
        <f t="shared" si="1"/>
        <v>85.646043964771224</v>
      </c>
      <c r="H21" s="3">
        <f t="shared" si="2"/>
        <v>14.12408444331315</v>
      </c>
      <c r="J21" s="2">
        <f t="shared" si="0"/>
        <v>8.5693335278373528</v>
      </c>
      <c r="K21" s="2">
        <f t="shared" si="0"/>
        <v>1.4131883361696687</v>
      </c>
    </row>
    <row r="22" spans="1:11" x14ac:dyDescent="0.2">
      <c r="B22" s="8">
        <v>10</v>
      </c>
      <c r="C22" s="8">
        <v>378.5</v>
      </c>
      <c r="D22" s="8">
        <v>418.5</v>
      </c>
      <c r="G22" s="3">
        <f t="shared" si="1"/>
        <v>96.163979188515057</v>
      </c>
      <c r="H22" s="3">
        <f t="shared" si="2"/>
        <v>34.558930020872602</v>
      </c>
      <c r="J22" s="2">
        <f t="shared" si="0"/>
        <v>9.6217078207296591</v>
      </c>
      <c r="K22" s="2">
        <f t="shared" si="0"/>
        <v>3.4578012480747216</v>
      </c>
    </row>
    <row r="23" spans="1:11" x14ac:dyDescent="0.2">
      <c r="B23" s="8">
        <v>11</v>
      </c>
      <c r="C23" s="8">
        <v>414.5</v>
      </c>
      <c r="D23" s="8">
        <v>443.5</v>
      </c>
      <c r="G23" s="3">
        <f t="shared" si="1"/>
        <v>106.98242684722301</v>
      </c>
      <c r="H23" s="3">
        <f t="shared" si="2"/>
        <v>27.046119146769861</v>
      </c>
      <c r="J23" s="2">
        <f t="shared" si="0"/>
        <v>10.704149950561746</v>
      </c>
      <c r="K23" s="2">
        <f t="shared" si="0"/>
        <v>2.7061053245802165</v>
      </c>
    </row>
    <row r="24" spans="1:11" x14ac:dyDescent="0.2">
      <c r="B24" s="8">
        <v>12</v>
      </c>
      <c r="C24" s="8">
        <v>446.5</v>
      </c>
      <c r="D24" s="8">
        <v>443.5</v>
      </c>
      <c r="G24" s="3">
        <f t="shared" si="1"/>
        <v>116.59882476607451</v>
      </c>
      <c r="H24" s="3">
        <f t="shared" si="2"/>
        <v>27.046119146769861</v>
      </c>
      <c r="J24" s="2">
        <f t="shared" si="0"/>
        <v>11.666320732634713</v>
      </c>
      <c r="K24" s="2">
        <f t="shared" si="0"/>
        <v>2.7061053245802165</v>
      </c>
    </row>
    <row r="25" spans="1:11" x14ac:dyDescent="0.2">
      <c r="B25" s="8">
        <v>13</v>
      </c>
      <c r="C25" s="8">
        <v>485.5</v>
      </c>
      <c r="D25" s="8">
        <v>431.5</v>
      </c>
      <c r="G25" s="3">
        <f t="shared" si="1"/>
        <v>128.3188097296748</v>
      </c>
      <c r="H25" s="3">
        <f t="shared" si="2"/>
        <v>30.652268366339175</v>
      </c>
      <c r="J25" s="2">
        <f t="shared" si="0"/>
        <v>12.838966373286141</v>
      </c>
      <c r="K25" s="2">
        <f t="shared" si="0"/>
        <v>3.066919367857579</v>
      </c>
    </row>
    <row r="26" spans="1:11" x14ac:dyDescent="0.2">
      <c r="B26" s="8">
        <v>14</v>
      </c>
      <c r="C26" s="8">
        <v>520.5</v>
      </c>
      <c r="D26" s="8">
        <v>410.5</v>
      </c>
      <c r="G26" s="3">
        <f t="shared" si="1"/>
        <v>138.83674495341862</v>
      </c>
      <c r="H26" s="3">
        <f t="shared" si="2"/>
        <v>36.963029500585478</v>
      </c>
      <c r="J26" s="2">
        <f t="shared" si="0"/>
        <v>13.891340666178445</v>
      </c>
      <c r="K26" s="2">
        <f t="shared" si="0"/>
        <v>3.6983439435929628</v>
      </c>
    </row>
    <row r="27" spans="1:11" x14ac:dyDescent="0.2">
      <c r="B27" s="8">
        <v>15</v>
      </c>
      <c r="C27" s="8">
        <v>556.5</v>
      </c>
      <c r="D27" s="8">
        <v>365.5</v>
      </c>
      <c r="G27" s="3">
        <f t="shared" si="1"/>
        <v>149.65519261212657</v>
      </c>
      <c r="H27" s="3">
        <f t="shared" si="2"/>
        <v>50.486089073970405</v>
      </c>
      <c r="J27" s="2">
        <f t="shared" si="0"/>
        <v>14.973782796010532</v>
      </c>
      <c r="K27" s="2">
        <f t="shared" si="0"/>
        <v>5.0513966058830713</v>
      </c>
    </row>
    <row r="28" spans="1:11" x14ac:dyDescent="0.2">
      <c r="B28" s="8">
        <v>16</v>
      </c>
      <c r="C28" s="8">
        <v>590.5</v>
      </c>
      <c r="D28" s="8">
        <v>232.5</v>
      </c>
      <c r="G28" s="3">
        <f t="shared" si="1"/>
        <v>159.87261540090628</v>
      </c>
      <c r="H28" s="3">
        <f t="shared" si="2"/>
        <v>90.454242924196976</v>
      </c>
      <c r="J28" s="2">
        <f t="shared" si="0"/>
        <v>15.996089251963058</v>
      </c>
      <c r="K28" s="2">
        <f t="shared" si="0"/>
        <v>9.0504189188738362</v>
      </c>
    </row>
    <row r="29" spans="1:11" x14ac:dyDescent="0.2">
      <c r="B29" s="8">
        <v>17</v>
      </c>
      <c r="C29" s="8">
        <v>626.5</v>
      </c>
      <c r="D29" s="8">
        <v>188.5</v>
      </c>
      <c r="G29" s="3">
        <f t="shared" si="1"/>
        <v>170.69106305961424</v>
      </c>
      <c r="H29" s="3">
        <f t="shared" si="2"/>
        <v>103.6767900626178</v>
      </c>
      <c r="J29" s="2">
        <f t="shared" si="0"/>
        <v>17.078531381795145</v>
      </c>
      <c r="K29" s="2">
        <f t="shared" si="0"/>
        <v>10.373403744224163</v>
      </c>
    </row>
    <row r="30" spans="1:11" x14ac:dyDescent="0.2">
      <c r="B30" s="8">
        <v>18</v>
      </c>
      <c r="C30" s="8">
        <v>659.5</v>
      </c>
      <c r="D30" s="8">
        <v>112.5</v>
      </c>
      <c r="G30" s="3">
        <f t="shared" si="1"/>
        <v>180.60797341342985</v>
      </c>
      <c r="H30" s="3">
        <f t="shared" si="2"/>
        <v>126.51573511989012</v>
      </c>
      <c r="J30" s="2">
        <f t="shared" si="0"/>
        <v>18.07077000080789</v>
      </c>
      <c r="K30" s="2">
        <f t="shared" si="0"/>
        <v>12.658559351647458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305</v>
      </c>
      <c r="D32" s="8">
        <v>532</v>
      </c>
      <c r="G32" s="2">
        <f>(C32-C$13)*$E$8*$F$9</f>
        <v>7.4117218056558158</v>
      </c>
      <c r="I32" t="s">
        <v>16</v>
      </c>
    </row>
    <row r="33" spans="1:17" x14ac:dyDescent="0.2">
      <c r="A33" t="s">
        <v>17</v>
      </c>
      <c r="B33" s="8">
        <v>2</v>
      </c>
      <c r="C33" s="8">
        <v>307.5</v>
      </c>
      <c r="D33" s="8">
        <v>800.5</v>
      </c>
      <c r="E33" s="3">
        <f>D33-D32</f>
        <v>268.5</v>
      </c>
      <c r="H33" s="2">
        <f>E33*E8*$F$9</f>
        <v>8.0732142183309801</v>
      </c>
      <c r="I33" s="9">
        <f>-(360/(2*PI()))*(ATAN((-E50+E33)/(-D50+D33))-(0))</f>
        <v>26.311250934491703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188</v>
      </c>
      <c r="E38" s="8">
        <v>461</v>
      </c>
      <c r="F38" s="2">
        <f>(360/(2*PI()))*(ATAN((E49-E38)/(D49-D38))-(PI()/2))</f>
        <v>-47.444068057635405</v>
      </c>
      <c r="G38" s="2">
        <f>-(360/(2*PI()))*(ATAN((-E48+E38)/(-D48+D38))-(0))</f>
        <v>59.778161732937363</v>
      </c>
      <c r="H38" s="4">
        <f>D38-C13</f>
        <v>129.5</v>
      </c>
      <c r="I38" s="5">
        <f>H38*$E$8*$F$9</f>
        <v>3.8937848837015339</v>
      </c>
      <c r="J38" s="12" t="s">
        <v>53</v>
      </c>
      <c r="N38" s="15">
        <f>IF(E38&gt;0,-(E38-D$13)*$E$8*$F$9,"")</f>
        <v>2.1799181781340633</v>
      </c>
      <c r="O38">
        <f>IF(N38="","",N38*N38)</f>
        <v>4.7520432633593339</v>
      </c>
      <c r="P38">
        <f>IF(N38="","",ABS(N38))</f>
        <v>2.1799181781340633</v>
      </c>
      <c r="Q38">
        <f>IF(N38="","",ABS(N38-O$59))</f>
        <v>0.68253989853301</v>
      </c>
    </row>
    <row r="39" spans="1:17" x14ac:dyDescent="0.2">
      <c r="B39" t="s">
        <v>24</v>
      </c>
      <c r="C39" s="8">
        <v>2</v>
      </c>
      <c r="D39" s="8">
        <v>375.5</v>
      </c>
      <c r="E39" s="8">
        <v>406.5</v>
      </c>
      <c r="F39" s="2">
        <f t="shared" ref="F39:F42" si="3">(360/(2*PI()))*(ATAN((E50-E39)/(D50-D39))-(PI()/2))</f>
        <v>-56.944177188446332</v>
      </c>
      <c r="G39" s="2">
        <f t="shared" ref="G39:G42" si="4">-(360/(2*PI()))*(ATAN((-E49+E39)/(-D49+D39))-(0))</f>
        <v>52.514777544219854</v>
      </c>
      <c r="H39" s="3">
        <f>D39-D38</f>
        <v>187.5</v>
      </c>
      <c r="I39" s="5">
        <f>H39*$E$8*$F$9</f>
        <v>5.6377194262087853</v>
      </c>
      <c r="J39" s="12" t="s">
        <v>53</v>
      </c>
      <c r="N39" s="18">
        <f t="shared" ref="N39:N42" si="5">IF(E39&gt;0,-(E39-D$13)*$E$8*$F$9,"")</f>
        <v>3.8186152913520832</v>
      </c>
      <c r="O39">
        <f t="shared" ref="O39:O42" si="6">IF(N39="","",N39*N39)</f>
        <v>14.581822743347955</v>
      </c>
      <c r="P39">
        <f t="shared" ref="P39:P42" si="7">IF(N39="","",ABS(N39))</f>
        <v>3.8186152913520832</v>
      </c>
      <c r="Q39">
        <f t="shared" ref="Q39:Q42" si="8">IF(N39="","",ABS(N39-O$59))</f>
        <v>2.3212370117510299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-45.581991287223026</v>
      </c>
      <c r="H40" s="3">
        <f t="shared" ref="H40:H42" si="9">D40-D39</f>
        <v>-375.5</v>
      </c>
      <c r="I40" s="5">
        <f>H40*$E$8*$F$9</f>
        <v>-11.29047277088746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-70.5</v>
      </c>
      <c r="I44" s="16">
        <f>H44*$E$8*$F$9</f>
        <v>-2.1197825042545029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128</v>
      </c>
      <c r="E48" s="8">
        <v>564</v>
      </c>
      <c r="F48" s="2">
        <f>(360/(2*PI()))*(ATAN((E48-D$13)/(D48-C$13))-(PI()/2))</f>
        <v>-66.305783617828766</v>
      </c>
      <c r="G48" s="2">
        <f>IF((90-F48-G38&gt;180),90-F48-G38-180,90-F48-G38)</f>
        <v>96.527621884891389</v>
      </c>
      <c r="H48" s="3" t="s">
        <v>31</v>
      </c>
      <c r="I48" s="6" t="s">
        <v>31</v>
      </c>
      <c r="K48" s="2">
        <f>IF((90-G38-F38&gt;180),90-G38-F38-180,90-G38-F38)</f>
        <v>77.665906324698042</v>
      </c>
      <c r="N48" s="15">
        <f>IF(E48&gt;0,-(E48-D$13)*$E$8*$F$9,"")</f>
        <v>-0.91706902666329559</v>
      </c>
      <c r="O48">
        <f>IF(N48="","",N48*N48)</f>
        <v>0.84101559966516437</v>
      </c>
      <c r="P48">
        <f>IF(N48="","",ABS(N48))</f>
        <v>0.91706902666329559</v>
      </c>
      <c r="Q48">
        <f>IF(N48="","",ABS(N48-O$59))</f>
        <v>2.414447306264349</v>
      </c>
    </row>
    <row r="49" spans="1:17" x14ac:dyDescent="0.2">
      <c r="B49" t="s">
        <v>32</v>
      </c>
      <c r="C49" s="8">
        <v>2</v>
      </c>
      <c r="D49" s="8">
        <v>273.5</v>
      </c>
      <c r="E49" s="8">
        <v>539.5</v>
      </c>
      <c r="G49" s="15">
        <f>IF((90-F38-G39&gt;180),90-F38-G39-180,90-F38-G39)</f>
        <v>84.929290513415552</v>
      </c>
      <c r="H49" s="3">
        <f>D49-D48</f>
        <v>145.5</v>
      </c>
      <c r="I49" s="5">
        <f>H49*$E$8*$F$9</f>
        <v>4.3748702747380168</v>
      </c>
      <c r="K49" s="2">
        <f t="shared" ref="K49:K52" si="10">IF((90-G39-F39&gt;180),90-G39-F39-180,90-G39-F39)</f>
        <v>94.429399644226478</v>
      </c>
      <c r="N49" s="15">
        <f t="shared" ref="N49:N52" si="11">IF(E49&gt;0,-(E49-D$13)*$E$8*$F$9,"")</f>
        <v>-0.18040702163868111</v>
      </c>
      <c r="O49">
        <f t="shared" ref="O49:O52" si="12">IF(N49="","",N49*N49)</f>
        <v>3.2546693456539551E-2</v>
      </c>
      <c r="P49">
        <f t="shared" ref="P49:P52" si="13">IF(N49="","",ABS(N49))</f>
        <v>0.18040702163868111</v>
      </c>
      <c r="Q49">
        <f t="shared" ref="Q49:Q52" si="14">IF(N49="","",ABS(N49-O$59))</f>
        <v>1.6777853012397344</v>
      </c>
    </row>
    <row r="50" spans="1:17" x14ac:dyDescent="0.2">
      <c r="B50" t="s">
        <v>33</v>
      </c>
      <c r="C50" s="8">
        <v>3</v>
      </c>
      <c r="D50" s="8">
        <v>438.5</v>
      </c>
      <c r="E50" s="8">
        <v>447.5</v>
      </c>
      <c r="G50" s="9">
        <f>IF((90-F39-$I$33&gt;180),90-F39-$I$33-180,90-F39-$I$33)</f>
        <v>120.63292625395462</v>
      </c>
      <c r="H50" s="3">
        <f t="shared" ref="H50:H53" si="15">D50-D49</f>
        <v>165</v>
      </c>
      <c r="I50" s="5">
        <f>H50*$E$8*$F$9</f>
        <v>4.96119309506373</v>
      </c>
      <c r="K50" s="2" t="e">
        <f t="shared" si="10"/>
        <v>#DIV/0!</v>
      </c>
      <c r="N50" s="18">
        <f t="shared" si="11"/>
        <v>2.5858339768210961</v>
      </c>
      <c r="O50">
        <f t="shared" si="12"/>
        <v>6.6865373556824048</v>
      </c>
      <c r="P50">
        <f t="shared" si="13"/>
        <v>2.5858339768210961</v>
      </c>
      <c r="Q50">
        <f t="shared" si="14"/>
        <v>1.0884556972200428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-438.5</v>
      </c>
      <c r="I51" s="5">
        <f>H51*$E$8*$F$9</f>
        <v>-13.18474649809361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118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103</v>
      </c>
      <c r="F57" s="2">
        <f>E57*$E$8*$F$9</f>
        <v>3.096987204797359</v>
      </c>
      <c r="N57" t="s">
        <v>99</v>
      </c>
      <c r="O57" s="2">
        <f>SQRT((1/(C$37+C$47+2))*SUM(O38:O42,O48:O52))</f>
        <v>1.9601007866037106</v>
      </c>
    </row>
    <row r="58" spans="1:17" x14ac:dyDescent="0.2">
      <c r="B58" t="s">
        <v>39</v>
      </c>
      <c r="E58" s="3">
        <f t="shared" ref="E58:E61" si="17">E49-E39</f>
        <v>133</v>
      </c>
      <c r="F58" s="2">
        <f>E58*$E$8*$F$9</f>
        <v>3.9990223129907645</v>
      </c>
      <c r="N58" t="s">
        <v>100</v>
      </c>
      <c r="O58" s="2">
        <f>SUM(P38:P42,P48:P52)</f>
        <v>9.6818434946092182</v>
      </c>
    </row>
    <row r="59" spans="1:17" x14ac:dyDescent="0.2">
      <c r="B59" t="s">
        <v>40</v>
      </c>
      <c r="E59" s="17">
        <f>E50-D$32</f>
        <v>-84.5</v>
      </c>
      <c r="F59" s="2">
        <f>E59*$E$8*$F$9</f>
        <v>-2.5407322214114259</v>
      </c>
      <c r="N59" t="s">
        <v>101</v>
      </c>
      <c r="O59" s="2">
        <f>AVERAGE(N48:N52,N38:N42)</f>
        <v>1.4973782796010533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1.1692093164297379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1.5998533814234746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1.0818021109519931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9.5315043099103178</v>
      </c>
    </row>
    <row r="64" spans="1:17" x14ac:dyDescent="0.2">
      <c r="N64" t="s">
        <v>106</v>
      </c>
      <c r="O64" s="19" cm="1">
        <f t="array" aca="1" ref="O64" ca="1">(INDIRECT(O56)-C$13)*E$8*F$9</f>
        <v>2.0897146673147229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75.765045056824263</v>
      </c>
      <c r="P65" s="19" cm="1">
        <f t="array" aca="1" ref="P65" ca="1">(360/(2*PI()))*ATAN(ABS(INDIRECT(P56))/(ABS(C$32-INDIRECT(O56))*E$8*F$9))</f>
        <v>9.7769869410550232</v>
      </c>
      <c r="Q65" s="2">
        <f ca="1">180-O65-P65</f>
        <v>94.457968002120708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4.3675279745745703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-30.5</v>
      </c>
      <c r="F67" s="2">
        <f t="shared" ref="F67:F72" si="18">E67*$E$8*$F$9</f>
        <v>-0.91706902666329559</v>
      </c>
      <c r="N67" t="s">
        <v>110</v>
      </c>
      <c r="O67" s="19" cm="1">
        <f t="array" aca="1" ref="O67" ca="1">(360/(2*PI()))*ATAN((ABS(INDIRECT(P55))+ABS(INDIRECT(P56))/(ABS(O63-O64))))</f>
        <v>75.765045056824263</v>
      </c>
      <c r="P67" s="19" cm="1">
        <f t="array" aca="1" ref="P67" ca="1">(360/(2*PI()))*ATAN(ABS(INDIRECT(P56))/(ABS(0-INDIRECT(O56))*E$8*F$9))</f>
        <v>13.402583263154604</v>
      </c>
      <c r="Q67" s="2">
        <f ca="1">180-O67-P67</f>
        <v>90.83237168002114</v>
      </c>
    </row>
    <row r="68" spans="1:17" x14ac:dyDescent="0.2">
      <c r="B68" t="s">
        <v>39</v>
      </c>
      <c r="C68" t="s">
        <v>43</v>
      </c>
      <c r="E68" s="3">
        <f>E38-E49</f>
        <v>-78.5</v>
      </c>
      <c r="F68" s="2">
        <f t="shared" si="18"/>
        <v>-2.3603251997727446</v>
      </c>
      <c r="N68" t="s">
        <v>111</v>
      </c>
      <c r="O68" s="19" cm="1">
        <f t="array" aca="1" ref="O68" ca="1">SQRT((INDIRECT(P55)*INDIRECT(P55))+((INDIRECT(O55)-C$13)*(INDIRECT(O55)-C$13)*E$8*F$9*E$8*F$9)           )</f>
        <v>10.267979214684209</v>
      </c>
    </row>
    <row r="69" spans="1:17" x14ac:dyDescent="0.2">
      <c r="B69" t="s">
        <v>40</v>
      </c>
      <c r="E69" s="3">
        <f t="shared" ref="E69:E72" si="19">E39-E50</f>
        <v>-41</v>
      </c>
      <c r="F69" s="2">
        <f t="shared" si="18"/>
        <v>-1.2327813145309876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60</v>
      </c>
      <c r="D76" s="8">
        <v>538</v>
      </c>
      <c r="E76" s="3">
        <f>(D77-D76  )</f>
        <v>11.5</v>
      </c>
      <c r="F76" s="3">
        <f>ATAN(E76/E77)</f>
        <v>0.32615581224345308</v>
      </c>
      <c r="G76" s="2">
        <f>((PI()/2)-F76-F77)*(360/(2*PI()))</f>
        <v>53.91353275069617</v>
      </c>
    </row>
    <row r="77" spans="1:17" x14ac:dyDescent="0.2">
      <c r="A77" t="s">
        <v>62</v>
      </c>
      <c r="B77" s="8">
        <v>2</v>
      </c>
      <c r="C77" s="8">
        <v>95.5</v>
      </c>
      <c r="D77" s="8">
        <v>549.5</v>
      </c>
      <c r="E77" s="3">
        <f>AVERAGE(C77,C78)-C76</f>
        <v>34</v>
      </c>
      <c r="F77" s="3">
        <f>ATAN(E77/E78)</f>
        <v>0.30367185667000007</v>
      </c>
    </row>
    <row r="78" spans="1:17" x14ac:dyDescent="0.2">
      <c r="A78" t="s">
        <v>63</v>
      </c>
      <c r="B78" s="8">
        <v>3</v>
      </c>
      <c r="C78" s="8">
        <v>92.5</v>
      </c>
      <c r="D78" s="8">
        <v>646.5</v>
      </c>
      <c r="E78" s="3">
        <f>D78-D76</f>
        <v>108.5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1E8B3-58EF-5841-B431-B83B941D89E3}">
  <dimension ref="A1:Q79"/>
  <sheetViews>
    <sheetView topLeftCell="A2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158</v>
      </c>
      <c r="D3" s="8">
        <v>84</v>
      </c>
    </row>
    <row r="4" spans="1:11" x14ac:dyDescent="0.2">
      <c r="B4" s="8">
        <v>2</v>
      </c>
      <c r="C4" s="8">
        <v>487.83334000000002</v>
      </c>
      <c r="D4" s="8">
        <v>128.83332999999999</v>
      </c>
    </row>
    <row r="5" spans="1:11" x14ac:dyDescent="0.2">
      <c r="A5" t="s">
        <v>47</v>
      </c>
      <c r="B5" s="8">
        <v>3</v>
      </c>
      <c r="C5" s="8">
        <v>224.5</v>
      </c>
      <c r="D5" s="8">
        <v>602.83330999999998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304.5</v>
      </c>
      <c r="D6" s="8">
        <v>601.5</v>
      </c>
      <c r="E6" s="3">
        <f>SQRT(((C6-C5)^2)+((D6-D5)^2))</f>
        <v>80.01110995078183</v>
      </c>
      <c r="F6" s="2">
        <f>E6*E8</f>
        <v>24.03700191555</v>
      </c>
      <c r="J6" s="3">
        <f>SQRT(((C5-C7)^2)+((D5-D7)^2))</f>
        <v>100.89819335460072</v>
      </c>
    </row>
    <row r="7" spans="1:11" x14ac:dyDescent="0.2">
      <c r="A7" t="s">
        <v>5</v>
      </c>
      <c r="B7" s="8">
        <v>5</v>
      </c>
      <c r="C7" s="8">
        <v>318.5</v>
      </c>
      <c r="D7" s="8">
        <v>566.16663000000005</v>
      </c>
      <c r="E7" s="3">
        <f>SQRT(((D6-D7)^2)+((C6-C7)^2))</f>
        <v>38.005881591628629</v>
      </c>
      <c r="G7" s="2">
        <f>E7*E8</f>
        <v>11.417757473707152</v>
      </c>
      <c r="H7" s="2">
        <f>G7/F6</f>
        <v>0.47500755351360119</v>
      </c>
      <c r="K7" s="2">
        <f>180-((360/(2*PI())*ACOS(((E7^2)+(E6^2)-(J6^2))/(2*E6*E7))))</f>
        <v>67.430416871990218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0.30042080319015901</v>
      </c>
      <c r="I8" s="2">
        <f>MAX(G7,H33)</f>
        <v>15.129990453046773</v>
      </c>
    </row>
    <row r="9" spans="1:11" x14ac:dyDescent="0.2">
      <c r="A9" t="s">
        <v>59</v>
      </c>
      <c r="F9" s="3">
        <f>F6/G30</f>
        <v>0.13235915624612377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59</v>
      </c>
      <c r="D13" s="8">
        <v>535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90.5</v>
      </c>
      <c r="D14" s="8">
        <v>550.5</v>
      </c>
      <c r="G14" s="3">
        <f>(C14-C$13)*$E$8</f>
        <v>9.4632553004900082</v>
      </c>
      <c r="H14" s="3">
        <f>-(D14-D$13)*$E$8</f>
        <v>-4.6565224494474649</v>
      </c>
      <c r="J14" s="2">
        <f t="shared" ref="J14:K30" si="0">G14*$F$9</f>
        <v>1.2525484869145158</v>
      </c>
      <c r="K14" s="2">
        <f t="shared" si="0"/>
        <v>-0.61633338244999991</v>
      </c>
    </row>
    <row r="15" spans="1:11" x14ac:dyDescent="0.2">
      <c r="B15" s="8">
        <v>3</v>
      </c>
      <c r="C15" s="8">
        <v>134.5</v>
      </c>
      <c r="D15" s="8">
        <v>560.5</v>
      </c>
      <c r="G15" s="3">
        <f t="shared" ref="G15:G30" si="1">(C15-C$13)*$E$8</f>
        <v>22.681770640857007</v>
      </c>
      <c r="H15" s="3">
        <f t="shared" ref="H15:H30" si="2">-(D15-D$13)*$E$8</f>
        <v>-7.6607304813490549</v>
      </c>
      <c r="J15" s="2">
        <f t="shared" si="0"/>
        <v>3.0021400241919354</v>
      </c>
      <c r="K15" s="2">
        <f t="shared" si="0"/>
        <v>-1.0139678227403224</v>
      </c>
    </row>
    <row r="16" spans="1:11" x14ac:dyDescent="0.2">
      <c r="B16" s="8">
        <v>4</v>
      </c>
      <c r="C16" s="8">
        <v>164.5</v>
      </c>
      <c r="D16" s="8">
        <v>527.5</v>
      </c>
      <c r="G16" s="3">
        <f t="shared" si="1"/>
        <v>31.694394736561776</v>
      </c>
      <c r="H16" s="3">
        <f t="shared" si="2"/>
        <v>2.2531560239261927</v>
      </c>
      <c r="J16" s="2">
        <f t="shared" si="0"/>
        <v>4.1950433450629028</v>
      </c>
      <c r="K16" s="2">
        <f t="shared" si="0"/>
        <v>0.29822583021774191</v>
      </c>
    </row>
    <row r="17" spans="1:11" x14ac:dyDescent="0.2">
      <c r="B17" s="8">
        <v>5</v>
      </c>
      <c r="C17" s="8">
        <v>199.5</v>
      </c>
      <c r="D17" s="8">
        <v>552.5</v>
      </c>
      <c r="G17" s="3">
        <f t="shared" si="1"/>
        <v>42.209122848217341</v>
      </c>
      <c r="H17" s="3">
        <f t="shared" si="2"/>
        <v>-5.2573640558277823</v>
      </c>
      <c r="J17" s="2">
        <f t="shared" si="0"/>
        <v>5.5867638860790318</v>
      </c>
      <c r="K17" s="2">
        <f t="shared" si="0"/>
        <v>-0.69586027050806443</v>
      </c>
    </row>
    <row r="18" spans="1:11" x14ac:dyDescent="0.2">
      <c r="B18" s="8">
        <v>6</v>
      </c>
      <c r="C18" s="8">
        <v>233.5</v>
      </c>
      <c r="D18" s="8">
        <v>579.5</v>
      </c>
      <c r="G18" s="3">
        <f t="shared" si="1"/>
        <v>52.423430156682748</v>
      </c>
      <c r="H18" s="3">
        <f t="shared" si="2"/>
        <v>-13.368725741962075</v>
      </c>
      <c r="J18" s="2">
        <f t="shared" si="0"/>
        <v>6.9387209830661281</v>
      </c>
      <c r="K18" s="2">
        <f t="shared" si="0"/>
        <v>-1.7694732592919351</v>
      </c>
    </row>
    <row r="19" spans="1:11" x14ac:dyDescent="0.2">
      <c r="B19" s="8">
        <v>7</v>
      </c>
      <c r="C19" s="8">
        <v>275.5</v>
      </c>
      <c r="D19" s="8">
        <v>566.5</v>
      </c>
      <c r="G19" s="3">
        <f t="shared" si="1"/>
        <v>65.041103890669433</v>
      </c>
      <c r="H19" s="3">
        <f t="shared" si="2"/>
        <v>-9.4632553004900082</v>
      </c>
      <c r="J19" s="2">
        <f t="shared" si="0"/>
        <v>8.6087856322854837</v>
      </c>
      <c r="K19" s="2">
        <f t="shared" si="0"/>
        <v>-1.2525484869145158</v>
      </c>
    </row>
    <row r="20" spans="1:11" x14ac:dyDescent="0.2">
      <c r="B20" s="8">
        <v>8</v>
      </c>
      <c r="C20" s="8">
        <v>308.5</v>
      </c>
      <c r="D20" s="8">
        <v>553.5</v>
      </c>
      <c r="G20" s="3">
        <f t="shared" si="1"/>
        <v>74.954990395944677</v>
      </c>
      <c r="H20" s="3">
        <f t="shared" si="2"/>
        <v>-5.5577848590179419</v>
      </c>
      <c r="J20" s="2">
        <f t="shared" si="0"/>
        <v>9.920979285243547</v>
      </c>
      <c r="K20" s="2">
        <f t="shared" si="0"/>
        <v>-0.73562371453709674</v>
      </c>
    </row>
    <row r="21" spans="1:11" x14ac:dyDescent="0.2">
      <c r="B21" s="8">
        <v>9</v>
      </c>
      <c r="C21" s="8">
        <v>347.5</v>
      </c>
      <c r="D21" s="8">
        <v>559.5</v>
      </c>
      <c r="G21" s="3">
        <f t="shared" si="1"/>
        <v>86.671401720360876</v>
      </c>
      <c r="H21" s="3">
        <f t="shared" si="2"/>
        <v>-7.3603096781588961</v>
      </c>
      <c r="J21" s="2">
        <f t="shared" si="0"/>
        <v>11.471753602375806</v>
      </c>
      <c r="K21" s="2">
        <f t="shared" si="0"/>
        <v>-0.97420437871129029</v>
      </c>
    </row>
    <row r="22" spans="1:11" x14ac:dyDescent="0.2">
      <c r="B22" s="8">
        <v>10</v>
      </c>
      <c r="C22" s="8">
        <v>382.5</v>
      </c>
      <c r="D22" s="8">
        <v>510.5</v>
      </c>
      <c r="G22" s="3">
        <f t="shared" si="1"/>
        <v>97.186129832016448</v>
      </c>
      <c r="H22" s="3">
        <f t="shared" si="2"/>
        <v>7.3603096781588961</v>
      </c>
      <c r="J22" s="2">
        <f t="shared" si="0"/>
        <v>12.863474143391935</v>
      </c>
      <c r="K22" s="2">
        <f t="shared" si="0"/>
        <v>0.97420437871129029</v>
      </c>
    </row>
    <row r="23" spans="1:11" x14ac:dyDescent="0.2">
      <c r="B23" s="8">
        <v>11</v>
      </c>
      <c r="C23" s="8">
        <v>412.5</v>
      </c>
      <c r="D23" s="8">
        <v>512.5</v>
      </c>
      <c r="G23" s="3">
        <f t="shared" si="1"/>
        <v>106.19875392772121</v>
      </c>
      <c r="H23" s="3">
        <f t="shared" si="2"/>
        <v>6.7594680717785778</v>
      </c>
      <c r="J23" s="2">
        <f t="shared" si="0"/>
        <v>14.056377464262901</v>
      </c>
      <c r="K23" s="2">
        <f t="shared" si="0"/>
        <v>0.89467749065322566</v>
      </c>
    </row>
    <row r="24" spans="1:11" x14ac:dyDescent="0.2">
      <c r="B24" s="8">
        <v>12</v>
      </c>
      <c r="C24" s="8">
        <v>449.5</v>
      </c>
      <c r="D24" s="8">
        <v>487.5</v>
      </c>
      <c r="G24" s="3">
        <f t="shared" si="1"/>
        <v>117.3143236457571</v>
      </c>
      <c r="H24" s="3">
        <f t="shared" si="2"/>
        <v>14.269988151532553</v>
      </c>
      <c r="J24" s="2">
        <f t="shared" si="0"/>
        <v>15.527624893337096</v>
      </c>
      <c r="K24" s="2">
        <f t="shared" si="0"/>
        <v>1.8887635913790322</v>
      </c>
    </row>
    <row r="25" spans="1:11" x14ac:dyDescent="0.2">
      <c r="B25" s="8">
        <v>13</v>
      </c>
      <c r="C25" s="8">
        <v>483.5</v>
      </c>
      <c r="D25" s="8">
        <v>450.5</v>
      </c>
      <c r="G25" s="3">
        <f t="shared" si="1"/>
        <v>127.52863095422251</v>
      </c>
      <c r="H25" s="3">
        <f t="shared" si="2"/>
        <v>25.385557869568437</v>
      </c>
      <c r="J25" s="2">
        <f t="shared" si="0"/>
        <v>16.879581990324194</v>
      </c>
      <c r="K25" s="2">
        <f t="shared" si="0"/>
        <v>3.3600110204532254</v>
      </c>
    </row>
    <row r="26" spans="1:11" x14ac:dyDescent="0.2">
      <c r="B26" s="8">
        <v>14</v>
      </c>
      <c r="C26" s="8">
        <v>519.5</v>
      </c>
      <c r="D26" s="8">
        <v>411.5</v>
      </c>
      <c r="G26" s="3">
        <f t="shared" si="1"/>
        <v>138.34377986906821</v>
      </c>
      <c r="H26" s="3">
        <f t="shared" si="2"/>
        <v>37.101969193984637</v>
      </c>
      <c r="J26" s="2">
        <f t="shared" si="0"/>
        <v>18.311065975369353</v>
      </c>
      <c r="K26" s="2">
        <f t="shared" si="0"/>
        <v>4.9107853375854829</v>
      </c>
    </row>
    <row r="27" spans="1:11" x14ac:dyDescent="0.2">
      <c r="B27" s="8">
        <v>15</v>
      </c>
      <c r="C27" s="8">
        <v>556.5</v>
      </c>
      <c r="D27" s="8">
        <v>375.5</v>
      </c>
      <c r="G27" s="3">
        <f t="shared" si="1"/>
        <v>149.4593495871041</v>
      </c>
      <c r="H27" s="3">
        <f t="shared" si="2"/>
        <v>47.917118108830365</v>
      </c>
      <c r="J27" s="2">
        <f t="shared" si="0"/>
        <v>19.782313404443546</v>
      </c>
      <c r="K27" s="2">
        <f t="shared" si="0"/>
        <v>6.3422693226306448</v>
      </c>
    </row>
    <row r="28" spans="1:11" x14ac:dyDescent="0.2">
      <c r="B28" s="8">
        <v>16</v>
      </c>
      <c r="C28" s="8">
        <v>591.5</v>
      </c>
      <c r="D28" s="8">
        <v>366.5</v>
      </c>
      <c r="G28" s="3">
        <f t="shared" si="1"/>
        <v>159.97407769875969</v>
      </c>
      <c r="H28" s="3">
        <f t="shared" si="2"/>
        <v>50.620905337541792</v>
      </c>
      <c r="J28" s="2">
        <f t="shared" si="0"/>
        <v>21.174033945459676</v>
      </c>
      <c r="K28" s="2">
        <f t="shared" si="0"/>
        <v>6.7001403188919344</v>
      </c>
    </row>
    <row r="29" spans="1:11" x14ac:dyDescent="0.2">
      <c r="B29" s="8">
        <v>17</v>
      </c>
      <c r="C29" s="8">
        <v>628.5</v>
      </c>
      <c r="D29" s="8">
        <v>351.5</v>
      </c>
      <c r="G29" s="3">
        <f t="shared" si="1"/>
        <v>171.08964741679557</v>
      </c>
      <c r="H29" s="3">
        <f t="shared" si="2"/>
        <v>55.127217385394182</v>
      </c>
      <c r="J29" s="2">
        <f t="shared" si="0"/>
        <v>22.645281374533869</v>
      </c>
      <c r="K29" s="2">
        <f t="shared" si="0"/>
        <v>7.2965919793274194</v>
      </c>
    </row>
    <row r="30" spans="1:11" x14ac:dyDescent="0.2">
      <c r="B30" s="8">
        <v>18</v>
      </c>
      <c r="C30" s="8">
        <v>663.5</v>
      </c>
      <c r="D30" s="8">
        <v>310.5</v>
      </c>
      <c r="G30" s="3">
        <f t="shared" si="1"/>
        <v>181.60437552845113</v>
      </c>
      <c r="H30" s="3">
        <f t="shared" si="2"/>
        <v>67.444470316190703</v>
      </c>
      <c r="J30" s="2">
        <f t="shared" si="0"/>
        <v>24.037001915549997</v>
      </c>
      <c r="K30" s="2">
        <f t="shared" si="0"/>
        <v>8.9268931845177413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370</v>
      </c>
      <c r="D32" s="8">
        <v>531</v>
      </c>
      <c r="G32" s="2">
        <f>(C32-C$13)*$E$8*$F$9</f>
        <v>12.36643109302903</v>
      </c>
      <c r="I32" t="s">
        <v>16</v>
      </c>
    </row>
    <row r="33" spans="1:17" x14ac:dyDescent="0.2">
      <c r="A33" t="s">
        <v>17</v>
      </c>
      <c r="B33" s="8">
        <v>2</v>
      </c>
      <c r="C33" s="8">
        <v>369.5</v>
      </c>
      <c r="D33" s="8">
        <v>911.5</v>
      </c>
      <c r="E33" s="3">
        <f>D33-D32</f>
        <v>380.5</v>
      </c>
      <c r="H33" s="2">
        <f>E33*E8*$F$9</f>
        <v>15.129990453046773</v>
      </c>
      <c r="I33" s="9">
        <f>-(360/(2*PI()))*(ATAN((-E50+E33)/(-D50+D33))-(0))</f>
        <v>18.341481076286108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177</v>
      </c>
      <c r="E38" s="8">
        <v>535</v>
      </c>
      <c r="F38" s="2">
        <f>(360/(2*PI()))*(ATAN((E49-E38)/(D49-D38))-(PI()/2))</f>
        <v>-40.552615149909506</v>
      </c>
      <c r="G38" s="2">
        <f>-(360/(2*PI()))*(ATAN((-E48+E38)/(-D48+D38))-(0))</f>
        <v>29.445428729925602</v>
      </c>
      <c r="H38" s="4">
        <f>D38-C13</f>
        <v>118</v>
      </c>
      <c r="I38" s="5">
        <f>H38*$E$8*$F$9</f>
        <v>4.6920863954258056</v>
      </c>
      <c r="J38" s="12" t="s">
        <v>54</v>
      </c>
      <c r="N38" s="15">
        <f>IF(E38&gt;0,-(E38-D$13)*$E$8*$F$9,"")</f>
        <v>0</v>
      </c>
      <c r="O38">
        <f>IF(N38="","",N38*N38)</f>
        <v>0</v>
      </c>
      <c r="P38">
        <f>IF(N38="","",ABS(N38))</f>
        <v>0</v>
      </c>
      <c r="Q38">
        <f>IF(N38="","",ABS(N38-O$59))</f>
        <v>1.0537312667693546</v>
      </c>
    </row>
    <row r="39" spans="1:17" x14ac:dyDescent="0.2">
      <c r="B39" t="s">
        <v>24</v>
      </c>
      <c r="C39" s="8">
        <v>2</v>
      </c>
      <c r="D39" s="8">
        <v>315.5</v>
      </c>
      <c r="E39" s="8">
        <v>555.5</v>
      </c>
      <c r="F39" s="2">
        <f t="shared" ref="F39:F42" si="3">(360/(2*PI()))*(ATAN((E50-E39)/(D50-D39))-(PI()/2))</f>
        <v>-79.69515353123397</v>
      </c>
      <c r="G39" s="2">
        <f t="shared" ref="G39:G42" si="4">-(360/(2*PI()))*(ATAN((-E49+E39)/(-D49+D39))-(0))</f>
        <v>16.101302399158421</v>
      </c>
      <c r="H39" s="3">
        <f>D39-D38</f>
        <v>138.5</v>
      </c>
      <c r="I39" s="5">
        <f>H39*$E$8*$F$9</f>
        <v>5.5072369980209679</v>
      </c>
      <c r="J39" s="12" t="s">
        <v>54</v>
      </c>
      <c r="N39" s="18">
        <f t="shared" ref="N39:N42" si="5">IF(E39&gt;0,-(E39-D$13)*$E$8*$F$9,"")</f>
        <v>-0.81515060259516114</v>
      </c>
      <c r="O39">
        <f t="shared" ref="O39:O42" si="6">IF(N39="","",N39*N39)</f>
        <v>0.66447050491125437</v>
      </c>
      <c r="P39">
        <f t="shared" ref="P39:P42" si="7">IF(N39="","",ABS(N39))</f>
        <v>0.81515060259516114</v>
      </c>
      <c r="Q39">
        <f t="shared" ref="Q39:Q42" si="8">IF(N39="","",ABS(N39-O$59))</f>
        <v>0.23858066417419344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-57.463063871667586</v>
      </c>
      <c r="H40" s="3">
        <f t="shared" ref="H40:H42" si="9">D40-D39</f>
        <v>-315.5</v>
      </c>
      <c r="I40" s="5">
        <f>H40*$E$8*$F$9</f>
        <v>-12.545366591159675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54.5</v>
      </c>
      <c r="I44" s="16">
        <f>H44*$E$8*$F$9</f>
        <v>2.167107699582258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115</v>
      </c>
      <c r="E48" s="8">
        <v>570</v>
      </c>
      <c r="F48" s="2">
        <f>(360/(2*PI()))*(ATAN((E48-D$13)/(D48-C$13))-(PI()/2))</f>
        <v>-57.994616791916499</v>
      </c>
      <c r="G48" s="2">
        <f>IF((90-F48-G38&gt;180),90-F48-G38-180,90-F48-G38)</f>
        <v>118.54918806199089</v>
      </c>
      <c r="H48" s="3" t="s">
        <v>31</v>
      </c>
      <c r="I48" s="6" t="s">
        <v>31</v>
      </c>
      <c r="K48" s="2">
        <f>IF((90-G38-F38&gt;180),90-G38-F38-180,90-G38-F38)</f>
        <v>101.1071864199839</v>
      </c>
      <c r="N48" s="15">
        <f>IF(E48&gt;0,-(E48-D$13)*$E$8*$F$9,"")</f>
        <v>-1.3917205410161289</v>
      </c>
      <c r="O48">
        <f>IF(N48="","",N48*N48)</f>
        <v>1.9368860642862264</v>
      </c>
      <c r="P48">
        <f>IF(N48="","",ABS(N48))</f>
        <v>1.3917205410161289</v>
      </c>
      <c r="Q48">
        <f>IF(N48="","",ABS(N48-O$59))</f>
        <v>0.33798927424677427</v>
      </c>
    </row>
    <row r="49" spans="1:17" x14ac:dyDescent="0.2">
      <c r="B49" t="s">
        <v>32</v>
      </c>
      <c r="C49" s="8">
        <v>2</v>
      </c>
      <c r="D49" s="8">
        <v>218.5</v>
      </c>
      <c r="E49" s="8">
        <v>583.5</v>
      </c>
      <c r="G49" s="15">
        <f>IF((90-F38-G39&gt;180),90-F38-G39-180,90-F38-G39)</f>
        <v>114.4513127507511</v>
      </c>
      <c r="H49" s="3">
        <f>D49-D48</f>
        <v>103.5</v>
      </c>
      <c r="I49" s="5">
        <f>H49*$E$8*$F$9</f>
        <v>4.1155164570048379</v>
      </c>
      <c r="K49" s="2">
        <f t="shared" ref="K49:K52" si="10">IF((90-G39-F39&gt;180),90-G39-F39-180,90-G39-F39)</f>
        <v>153.59385113207554</v>
      </c>
      <c r="N49" s="15">
        <f t="shared" ref="N49:N52" si="11">IF(E49&gt;0,-(E49-D$13)*$E$8*$F$9,"")</f>
        <v>-1.9285270354080644</v>
      </c>
      <c r="O49">
        <f t="shared" ref="O49:O52" si="12">IF(N49="","",N49*N49)</f>
        <v>3.7192165262998174</v>
      </c>
      <c r="P49">
        <f t="shared" ref="P49:P52" si="13">IF(N49="","",ABS(N49))</f>
        <v>1.9285270354080644</v>
      </c>
      <c r="Q49">
        <f t="shared" ref="Q49:Q52" si="14">IF(N49="","",ABS(N49-O$59))</f>
        <v>0.87479576863870978</v>
      </c>
    </row>
    <row r="50" spans="1:17" x14ac:dyDescent="0.2">
      <c r="B50" t="s">
        <v>33</v>
      </c>
      <c r="C50" s="8">
        <v>3</v>
      </c>
      <c r="D50" s="8">
        <v>359.5</v>
      </c>
      <c r="E50" s="8">
        <v>563.5</v>
      </c>
      <c r="G50" s="9">
        <f>IF((90-F39-$I$33&gt;180),90-F39-$I$33-180,90-F39-$I$33)</f>
        <v>151.35367245494788</v>
      </c>
      <c r="H50" s="3">
        <f t="shared" ref="H50:H53" si="15">D50-D49</f>
        <v>141</v>
      </c>
      <c r="I50" s="5">
        <f>H50*$E$8*$F$9</f>
        <v>5.6066456080935483</v>
      </c>
      <c r="K50" s="2" t="e">
        <f t="shared" si="10"/>
        <v>#DIV/0!</v>
      </c>
      <c r="N50" s="18">
        <f t="shared" si="11"/>
        <v>-1.1332581548274192</v>
      </c>
      <c r="O50">
        <f t="shared" si="12"/>
        <v>1.2842740454828467</v>
      </c>
      <c r="P50">
        <f t="shared" si="13"/>
        <v>1.1332581548274192</v>
      </c>
      <c r="Q50">
        <f t="shared" si="14"/>
        <v>7.9526888058064626E-2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-359.5</v>
      </c>
      <c r="I51" s="5">
        <f>H51*$E$8*$F$9</f>
        <v>-14.294958128437095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35</v>
      </c>
      <c r="F57" s="2">
        <f>E57*$E$8*$F$9</f>
        <v>1.3917205410161289</v>
      </c>
      <c r="N57" t="s">
        <v>99</v>
      </c>
      <c r="O57" s="2">
        <f>SQRT((1/(C$37+C$47+2))*SUM(O38:O42,O48:O52))</f>
        <v>1.0423083682028724</v>
      </c>
    </row>
    <row r="58" spans="1:17" x14ac:dyDescent="0.2">
      <c r="B58" t="s">
        <v>39</v>
      </c>
      <c r="E58" s="3">
        <f t="shared" ref="E58:E61" si="17">E49-E39</f>
        <v>28</v>
      </c>
      <c r="F58" s="2">
        <f>E58*$E$8*$F$9</f>
        <v>1.113376432812903</v>
      </c>
      <c r="N58" t="s">
        <v>100</v>
      </c>
      <c r="O58" s="2">
        <f>SUM(P38:P42,P48:P52)</f>
        <v>5.2686563338467733</v>
      </c>
    </row>
    <row r="59" spans="1:17" x14ac:dyDescent="0.2">
      <c r="B59" t="s">
        <v>40</v>
      </c>
      <c r="E59" s="17">
        <f>E50-D$32</f>
        <v>32.5</v>
      </c>
      <c r="F59" s="2">
        <f>E59*$E$8*$F$9</f>
        <v>1.2923119309435485</v>
      </c>
      <c r="N59" t="s">
        <v>101</v>
      </c>
      <c r="O59" s="2">
        <f>AVERAGE(N48:N52,N38:N42)</f>
        <v>-1.0537312667693546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0.3692319802695852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2.3942848141613959E-2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0.41907195298080702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4.6920863954258056</v>
      </c>
    </row>
    <row r="64" spans="1:17" x14ac:dyDescent="0.2">
      <c r="N64" t="s">
        <v>106</v>
      </c>
      <c r="O64" s="19" cm="1">
        <f t="array" aca="1" ref="O64" ca="1">(INDIRECT(O56)-C$13)*E$8*F$9</f>
        <v>6.3422693226306448</v>
      </c>
      <c r="P64" s="19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49.447384850090486</v>
      </c>
      <c r="P65" s="19" cm="1">
        <f t="array" aca="1" ref="P65" ca="1">(360/(2*PI()))*ATAN(ABS(INDIRECT(P56))/(ABS(C$32-INDIRECT(O56))*E$8*F$9))</f>
        <v>17.751532573355252</v>
      </c>
      <c r="Q65" s="2">
        <f ca="1">180-O65-P65</f>
        <v>112.80108257655426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7.6743446976032246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-35</v>
      </c>
      <c r="F67" s="2">
        <f t="shared" ref="F67:F72" si="18">E67*$E$8*$F$9</f>
        <v>-1.3917205410161289</v>
      </c>
      <c r="N67" t="s">
        <v>110</v>
      </c>
      <c r="O67" s="19" cm="1">
        <f t="array" aca="1" ref="O67" ca="1">(360/(2*PI()))*ATAN((ABS(INDIRECT(P55))+ABS(INDIRECT(P56))/(ABS(O63-O64))))</f>
        <v>49.447384850090486</v>
      </c>
      <c r="P67" s="19" cm="1">
        <f t="array" aca="1" ref="P67" ca="1">(360/(2*PI()))*ATAN(ABS(INDIRECT(P56))/(ABS(0-INDIRECT(O56))*E$8*F$9))</f>
        <v>12.51492455470718</v>
      </c>
      <c r="Q67" s="2">
        <f ca="1">180-O67-P67</f>
        <v>118.03769059520233</v>
      </c>
    </row>
    <row r="68" spans="1:17" x14ac:dyDescent="0.2">
      <c r="B68" t="s">
        <v>39</v>
      </c>
      <c r="C68" t="s">
        <v>43</v>
      </c>
      <c r="E68" s="3">
        <f>E38-E49</f>
        <v>-48.5</v>
      </c>
      <c r="F68" s="2">
        <f t="shared" si="18"/>
        <v>-1.9285270354080644</v>
      </c>
      <c r="N68" t="s">
        <v>111</v>
      </c>
      <c r="O68" s="19" cm="1">
        <f t="array" aca="1" ref="O68" ca="1">SQRT((INDIRECT(P55)*INDIRECT(P55))+((INDIRECT(O55)-C$13)*(INDIRECT(O55)-C$13)*E$8*F$9*E$8*F$9)           )</f>
        <v>4.6920863954258056</v>
      </c>
    </row>
    <row r="69" spans="1:17" x14ac:dyDescent="0.2">
      <c r="B69" t="s">
        <v>40</v>
      </c>
      <c r="E69" s="3">
        <f t="shared" ref="E69:E72" si="19">E39-E50</f>
        <v>-8</v>
      </c>
      <c r="F69" s="2">
        <f t="shared" si="18"/>
        <v>-0.31810755223225801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535</v>
      </c>
      <c r="E76" s="3">
        <f>(D77-D76  )</f>
        <v>16.5</v>
      </c>
      <c r="F76" s="3">
        <f>ATAN(E76/E77)</f>
        <v>0.45181384189765522</v>
      </c>
      <c r="G76" s="2">
        <f>((PI()/2)-F76-F77)*(360/(2*PI()))</f>
        <v>53.941218267141288</v>
      </c>
    </row>
    <row r="77" spans="1:17" x14ac:dyDescent="0.2">
      <c r="A77" t="s">
        <v>62</v>
      </c>
      <c r="B77" s="8">
        <v>2</v>
      </c>
      <c r="C77" s="8">
        <v>95.5</v>
      </c>
      <c r="D77" s="8">
        <v>551.5</v>
      </c>
      <c r="E77" s="3">
        <f>AVERAGE(C77,C78)-C76</f>
        <v>34</v>
      </c>
      <c r="F77" s="3">
        <f>ATAN(E77/E78)</f>
        <v>0.1775306235987158</v>
      </c>
    </row>
    <row r="78" spans="1:17" x14ac:dyDescent="0.2">
      <c r="A78" t="s">
        <v>63</v>
      </c>
      <c r="B78" s="8">
        <v>3</v>
      </c>
      <c r="C78" s="8">
        <v>94.5</v>
      </c>
      <c r="D78" s="8">
        <v>724.5</v>
      </c>
      <c r="E78" s="3">
        <f>D78-D76</f>
        <v>189.5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AB592-B72F-D246-91A9-63BF1A8DC366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156</v>
      </c>
      <c r="D3" s="8">
        <v>81</v>
      </c>
    </row>
    <row r="4" spans="1:11" x14ac:dyDescent="0.2">
      <c r="B4" s="8">
        <v>2</v>
      </c>
      <c r="C4" s="8">
        <v>488.5</v>
      </c>
      <c r="D4" s="8">
        <v>128.5</v>
      </c>
    </row>
    <row r="5" spans="1:11" x14ac:dyDescent="0.2">
      <c r="A5" t="s">
        <v>47</v>
      </c>
      <c r="B5" s="8">
        <v>3</v>
      </c>
      <c r="C5" s="8">
        <v>276.5</v>
      </c>
      <c r="D5" s="8">
        <v>751.5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337.5</v>
      </c>
      <c r="D6" s="8">
        <v>752.5</v>
      </c>
      <c r="E6" s="3">
        <f>SQRT(((C6-C5)^2)+((D6-D5)^2))</f>
        <v>61.008196170678573</v>
      </c>
      <c r="F6" s="2">
        <f>E6*E8</f>
        <v>18.163919671682521</v>
      </c>
      <c r="J6" s="3">
        <f>SQRT(((C5-C7)^2)+((D5-D7)^2))</f>
        <v>88.102213366067033</v>
      </c>
    </row>
    <row r="7" spans="1:11" x14ac:dyDescent="0.2">
      <c r="A7" t="s">
        <v>5</v>
      </c>
      <c r="B7" s="8">
        <v>5</v>
      </c>
      <c r="C7" s="8">
        <v>355.5</v>
      </c>
      <c r="D7" s="8">
        <v>712.5</v>
      </c>
      <c r="E7" s="3">
        <f>SQRT(((D6-D7)^2)+((C6-C7)^2))</f>
        <v>43.863424398922618</v>
      </c>
      <c r="G7" s="2">
        <f>E7*E8</f>
        <v>13.059420984649115</v>
      </c>
      <c r="H7" s="2">
        <f>G7/F6</f>
        <v>0.71897592704116065</v>
      </c>
      <c r="K7" s="2">
        <f>180-((360/(2*PI())*ACOS(((E7^2)+(E6^2)-(J6^2))/(2*E6*E7))))</f>
        <v>66.711445627781401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0.29772917102591478</v>
      </c>
      <c r="I8" s="2">
        <f>MAX(G7,H33)</f>
        <v>13.258005990681276</v>
      </c>
    </row>
    <row r="9" spans="1:11" x14ac:dyDescent="0.2">
      <c r="A9" t="s">
        <v>59</v>
      </c>
      <c r="F9" s="3">
        <f>F6/G30</f>
        <v>0.1010906316001302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58</v>
      </c>
      <c r="D13" s="8">
        <v>534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92.5</v>
      </c>
      <c r="D14" s="8">
        <v>573.5</v>
      </c>
      <c r="G14" s="3">
        <f>(C14-C$13)*$E$8</f>
        <v>10.271656400394059</v>
      </c>
      <c r="H14" s="3">
        <f>-(D14-D$13)*$E$8</f>
        <v>-11.760302255523634</v>
      </c>
      <c r="J14" s="2">
        <f t="shared" ref="J14:K30" si="0">G14*$F$9</f>
        <v>1.0383682330953552</v>
      </c>
      <c r="K14" s="2">
        <f t="shared" si="0"/>
        <v>-1.1888563828193199</v>
      </c>
    </row>
    <row r="15" spans="1:11" x14ac:dyDescent="0.2">
      <c r="B15" s="8">
        <v>3</v>
      </c>
      <c r="C15" s="8">
        <v>131.5</v>
      </c>
      <c r="D15" s="8">
        <v>567.5</v>
      </c>
      <c r="G15" s="3">
        <f t="shared" ref="G15:G30" si="1">(C15-C$13)*$E$8</f>
        <v>21.883094070404738</v>
      </c>
      <c r="H15" s="3">
        <f t="shared" ref="H15:H30" si="2">-(D15-D$13)*$E$8</f>
        <v>-9.9739272293681456</v>
      </c>
      <c r="J15" s="2">
        <f t="shared" si="0"/>
        <v>2.2121758009422789</v>
      </c>
      <c r="K15" s="2">
        <f t="shared" si="0"/>
        <v>-1.0082706031505624</v>
      </c>
    </row>
    <row r="16" spans="1:11" x14ac:dyDescent="0.2">
      <c r="B16" s="8">
        <v>4</v>
      </c>
      <c r="C16" s="8">
        <v>163.5</v>
      </c>
      <c r="D16" s="8">
        <v>524.5</v>
      </c>
      <c r="G16" s="3">
        <f t="shared" si="1"/>
        <v>31.410427543234011</v>
      </c>
      <c r="H16" s="3">
        <f t="shared" si="2"/>
        <v>2.8284271247461903</v>
      </c>
      <c r="J16" s="2">
        <f t="shared" si="0"/>
        <v>3.1752999591756521</v>
      </c>
      <c r="K16" s="2">
        <f t="shared" si="0"/>
        <v>0.28592748447553262</v>
      </c>
    </row>
    <row r="17" spans="1:11" x14ac:dyDescent="0.2">
      <c r="B17" s="8">
        <v>5</v>
      </c>
      <c r="C17" s="8">
        <v>198.5</v>
      </c>
      <c r="D17" s="8">
        <v>502.5</v>
      </c>
      <c r="G17" s="3">
        <f t="shared" si="1"/>
        <v>41.830948529141025</v>
      </c>
      <c r="H17" s="3">
        <f t="shared" si="2"/>
        <v>9.3784688873163162</v>
      </c>
      <c r="J17" s="2">
        <f t="shared" si="0"/>
        <v>4.2287170072434037</v>
      </c>
      <c r="K17" s="2">
        <f t="shared" si="0"/>
        <v>0.94807534326097664</v>
      </c>
    </row>
    <row r="18" spans="1:11" x14ac:dyDescent="0.2">
      <c r="B18" s="8">
        <v>6</v>
      </c>
      <c r="C18" s="8">
        <v>235.5</v>
      </c>
      <c r="D18" s="8">
        <v>588.5</v>
      </c>
      <c r="G18" s="3">
        <f t="shared" si="1"/>
        <v>52.846927857099871</v>
      </c>
      <c r="H18" s="3">
        <f t="shared" si="2"/>
        <v>-16.226239820912355</v>
      </c>
      <c r="J18" s="2">
        <f t="shared" si="0"/>
        <v>5.3423293152007414</v>
      </c>
      <c r="K18" s="2">
        <f t="shared" si="0"/>
        <v>-1.6403208319912135</v>
      </c>
    </row>
    <row r="19" spans="1:11" x14ac:dyDescent="0.2">
      <c r="B19" s="8">
        <v>7</v>
      </c>
      <c r="C19" s="8">
        <v>274.5</v>
      </c>
      <c r="D19" s="8">
        <v>582.5</v>
      </c>
      <c r="G19" s="3">
        <f t="shared" si="1"/>
        <v>64.458365527110544</v>
      </c>
      <c r="H19" s="3">
        <f t="shared" si="2"/>
        <v>-14.439864794756867</v>
      </c>
      <c r="J19" s="2">
        <f t="shared" si="0"/>
        <v>6.5161368830476638</v>
      </c>
      <c r="K19" s="2">
        <f t="shared" si="0"/>
        <v>-1.4597350523224559</v>
      </c>
    </row>
    <row r="20" spans="1:11" x14ac:dyDescent="0.2">
      <c r="B20" s="8">
        <v>8</v>
      </c>
      <c r="C20" s="8">
        <v>309.5</v>
      </c>
      <c r="D20" s="8">
        <v>534.5</v>
      </c>
      <c r="G20" s="3">
        <f t="shared" si="1"/>
        <v>74.878886513017562</v>
      </c>
      <c r="H20" s="3">
        <f t="shared" si="2"/>
        <v>-0.14886458551295739</v>
      </c>
      <c r="J20" s="2">
        <f t="shared" si="0"/>
        <v>7.5695539311154159</v>
      </c>
      <c r="K20" s="2">
        <f t="shared" si="0"/>
        <v>-1.5048814972396454E-2</v>
      </c>
    </row>
    <row r="21" spans="1:11" x14ac:dyDescent="0.2">
      <c r="B21" s="8">
        <v>9</v>
      </c>
      <c r="C21" s="8">
        <v>342.5</v>
      </c>
      <c r="D21" s="8">
        <v>559.5</v>
      </c>
      <c r="G21" s="3">
        <f t="shared" si="1"/>
        <v>84.703949156872753</v>
      </c>
      <c r="H21" s="3">
        <f t="shared" si="2"/>
        <v>-7.5920938611608273</v>
      </c>
      <c r="J21" s="2">
        <f t="shared" si="0"/>
        <v>8.5627757192935814</v>
      </c>
      <c r="K21" s="2">
        <f t="shared" si="0"/>
        <v>-0.7674895635922192</v>
      </c>
    </row>
    <row r="22" spans="1:11" x14ac:dyDescent="0.2">
      <c r="B22" s="8">
        <v>10</v>
      </c>
      <c r="C22" s="8">
        <v>382.5</v>
      </c>
      <c r="D22" s="8">
        <v>584.5</v>
      </c>
      <c r="G22" s="3">
        <f t="shared" si="1"/>
        <v>96.613115997909347</v>
      </c>
      <c r="H22" s="3">
        <f t="shared" si="2"/>
        <v>-15.035323136808696</v>
      </c>
      <c r="J22" s="2">
        <f t="shared" si="0"/>
        <v>9.7666809170852993</v>
      </c>
      <c r="K22" s="2">
        <f t="shared" si="0"/>
        <v>-1.5199303122120418</v>
      </c>
    </row>
    <row r="23" spans="1:11" x14ac:dyDescent="0.2">
      <c r="B23" s="8">
        <v>11</v>
      </c>
      <c r="C23" s="8">
        <v>412.5</v>
      </c>
      <c r="D23" s="8">
        <v>584.5</v>
      </c>
      <c r="G23" s="3">
        <f t="shared" si="1"/>
        <v>105.54499112868679</v>
      </c>
      <c r="H23" s="3">
        <f t="shared" si="2"/>
        <v>-15.035323136808696</v>
      </c>
      <c r="J23" s="2">
        <f t="shared" si="0"/>
        <v>10.669609815429085</v>
      </c>
      <c r="K23" s="2">
        <f t="shared" si="0"/>
        <v>-1.5199303122120418</v>
      </c>
    </row>
    <row r="24" spans="1:11" x14ac:dyDescent="0.2">
      <c r="B24" s="8">
        <v>12</v>
      </c>
      <c r="C24" s="8">
        <v>450.5</v>
      </c>
      <c r="D24" s="8">
        <v>569.5</v>
      </c>
      <c r="G24" s="3">
        <f t="shared" si="1"/>
        <v>116.85869962767156</v>
      </c>
      <c r="H24" s="3">
        <f t="shared" si="2"/>
        <v>-10.569385571419975</v>
      </c>
      <c r="J24" s="2">
        <f t="shared" si="0"/>
        <v>11.813319753331218</v>
      </c>
      <c r="K24" s="2">
        <f t="shared" si="0"/>
        <v>-1.0684658630401482</v>
      </c>
    </row>
    <row r="25" spans="1:11" x14ac:dyDescent="0.2">
      <c r="B25" s="8">
        <v>13</v>
      </c>
      <c r="C25" s="8">
        <v>488.5</v>
      </c>
      <c r="D25" s="8">
        <v>529.5</v>
      </c>
      <c r="G25" s="3">
        <f t="shared" si="1"/>
        <v>128.17240812665631</v>
      </c>
      <c r="H25" s="3">
        <f t="shared" si="2"/>
        <v>1.3397812696166165</v>
      </c>
      <c r="J25" s="2">
        <f t="shared" si="0"/>
        <v>12.957029691233346</v>
      </c>
      <c r="K25" s="2">
        <f t="shared" si="0"/>
        <v>0.13543933475156808</v>
      </c>
    </row>
    <row r="26" spans="1:11" x14ac:dyDescent="0.2">
      <c r="B26" s="8">
        <v>14</v>
      </c>
      <c r="C26" s="8">
        <v>519.5</v>
      </c>
      <c r="D26" s="8">
        <v>480.5</v>
      </c>
      <c r="G26" s="3">
        <f t="shared" si="1"/>
        <v>137.40201242845967</v>
      </c>
      <c r="H26" s="3">
        <f t="shared" si="2"/>
        <v>15.928510649886441</v>
      </c>
      <c r="J26" s="2">
        <f t="shared" si="0"/>
        <v>13.890056219521927</v>
      </c>
      <c r="K26" s="2">
        <f t="shared" si="0"/>
        <v>1.6102232020464207</v>
      </c>
    </row>
    <row r="27" spans="1:11" x14ac:dyDescent="0.2">
      <c r="B27" s="8">
        <v>15</v>
      </c>
      <c r="C27" s="8">
        <v>557.5</v>
      </c>
      <c r="D27" s="8">
        <v>407.5</v>
      </c>
      <c r="G27" s="3">
        <f t="shared" si="1"/>
        <v>148.71572092744444</v>
      </c>
      <c r="H27" s="3">
        <f t="shared" si="2"/>
        <v>37.662740134778218</v>
      </c>
      <c r="J27" s="2">
        <f t="shared" si="0"/>
        <v>15.033766157424058</v>
      </c>
      <c r="K27" s="2">
        <f t="shared" si="0"/>
        <v>3.8073501880163025</v>
      </c>
    </row>
    <row r="28" spans="1:11" x14ac:dyDescent="0.2">
      <c r="B28" s="8">
        <v>16</v>
      </c>
      <c r="C28" s="8">
        <v>591.5</v>
      </c>
      <c r="D28" s="8">
        <v>365.5</v>
      </c>
      <c r="G28" s="3">
        <f t="shared" si="1"/>
        <v>158.83851274232555</v>
      </c>
      <c r="H28" s="3">
        <f t="shared" si="2"/>
        <v>50.16736531786664</v>
      </c>
      <c r="J28" s="2">
        <f t="shared" si="0"/>
        <v>16.057085575547017</v>
      </c>
      <c r="K28" s="2">
        <f t="shared" si="0"/>
        <v>5.0714506456976052</v>
      </c>
    </row>
    <row r="29" spans="1:11" x14ac:dyDescent="0.2">
      <c r="B29" s="8">
        <v>17</v>
      </c>
      <c r="C29" s="8">
        <v>626.5</v>
      </c>
      <c r="D29" s="8">
        <v>336.5</v>
      </c>
      <c r="G29" s="3">
        <f t="shared" si="1"/>
        <v>169.25903372823257</v>
      </c>
      <c r="H29" s="3">
        <f t="shared" si="2"/>
        <v>58.801511277618168</v>
      </c>
      <c r="J29" s="2">
        <f t="shared" si="0"/>
        <v>17.110502623614771</v>
      </c>
      <c r="K29" s="2">
        <f t="shared" si="0"/>
        <v>5.9442819140965995</v>
      </c>
    </row>
    <row r="30" spans="1:11" x14ac:dyDescent="0.2">
      <c r="B30" s="8">
        <v>18</v>
      </c>
      <c r="C30" s="8">
        <v>661.5</v>
      </c>
      <c r="D30" s="8">
        <v>299.5</v>
      </c>
      <c r="G30" s="3">
        <f t="shared" si="1"/>
        <v>179.67955471413958</v>
      </c>
      <c r="H30" s="3">
        <f t="shared" si="2"/>
        <v>69.817490605577021</v>
      </c>
      <c r="J30" s="2">
        <f t="shared" si="0"/>
        <v>18.163919671682521</v>
      </c>
      <c r="K30" s="2">
        <f t="shared" si="0"/>
        <v>7.0578942220539371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473</v>
      </c>
      <c r="D32" s="8">
        <v>542</v>
      </c>
      <c r="G32" s="2">
        <f>(C32-C$13)*$E$8*$F$9</f>
        <v>12.490516427089057</v>
      </c>
      <c r="I32" t="s">
        <v>16</v>
      </c>
    </row>
    <row r="33" spans="1:17" x14ac:dyDescent="0.2">
      <c r="A33" t="s">
        <v>17</v>
      </c>
      <c r="B33" s="8">
        <v>2</v>
      </c>
      <c r="C33" s="8">
        <v>478.5</v>
      </c>
      <c r="D33" s="8">
        <v>982.5</v>
      </c>
      <c r="E33" s="3">
        <f>D33-D32</f>
        <v>440.5</v>
      </c>
      <c r="H33" s="2">
        <f>E33*E8*$F$9</f>
        <v>13.258005990681276</v>
      </c>
      <c r="I33" s="9">
        <f>-(360/(2*PI()))*(ATAN((-E50+E33)/(-D50+D33))-(0))</f>
        <v>15.23739104907116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198</v>
      </c>
      <c r="E38" s="8">
        <v>495</v>
      </c>
      <c r="F38" s="2">
        <f>(360/(2*PI()))*(ATAN((E49-E38)/(D49-D38))-(PI()/2))</f>
        <v>-24.044223269367816</v>
      </c>
      <c r="G38" s="2">
        <f>-(360/(2*PI()))*(ATAN((-E48+E38)/(-D48+D38))-(0))</f>
        <v>47.544804379813094</v>
      </c>
      <c r="H38" s="4">
        <f>D38-C13</f>
        <v>140</v>
      </c>
      <c r="I38" s="5">
        <f>H38*$E$8*$F$9</f>
        <v>4.2136681922710073</v>
      </c>
      <c r="J38" s="12" t="s">
        <v>53</v>
      </c>
      <c r="N38" s="15">
        <f>IF(E38&gt;0,-(E38-D$13)*$E$8*$F$9,"")</f>
        <v>1.1738075678469235</v>
      </c>
      <c r="O38">
        <f>IF(N38="","",N38*N38)</f>
        <v>1.3778242063347099</v>
      </c>
      <c r="P38">
        <f>IF(N38="","",ABS(N38))</f>
        <v>1.1738075678469235</v>
      </c>
      <c r="Q38">
        <f>IF(N38="","",ABS(N38-O$59))</f>
        <v>1.9774142873728942</v>
      </c>
    </row>
    <row r="39" spans="1:17" x14ac:dyDescent="0.2">
      <c r="B39" t="s">
        <v>24</v>
      </c>
      <c r="C39" s="8">
        <v>2</v>
      </c>
      <c r="D39" s="8">
        <v>321.5</v>
      </c>
      <c r="E39" s="8">
        <v>537.5</v>
      </c>
      <c r="F39" s="2">
        <f t="shared" ref="F39:F42" si="3">(360/(2*PI()))*(ATAN((E50-E39)/(D50-D39))-(PI()/2))</f>
        <v>-65.480357311809243</v>
      </c>
      <c r="G39" s="2">
        <f t="shared" ref="G39:G42" si="4">-(360/(2*PI()))*(ATAN((-E49+E39)/(-D49+D39))-(0))</f>
        <v>34.5085229876684</v>
      </c>
      <c r="H39" s="3">
        <f>D39-D38</f>
        <v>123.5</v>
      </c>
      <c r="I39" s="5">
        <f>H39*$E$8*$F$9</f>
        <v>3.7170572981819241</v>
      </c>
      <c r="J39" s="12" t="s">
        <v>54</v>
      </c>
      <c r="N39" s="18">
        <f t="shared" ref="N39:N42" si="5">IF(E39&gt;0,-(E39-D$13)*$E$8*$F$9,"")</f>
        <v>-0.10534170480677518</v>
      </c>
      <c r="O39">
        <f t="shared" ref="O39:O42" si="6">IF(N39="","",N39*N39)</f>
        <v>1.1096874771597761E-2</v>
      </c>
      <c r="P39">
        <f t="shared" ref="P39:P42" si="7">IF(N39="","",ABS(N39))</f>
        <v>0.10534170480677518</v>
      </c>
      <c r="Q39">
        <f t="shared" ref="Q39:Q42" si="8">IF(N39="","",ABS(N39-O$59))</f>
        <v>0.69826501471919544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-53.544432191959984</v>
      </c>
      <c r="H40" s="3">
        <f t="shared" ref="H40:H42" si="9">D40-D39</f>
        <v>-321.5</v>
      </c>
      <c r="I40" s="5">
        <f>H40*$E$8*$F$9</f>
        <v>-9.6763880272509191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151.5</v>
      </c>
      <c r="I44" s="16">
        <f>H44*$E$8*$F$9</f>
        <v>4.5597909366361256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112</v>
      </c>
      <c r="E48" s="8">
        <v>589</v>
      </c>
      <c r="F48" s="2">
        <f>(360/(2*PI()))*(ATAN((E48-D$13)/(D48-C$13))-(PI()/2))</f>
        <v>-44.474365393542378</v>
      </c>
      <c r="G48" s="2">
        <f>IF((90-F48-G38&gt;180),90-F48-G38-180,90-F48-G38)</f>
        <v>86.929561013729284</v>
      </c>
      <c r="H48" s="3" t="s">
        <v>31</v>
      </c>
      <c r="I48" s="6" t="s">
        <v>31</v>
      </c>
      <c r="K48" s="2">
        <f>IF((90-G38-F38&gt;180),90-G38-F38-180,90-G38-F38)</f>
        <v>66.499418889554718</v>
      </c>
      <c r="N48" s="15">
        <f>IF(E48&gt;0,-(E48-D$13)*$E$8*$F$9,"")</f>
        <v>-1.6553696469636099</v>
      </c>
      <c r="O48">
        <f>IF(N48="","",N48*N48)</f>
        <v>2.7402486680884266</v>
      </c>
      <c r="P48">
        <f>IF(N48="","",ABS(N48))</f>
        <v>1.6553696469636099</v>
      </c>
      <c r="Q48">
        <f>IF(N48="","",ABS(N48-O$59))</f>
        <v>0.85176292743763926</v>
      </c>
    </row>
    <row r="49" spans="1:17" x14ac:dyDescent="0.2">
      <c r="B49" t="s">
        <v>32</v>
      </c>
      <c r="C49" s="8">
        <v>2</v>
      </c>
      <c r="D49" s="8">
        <v>241.5</v>
      </c>
      <c r="E49" s="8">
        <v>592.5</v>
      </c>
      <c r="G49" s="15">
        <f>IF((90-F38-G39&gt;180),90-F38-G39-180,90-F38-G39)</f>
        <v>79.53570028169942</v>
      </c>
      <c r="H49" s="3">
        <f>D49-D48</f>
        <v>129.5</v>
      </c>
      <c r="I49" s="5">
        <f>H49*$E$8*$F$9</f>
        <v>3.8976430778506819</v>
      </c>
      <c r="K49" s="2">
        <f t="shared" ref="K49:K52" si="10">IF((90-G39-F39&gt;180),90-G39-F39-180,90-G39-F39)</f>
        <v>120.97183432414084</v>
      </c>
      <c r="N49" s="15">
        <f t="shared" ref="N49:N52" si="11">IF(E49&gt;0,-(E49-D$13)*$E$8*$F$9,"")</f>
        <v>-1.760711351770385</v>
      </c>
      <c r="O49">
        <f t="shared" ref="O49:O52" si="12">IF(N49="","",N49*N49)</f>
        <v>3.1001044642530964</v>
      </c>
      <c r="P49">
        <f t="shared" ref="P49:P52" si="13">IF(N49="","",ABS(N49))</f>
        <v>1.760711351770385</v>
      </c>
      <c r="Q49">
        <f t="shared" ref="Q49:Q52" si="14">IF(N49="","",ABS(N49-O$59))</f>
        <v>0.95710463224441433</v>
      </c>
    </row>
    <row r="50" spans="1:17" x14ac:dyDescent="0.2">
      <c r="B50" t="s">
        <v>33</v>
      </c>
      <c r="C50" s="8">
        <v>3</v>
      </c>
      <c r="D50" s="8">
        <v>435.5</v>
      </c>
      <c r="E50" s="8">
        <v>589.5</v>
      </c>
      <c r="G50" s="9">
        <f>IF((90-F39-$I$33&gt;180),90-F39-$I$33-180,90-F39-$I$33)</f>
        <v>140.24296626273809</v>
      </c>
      <c r="H50" s="3">
        <f t="shared" ref="H50:H53" si="15">D50-D49</f>
        <v>194</v>
      </c>
      <c r="I50" s="5">
        <f>H50*$E$8*$F$9</f>
        <v>5.8389402092898237</v>
      </c>
      <c r="K50" s="2" t="e">
        <f t="shared" si="10"/>
        <v>#DIV/0!</v>
      </c>
      <c r="N50" s="18">
        <f t="shared" si="11"/>
        <v>-1.6704184619360065</v>
      </c>
      <c r="O50">
        <f t="shared" si="12"/>
        <v>2.7902978379766536</v>
      </c>
      <c r="P50">
        <f t="shared" si="13"/>
        <v>1.6704184619360065</v>
      </c>
      <c r="Q50">
        <f t="shared" si="14"/>
        <v>0.86681174241003589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-435.5</v>
      </c>
      <c r="I51" s="5">
        <f>H51*$E$8*$F$9</f>
        <v>-13.107517840957312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94</v>
      </c>
      <c r="F57" s="2">
        <f>E57*$E$8*$F$9</f>
        <v>2.8291772148105334</v>
      </c>
      <c r="N57" t="s">
        <v>99</v>
      </c>
      <c r="O57" s="2">
        <f>SQRT((1/(C$37+C$47+2))*SUM(O38:O42,O48:O52))</f>
        <v>1.1963976913709686</v>
      </c>
    </row>
    <row r="58" spans="1:17" x14ac:dyDescent="0.2">
      <c r="B58" t="s">
        <v>39</v>
      </c>
      <c r="E58" s="3">
        <f t="shared" ref="E58:E61" si="17">E49-E39</f>
        <v>55</v>
      </c>
      <c r="F58" s="2">
        <f>E58*$E$8*$F$9</f>
        <v>1.6553696469636099</v>
      </c>
      <c r="N58" t="s">
        <v>100</v>
      </c>
      <c r="O58" s="2">
        <f>SUM(P38:P42,P48:P52)</f>
        <v>6.3656487333236997</v>
      </c>
    </row>
    <row r="59" spans="1:17" x14ac:dyDescent="0.2">
      <c r="B59" t="s">
        <v>40</v>
      </c>
      <c r="E59" s="17">
        <f>E50-D$32</f>
        <v>47.5</v>
      </c>
      <c r="F59" s="2">
        <f>E59*$E$8*$F$9</f>
        <v>1.4296374223776631</v>
      </c>
      <c r="N59" t="s">
        <v>101</v>
      </c>
      <c r="O59" s="2">
        <f>AVERAGE(N48:N52,N38:N42)</f>
        <v>-0.80360671952597063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0.7644798005977399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0.78558367625049141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1.1593917628683976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4.2136681922710073</v>
      </c>
    </row>
    <row r="64" spans="1:17" x14ac:dyDescent="0.2">
      <c r="N64" t="s">
        <v>106</v>
      </c>
      <c r="O64" s="19" cm="1">
        <f t="array" aca="1" ref="O64" ca="1">(INDIRECT(O56)-C$13)*E$8*F$9</f>
        <v>5.5229150948694983</v>
      </c>
      <c r="P64" s="19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68.344921014043734</v>
      </c>
      <c r="P65" s="19" cm="1">
        <f t="array" aca="1" ref="P65" ca="1">(360/(2*PI()))*ATAN(ABS(INDIRECT(P56))/(ABS(C$32-INDIRECT(O56))*E$8*F$9))</f>
        <v>14.181737770514472</v>
      </c>
      <c r="Q65" s="2">
        <f ca="1">180-O65-P65</f>
        <v>97.473341215441792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8.359667511841927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-55</v>
      </c>
      <c r="F67" s="2">
        <f t="shared" ref="F67:F72" si="18">E67*$E$8*$F$9</f>
        <v>-1.6553696469636099</v>
      </c>
      <c r="N67" t="s">
        <v>110</v>
      </c>
      <c r="O67" s="19" cm="1">
        <f t="array" aca="1" ref="O67" ca="1">(360/(2*PI()))*ATAN((ABS(INDIRECT(P55))+ABS(INDIRECT(P56))/(ABS(O63-O64))))</f>
        <v>68.344921014043734</v>
      </c>
      <c r="P67" s="19" cm="1">
        <f t="array" aca="1" ref="P67" ca="1">(360/(2*PI()))*ATAN(ABS(INDIRECT(P56))/(ABS(0-INDIRECT(O56))*E$8*F$9))</f>
        <v>13.616808943640965</v>
      </c>
      <c r="Q67" s="2">
        <f ca="1">180-O67-P67</f>
        <v>98.038270042315304</v>
      </c>
    </row>
    <row r="68" spans="1:17" x14ac:dyDescent="0.2">
      <c r="B68" t="s">
        <v>39</v>
      </c>
      <c r="C68" t="s">
        <v>43</v>
      </c>
      <c r="E68" s="3">
        <f>E38-E49</f>
        <v>-97.5</v>
      </c>
      <c r="F68" s="2">
        <f t="shared" si="18"/>
        <v>-2.9345189196173083</v>
      </c>
      <c r="N68" t="s">
        <v>111</v>
      </c>
      <c r="O68" s="19" cm="1">
        <f t="array" aca="1" ref="O68" ca="1">SQRT((INDIRECT(P55)*INDIRECT(P55))+((INDIRECT(O55)-C$13)*(INDIRECT(O55)-C$13)*E$8*F$9*E$8*F$9)           )</f>
        <v>4.3741083480969154</v>
      </c>
    </row>
    <row r="69" spans="1:17" x14ac:dyDescent="0.2">
      <c r="B69" t="s">
        <v>40</v>
      </c>
      <c r="E69" s="3">
        <f t="shared" ref="E69:E72" si="19">E39-E50</f>
        <v>-52</v>
      </c>
      <c r="F69" s="2">
        <f t="shared" si="18"/>
        <v>-1.5650767571292312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536</v>
      </c>
      <c r="E76" s="3">
        <f>(D77-D76  )</f>
        <v>39.5</v>
      </c>
      <c r="F76" s="3">
        <f>ATAN(E76/E77)</f>
        <v>0.86008889221924745</v>
      </c>
      <c r="G76" s="2">
        <f>((PI()/2)-F76-F77)*(360/(2*PI()))</f>
        <v>30.652829146152229</v>
      </c>
    </row>
    <row r="77" spans="1:17" x14ac:dyDescent="0.2">
      <c r="A77" t="s">
        <v>62</v>
      </c>
      <c r="B77" s="8">
        <v>2</v>
      </c>
      <c r="C77" s="8">
        <v>95.5</v>
      </c>
      <c r="D77" s="8">
        <v>575.5</v>
      </c>
      <c r="E77" s="3">
        <f>AVERAGE(C77,C78)-C76</f>
        <v>34</v>
      </c>
      <c r="F77" s="3">
        <f>ATAN(E77/E78)</f>
        <v>0.17571464092401051</v>
      </c>
    </row>
    <row r="78" spans="1:17" x14ac:dyDescent="0.2">
      <c r="A78" t="s">
        <v>63</v>
      </c>
      <c r="B78" s="8">
        <v>3</v>
      </c>
      <c r="C78" s="8">
        <v>94.5</v>
      </c>
      <c r="D78" s="8">
        <v>727.5</v>
      </c>
      <c r="E78" s="3">
        <f>D78-D76</f>
        <v>191.5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1AE6E-4C6B-F14C-93C3-7D23920A9632}">
  <dimension ref="A1:Q78"/>
  <sheetViews>
    <sheetView topLeftCell="A2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158</v>
      </c>
      <c r="D3" s="8">
        <v>84</v>
      </c>
    </row>
    <row r="4" spans="1:11" x14ac:dyDescent="0.2">
      <c r="B4" s="8">
        <v>2</v>
      </c>
      <c r="C4" s="8">
        <v>488.83334000000002</v>
      </c>
      <c r="D4" s="8">
        <v>128.83332999999999</v>
      </c>
    </row>
    <row r="5" spans="1:11" x14ac:dyDescent="0.2">
      <c r="A5" t="s">
        <v>47</v>
      </c>
      <c r="B5" s="8">
        <v>3</v>
      </c>
      <c r="C5" s="8">
        <v>252.16666000000001</v>
      </c>
      <c r="D5" s="8">
        <v>677.5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331.5</v>
      </c>
      <c r="D6" s="8">
        <v>678.16669000000002</v>
      </c>
      <c r="E6" s="3">
        <f>SQRT(((C6-C5)^2)+((D6-D5)^2))</f>
        <v>79.33614126683814</v>
      </c>
      <c r="F6" s="2">
        <f>E6*E8</f>
        <v>23.763485400102468</v>
      </c>
      <c r="J6" s="3">
        <f>SQRT(((C5-C7)^2)+((D5-D7)^2))</f>
        <v>86.784531442985838</v>
      </c>
    </row>
    <row r="7" spans="1:11" x14ac:dyDescent="0.2">
      <c r="A7" t="s">
        <v>5</v>
      </c>
      <c r="B7" s="8">
        <v>5</v>
      </c>
      <c r="C7" s="8">
        <v>328.83330999999998</v>
      </c>
      <c r="D7" s="8">
        <v>636.83330999999998</v>
      </c>
      <c r="E7" s="3">
        <f>SQRT(((D6-D7)^2)+((C6-C7)^2))</f>
        <v>41.419313584130087</v>
      </c>
      <c r="G7" s="2">
        <f>E7*E8</f>
        <v>12.406290978134033</v>
      </c>
      <c r="H7" s="2">
        <f>G7/F6</f>
        <v>0.52207370969582334</v>
      </c>
      <c r="K7" s="2">
        <f>180-((360/(2*PI())*ACOS(((E7^2)+(E6^2)-(J6^2))/(2*E6*E7))))</f>
        <v>94.172896656459272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0.29952913036413847</v>
      </c>
      <c r="I8" s="2">
        <f>MAX(G7,H33)</f>
        <v>12.406290978134033</v>
      </c>
    </row>
    <row r="9" spans="1:11" x14ac:dyDescent="0.2">
      <c r="A9" t="s">
        <v>59</v>
      </c>
      <c r="F9" s="3">
        <f>F6/G30</f>
        <v>0.13059447122113274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57</v>
      </c>
      <c r="D13" s="8">
        <v>570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587.5</v>
      </c>
      <c r="G14" s="3">
        <f>(C14-C$13)*$E$8</f>
        <v>10.932813258291054</v>
      </c>
      <c r="H14" s="3">
        <f>-(D14-D$13)*$E$8</f>
        <v>-5.2417597813724237</v>
      </c>
      <c r="J14" s="2">
        <f t="shared" ref="J14:K30" si="0">G14*$F$9</f>
        <v>1.4277649664259096</v>
      </c>
      <c r="K14" s="2">
        <f t="shared" si="0"/>
        <v>-0.68454484691653206</v>
      </c>
    </row>
    <row r="15" spans="1:11" x14ac:dyDescent="0.2">
      <c r="B15" s="8">
        <v>3</v>
      </c>
      <c r="C15" s="8">
        <v>129.5</v>
      </c>
      <c r="D15" s="8">
        <v>598.5</v>
      </c>
      <c r="G15" s="3">
        <f t="shared" ref="G15:G30" si="1">(C15-C$13)*$E$8</f>
        <v>21.71586195140004</v>
      </c>
      <c r="H15" s="3">
        <f t="shared" ref="H15:H30" si="2">-(D15-D$13)*$E$8</f>
        <v>-8.5365802153779473</v>
      </c>
      <c r="J15" s="2">
        <f t="shared" si="0"/>
        <v>2.8359715086542039</v>
      </c>
      <c r="K15" s="2">
        <f t="shared" si="0"/>
        <v>-1.1148301792640665</v>
      </c>
    </row>
    <row r="16" spans="1:11" x14ac:dyDescent="0.2">
      <c r="B16" s="8">
        <v>4</v>
      </c>
      <c r="C16" s="8">
        <v>165.5</v>
      </c>
      <c r="D16" s="8">
        <v>556.5</v>
      </c>
      <c r="G16" s="3">
        <f t="shared" si="1"/>
        <v>32.498910644509024</v>
      </c>
      <c r="H16" s="3">
        <f t="shared" si="2"/>
        <v>4.0436432599158696</v>
      </c>
      <c r="J16" s="2">
        <f t="shared" si="0"/>
        <v>4.244178050882498</v>
      </c>
      <c r="K16" s="2">
        <f t="shared" si="0"/>
        <v>0.5280774533356104</v>
      </c>
    </row>
    <row r="17" spans="1:11" x14ac:dyDescent="0.2">
      <c r="B17" s="8">
        <v>5</v>
      </c>
      <c r="C17" s="8">
        <v>201.5</v>
      </c>
      <c r="D17" s="8">
        <v>552.5</v>
      </c>
      <c r="G17" s="3">
        <f t="shared" si="1"/>
        <v>43.281959337618012</v>
      </c>
      <c r="H17" s="3">
        <f t="shared" si="2"/>
        <v>5.2417597813724237</v>
      </c>
      <c r="J17" s="2">
        <f t="shared" si="0"/>
        <v>5.652384593110793</v>
      </c>
      <c r="K17" s="2">
        <f t="shared" si="0"/>
        <v>0.68454484691653206</v>
      </c>
    </row>
    <row r="18" spans="1:11" x14ac:dyDescent="0.2">
      <c r="B18" s="8">
        <v>6</v>
      </c>
      <c r="C18" s="8">
        <v>238.5</v>
      </c>
      <c r="D18" s="8">
        <v>581.5</v>
      </c>
      <c r="G18" s="3">
        <f t="shared" si="1"/>
        <v>54.364537161091135</v>
      </c>
      <c r="H18" s="3">
        <f t="shared" si="2"/>
        <v>-3.4445849991875925</v>
      </c>
      <c r="J18" s="2">
        <f t="shared" si="0"/>
        <v>7.0997079837343176</v>
      </c>
      <c r="K18" s="2">
        <f t="shared" si="0"/>
        <v>-0.44984375654514958</v>
      </c>
    </row>
    <row r="19" spans="1:11" x14ac:dyDescent="0.2">
      <c r="B19" s="8">
        <v>7</v>
      </c>
      <c r="C19" s="8">
        <v>269.5</v>
      </c>
      <c r="D19" s="8">
        <v>562.5</v>
      </c>
      <c r="G19" s="3">
        <f t="shared" si="1"/>
        <v>63.649940202379426</v>
      </c>
      <c r="H19" s="3">
        <f t="shared" si="2"/>
        <v>2.2464684777310384</v>
      </c>
      <c r="J19" s="2">
        <f t="shared" si="0"/>
        <v>8.3123302839864603</v>
      </c>
      <c r="K19" s="2">
        <f t="shared" si="0"/>
        <v>0.29337636296422798</v>
      </c>
    </row>
    <row r="20" spans="1:11" x14ac:dyDescent="0.2">
      <c r="B20" s="8">
        <v>8</v>
      </c>
      <c r="C20" s="8">
        <v>311.5</v>
      </c>
      <c r="D20" s="8">
        <v>534.5</v>
      </c>
      <c r="G20" s="3">
        <f t="shared" si="1"/>
        <v>76.230163677673247</v>
      </c>
      <c r="H20" s="3">
        <f t="shared" si="2"/>
        <v>10.633284127926915</v>
      </c>
      <c r="J20" s="2">
        <f t="shared" si="0"/>
        <v>9.9552379165861371</v>
      </c>
      <c r="K20" s="2">
        <f t="shared" si="0"/>
        <v>1.3886481180306791</v>
      </c>
    </row>
    <row r="21" spans="1:11" x14ac:dyDescent="0.2">
      <c r="B21" s="8">
        <v>9</v>
      </c>
      <c r="C21" s="8">
        <v>343.5</v>
      </c>
      <c r="D21" s="8">
        <v>523.5</v>
      </c>
      <c r="G21" s="3">
        <f t="shared" si="1"/>
        <v>85.815095849325672</v>
      </c>
      <c r="H21" s="3">
        <f t="shared" si="2"/>
        <v>13.92810456193244</v>
      </c>
      <c r="J21" s="2">
        <f t="shared" si="0"/>
        <v>11.206977065233509</v>
      </c>
      <c r="K21" s="2">
        <f t="shared" si="0"/>
        <v>1.8189334503782135</v>
      </c>
    </row>
    <row r="22" spans="1:11" x14ac:dyDescent="0.2">
      <c r="B22" s="8">
        <v>10</v>
      </c>
      <c r="C22" s="8">
        <v>376.5</v>
      </c>
      <c r="D22" s="8">
        <v>490.5</v>
      </c>
      <c r="G22" s="3">
        <f t="shared" si="1"/>
        <v>95.699557151342248</v>
      </c>
      <c r="H22" s="3">
        <f t="shared" si="2"/>
        <v>23.812565863949008</v>
      </c>
      <c r="J22" s="2">
        <f t="shared" si="0"/>
        <v>12.497833062276113</v>
      </c>
      <c r="K22" s="2">
        <f t="shared" si="0"/>
        <v>3.1097894474208165</v>
      </c>
    </row>
    <row r="23" spans="1:11" x14ac:dyDescent="0.2">
      <c r="B23" s="8">
        <v>11</v>
      </c>
      <c r="C23" s="8">
        <v>413.5</v>
      </c>
      <c r="D23" s="8">
        <v>448.5</v>
      </c>
      <c r="G23" s="3">
        <f t="shared" si="1"/>
        <v>106.78213497481536</v>
      </c>
      <c r="H23" s="3">
        <f t="shared" si="2"/>
        <v>36.392789339242825</v>
      </c>
      <c r="J23" s="2">
        <f t="shared" si="0"/>
        <v>13.945156452899637</v>
      </c>
      <c r="K23" s="2">
        <f t="shared" si="0"/>
        <v>4.7526970800204937</v>
      </c>
    </row>
    <row r="24" spans="1:11" x14ac:dyDescent="0.2">
      <c r="B24" s="8">
        <v>12</v>
      </c>
      <c r="C24" s="8">
        <v>447.5</v>
      </c>
      <c r="D24" s="8">
        <v>408.5</v>
      </c>
      <c r="G24" s="3">
        <f t="shared" si="1"/>
        <v>116.96612540719607</v>
      </c>
      <c r="H24" s="3">
        <f t="shared" si="2"/>
        <v>48.37395455380836</v>
      </c>
      <c r="J24" s="2">
        <f t="shared" si="0"/>
        <v>15.27512929833747</v>
      </c>
      <c r="K24" s="2">
        <f t="shared" si="0"/>
        <v>6.3173710158297087</v>
      </c>
    </row>
    <row r="25" spans="1:11" x14ac:dyDescent="0.2">
      <c r="B25" s="8">
        <v>13</v>
      </c>
      <c r="C25" s="8">
        <v>484.5</v>
      </c>
      <c r="D25" s="8">
        <v>367.5</v>
      </c>
      <c r="G25" s="3">
        <f t="shared" si="1"/>
        <v>128.04870323066919</v>
      </c>
      <c r="H25" s="3">
        <f t="shared" si="2"/>
        <v>60.654648898738039</v>
      </c>
      <c r="J25" s="2">
        <f t="shared" si="0"/>
        <v>16.722452688960995</v>
      </c>
      <c r="K25" s="2">
        <f t="shared" si="0"/>
        <v>7.921161800034155</v>
      </c>
    </row>
    <row r="26" spans="1:11" x14ac:dyDescent="0.2">
      <c r="B26" s="8">
        <v>14</v>
      </c>
      <c r="C26" s="8">
        <v>520.5</v>
      </c>
      <c r="D26" s="8">
        <v>341.5</v>
      </c>
      <c r="G26" s="3">
        <f t="shared" si="1"/>
        <v>138.83175192377817</v>
      </c>
      <c r="H26" s="3">
        <f t="shared" si="2"/>
        <v>68.442406288205646</v>
      </c>
      <c r="J26" s="2">
        <f t="shared" si="0"/>
        <v>18.130659231189288</v>
      </c>
      <c r="K26" s="2">
        <f t="shared" si="0"/>
        <v>8.9381998583101474</v>
      </c>
    </row>
    <row r="27" spans="1:11" x14ac:dyDescent="0.2">
      <c r="B27" s="8">
        <v>15</v>
      </c>
      <c r="C27" s="8">
        <v>553.5</v>
      </c>
      <c r="D27" s="8">
        <v>304.5</v>
      </c>
      <c r="G27" s="3">
        <f t="shared" si="1"/>
        <v>148.71621322579475</v>
      </c>
      <c r="H27" s="3">
        <f t="shared" si="2"/>
        <v>79.524984111678762</v>
      </c>
      <c r="J27" s="2">
        <f t="shared" si="0"/>
        <v>19.421515228231893</v>
      </c>
      <c r="K27" s="2">
        <f t="shared" si="0"/>
        <v>10.385523248933671</v>
      </c>
    </row>
    <row r="28" spans="1:11" x14ac:dyDescent="0.2">
      <c r="B28" s="8">
        <v>16</v>
      </c>
      <c r="C28" s="8">
        <v>588.5</v>
      </c>
      <c r="D28" s="8">
        <v>262.5</v>
      </c>
      <c r="G28" s="3">
        <f t="shared" si="1"/>
        <v>159.19973278853959</v>
      </c>
      <c r="H28" s="3">
        <f t="shared" si="2"/>
        <v>92.105207586972583</v>
      </c>
      <c r="J28" s="2">
        <f t="shared" si="0"/>
        <v>20.790604922064958</v>
      </c>
      <c r="K28" s="2">
        <f t="shared" si="0"/>
        <v>12.028430881533348</v>
      </c>
    </row>
    <row r="29" spans="1:11" x14ac:dyDescent="0.2">
      <c r="B29" s="8">
        <v>17</v>
      </c>
      <c r="C29" s="8">
        <v>624.5</v>
      </c>
      <c r="D29" s="8">
        <v>246.5</v>
      </c>
      <c r="G29" s="3">
        <f t="shared" si="1"/>
        <v>169.98278148164857</v>
      </c>
      <c r="H29" s="3">
        <f t="shared" si="2"/>
        <v>96.897673672798803</v>
      </c>
      <c r="J29" s="2">
        <f t="shared" si="0"/>
        <v>22.19881146429325</v>
      </c>
      <c r="K29" s="2">
        <f t="shared" si="0"/>
        <v>12.654300455857035</v>
      </c>
    </row>
    <row r="30" spans="1:11" x14ac:dyDescent="0.2">
      <c r="B30" s="8">
        <v>18</v>
      </c>
      <c r="C30" s="8">
        <v>664.5</v>
      </c>
      <c r="D30" s="8">
        <v>240.5</v>
      </c>
      <c r="G30" s="3">
        <f t="shared" si="1"/>
        <v>181.96394669621412</v>
      </c>
      <c r="H30" s="3">
        <f t="shared" si="2"/>
        <v>98.694848454983628</v>
      </c>
      <c r="J30" s="2">
        <f t="shared" si="0"/>
        <v>23.763485400102468</v>
      </c>
      <c r="K30" s="2">
        <f t="shared" si="0"/>
        <v>12.889001546228416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252</v>
      </c>
      <c r="D32" s="8">
        <v>578</v>
      </c>
      <c r="G32" s="2">
        <f>(C32-C$13)*$E$8*$F$9</f>
        <v>7.6277854370699281</v>
      </c>
      <c r="I32" t="s">
        <v>16</v>
      </c>
    </row>
    <row r="33" spans="1:17" x14ac:dyDescent="0.2">
      <c r="A33" t="s">
        <v>17</v>
      </c>
      <c r="B33" s="8">
        <v>2</v>
      </c>
      <c r="C33" s="8">
        <v>250.5</v>
      </c>
      <c r="D33" s="8">
        <v>824.5</v>
      </c>
      <c r="E33" s="3">
        <f>D33-D32</f>
        <v>246.5</v>
      </c>
      <c r="H33" s="2">
        <f>E33*E8*$F$9</f>
        <v>9.6423031294242936</v>
      </c>
      <c r="I33" s="9">
        <f>-(360/(2*PI()))*(ATAN((-E50+E33)/(-D50+D33))-(0))</f>
        <v>30.946627749470775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194</v>
      </c>
      <c r="E38" s="8">
        <v>539</v>
      </c>
      <c r="F38" s="2">
        <f>(360/(2*PI()))*(ATAN((E49-E38)/(D49-D38))-(PI()/2))</f>
        <v>-18.434948822922006</v>
      </c>
      <c r="G38" s="2">
        <f>-(360/(2*PI()))*(ATAN((-E48+E38)/(-D48+D38))-(0))</f>
        <v>43.625165219430599</v>
      </c>
      <c r="H38" s="4">
        <f>D38-C13</f>
        <v>137</v>
      </c>
      <c r="I38" s="5">
        <f>H38*$E$8*$F$9</f>
        <v>5.3590082301465642</v>
      </c>
      <c r="J38" s="12" t="s">
        <v>53</v>
      </c>
      <c r="N38" s="15">
        <f>IF(E38&gt;0,-(E38-D$13)*$E$8*$F$9,"")</f>
        <v>1.2126223002521423</v>
      </c>
      <c r="O38">
        <f>IF(N38="","",N38*N38)</f>
        <v>1.4704528430687969</v>
      </c>
      <c r="P38">
        <f>IF(N38="","",ABS(N38))</f>
        <v>1.2126223002521423</v>
      </c>
      <c r="Q38">
        <f>IF(N38="","",ABS(N38-O$59))</f>
        <v>0.86448234953459169</v>
      </c>
    </row>
    <row r="39" spans="1:17" x14ac:dyDescent="0.2">
      <c r="B39" t="s">
        <v>24</v>
      </c>
      <c r="C39" s="8">
        <v>2</v>
      </c>
      <c r="D39" s="8">
        <v>308.5</v>
      </c>
      <c r="E39" s="8">
        <v>536.5</v>
      </c>
      <c r="F39" s="2">
        <f t="shared" ref="F39:F42" si="3">(360/(2*PI()))*(ATAN((E50-E39)/(D50-D39))-(PI()/2))</f>
        <v>-78.231711067979361</v>
      </c>
      <c r="G39" s="2">
        <f t="shared" ref="G39:G42" si="4">-(360/(2*PI()))*(ATAN((-E49+E39)/(-D49+D39))-(0))</f>
        <v>27.950969027890185</v>
      </c>
      <c r="H39" s="3">
        <f>D39-D38</f>
        <v>114.5</v>
      </c>
      <c r="I39" s="5">
        <f>H39*$E$8*$F$9</f>
        <v>4.4788791412538806</v>
      </c>
      <c r="J39" s="12" t="s">
        <v>54</v>
      </c>
      <c r="N39" s="18">
        <f t="shared" ref="N39:N42" si="5">IF(E39&gt;0,-(E39-D$13)*$E$8*$F$9,"")</f>
        <v>1.3104144212402185</v>
      </c>
      <c r="O39">
        <f t="shared" ref="O39:O42" si="6">IF(N39="","",N39*N39)</f>
        <v>1.7171859553943367</v>
      </c>
      <c r="P39">
        <f t="shared" ref="P39:P42" si="7">IF(N39="","",ABS(N39))</f>
        <v>1.3104144212402185</v>
      </c>
      <c r="Q39">
        <f t="shared" ref="Q39:Q42" si="8">IF(N39="","",ABS(N39-O$59))</f>
        <v>0.96227447052266779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-58.448615051686517</v>
      </c>
      <c r="H40" s="3">
        <f t="shared" ref="H40:H42" si="9">D40-D39</f>
        <v>-308.5</v>
      </c>
      <c r="I40" s="5">
        <f>H40*$E$8*$F$9</f>
        <v>-12.067547729928577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-56.5</v>
      </c>
      <c r="I44" s="16">
        <f>H44*$E$8*$F$9</f>
        <v>-2.2101019343305177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130</v>
      </c>
      <c r="E48" s="8">
        <v>600</v>
      </c>
      <c r="F48" s="2">
        <f>(360/(2*PI()))*(ATAN((E48-D$13)/(D48-C$13))-(PI()/2))</f>
        <v>-67.659352040005857</v>
      </c>
      <c r="G48" s="2">
        <f>IF((90-F48-G38&gt;180),90-F48-G38-180,90-F48-G38)</f>
        <v>114.03418682057524</v>
      </c>
      <c r="H48" s="3" t="s">
        <v>31</v>
      </c>
      <c r="I48" s="6" t="s">
        <v>31</v>
      </c>
      <c r="K48" s="2">
        <f>IF((90-G38-F38&gt;180),90-G38-F38-180,90-G38-F38)</f>
        <v>64.809783603491411</v>
      </c>
      <c r="N48" s="15">
        <f>IF(E48&gt;0,-(E48-D$13)*$E$8*$F$9,"")</f>
        <v>-1.1735054518569119</v>
      </c>
      <c r="O48">
        <f>IF(N48="","",N48*N48)</f>
        <v>1.3771150455378951</v>
      </c>
      <c r="P48">
        <f>IF(N48="","",ABS(N48))</f>
        <v>1.1735054518569119</v>
      </c>
      <c r="Q48">
        <f>IF(N48="","",ABS(N48-O$59))</f>
        <v>1.5216454025744626</v>
      </c>
    </row>
    <row r="49" spans="1:17" x14ac:dyDescent="0.2">
      <c r="B49" t="s">
        <v>32</v>
      </c>
      <c r="C49" s="8">
        <v>2</v>
      </c>
      <c r="D49" s="8">
        <v>210.5</v>
      </c>
      <c r="E49" s="8">
        <v>588.5</v>
      </c>
      <c r="G49" s="15">
        <f>IF((90-F38-G39&gt;180),90-F38-G39-180,90-F38-G39)</f>
        <v>80.483979795031829</v>
      </c>
      <c r="H49" s="3">
        <f>D49-D48</f>
        <v>80.5</v>
      </c>
      <c r="I49" s="5">
        <f>H49*$E$8*$F$9</f>
        <v>3.148906295816047</v>
      </c>
      <c r="K49" s="2">
        <f t="shared" ref="K49:K52" si="10">IF((90-G39-F39&gt;180),90-G39-F39-180,90-G39-F39)</f>
        <v>140.28074204008919</v>
      </c>
      <c r="N49" s="15">
        <f t="shared" ref="N49:N52" si="11">IF(E49&gt;0,-(E49-D$13)*$E$8*$F$9,"")</f>
        <v>-0.72366169531176239</v>
      </c>
      <c r="O49">
        <f t="shared" ref="O49:O52" si="12">IF(N49="","",N49*N49)</f>
        <v>0.52368624926149399</v>
      </c>
      <c r="P49">
        <f t="shared" ref="P49:P52" si="13">IF(N49="","",ABS(N49))</f>
        <v>0.72366169531176239</v>
      </c>
      <c r="Q49">
        <f t="shared" ref="Q49:Q52" si="14">IF(N49="","",ABS(N49-O$59))</f>
        <v>1.0718016460293129</v>
      </c>
    </row>
    <row r="50" spans="1:17" x14ac:dyDescent="0.2">
      <c r="B50" t="s">
        <v>33</v>
      </c>
      <c r="C50" s="8">
        <v>3</v>
      </c>
      <c r="D50" s="8">
        <v>332.5</v>
      </c>
      <c r="E50" s="8">
        <v>541.5</v>
      </c>
      <c r="G50" s="9">
        <f>IF((90-F39-$I$33&gt;180),90-F39-$I$33-180,90-F39-$I$33)</f>
        <v>137.28508331850858</v>
      </c>
      <c r="H50" s="3">
        <f t="shared" ref="H50:H53" si="15">D50-D49</f>
        <v>122</v>
      </c>
      <c r="I50" s="5">
        <f>H50*$E$8*$F$9</f>
        <v>4.7722555042181085</v>
      </c>
      <c r="K50" s="2" t="e">
        <f t="shared" si="10"/>
        <v>#DIV/0!</v>
      </c>
      <c r="N50" s="18">
        <f t="shared" si="11"/>
        <v>1.1148301792640665</v>
      </c>
      <c r="O50">
        <f t="shared" si="12"/>
        <v>1.2428463285979505</v>
      </c>
      <c r="P50">
        <f t="shared" si="13"/>
        <v>1.1148301792640665</v>
      </c>
      <c r="Q50">
        <f t="shared" si="14"/>
        <v>0.76669022854651581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-332.5</v>
      </c>
      <c r="I51" s="5">
        <f>H51*$E$8*$F$9</f>
        <v>-13.006352091414108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118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61</v>
      </c>
      <c r="F57" s="2">
        <f>E57*$E$8*$F$9</f>
        <v>2.3861277521090543</v>
      </c>
      <c r="N57" t="s">
        <v>99</v>
      </c>
      <c r="O57" s="2">
        <f>SQRT((1/(C$37+C$47+2))*SUM(O38:O42,O48:O52))</f>
        <v>0.95103600817067413</v>
      </c>
    </row>
    <row r="58" spans="1:17" x14ac:dyDescent="0.2">
      <c r="B58" t="s">
        <v>39</v>
      </c>
      <c r="E58" s="3">
        <f t="shared" ref="E58:E61" si="17">E49-E39</f>
        <v>52</v>
      </c>
      <c r="F58" s="2">
        <f>E58*$E$8*$F$9</f>
        <v>2.0340761165519807</v>
      </c>
      <c r="N58" t="s">
        <v>100</v>
      </c>
      <c r="O58" s="2">
        <f>SUM(P38:P42,P48:P52)</f>
        <v>5.5350340479251017</v>
      </c>
    </row>
    <row r="59" spans="1:17" x14ac:dyDescent="0.2">
      <c r="B59" t="s">
        <v>40</v>
      </c>
      <c r="E59" s="17">
        <f>E50-D$32</f>
        <v>-36.5</v>
      </c>
      <c r="F59" s="2">
        <f>E59*$E$8*$F$9</f>
        <v>-1.4277649664259096</v>
      </c>
      <c r="N59" t="s">
        <v>101</v>
      </c>
      <c r="O59" s="2">
        <f>AVERAGE(N48:N52,N38:N42)</f>
        <v>0.34813995071755061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0.74098487102965005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0.78326806355159206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1.1943892027457259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9.8378873714004449</v>
      </c>
    </row>
    <row r="64" spans="1:17" x14ac:dyDescent="0.2">
      <c r="N64" t="s">
        <v>106</v>
      </c>
      <c r="O64" s="19" cm="1">
        <f t="array" aca="1" ref="O64" ca="1">(INDIRECT(O56)-C$13)*E$8*F$9</f>
        <v>2.8555299328518191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55.926775636871184</v>
      </c>
      <c r="P65" s="19" cm="1">
        <f t="array" aca="1" ref="P65" ca="1">(360/(2*PI()))*ATAN(ABS(INDIRECT(P56))/(ABS(C$32-INDIRECT(O56))*E$8*F$9))</f>
        <v>13.815025341261611</v>
      </c>
      <c r="Q65" s="2">
        <f ca="1">180-O65-P65</f>
        <v>110.2581990218672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2.5693844623811812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-30</v>
      </c>
      <c r="F67" s="2">
        <f t="shared" ref="F67:F72" si="18">E67*$E$8*$F$9</f>
        <v>-1.1735054518569119</v>
      </c>
      <c r="N67" t="s">
        <v>110</v>
      </c>
      <c r="O67" s="19" cm="1">
        <f t="array" aca="1" ref="O67" ca="1">(360/(2*PI()))*ATAN((ABS(INDIRECT(P55))+ABS(INDIRECT(P56))/(ABS(O63-O64))))</f>
        <v>55.926775636871184</v>
      </c>
      <c r="P67" s="19" cm="1">
        <f t="array" aca="1" ref="P67" ca="1">(360/(2*PI()))*ATAN(ABS(INDIRECT(P56))/(ABS(0-INDIRECT(O56))*E$8*F$9))</f>
        <v>12.994616791916505</v>
      </c>
      <c r="Q67" s="2">
        <f ca="1">180-O67-P67</f>
        <v>111.07860757121232</v>
      </c>
    </row>
    <row r="68" spans="1:17" x14ac:dyDescent="0.2">
      <c r="B68" t="s">
        <v>39</v>
      </c>
      <c r="C68" t="s">
        <v>43</v>
      </c>
      <c r="E68" s="3">
        <f>E38-E49</f>
        <v>-49.5</v>
      </c>
      <c r="F68" s="2">
        <f t="shared" si="18"/>
        <v>-1.9362839955639046</v>
      </c>
      <c r="N68" t="s">
        <v>111</v>
      </c>
      <c r="O68" s="19" cm="1">
        <f t="array" aca="1" ref="O68" ca="1">SQRT((INDIRECT(P55)*INDIRECT(P55))+((INDIRECT(O55)-C$13)*(INDIRECT(O55)-C$13)*E$8*F$9*E$8*F$9)           )</f>
        <v>9.9247777752327888</v>
      </c>
    </row>
    <row r="69" spans="1:17" x14ac:dyDescent="0.2">
      <c r="B69" t="s">
        <v>40</v>
      </c>
      <c r="E69" s="3">
        <f t="shared" ref="E69:E72" si="19">E39-E50</f>
        <v>-5</v>
      </c>
      <c r="F69" s="2">
        <f t="shared" si="18"/>
        <v>-0.19558424197615201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7">
        <v>1</v>
      </c>
      <c r="C76" s="7">
        <v>182</v>
      </c>
      <c r="D76" s="7">
        <v>509</v>
      </c>
      <c r="E76" s="3">
        <f>(D77-D76  )</f>
        <v>8.5</v>
      </c>
      <c r="F76" s="3">
        <f>ATAN(E76/E77)</f>
        <v>0.37255425845486384</v>
      </c>
      <c r="G76" s="2">
        <f>((PI()/2)-F76-F77)*(360/(2*PI()))</f>
        <v>47.428398977569834</v>
      </c>
    </row>
    <row r="77" spans="1:17" x14ac:dyDescent="0.2">
      <c r="A77" t="s">
        <v>62</v>
      </c>
      <c r="B77" s="7">
        <v>2</v>
      </c>
      <c r="C77" s="7">
        <v>203.5</v>
      </c>
      <c r="D77" s="7">
        <v>517.5</v>
      </c>
      <c r="E77" s="3">
        <f>AVERAGE(C77,C78)-C76</f>
        <v>21.75</v>
      </c>
      <c r="F77" s="3">
        <f>ATAN(E77/E78)</f>
        <v>0.370460347231927</v>
      </c>
    </row>
    <row r="78" spans="1:17" x14ac:dyDescent="0.2">
      <c r="A78" t="s">
        <v>63</v>
      </c>
      <c r="B78" s="7">
        <v>3</v>
      </c>
      <c r="C78" s="7">
        <v>204</v>
      </c>
      <c r="D78" s="7">
        <v>565</v>
      </c>
      <c r="E78" s="3">
        <f>D78-D76</f>
        <v>56</v>
      </c>
      <c r="F78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22552-8B38-B143-8080-2617B592B87A}"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157</v>
      </c>
      <c r="D3" s="8">
        <v>84</v>
      </c>
    </row>
    <row r="4" spans="1:11" x14ac:dyDescent="0.2">
      <c r="B4" s="8">
        <v>2</v>
      </c>
      <c r="C4" s="8">
        <v>489.5</v>
      </c>
      <c r="D4" s="8">
        <v>129.5</v>
      </c>
    </row>
    <row r="5" spans="1:11" x14ac:dyDescent="0.2">
      <c r="A5" t="s">
        <v>47</v>
      </c>
      <c r="B5" s="8">
        <v>3</v>
      </c>
      <c r="C5" s="8">
        <v>232.5</v>
      </c>
      <c r="D5" s="8">
        <v>785.5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299.5</v>
      </c>
      <c r="D6" s="8">
        <v>783.5</v>
      </c>
      <c r="E6" s="3">
        <f>SQRT(((C6-C5)^2)+((D6-D5)^2))</f>
        <v>67.029844099475568</v>
      </c>
      <c r="F6" s="2">
        <f>E6*E8</f>
        <v>19.973212161556699</v>
      </c>
      <c r="J6" s="3">
        <f>SQRT(((C5-C7)^2)+((D5-D7)^2))</f>
        <v>85</v>
      </c>
    </row>
    <row r="7" spans="1:11" x14ac:dyDescent="0.2">
      <c r="A7" t="s">
        <v>5</v>
      </c>
      <c r="B7" s="8">
        <v>5</v>
      </c>
      <c r="C7" s="8">
        <v>309.5</v>
      </c>
      <c r="D7" s="8">
        <v>749.5</v>
      </c>
      <c r="E7" s="3">
        <f>SQRT(((D6-D7)^2)+((C6-C7)^2))</f>
        <v>35.440090293338699</v>
      </c>
      <c r="G7" s="2">
        <f>E7*E8</f>
        <v>10.560257926351319</v>
      </c>
      <c r="H7" s="2">
        <f>G7/F6</f>
        <v>0.52872106103579586</v>
      </c>
      <c r="K7" s="2">
        <f>180-((360/(2*PI())*ACOS(((E7^2)+(E6^2)-(J6^2))/(2*E6*E7))))</f>
        <v>71.900645621823699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0.2979749159481182</v>
      </c>
      <c r="I8" s="2">
        <f>MAX(G7,H33)</f>
        <v>13.662404017872118</v>
      </c>
    </row>
    <row r="9" spans="1:11" x14ac:dyDescent="0.2">
      <c r="A9" t="s">
        <v>59</v>
      </c>
      <c r="F9" s="3">
        <f>F6/G30</f>
        <v>0.11088477104958738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59</v>
      </c>
      <c r="D13" s="8">
        <v>537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92.5</v>
      </c>
      <c r="D14" s="8">
        <v>574.5</v>
      </c>
      <c r="G14" s="3">
        <f>(C14-C$13)*$E$8</f>
        <v>9.9821596842619602</v>
      </c>
      <c r="H14" s="3">
        <f>-(D14-D$13)*$E$8</f>
        <v>-11.174059348054433</v>
      </c>
      <c r="J14" s="2">
        <f t="shared" ref="J14:K30" si="0">G14*$F$9</f>
        <v>1.1068694911698089</v>
      </c>
      <c r="K14" s="2">
        <f t="shared" si="0"/>
        <v>-1.2390330125035174</v>
      </c>
    </row>
    <row r="15" spans="1:11" x14ac:dyDescent="0.2">
      <c r="B15" s="8">
        <v>3</v>
      </c>
      <c r="C15" s="8">
        <v>127.5</v>
      </c>
      <c r="D15" s="8">
        <v>562.5</v>
      </c>
      <c r="G15" s="3">
        <f t="shared" ref="G15:G30" si="1">(C15-C$13)*$E$8</f>
        <v>20.411281742446096</v>
      </c>
      <c r="H15" s="3">
        <f t="shared" ref="H15:H30" si="2">-(D15-D$13)*$E$8</f>
        <v>-7.5983603566770146</v>
      </c>
      <c r="J15" s="2">
        <f t="shared" si="0"/>
        <v>2.2633003028397582</v>
      </c>
      <c r="K15" s="2">
        <f t="shared" si="0"/>
        <v>-0.84254244850239191</v>
      </c>
    </row>
    <row r="16" spans="1:11" x14ac:dyDescent="0.2">
      <c r="B16" s="8">
        <v>4</v>
      </c>
      <c r="C16" s="8">
        <v>164.5</v>
      </c>
      <c r="D16" s="8">
        <v>513.5</v>
      </c>
      <c r="G16" s="3">
        <f t="shared" si="1"/>
        <v>31.436353632526469</v>
      </c>
      <c r="H16" s="3">
        <f t="shared" si="2"/>
        <v>7.0024105247807782</v>
      </c>
      <c r="J16" s="2">
        <f t="shared" si="0"/>
        <v>3.485812875176562</v>
      </c>
      <c r="K16" s="2">
        <f t="shared" si="0"/>
        <v>0.77646068783553768</v>
      </c>
    </row>
    <row r="17" spans="1:11" x14ac:dyDescent="0.2">
      <c r="B17" s="8">
        <v>5</v>
      </c>
      <c r="C17" s="8">
        <v>197.5</v>
      </c>
      <c r="D17" s="8">
        <v>582.5</v>
      </c>
      <c r="G17" s="3">
        <f t="shared" si="1"/>
        <v>41.269525858814369</v>
      </c>
      <c r="H17" s="3">
        <f t="shared" si="2"/>
        <v>-13.557858675639379</v>
      </c>
      <c r="J17" s="2">
        <f t="shared" si="0"/>
        <v>4.5761619261796573</v>
      </c>
      <c r="K17" s="2">
        <f t="shared" si="0"/>
        <v>-1.5033600551709345</v>
      </c>
    </row>
    <row r="18" spans="1:11" x14ac:dyDescent="0.2">
      <c r="B18" s="8">
        <v>6</v>
      </c>
      <c r="C18" s="8">
        <v>233.5</v>
      </c>
      <c r="D18" s="8">
        <v>582.5</v>
      </c>
      <c r="G18" s="3">
        <f t="shared" si="1"/>
        <v>51.996622832946628</v>
      </c>
      <c r="H18" s="3">
        <f t="shared" si="2"/>
        <v>-13.557858675639379</v>
      </c>
      <c r="J18" s="2">
        <f t="shared" si="0"/>
        <v>5.7656336181830348</v>
      </c>
      <c r="K18" s="2">
        <f t="shared" si="0"/>
        <v>-1.5033600551709345</v>
      </c>
    </row>
    <row r="19" spans="1:11" x14ac:dyDescent="0.2">
      <c r="B19" s="8">
        <v>7</v>
      </c>
      <c r="C19" s="8">
        <v>273.5</v>
      </c>
      <c r="D19" s="8">
        <v>566.5</v>
      </c>
      <c r="G19" s="3">
        <f t="shared" si="1"/>
        <v>63.915619470871356</v>
      </c>
      <c r="H19" s="3">
        <f t="shared" si="2"/>
        <v>-8.7902600204694874</v>
      </c>
      <c r="J19" s="2">
        <f t="shared" si="0"/>
        <v>7.0872688315201193</v>
      </c>
      <c r="K19" s="2">
        <f t="shared" si="0"/>
        <v>-0.97470596983610036</v>
      </c>
    </row>
    <row r="20" spans="1:11" x14ac:dyDescent="0.2">
      <c r="B20" s="8">
        <v>8</v>
      </c>
      <c r="C20" s="8">
        <v>311.5</v>
      </c>
      <c r="D20" s="8">
        <v>570.5</v>
      </c>
      <c r="G20" s="3">
        <f t="shared" si="1"/>
        <v>75.238666276899849</v>
      </c>
      <c r="H20" s="3">
        <f t="shared" si="2"/>
        <v>-9.9821596842619602</v>
      </c>
      <c r="J20" s="2">
        <f t="shared" si="0"/>
        <v>8.3428222841903512</v>
      </c>
      <c r="K20" s="2">
        <f t="shared" si="0"/>
        <v>-1.1068694911698089</v>
      </c>
    </row>
    <row r="21" spans="1:11" x14ac:dyDescent="0.2">
      <c r="B21" s="8">
        <v>9</v>
      </c>
      <c r="C21" s="8">
        <v>344.5</v>
      </c>
      <c r="D21" s="8">
        <v>556.5</v>
      </c>
      <c r="G21" s="3">
        <f t="shared" si="1"/>
        <v>85.071838503187749</v>
      </c>
      <c r="H21" s="3">
        <f t="shared" si="2"/>
        <v>-5.8105108609883054</v>
      </c>
      <c r="J21" s="2">
        <f t="shared" si="0"/>
        <v>9.4331713351934461</v>
      </c>
      <c r="K21" s="2">
        <f t="shared" si="0"/>
        <v>-0.64429716650182911</v>
      </c>
    </row>
    <row r="22" spans="1:11" x14ac:dyDescent="0.2">
      <c r="B22" s="8">
        <v>10</v>
      </c>
      <c r="C22" s="8">
        <v>379.5</v>
      </c>
      <c r="D22" s="8">
        <v>535.5</v>
      </c>
      <c r="G22" s="3">
        <f t="shared" si="1"/>
        <v>95.500960561371883</v>
      </c>
      <c r="H22" s="3">
        <f t="shared" si="2"/>
        <v>0.4469623739221773</v>
      </c>
      <c r="J22" s="2">
        <f t="shared" si="0"/>
        <v>10.589602146863395</v>
      </c>
      <c r="K22" s="2">
        <f t="shared" si="0"/>
        <v>4.9561320500140699E-2</v>
      </c>
    </row>
    <row r="23" spans="1:11" x14ac:dyDescent="0.2">
      <c r="B23" s="8">
        <v>11</v>
      </c>
      <c r="C23" s="8">
        <v>415.5</v>
      </c>
      <c r="D23" s="8">
        <v>508.5</v>
      </c>
      <c r="G23" s="3">
        <f t="shared" si="1"/>
        <v>106.22805753550413</v>
      </c>
      <c r="H23" s="3">
        <f t="shared" si="2"/>
        <v>8.4922851045213683</v>
      </c>
      <c r="J23" s="2">
        <f t="shared" si="0"/>
        <v>11.779073838866772</v>
      </c>
      <c r="K23" s="2">
        <f t="shared" si="0"/>
        <v>0.94166508950267314</v>
      </c>
    </row>
    <row r="24" spans="1:11" x14ac:dyDescent="0.2">
      <c r="B24" s="8">
        <v>12</v>
      </c>
      <c r="C24" s="8">
        <v>448.5</v>
      </c>
      <c r="D24" s="8">
        <v>477.5</v>
      </c>
      <c r="G24" s="3">
        <f t="shared" si="1"/>
        <v>116.06122976179203</v>
      </c>
      <c r="H24" s="3">
        <f t="shared" si="2"/>
        <v>17.729507498913033</v>
      </c>
      <c r="J24" s="2">
        <f t="shared" si="0"/>
        <v>12.869422889869867</v>
      </c>
      <c r="K24" s="2">
        <f t="shared" si="0"/>
        <v>1.9659323798389143</v>
      </c>
    </row>
    <row r="25" spans="1:11" x14ac:dyDescent="0.2">
      <c r="B25" s="8">
        <v>13</v>
      </c>
      <c r="C25" s="8">
        <v>482.5</v>
      </c>
      <c r="D25" s="8">
        <v>439.5</v>
      </c>
      <c r="G25" s="3">
        <f t="shared" si="1"/>
        <v>126.19237690402805</v>
      </c>
      <c r="H25" s="3">
        <f t="shared" si="2"/>
        <v>29.052554304941523</v>
      </c>
      <c r="J25" s="2">
        <f t="shared" si="0"/>
        <v>13.992812821206389</v>
      </c>
      <c r="K25" s="2">
        <f t="shared" si="0"/>
        <v>3.2214858325091451</v>
      </c>
    </row>
    <row r="26" spans="1:11" x14ac:dyDescent="0.2">
      <c r="B26" s="8">
        <v>14</v>
      </c>
      <c r="C26" s="8">
        <v>522.5</v>
      </c>
      <c r="D26" s="8">
        <v>402.5</v>
      </c>
      <c r="G26" s="3">
        <f t="shared" si="1"/>
        <v>138.11137354195279</v>
      </c>
      <c r="H26" s="3">
        <f t="shared" si="2"/>
        <v>40.077626195021899</v>
      </c>
      <c r="J26" s="2">
        <f t="shared" si="0"/>
        <v>15.314448034543474</v>
      </c>
      <c r="K26" s="2">
        <f t="shared" si="0"/>
        <v>4.4439984048459493</v>
      </c>
    </row>
    <row r="27" spans="1:11" x14ac:dyDescent="0.2">
      <c r="B27" s="8">
        <v>15</v>
      </c>
      <c r="C27" s="8">
        <v>554.5</v>
      </c>
      <c r="D27" s="8">
        <v>375.5</v>
      </c>
      <c r="G27" s="3">
        <f t="shared" si="1"/>
        <v>147.64657085229257</v>
      </c>
      <c r="H27" s="3">
        <f t="shared" si="2"/>
        <v>48.122948925621088</v>
      </c>
      <c r="J27" s="2">
        <f t="shared" si="0"/>
        <v>16.371756205213142</v>
      </c>
      <c r="K27" s="2">
        <f t="shared" si="0"/>
        <v>5.3361021738484817</v>
      </c>
    </row>
    <row r="28" spans="1:11" x14ac:dyDescent="0.2">
      <c r="B28" s="8">
        <v>16</v>
      </c>
      <c r="C28" s="8">
        <v>590.5</v>
      </c>
      <c r="D28" s="8">
        <v>352.5</v>
      </c>
      <c r="G28" s="3">
        <f t="shared" si="1"/>
        <v>158.37366782642482</v>
      </c>
      <c r="H28" s="3">
        <f t="shared" si="2"/>
        <v>54.976371992427808</v>
      </c>
      <c r="J28" s="2">
        <f t="shared" si="0"/>
        <v>17.561227897216519</v>
      </c>
      <c r="K28" s="2">
        <f t="shared" si="0"/>
        <v>6.0960424215173052</v>
      </c>
    </row>
    <row r="29" spans="1:11" x14ac:dyDescent="0.2">
      <c r="B29" s="8">
        <v>17</v>
      </c>
      <c r="C29" s="8">
        <v>626.5</v>
      </c>
      <c r="D29" s="8">
        <v>308.5</v>
      </c>
      <c r="G29" s="3">
        <f t="shared" si="1"/>
        <v>169.10076480055707</v>
      </c>
      <c r="H29" s="3">
        <f t="shared" si="2"/>
        <v>68.087268294145005</v>
      </c>
      <c r="J29" s="2">
        <f t="shared" si="0"/>
        <v>18.750699589219895</v>
      </c>
      <c r="K29" s="2">
        <f t="shared" si="0"/>
        <v>7.5498411561880987</v>
      </c>
    </row>
    <row r="30" spans="1:11" x14ac:dyDescent="0.2">
      <c r="B30" s="8">
        <v>18</v>
      </c>
      <c r="C30" s="8">
        <v>663.5</v>
      </c>
      <c r="D30" s="8">
        <v>253.5</v>
      </c>
      <c r="G30" s="3">
        <f t="shared" si="1"/>
        <v>180.12583669063744</v>
      </c>
      <c r="H30" s="3">
        <f t="shared" si="2"/>
        <v>84.475888671291514</v>
      </c>
      <c r="J30" s="2">
        <f t="shared" si="0"/>
        <v>19.973212161556699</v>
      </c>
      <c r="K30" s="2">
        <f t="shared" si="0"/>
        <v>9.3670895745265916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380</v>
      </c>
      <c r="D32" s="8">
        <v>537</v>
      </c>
      <c r="G32" s="2">
        <f>(C32-C$13)*$E$8*$F$9</f>
        <v>10.606122587030109</v>
      </c>
      <c r="I32" t="s">
        <v>16</v>
      </c>
    </row>
    <row r="33" spans="1:17" x14ac:dyDescent="0.2">
      <c r="A33" t="s">
        <v>17</v>
      </c>
      <c r="B33" s="8">
        <v>2</v>
      </c>
      <c r="C33" s="8">
        <v>379.5</v>
      </c>
      <c r="D33" s="8">
        <v>950.5</v>
      </c>
      <c r="E33" s="3">
        <f>D33-D32</f>
        <v>413.5</v>
      </c>
      <c r="H33" s="2">
        <f>E33*E8*$F$9</f>
        <v>13.662404017872118</v>
      </c>
      <c r="I33" s="9">
        <f>-(360/(2*PI()))*(ATAN((-E50+E33)/(-D50+D33))-(0))</f>
        <v>14.734937850909949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179</v>
      </c>
      <c r="E38" s="8">
        <v>507</v>
      </c>
      <c r="F38" s="2">
        <f>(360/(2*PI()))*(ATAN((E49-E38)/(D49-D38))-(PI()/2))</f>
        <v>-24.125353173549964</v>
      </c>
      <c r="G38" s="2">
        <f>-(360/(2*PI()))*(ATAN((-E48+E38)/(-D48+D38))-(0))</f>
        <v>52.640406761026753</v>
      </c>
      <c r="H38" s="4">
        <f>D38-C13</f>
        <v>120</v>
      </c>
      <c r="I38" s="5">
        <f>H38*$E$8*$F$9</f>
        <v>3.9649056400112559</v>
      </c>
      <c r="J38" s="12" t="s">
        <v>53</v>
      </c>
      <c r="N38" s="15">
        <f>IF(E38&gt;0,-(E38-D$13)*$E$8*$F$9,"")</f>
        <v>0.99122641000281397</v>
      </c>
      <c r="O38">
        <f>IF(N38="","",N38*N38)</f>
        <v>0.98252979588706668</v>
      </c>
      <c r="P38">
        <f>IF(N38="","",ABS(N38))</f>
        <v>0.99122641000281397</v>
      </c>
      <c r="Q38">
        <f>IF(N38="","",ABS(N38-O$59))</f>
        <v>1.9989732601723413</v>
      </c>
    </row>
    <row r="39" spans="1:17" x14ac:dyDescent="0.2">
      <c r="B39" t="s">
        <v>24</v>
      </c>
      <c r="C39" s="8">
        <v>2</v>
      </c>
      <c r="D39" s="8">
        <v>259.5</v>
      </c>
      <c r="E39" s="8">
        <v>556.5</v>
      </c>
      <c r="F39" s="2">
        <f t="shared" ref="F39:F42" si="3">(360/(2*PI()))*(ATAN((E50-E39)/(D50-D39))-(PI()/2))</f>
        <v>-51.91122711902468</v>
      </c>
      <c r="G39" s="2">
        <f t="shared" ref="G39:G42" si="4">-(360/(2*PI()))*(ATAN((-E49+E39)/(-D49+D39))-(0))</f>
        <v>36.027373385103608</v>
      </c>
      <c r="H39" s="3">
        <f>D39-D38</f>
        <v>80.5</v>
      </c>
      <c r="I39" s="5">
        <f>H39*$E$8*$F$9</f>
        <v>2.6597908668408841</v>
      </c>
      <c r="J39" s="12" t="s">
        <v>54</v>
      </c>
      <c r="N39" s="18">
        <f t="shared" ref="N39:N42" si="5">IF(E39&gt;0,-(E39-D$13)*$E$8*$F$9,"")</f>
        <v>-0.64429716650182911</v>
      </c>
      <c r="O39">
        <f t="shared" ref="O39:O42" si="6">IF(N39="","",N39*N39)</f>
        <v>0.41511883876228572</v>
      </c>
      <c r="P39">
        <f t="shared" ref="P39:P42" si="7">IF(N39="","",ABS(N39))</f>
        <v>0.64429716650182911</v>
      </c>
      <c r="Q39">
        <f t="shared" ref="Q39:Q42" si="8">IF(N39="","",ABS(N39-O$59))</f>
        <v>0.36344968366769836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-63.142127967691003</v>
      </c>
      <c r="H40" s="3">
        <f t="shared" ref="H40:H42" si="9">D40-D39</f>
        <v>-259.5</v>
      </c>
      <c r="I40" s="5">
        <f>H40*$E$8*$F$9</f>
        <v>-8.57410844652434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120.5</v>
      </c>
      <c r="I44" s="16">
        <f>H44*$E$8*$F$9</f>
        <v>3.9814260801779691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108</v>
      </c>
      <c r="E48" s="8">
        <v>600</v>
      </c>
      <c r="F48" s="2">
        <f>(360/(2*PI()))*(ATAN((E48-D$13)/(D48-C$13))-(PI()/2))</f>
        <v>-37.874983651098198</v>
      </c>
      <c r="G48" s="2">
        <f>IF((90-F48-G38&gt;180),90-F48-G38-180,90-F48-G38)</f>
        <v>75.234576890071452</v>
      </c>
      <c r="H48" s="3" t="s">
        <v>31</v>
      </c>
      <c r="I48" s="6" t="s">
        <v>31</v>
      </c>
      <c r="K48" s="2">
        <f>IF((90-G38-F38&gt;180),90-G38-F38-180,90-G38-F38)</f>
        <v>61.484946412523215</v>
      </c>
      <c r="N48" s="15">
        <f>IF(E48&gt;0,-(E48-D$13)*$E$8*$F$9,"")</f>
        <v>-2.0815754610059094</v>
      </c>
      <c r="O48">
        <f>IF(N48="","",N48*N48)</f>
        <v>4.3329563998619642</v>
      </c>
      <c r="P48">
        <f>IF(N48="","",ABS(N48))</f>
        <v>2.0815754610059094</v>
      </c>
      <c r="Q48">
        <f>IF(N48="","",ABS(N48-O$59))</f>
        <v>1.0738286108363819</v>
      </c>
    </row>
    <row r="49" spans="1:17" x14ac:dyDescent="0.2">
      <c r="B49" t="s">
        <v>32</v>
      </c>
      <c r="C49" s="8">
        <v>2</v>
      </c>
      <c r="D49" s="8">
        <v>215.5</v>
      </c>
      <c r="E49" s="8">
        <v>588.5</v>
      </c>
      <c r="G49" s="15">
        <f>IF((90-F38-G39&gt;180),90-F38-G39-180,90-F38-G39)</f>
        <v>78.097979788446366</v>
      </c>
      <c r="H49" s="3">
        <f>D49-D48</f>
        <v>107.5</v>
      </c>
      <c r="I49" s="5">
        <f>H49*$E$8*$F$9</f>
        <v>3.551894635843416</v>
      </c>
      <c r="K49" s="2">
        <f t="shared" ref="K49:K52" si="10">IF((90-G39-F39&gt;180),90-G39-F39-180,90-G39-F39)</f>
        <v>105.88385373392107</v>
      </c>
      <c r="N49" s="15">
        <f t="shared" ref="N49:N52" si="11">IF(E49&gt;0,-(E49-D$13)*$E$8*$F$9,"")</f>
        <v>-1.7016053371714972</v>
      </c>
      <c r="O49">
        <f t="shared" ref="O49:O52" si="12">IF(N49="","",N49*N49)</f>
        <v>2.8954607234905247</v>
      </c>
      <c r="P49">
        <f t="shared" ref="P49:P52" si="13">IF(N49="","",ABS(N49))</f>
        <v>1.7016053371714972</v>
      </c>
      <c r="Q49">
        <f t="shared" ref="Q49:Q52" si="14">IF(N49="","",ABS(N49-O$59))</f>
        <v>0.69385848700196973</v>
      </c>
    </row>
    <row r="50" spans="1:17" x14ac:dyDescent="0.2">
      <c r="B50" t="s">
        <v>33</v>
      </c>
      <c r="C50" s="8">
        <v>3</v>
      </c>
      <c r="D50" s="8">
        <v>296.5</v>
      </c>
      <c r="E50" s="8">
        <v>585.5</v>
      </c>
      <c r="G50" s="9">
        <f>IF((90-F39-$I$33&gt;180),90-F39-$I$33-180,90-F39-$I$33)</f>
        <v>127.17628926811474</v>
      </c>
      <c r="H50" s="3">
        <f t="shared" ref="H50:H53" si="15">D50-D49</f>
        <v>81</v>
      </c>
      <c r="I50" s="5">
        <f>H50*$E$8*$F$9</f>
        <v>2.6763113070075977</v>
      </c>
      <c r="K50" s="2" t="e">
        <f t="shared" si="10"/>
        <v>#DIV/0!</v>
      </c>
      <c r="N50" s="18">
        <f t="shared" si="11"/>
        <v>-1.6024826961712157</v>
      </c>
      <c r="O50">
        <f t="shared" si="12"/>
        <v>2.567950791528169</v>
      </c>
      <c r="P50">
        <f t="shared" si="13"/>
        <v>1.6024826961712157</v>
      </c>
      <c r="Q50">
        <f t="shared" si="14"/>
        <v>0.59473584600168827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-296.5</v>
      </c>
      <c r="I51" s="5">
        <f>H51*$E$8*$F$9</f>
        <v>-9.7966210188611456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93</v>
      </c>
      <c r="F57" s="2">
        <f>E57*$E$8*$F$9</f>
        <v>3.072801871008723</v>
      </c>
      <c r="N57" t="s">
        <v>99</v>
      </c>
      <c r="O57" s="2">
        <f>SQRT((1/(C$37+C$47+2))*SUM(O38:O42,O48:O52))</f>
        <v>1.2645731380040579</v>
      </c>
    </row>
    <row r="58" spans="1:17" x14ac:dyDescent="0.2">
      <c r="B58" t="s">
        <v>39</v>
      </c>
      <c r="E58" s="3">
        <f t="shared" ref="E58:E61" si="17">E49-E39</f>
        <v>32</v>
      </c>
      <c r="F58" s="2">
        <f>E58*$E$8*$F$9</f>
        <v>1.0573081706696681</v>
      </c>
      <c r="N58" t="s">
        <v>100</v>
      </c>
      <c r="O58" s="2">
        <f>SUM(P38:P42,P48:P52)</f>
        <v>7.0211870708532658</v>
      </c>
    </row>
    <row r="59" spans="1:17" x14ac:dyDescent="0.2">
      <c r="B59" t="s">
        <v>40</v>
      </c>
      <c r="E59" s="17">
        <f>E50-D$32</f>
        <v>48.5</v>
      </c>
      <c r="F59" s="2">
        <f>E59*$E$8*$F$9</f>
        <v>1.6024826961712157</v>
      </c>
      <c r="N59" t="s">
        <v>101</v>
      </c>
      <c r="O59" s="2">
        <f>AVERAGE(N48:N52,N38:N42)</f>
        <v>-1.0077468501695275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0.67497798395429709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0.58359150733482612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1.1317874506241825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3.9649056400112559</v>
      </c>
    </row>
    <row r="64" spans="1:17" x14ac:dyDescent="0.2">
      <c r="N64" t="s">
        <v>106</v>
      </c>
      <c r="O64" s="19" cm="1">
        <f t="array" aca="1" ref="O64" ca="1">(INDIRECT(O56)-C$13)*E$8*F$9</f>
        <v>1.6190031363379294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61.972494832839544</v>
      </c>
      <c r="P65" s="19" cm="1">
        <f t="array" aca="1" ref="P65" ca="1">(360/(2*PI()))*ATAN(ABS(INDIRECT(P56))/(ABS(C$32-INDIRECT(O56))*E$8*F$9))</f>
        <v>13.040761033896668</v>
      </c>
      <c r="Q65" s="2">
        <f ca="1">180-O65-P65</f>
        <v>104.98674413326378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6.7147816296032659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-63</v>
      </c>
      <c r="F67" s="2">
        <f t="shared" ref="F67:F72" si="18">E67*$E$8*$F$9</f>
        <v>-2.0815754610059094</v>
      </c>
      <c r="N67" t="s">
        <v>110</v>
      </c>
      <c r="O67" s="19" cm="1">
        <f t="array" aca="1" ref="O67" ca="1">(360/(2*PI()))*ATAN((ABS(INDIRECT(P55))+ABS(INDIRECT(P56))/(ABS(O63-O64))))</f>
        <v>61.972494832839544</v>
      </c>
      <c r="P67" s="19" cm="1">
        <f t="array" aca="1" ref="P67" ca="1">(360/(2*PI()))*ATAN(ABS(INDIRECT(P56))/(ABS(0-INDIRECT(O56))*E$8*F$9))</f>
        <v>30.256437163529263</v>
      </c>
      <c r="Q67" s="2">
        <f ca="1">180-O67-P67</f>
        <v>87.7710680036312</v>
      </c>
    </row>
    <row r="68" spans="1:17" x14ac:dyDescent="0.2">
      <c r="B68" t="s">
        <v>39</v>
      </c>
      <c r="C68" t="s">
        <v>43</v>
      </c>
      <c r="E68" s="3">
        <f>E38-E49</f>
        <v>-81.5</v>
      </c>
      <c r="F68" s="2">
        <f t="shared" si="18"/>
        <v>-2.6928317471743108</v>
      </c>
      <c r="N68" t="s">
        <v>111</v>
      </c>
      <c r="O68" s="19" cm="1">
        <f t="array" aca="1" ref="O68" ca="1">SQRT((INDIRECT(P55)*INDIRECT(P55))+((INDIRECT(O55)-C$13)*(INDIRECT(O55)-C$13)*E$8*F$9*E$8*F$9)           )</f>
        <v>4.0869311873434002</v>
      </c>
    </row>
    <row r="69" spans="1:17" x14ac:dyDescent="0.2">
      <c r="B69" t="s">
        <v>40</v>
      </c>
      <c r="E69" s="3">
        <f t="shared" ref="E69:E72" si="19">E39-E50</f>
        <v>-29</v>
      </c>
      <c r="F69" s="2">
        <f t="shared" si="18"/>
        <v>-0.95818552966938675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59</v>
      </c>
      <c r="D76" s="8">
        <v>538</v>
      </c>
      <c r="E76" s="3">
        <f>(D77-D76  )</f>
        <v>32.5</v>
      </c>
      <c r="F76" s="3">
        <f>ATAN(E76/E77)</f>
        <v>0.74837804752351833</v>
      </c>
      <c r="G76" s="2">
        <f>((PI()/2)-F76-F77)*(360/(2*PI()))</f>
        <v>36.868372523945069</v>
      </c>
    </row>
    <row r="77" spans="1:17" x14ac:dyDescent="0.2">
      <c r="A77" t="s">
        <v>62</v>
      </c>
      <c r="B77" s="8">
        <v>2</v>
      </c>
      <c r="C77" s="8">
        <v>95.5</v>
      </c>
      <c r="D77" s="8">
        <v>570.5</v>
      </c>
      <c r="E77" s="3">
        <f>AVERAGE(C77,C78)-C76</f>
        <v>35</v>
      </c>
      <c r="F77" s="3">
        <f>ATAN(E77/E78)</f>
        <v>0.1789437888767248</v>
      </c>
    </row>
    <row r="78" spans="1:17" x14ac:dyDescent="0.2">
      <c r="A78" t="s">
        <v>63</v>
      </c>
      <c r="B78" s="8">
        <v>3</v>
      </c>
      <c r="C78" s="8">
        <v>92.5</v>
      </c>
      <c r="D78" s="8">
        <v>731.5</v>
      </c>
      <c r="E78" s="3">
        <f>D78-D76</f>
        <v>193.5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D63EF-C5FD-9447-87A6-1EDA60BDBCB6}">
  <dimension ref="A1:Q79"/>
  <sheetViews>
    <sheetView topLeftCell="A2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156</v>
      </c>
      <c r="D3" s="8">
        <v>83</v>
      </c>
    </row>
    <row r="4" spans="1:11" x14ac:dyDescent="0.2">
      <c r="B4" s="8">
        <v>2</v>
      </c>
      <c r="C4" s="8">
        <v>488.5</v>
      </c>
      <c r="D4" s="8">
        <v>129.5</v>
      </c>
    </row>
    <row r="5" spans="1:11" x14ac:dyDescent="0.2">
      <c r="A5" t="s">
        <v>47</v>
      </c>
      <c r="B5" s="8">
        <v>3</v>
      </c>
      <c r="C5" s="8">
        <v>201.5</v>
      </c>
      <c r="D5" s="8">
        <v>769.5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278.5</v>
      </c>
      <c r="D6" s="8">
        <v>770.5</v>
      </c>
      <c r="E6" s="3">
        <f>SQRT(((C6-C5)^2)+((D6-D5)^2))</f>
        <v>77.006493232713822</v>
      </c>
      <c r="F6" s="2">
        <f>E6*E8</f>
        <v>22.93663725845586</v>
      </c>
      <c r="J6" s="3">
        <f>SQRT(((C5-C7)^2)+((D5-D7)^2))</f>
        <v>89.693923985964616</v>
      </c>
    </row>
    <row r="7" spans="1:11" x14ac:dyDescent="0.2">
      <c r="A7" t="s">
        <v>5</v>
      </c>
      <c r="B7" s="8">
        <v>5</v>
      </c>
      <c r="C7" s="8">
        <v>278.5</v>
      </c>
      <c r="D7" s="8">
        <v>723.5</v>
      </c>
      <c r="E7" s="3">
        <f>SQRT(((D6-D7)^2)+((C6-C7)^2))</f>
        <v>47</v>
      </c>
      <c r="G7" s="2">
        <f>E7*E8</f>
        <v>13.999104567580298</v>
      </c>
      <c r="H7" s="2">
        <f>G7/F6</f>
        <v>0.61033814197935066</v>
      </c>
      <c r="K7" s="2">
        <f>180-((360/(2*PI())*ACOS(((E7^2)+(E6^2)-(J6^2))/(2*E6*E7))))</f>
        <v>90.744059202888721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0.29785328867192123</v>
      </c>
      <c r="I8" s="2">
        <f>MAX(G7,H33)</f>
        <v>13.999104567580298</v>
      </c>
    </row>
    <row r="9" spans="1:11" x14ac:dyDescent="0.2">
      <c r="A9" t="s">
        <v>59</v>
      </c>
      <c r="F9" s="3">
        <f>F6/G30</f>
        <v>0.12802409514998142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533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553.5</v>
      </c>
      <c r="G14" s="3">
        <f>(C14-C$13)*$E$8</f>
        <v>9.9780851705093614</v>
      </c>
      <c r="H14" s="3">
        <f>-(D14-D$13)*$E$8</f>
        <v>-6.1059924177743854</v>
      </c>
      <c r="J14" s="2">
        <f t="shared" ref="J14:K30" si="0">G14*$F$9</f>
        <v>1.277435325283909</v>
      </c>
      <c r="K14" s="2">
        <f t="shared" si="0"/>
        <v>-0.781714154278213</v>
      </c>
    </row>
    <row r="15" spans="1:11" x14ac:dyDescent="0.2">
      <c r="B15" s="8">
        <v>3</v>
      </c>
      <c r="C15" s="8">
        <v>128.5</v>
      </c>
      <c r="D15" s="8">
        <v>575.5</v>
      </c>
      <c r="G15" s="3">
        <f t="shared" ref="G15:G30" si="1">(C15-C$13)*$E$8</f>
        <v>20.402950274026605</v>
      </c>
      <c r="H15" s="3">
        <f t="shared" ref="H15:H30" si="2">-(D15-D$13)*$E$8</f>
        <v>-12.658764768556653</v>
      </c>
      <c r="J15" s="2">
        <f t="shared" si="0"/>
        <v>2.6120692472223217</v>
      </c>
      <c r="K15" s="2">
        <f t="shared" si="0"/>
        <v>-1.6206269052109294</v>
      </c>
    </row>
    <row r="16" spans="1:11" x14ac:dyDescent="0.2">
      <c r="B16" s="8">
        <v>4</v>
      </c>
      <c r="C16" s="8">
        <v>163.5</v>
      </c>
      <c r="D16" s="8">
        <v>545.5</v>
      </c>
      <c r="G16" s="3">
        <f t="shared" si="1"/>
        <v>30.827815377543846</v>
      </c>
      <c r="H16" s="3">
        <f t="shared" si="2"/>
        <v>-3.7231661083990155</v>
      </c>
      <c r="J16" s="2">
        <f t="shared" si="0"/>
        <v>3.9467031691607337</v>
      </c>
      <c r="K16" s="2">
        <f t="shared" si="0"/>
        <v>-0.47665497212086161</v>
      </c>
    </row>
    <row r="17" spans="1:11" x14ac:dyDescent="0.2">
      <c r="B17" s="8">
        <v>5</v>
      </c>
      <c r="C17" s="8">
        <v>202.5</v>
      </c>
      <c r="D17" s="8">
        <v>551.5</v>
      </c>
      <c r="G17" s="3">
        <f t="shared" si="1"/>
        <v>42.444093635748779</v>
      </c>
      <c r="H17" s="3">
        <f t="shared" si="2"/>
        <v>-5.5102858404305426</v>
      </c>
      <c r="J17" s="2">
        <f t="shared" si="0"/>
        <v>5.4338666821778228</v>
      </c>
      <c r="K17" s="2">
        <f t="shared" si="0"/>
        <v>-0.70544935873887515</v>
      </c>
    </row>
    <row r="18" spans="1:11" x14ac:dyDescent="0.2">
      <c r="B18" s="8">
        <v>6</v>
      </c>
      <c r="C18" s="8">
        <v>237.5</v>
      </c>
      <c r="D18" s="8">
        <v>552.5</v>
      </c>
      <c r="G18" s="3">
        <f t="shared" si="1"/>
        <v>52.86895873926602</v>
      </c>
      <c r="H18" s="3">
        <f t="shared" si="2"/>
        <v>-5.8081391291024644</v>
      </c>
      <c r="J18" s="2">
        <f t="shared" si="0"/>
        <v>6.7685006041162348</v>
      </c>
      <c r="K18" s="2">
        <f t="shared" si="0"/>
        <v>-0.74358175650854408</v>
      </c>
    </row>
    <row r="19" spans="1:11" x14ac:dyDescent="0.2">
      <c r="B19" s="8">
        <v>7</v>
      </c>
      <c r="C19" s="8">
        <v>275.5</v>
      </c>
      <c r="D19" s="8">
        <v>538.5</v>
      </c>
      <c r="G19" s="3">
        <f t="shared" si="1"/>
        <v>64.187383708799032</v>
      </c>
      <c r="H19" s="3">
        <f t="shared" si="2"/>
        <v>-1.6381930876955668</v>
      </c>
      <c r="J19" s="2">
        <f t="shared" si="0"/>
        <v>8.2175317193636541</v>
      </c>
      <c r="K19" s="2">
        <f t="shared" si="0"/>
        <v>-0.20972818773317911</v>
      </c>
    </row>
    <row r="20" spans="1:11" x14ac:dyDescent="0.2">
      <c r="B20" s="8">
        <v>8</v>
      </c>
      <c r="C20" s="8">
        <v>308.5</v>
      </c>
      <c r="D20" s="8">
        <v>530.5</v>
      </c>
      <c r="G20" s="3">
        <f t="shared" si="1"/>
        <v>74.016542234972434</v>
      </c>
      <c r="H20" s="3">
        <f t="shared" si="2"/>
        <v>0.74463322167980306</v>
      </c>
      <c r="J20" s="2">
        <f t="shared" si="0"/>
        <v>9.4759008457627285</v>
      </c>
      <c r="K20" s="2">
        <f t="shared" si="0"/>
        <v>9.5330994424172311E-2</v>
      </c>
    </row>
    <row r="21" spans="1:11" x14ac:dyDescent="0.2">
      <c r="B21" s="8">
        <v>9</v>
      </c>
      <c r="C21" s="8">
        <v>344.5</v>
      </c>
      <c r="D21" s="8">
        <v>526.5</v>
      </c>
      <c r="G21" s="3">
        <f t="shared" si="1"/>
        <v>84.739260627161585</v>
      </c>
      <c r="H21" s="3">
        <f t="shared" si="2"/>
        <v>1.936046376367488</v>
      </c>
      <c r="J21" s="2">
        <f t="shared" si="0"/>
        <v>10.848667165470809</v>
      </c>
      <c r="K21" s="2">
        <f t="shared" si="0"/>
        <v>0.24786058550284804</v>
      </c>
    </row>
    <row r="22" spans="1:11" x14ac:dyDescent="0.2">
      <c r="B22" s="8">
        <v>10</v>
      </c>
      <c r="C22" s="8">
        <v>380.5</v>
      </c>
      <c r="D22" s="8">
        <v>507.5</v>
      </c>
      <c r="G22" s="3">
        <f t="shared" si="1"/>
        <v>95.46197901935075</v>
      </c>
      <c r="H22" s="3">
        <f t="shared" si="2"/>
        <v>7.5952588611339911</v>
      </c>
      <c r="J22" s="2">
        <f t="shared" si="0"/>
        <v>12.22143348517889</v>
      </c>
      <c r="K22" s="2">
        <f t="shared" si="0"/>
        <v>0.97237614312655762</v>
      </c>
    </row>
    <row r="23" spans="1:11" x14ac:dyDescent="0.2">
      <c r="B23" s="8">
        <v>11</v>
      </c>
      <c r="C23" s="8">
        <v>416.5</v>
      </c>
      <c r="D23" s="8">
        <v>445.5</v>
      </c>
      <c r="G23" s="3">
        <f t="shared" si="1"/>
        <v>106.18469741153991</v>
      </c>
      <c r="H23" s="3">
        <f t="shared" si="2"/>
        <v>26.062162758793107</v>
      </c>
      <c r="J23" s="2">
        <f t="shared" si="0"/>
        <v>13.594199804886973</v>
      </c>
      <c r="K23" s="2">
        <f t="shared" si="0"/>
        <v>3.3365848048460309</v>
      </c>
    </row>
    <row r="24" spans="1:11" x14ac:dyDescent="0.2">
      <c r="B24" s="8">
        <v>12</v>
      </c>
      <c r="C24" s="8">
        <v>448.5</v>
      </c>
      <c r="D24" s="8">
        <v>400.5</v>
      </c>
      <c r="G24" s="3">
        <f t="shared" si="1"/>
        <v>115.7160026490414</v>
      </c>
      <c r="H24" s="3">
        <f t="shared" si="2"/>
        <v>39.465560749029564</v>
      </c>
      <c r="J24" s="2">
        <f t="shared" si="0"/>
        <v>14.814436533516378</v>
      </c>
      <c r="K24" s="2">
        <f t="shared" si="0"/>
        <v>5.0525427044811329</v>
      </c>
    </row>
    <row r="25" spans="1:11" x14ac:dyDescent="0.2">
      <c r="B25" s="8">
        <v>13</v>
      </c>
      <c r="C25" s="8">
        <v>486.5</v>
      </c>
      <c r="D25" s="8">
        <v>363.5</v>
      </c>
      <c r="G25" s="3">
        <f t="shared" si="1"/>
        <v>127.03442761857441</v>
      </c>
      <c r="H25" s="3">
        <f t="shared" si="2"/>
        <v>50.486132429890652</v>
      </c>
      <c r="J25" s="2">
        <f t="shared" si="0"/>
        <v>16.263467648763797</v>
      </c>
      <c r="K25" s="2">
        <f t="shared" si="0"/>
        <v>6.4634414219588834</v>
      </c>
    </row>
    <row r="26" spans="1:11" x14ac:dyDescent="0.2">
      <c r="B26" s="8">
        <v>14</v>
      </c>
      <c r="C26" s="8">
        <v>517.5</v>
      </c>
      <c r="D26" s="8">
        <v>300.5</v>
      </c>
      <c r="G26" s="3">
        <f t="shared" si="1"/>
        <v>136.26787956740395</v>
      </c>
      <c r="H26" s="3">
        <f t="shared" si="2"/>
        <v>69.250889616221684</v>
      </c>
      <c r="J26" s="2">
        <f t="shared" si="0"/>
        <v>17.445571979623534</v>
      </c>
      <c r="K26" s="2">
        <f t="shared" si="0"/>
        <v>8.8657824814480257</v>
      </c>
    </row>
    <row r="27" spans="1:11" x14ac:dyDescent="0.2">
      <c r="B27" s="8">
        <v>15</v>
      </c>
      <c r="C27" s="8">
        <v>558.5</v>
      </c>
      <c r="D27" s="8">
        <v>217.5</v>
      </c>
      <c r="G27" s="3">
        <f t="shared" si="1"/>
        <v>148.47986440295273</v>
      </c>
      <c r="H27" s="3">
        <f t="shared" si="2"/>
        <v>93.972712575991153</v>
      </c>
      <c r="J27" s="2">
        <f t="shared" si="0"/>
        <v>19.009000288179958</v>
      </c>
      <c r="K27" s="2">
        <f t="shared" si="0"/>
        <v>12.030771496330548</v>
      </c>
    </row>
    <row r="28" spans="1:11" x14ac:dyDescent="0.2">
      <c r="B28" s="8">
        <v>16</v>
      </c>
      <c r="C28" s="8">
        <v>591.5</v>
      </c>
      <c r="D28" s="8">
        <v>201.5</v>
      </c>
      <c r="G28" s="3">
        <f t="shared" si="1"/>
        <v>158.30902292912614</v>
      </c>
      <c r="H28" s="3">
        <f t="shared" si="2"/>
        <v>98.738365194741888</v>
      </c>
      <c r="J28" s="2">
        <f t="shared" si="0"/>
        <v>20.267369414579036</v>
      </c>
      <c r="K28" s="2">
        <f t="shared" si="0"/>
        <v>12.640889860645249</v>
      </c>
    </row>
    <row r="29" spans="1:11" x14ac:dyDescent="0.2">
      <c r="B29" s="8">
        <v>17</v>
      </c>
      <c r="C29" s="8">
        <v>628.5</v>
      </c>
      <c r="D29" s="8">
        <v>190.5</v>
      </c>
      <c r="G29" s="3">
        <f t="shared" si="1"/>
        <v>169.32959460998723</v>
      </c>
      <c r="H29" s="3">
        <f t="shared" si="2"/>
        <v>102.01475137013303</v>
      </c>
      <c r="J29" s="2">
        <f t="shared" si="0"/>
        <v>21.678268132056786</v>
      </c>
      <c r="K29" s="2">
        <f t="shared" si="0"/>
        <v>13.060346236111608</v>
      </c>
    </row>
    <row r="30" spans="1:11" x14ac:dyDescent="0.2">
      <c r="B30" s="8">
        <v>18</v>
      </c>
      <c r="C30" s="8">
        <v>661.5</v>
      </c>
      <c r="D30" s="8">
        <v>200.5</v>
      </c>
      <c r="G30" s="3">
        <f t="shared" si="1"/>
        <v>179.15875313616061</v>
      </c>
      <c r="H30" s="3">
        <f t="shared" si="2"/>
        <v>99.036218483413805</v>
      </c>
      <c r="J30" s="2">
        <f t="shared" si="0"/>
        <v>22.936637258455857</v>
      </c>
      <c r="K30" s="2">
        <f t="shared" si="0"/>
        <v>12.679022258414918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292</v>
      </c>
      <c r="D32" s="8">
        <v>532</v>
      </c>
      <c r="G32" s="2">
        <f>(C32-C$13)*$E$8*$F$9</f>
        <v>8.8467162825631913</v>
      </c>
      <c r="I32" t="s">
        <v>16</v>
      </c>
    </row>
    <row r="33" spans="1:17" x14ac:dyDescent="0.2">
      <c r="A33" t="s">
        <v>17</v>
      </c>
      <c r="B33" s="8">
        <v>2</v>
      </c>
      <c r="C33" s="8">
        <v>290.5</v>
      </c>
      <c r="D33" s="8">
        <v>799.5</v>
      </c>
      <c r="E33" s="3">
        <f>D33-D32</f>
        <v>267.5</v>
      </c>
      <c r="H33" s="2">
        <f>E33*E8*$F$9</f>
        <v>10.200416403386438</v>
      </c>
      <c r="I33" s="9">
        <f>-(360/(2*PI()))*(ATAN((-E50+E33)/(-D50+D33))-(0))</f>
        <v>27.881442010396363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188</v>
      </c>
      <c r="E38" s="8">
        <v>539</v>
      </c>
      <c r="F38" s="2">
        <f>(360/(2*PI()))*(ATAN((E49-E38)/(D49-D38))-(PI()/2))</f>
        <v>-48.90049374238189</v>
      </c>
      <c r="G38" s="2">
        <f>-(360/(2*PI()))*(ATAN((-E48+E38)/(-D48+D38))-(0))</f>
        <v>35.7273982227997</v>
      </c>
      <c r="H38" s="4">
        <f>D38-C13</f>
        <v>128</v>
      </c>
      <c r="I38" s="5">
        <f>H38*$E$8*$F$9</f>
        <v>4.8809469145176223</v>
      </c>
      <c r="J38" s="12" t="s">
        <v>54</v>
      </c>
      <c r="N38" s="15">
        <f>IF(E38&gt;0,-(E38-D$13)*$E$8*$F$9,"")</f>
        <v>-0.22879438661801357</v>
      </c>
      <c r="O38">
        <f>IF(N38="","",N38*N38)</f>
        <v>5.234687134791307E-2</v>
      </c>
      <c r="P38">
        <f>IF(N38="","",ABS(N38))</f>
        <v>0.22879438661801357</v>
      </c>
      <c r="Q38">
        <f>IF(N38="","",ABS(N38-O$59))</f>
        <v>0.29361946282645079</v>
      </c>
    </row>
    <row r="39" spans="1:17" x14ac:dyDescent="0.2">
      <c r="B39" t="s">
        <v>24</v>
      </c>
      <c r="C39" s="8">
        <v>2</v>
      </c>
      <c r="D39" s="8">
        <v>290.5</v>
      </c>
      <c r="E39" s="8">
        <v>523.5</v>
      </c>
      <c r="F39" s="2">
        <f t="shared" ref="F39:F42" si="3">(360/(2*PI()))*(ATAN((E50-E39)/(D50-D39))-(PI()/2))</f>
        <v>-51.340191745909905</v>
      </c>
      <c r="G39" s="2">
        <f t="shared" ref="G39:G42" si="4">-(360/(2*PI()))*(ATAN((-E49+E39)/(-D49+D39))-(0))</f>
        <v>24.498574191433754</v>
      </c>
      <c r="H39" s="3">
        <f>D39-D38</f>
        <v>102.5</v>
      </c>
      <c r="I39" s="5">
        <f>H39*$E$8*$F$9</f>
        <v>3.9085707713910649</v>
      </c>
      <c r="J39" s="12" t="s">
        <v>54</v>
      </c>
      <c r="N39" s="18">
        <f t="shared" ref="N39:N42" si="5">IF(E39&gt;0,-(E39-D$13)*$E$8*$F$9,"")</f>
        <v>0.36225777881185484</v>
      </c>
      <c r="O39">
        <f t="shared" ref="O39:O42" si="6">IF(N39="","",N39*N39)</f>
        <v>0.13123069830969875</v>
      </c>
      <c r="P39">
        <f t="shared" ref="P39:P42" si="7">IF(N39="","",ABS(N39))</f>
        <v>0.36225777881185484</v>
      </c>
      <c r="Q39">
        <f t="shared" ref="Q39:Q42" si="8">IF(N39="","",ABS(N39-O$59))</f>
        <v>0.88467162825631918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-60.517007186795858</v>
      </c>
      <c r="H40" s="3">
        <f t="shared" ref="H40:H42" si="9">D40-D39</f>
        <v>-290.5</v>
      </c>
      <c r="I40" s="5">
        <f>H40*$E$8*$F$9</f>
        <v>-11.077461552088822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1.5</v>
      </c>
      <c r="I44" s="16">
        <f>H44*$E$8*$F$9</f>
        <v>5.7198596654503393E-2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131</v>
      </c>
      <c r="E48" s="8">
        <v>580</v>
      </c>
      <c r="F48" s="2">
        <f>(360/(2*PI()))*(ATAN((E48-D$13)/(D48-C$13))-(PI()/2))</f>
        <v>-56.496563017585778</v>
      </c>
      <c r="G48" s="2">
        <f>IF((90-F48-G38&gt;180),90-F48-G38-180,90-F48-G38)</f>
        <v>110.76916479478606</v>
      </c>
      <c r="H48" s="3" t="s">
        <v>31</v>
      </c>
      <c r="I48" s="6" t="s">
        <v>31</v>
      </c>
      <c r="K48" s="2">
        <f>IF((90-G38-F38&gt;180),90-G38-F38-180,90-G38-F38)</f>
        <v>103.17309551958219</v>
      </c>
      <c r="N48" s="15">
        <f>IF(E48&gt;0,-(E48-D$13)*$E$8*$F$9,"")</f>
        <v>-1.7922226951744396</v>
      </c>
      <c r="O48">
        <f>IF(N48="","",N48*N48)</f>
        <v>3.2120621890983321</v>
      </c>
      <c r="P48">
        <f>IF(N48="","",ABS(N48))</f>
        <v>1.7922226951744396</v>
      </c>
      <c r="Q48">
        <f>IF(N48="","",ABS(N48-O$59))</f>
        <v>1.2698088457299752</v>
      </c>
    </row>
    <row r="49" spans="1:17" x14ac:dyDescent="0.2">
      <c r="B49" t="s">
        <v>32</v>
      </c>
      <c r="C49" s="8">
        <v>2</v>
      </c>
      <c r="D49" s="8">
        <v>211.5</v>
      </c>
      <c r="E49" s="8">
        <v>559.5</v>
      </c>
      <c r="G49" s="15">
        <f>IF((90-F38-G39&gt;180),90-F38-G39-180,90-F38-G39)</f>
        <v>114.40191955094812</v>
      </c>
      <c r="H49" s="3">
        <f>D49-D48</f>
        <v>80.5</v>
      </c>
      <c r="I49" s="5">
        <f>H49*$E$8*$F$9</f>
        <v>3.0696580204583488</v>
      </c>
      <c r="K49" s="2">
        <f t="shared" ref="K49:K52" si="10">IF((90-G39-F39&gt;180),90-G39-F39-180,90-G39-F39)</f>
        <v>116.84161755447614</v>
      </c>
      <c r="N49" s="15">
        <f t="shared" ref="N49:N52" si="11">IF(E49&gt;0,-(E49-D$13)*$E$8*$F$9,"")</f>
        <v>-1.0105085408962267</v>
      </c>
      <c r="O49">
        <f t="shared" ref="O49:O52" si="12">IF(N49="","",N49*N49)</f>
        <v>1.0211275112242211</v>
      </c>
      <c r="P49">
        <f t="shared" ref="P49:P52" si="13">IF(N49="","",ABS(N49))</f>
        <v>1.0105085408962267</v>
      </c>
      <c r="Q49">
        <f t="shared" ref="Q49:Q52" si="14">IF(N49="","",ABS(N49-O$59))</f>
        <v>0.48809469145176232</v>
      </c>
    </row>
    <row r="50" spans="1:17" x14ac:dyDescent="0.2">
      <c r="B50" t="s">
        <v>33</v>
      </c>
      <c r="C50" s="8">
        <v>3</v>
      </c>
      <c r="D50" s="8">
        <v>300.5</v>
      </c>
      <c r="E50" s="8">
        <v>531.5</v>
      </c>
      <c r="G50" s="9">
        <f>IF((90-F39-$I$33&gt;180),90-F39-$I$33-180,90-F39-$I$33)</f>
        <v>113.45874973551355</v>
      </c>
      <c r="H50" s="3">
        <f t="shared" ref="H50:H53" si="15">D50-D49</f>
        <v>89</v>
      </c>
      <c r="I50" s="5">
        <f>H50*$E$8*$F$9</f>
        <v>3.3937834015005346</v>
      </c>
      <c r="K50" s="2" t="e">
        <f t="shared" si="10"/>
        <v>#DIV/0!</v>
      </c>
      <c r="N50" s="18">
        <f t="shared" si="11"/>
        <v>5.7198596654503393E-2</v>
      </c>
      <c r="O50">
        <f t="shared" si="12"/>
        <v>3.2716794592445668E-3</v>
      </c>
      <c r="P50">
        <f t="shared" si="13"/>
        <v>5.7198596654503393E-2</v>
      </c>
      <c r="Q50">
        <f t="shared" si="14"/>
        <v>0.57961244609896778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-300.5</v>
      </c>
      <c r="I51" s="5">
        <f>H51*$E$8*$F$9</f>
        <v>-11.458785529785514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118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41</v>
      </c>
      <c r="F57" s="2">
        <f>E57*$E$8*$F$9</f>
        <v>1.563428308556426</v>
      </c>
      <c r="N57" t="s">
        <v>99</v>
      </c>
      <c r="O57" s="2">
        <f>SQRT((1/(C$37+C$47+2))*SUM(O38:O42,O48:O52))</f>
        <v>0.79462830029781928</v>
      </c>
    </row>
    <row r="58" spans="1:17" x14ac:dyDescent="0.2">
      <c r="B58" t="s">
        <v>39</v>
      </c>
      <c r="E58" s="3">
        <f t="shared" ref="E58:E61" si="17">E49-E39</f>
        <v>36</v>
      </c>
      <c r="F58" s="2">
        <f>E58*$E$8*$F$9</f>
        <v>1.3727663197080815</v>
      </c>
      <c r="N58" t="s">
        <v>100</v>
      </c>
      <c r="O58" s="2">
        <f>SUM(P38:P42,P48:P52)</f>
        <v>3.4509819981550378</v>
      </c>
    </row>
    <row r="59" spans="1:17" x14ac:dyDescent="0.2">
      <c r="B59" t="s">
        <v>40</v>
      </c>
      <c r="E59" s="17">
        <f>E50-D$32</f>
        <v>-0.5</v>
      </c>
      <c r="F59" s="2">
        <f>E59*$E$8*$F$9</f>
        <v>-1.9066198884834462E-2</v>
      </c>
      <c r="N59" t="s">
        <v>101</v>
      </c>
      <c r="O59" s="2">
        <f>AVERAGE(N48:N52,N38:N42)</f>
        <v>-0.52241384944446434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0.50225815348049641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0.35851790554281782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1.1921432102796845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8.7895176859086881</v>
      </c>
    </row>
    <row r="64" spans="1:17" x14ac:dyDescent="0.2">
      <c r="N64" t="s">
        <v>106</v>
      </c>
      <c r="O64" s="19" cm="1">
        <f t="array" aca="1" ref="O64" ca="1">(INDIRECT(O56)-C$13)*E$8*F$9</f>
        <v>2.7074002416464937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33.302057366175774</v>
      </c>
      <c r="P65" s="19" cm="1">
        <f t="array" aca="1" ref="P65" ca="1">(360/(2*PI()))*ATAN(ABS(INDIRECT(P56))/(ABS(C$32-INDIRECT(O56))*E$8*F$9))</f>
        <v>16.27386933469564</v>
      </c>
      <c r="Q65" s="2">
        <f ca="1">180-O65-P65</f>
        <v>130.42407329912859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0.36674565814600085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-47</v>
      </c>
      <c r="F67" s="2">
        <f t="shared" ref="F67:F72" si="18">E67*$E$8*$F$9</f>
        <v>-1.7922226951744396</v>
      </c>
      <c r="N67" t="s">
        <v>110</v>
      </c>
      <c r="O67" s="19" cm="1">
        <f t="array" aca="1" ref="O67" ca="1">(360/(2*PI()))*ATAN((ABS(INDIRECT(P55))+ABS(INDIRECT(P56))/(ABS(O63-O64))))</f>
        <v>33.302057366175774</v>
      </c>
      <c r="P67" s="19" cm="1">
        <f t="array" aca="1" ref="P67" ca="1">(360/(2*PI()))*ATAN(ABS(INDIRECT(P56))/(ABS(0-INDIRECT(O56))*E$8*F$9))</f>
        <v>19.736901495500884</v>
      </c>
      <c r="Q67" s="2">
        <f ca="1">180-O67-P67</f>
        <v>126.96104113832334</v>
      </c>
    </row>
    <row r="68" spans="1:17" x14ac:dyDescent="0.2">
      <c r="B68" t="s">
        <v>39</v>
      </c>
      <c r="C68" t="s">
        <v>43</v>
      </c>
      <c r="E68" s="3">
        <f>E38-E49</f>
        <v>-20.5</v>
      </c>
      <c r="F68" s="2">
        <f t="shared" si="18"/>
        <v>-0.781714154278213</v>
      </c>
      <c r="N68" t="s">
        <v>111</v>
      </c>
      <c r="O68" s="19" cm="1">
        <f t="array" aca="1" ref="O68" ca="1">SQRT((INDIRECT(P55)*INDIRECT(P55))+((INDIRECT(O55)-C$13)*(INDIRECT(O55)-C$13)*E$8*F$9*E$8*F$9)           )</f>
        <v>8.7969797003978201</v>
      </c>
    </row>
    <row r="69" spans="1:17" x14ac:dyDescent="0.2">
      <c r="B69" t="s">
        <v>40</v>
      </c>
      <c r="E69" s="3">
        <f t="shared" ref="E69:E72" si="19">E39-E50</f>
        <v>-8</v>
      </c>
      <c r="F69" s="2">
        <f t="shared" si="18"/>
        <v>-0.30505918215735139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59</v>
      </c>
      <c r="D76" s="8">
        <v>538</v>
      </c>
      <c r="E76" s="3">
        <f>(D77-D76  )</f>
        <v>15.5</v>
      </c>
      <c r="F76" s="3">
        <f>ATAN(E76/E77)</f>
        <v>0.4015805401088795</v>
      </c>
      <c r="G76" s="2">
        <f>((PI()/2)-F76-F77)*(360/(2*PI()))</f>
        <v>53.358687136838661</v>
      </c>
    </row>
    <row r="77" spans="1:17" x14ac:dyDescent="0.2">
      <c r="A77" t="s">
        <v>62</v>
      </c>
      <c r="B77" s="8">
        <v>2</v>
      </c>
      <c r="C77" s="8">
        <v>95.5</v>
      </c>
      <c r="D77" s="8">
        <v>553.5</v>
      </c>
      <c r="E77" s="3">
        <f>AVERAGE(C77,C78)-C76</f>
        <v>36.5</v>
      </c>
      <c r="F77" s="3">
        <f>ATAN(E77/E78)</f>
        <v>0.23793101160663649</v>
      </c>
    </row>
    <row r="78" spans="1:17" x14ac:dyDescent="0.2">
      <c r="A78" t="s">
        <v>63</v>
      </c>
      <c r="B78" s="8">
        <v>3</v>
      </c>
      <c r="C78" s="8">
        <v>95.5</v>
      </c>
      <c r="D78" s="8">
        <v>688.5</v>
      </c>
      <c r="E78" s="3">
        <f>D78-D76</f>
        <v>150.5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56069-F38C-A54C-BA80-9C736544B92E}"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157</v>
      </c>
      <c r="D3" s="8">
        <v>84</v>
      </c>
    </row>
    <row r="4" spans="1:11" x14ac:dyDescent="0.2">
      <c r="B4" s="8">
        <v>2</v>
      </c>
      <c r="C4" s="8">
        <v>488.5</v>
      </c>
      <c r="D4" s="8">
        <v>127.5</v>
      </c>
    </row>
    <row r="5" spans="1:11" x14ac:dyDescent="0.2">
      <c r="A5" t="s">
        <v>47</v>
      </c>
      <c r="B5" s="8">
        <v>3</v>
      </c>
      <c r="C5" s="8">
        <v>342.5</v>
      </c>
      <c r="D5" s="8">
        <v>703.5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433.5</v>
      </c>
      <c r="D6" s="8">
        <v>702.5</v>
      </c>
      <c r="E6" s="3">
        <f>SQRT(((C6-C5)^2)+((D6-D5)^2))</f>
        <v>91.005494339627646</v>
      </c>
      <c r="F6" s="2">
        <f>E6*E8</f>
        <v>27.219291635566137</v>
      </c>
      <c r="J6" s="3">
        <f>SQRT(((C5-C7)^2)+((D5-D7)^2))</f>
        <v>91.787798753429101</v>
      </c>
    </row>
    <row r="7" spans="1:11" x14ac:dyDescent="0.2">
      <c r="A7" t="s">
        <v>5</v>
      </c>
      <c r="B7" s="8">
        <v>5</v>
      </c>
      <c r="C7" s="8">
        <v>422.5</v>
      </c>
      <c r="D7" s="8">
        <v>658.5</v>
      </c>
      <c r="E7" s="3">
        <f>SQRT(((D6-D7)^2)+((C6-C7)^2))</f>
        <v>45.354161881794269</v>
      </c>
      <c r="G7" s="2">
        <f>E7*E8</f>
        <v>13.565204695665042</v>
      </c>
      <c r="H7" s="2">
        <f>G7/F6</f>
        <v>0.49836729321567069</v>
      </c>
      <c r="K7" s="2">
        <f>180-((360/(2*PI())*ACOS(((E7^2)+(E6^2)-(J6^2))/(2*E6*E7))))</f>
        <v>103.40664485951622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0.2990950363280836</v>
      </c>
      <c r="I8" s="2">
        <f>MAX(G7,H33)</f>
        <v>13.565204695665042</v>
      </c>
    </row>
    <row r="9" spans="1:11" x14ac:dyDescent="0.2">
      <c r="A9" t="s">
        <v>59</v>
      </c>
      <c r="F9" s="3">
        <f>F6/G30</f>
        <v>0.15104646363423674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59</v>
      </c>
      <c r="D13" s="8">
        <v>537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91.5</v>
      </c>
      <c r="D14" s="8">
        <v>565.5</v>
      </c>
      <c r="G14" s="3">
        <f>(C14-C$13)*$E$8</f>
        <v>9.7205886806627166</v>
      </c>
      <c r="H14" s="3">
        <f>-(D14-D$13)*$E$8</f>
        <v>-8.5242085353503825</v>
      </c>
      <c r="J14" s="2">
        <f t="shared" ref="J14:K30" si="0">G14*$F$9</f>
        <v>1.4682605446570942</v>
      </c>
      <c r="K14" s="2">
        <f t="shared" si="0"/>
        <v>-1.2875515545454519</v>
      </c>
    </row>
    <row r="15" spans="1:11" x14ac:dyDescent="0.2">
      <c r="B15" s="8">
        <v>3</v>
      </c>
      <c r="C15" s="8">
        <v>129.5</v>
      </c>
      <c r="D15" s="8">
        <v>522.5</v>
      </c>
      <c r="G15" s="3">
        <f t="shared" ref="G15:G30" si="1">(C15-C$13)*$E$8</f>
        <v>21.086200061129894</v>
      </c>
      <c r="H15" s="3">
        <f t="shared" ref="H15:H30" si="2">-(D15-D$13)*$E$8</f>
        <v>4.336878026757212</v>
      </c>
      <c r="J15" s="2">
        <f t="shared" si="0"/>
        <v>3.1849959507176968</v>
      </c>
      <c r="K15" s="2">
        <f t="shared" si="0"/>
        <v>0.65507008915470366</v>
      </c>
    </row>
    <row r="16" spans="1:11" x14ac:dyDescent="0.2">
      <c r="B16" s="8">
        <v>4</v>
      </c>
      <c r="C16" s="8">
        <v>164.5</v>
      </c>
      <c r="D16" s="8">
        <v>509.5</v>
      </c>
      <c r="G16" s="3">
        <f t="shared" si="1"/>
        <v>31.55452633261282</v>
      </c>
      <c r="H16" s="3">
        <f t="shared" si="2"/>
        <v>8.2251134990222994</v>
      </c>
      <c r="J16" s="2">
        <f t="shared" si="0"/>
        <v>4.7661996141945675</v>
      </c>
      <c r="K16" s="2">
        <f t="shared" si="0"/>
        <v>1.2423743070175415</v>
      </c>
    </row>
    <row r="17" spans="1:11" x14ac:dyDescent="0.2">
      <c r="B17" s="8">
        <v>5</v>
      </c>
      <c r="C17" s="8">
        <v>200.5</v>
      </c>
      <c r="D17" s="8">
        <v>576.5</v>
      </c>
      <c r="G17" s="3">
        <f t="shared" si="1"/>
        <v>42.321947640423829</v>
      </c>
      <c r="H17" s="3">
        <f t="shared" si="2"/>
        <v>-11.814253934959302</v>
      </c>
      <c r="J17" s="2">
        <f t="shared" si="0"/>
        <v>6.3925805251993495</v>
      </c>
      <c r="K17" s="2">
        <f t="shared" si="0"/>
        <v>-1.7845012773524684</v>
      </c>
    </row>
    <row r="18" spans="1:11" x14ac:dyDescent="0.2">
      <c r="B18" s="8">
        <v>6</v>
      </c>
      <c r="C18" s="8">
        <v>236.5</v>
      </c>
      <c r="D18" s="8">
        <v>560.5</v>
      </c>
      <c r="G18" s="3">
        <f t="shared" si="1"/>
        <v>53.089368948234835</v>
      </c>
      <c r="H18" s="3">
        <f t="shared" si="2"/>
        <v>-7.0287333537099643</v>
      </c>
      <c r="J18" s="2">
        <f t="shared" si="0"/>
        <v>8.0189614362041297</v>
      </c>
      <c r="K18" s="2">
        <f t="shared" si="0"/>
        <v>-1.0616653169058989</v>
      </c>
    </row>
    <row r="19" spans="1:11" x14ac:dyDescent="0.2">
      <c r="B19" s="8">
        <v>7</v>
      </c>
      <c r="C19" s="8">
        <v>271.5</v>
      </c>
      <c r="D19" s="8">
        <v>541.5</v>
      </c>
      <c r="G19" s="3">
        <f t="shared" si="1"/>
        <v>63.557695219717765</v>
      </c>
      <c r="H19" s="3">
        <f t="shared" si="2"/>
        <v>-1.3459276634763762</v>
      </c>
      <c r="J19" s="2">
        <f t="shared" si="0"/>
        <v>9.6001650996810017</v>
      </c>
      <c r="K19" s="2">
        <f t="shared" si="0"/>
        <v>-0.20329761387559767</v>
      </c>
    </row>
    <row r="20" spans="1:11" x14ac:dyDescent="0.2">
      <c r="B20" s="8">
        <v>8</v>
      </c>
      <c r="C20" s="8">
        <v>308.5</v>
      </c>
      <c r="D20" s="8">
        <v>543.5</v>
      </c>
      <c r="G20" s="3">
        <f t="shared" si="1"/>
        <v>74.624211563856861</v>
      </c>
      <c r="H20" s="3">
        <f t="shared" si="2"/>
        <v>-1.9441177361325435</v>
      </c>
      <c r="J20" s="2">
        <f t="shared" si="0"/>
        <v>11.271723258213694</v>
      </c>
      <c r="K20" s="2">
        <f t="shared" si="0"/>
        <v>-0.29365210893141885</v>
      </c>
    </row>
    <row r="21" spans="1:11" x14ac:dyDescent="0.2">
      <c r="B21" s="8">
        <v>9</v>
      </c>
      <c r="C21" s="8">
        <v>346.5</v>
      </c>
      <c r="D21" s="8">
        <v>542.5</v>
      </c>
      <c r="G21" s="3">
        <f t="shared" si="1"/>
        <v>85.989822944324033</v>
      </c>
      <c r="H21" s="3">
        <f t="shared" si="2"/>
        <v>-1.6450226998044597</v>
      </c>
      <c r="J21" s="2">
        <f t="shared" si="0"/>
        <v>12.988458664274296</v>
      </c>
      <c r="K21" s="2">
        <f t="shared" si="0"/>
        <v>-0.24847486140350827</v>
      </c>
    </row>
    <row r="22" spans="1:11" x14ac:dyDescent="0.2">
      <c r="B22" s="8">
        <v>10</v>
      </c>
      <c r="C22" s="8">
        <v>380.5</v>
      </c>
      <c r="D22" s="8">
        <v>497.5</v>
      </c>
      <c r="G22" s="3">
        <f t="shared" si="1"/>
        <v>96.159054179478872</v>
      </c>
      <c r="H22" s="3">
        <f t="shared" si="2"/>
        <v>11.814253934959302</v>
      </c>
      <c r="J22" s="2">
        <f t="shared" si="0"/>
        <v>14.524485080223256</v>
      </c>
      <c r="K22" s="2">
        <f t="shared" si="0"/>
        <v>1.7845012773524684</v>
      </c>
    </row>
    <row r="23" spans="1:11" x14ac:dyDescent="0.2">
      <c r="B23" s="8">
        <v>11</v>
      </c>
      <c r="C23" s="8">
        <v>413.5</v>
      </c>
      <c r="D23" s="8">
        <v>453.5</v>
      </c>
      <c r="G23" s="3">
        <f t="shared" si="1"/>
        <v>106.02919037830563</v>
      </c>
      <c r="H23" s="3">
        <f t="shared" si="2"/>
        <v>24.974435533394981</v>
      </c>
      <c r="J23" s="2">
        <f t="shared" si="0"/>
        <v>16.015334248644304</v>
      </c>
      <c r="K23" s="2">
        <f t="shared" si="0"/>
        <v>3.7723001685805349</v>
      </c>
    </row>
    <row r="24" spans="1:11" x14ac:dyDescent="0.2">
      <c r="B24" s="8">
        <v>12</v>
      </c>
      <c r="C24" s="8">
        <v>450.5</v>
      </c>
      <c r="D24" s="8">
        <v>370.5</v>
      </c>
      <c r="G24" s="3">
        <f t="shared" si="1"/>
        <v>117.09570672244473</v>
      </c>
      <c r="H24" s="3">
        <f t="shared" si="2"/>
        <v>49.799323548625921</v>
      </c>
      <c r="J24" s="2">
        <f t="shared" si="0"/>
        <v>17.686892407176998</v>
      </c>
      <c r="K24" s="2">
        <f t="shared" si="0"/>
        <v>7.5220117133971147</v>
      </c>
    </row>
    <row r="25" spans="1:11" x14ac:dyDescent="0.2">
      <c r="B25" s="8">
        <v>13</v>
      </c>
      <c r="C25" s="8">
        <v>483.5</v>
      </c>
      <c r="D25" s="8">
        <v>307.5</v>
      </c>
      <c r="G25" s="3">
        <f t="shared" si="1"/>
        <v>126.96584292127149</v>
      </c>
      <c r="H25" s="3">
        <f t="shared" si="2"/>
        <v>68.642310837295184</v>
      </c>
      <c r="J25" s="2">
        <f t="shared" si="0"/>
        <v>19.177741575598048</v>
      </c>
      <c r="K25" s="2">
        <f t="shared" si="0"/>
        <v>10.368178307655482</v>
      </c>
    </row>
    <row r="26" spans="1:11" x14ac:dyDescent="0.2">
      <c r="B26" s="8">
        <v>14</v>
      </c>
      <c r="C26" s="8">
        <v>519.5</v>
      </c>
      <c r="D26" s="8">
        <v>260.5</v>
      </c>
      <c r="G26" s="3">
        <f t="shared" si="1"/>
        <v>137.73326422908249</v>
      </c>
      <c r="H26" s="3">
        <f t="shared" si="2"/>
        <v>82.699777544715118</v>
      </c>
      <c r="J26" s="2">
        <f t="shared" si="0"/>
        <v>20.804122486602829</v>
      </c>
      <c r="K26" s="2">
        <f t="shared" si="0"/>
        <v>12.491508941467281</v>
      </c>
    </row>
    <row r="27" spans="1:11" x14ac:dyDescent="0.2">
      <c r="B27" s="8">
        <v>15</v>
      </c>
      <c r="C27" s="8">
        <v>554.5</v>
      </c>
      <c r="D27" s="8">
        <v>227.5</v>
      </c>
      <c r="G27" s="3">
        <f t="shared" si="1"/>
        <v>148.20159050056543</v>
      </c>
      <c r="H27" s="3">
        <f t="shared" si="2"/>
        <v>92.569913743541875</v>
      </c>
      <c r="J27" s="2">
        <f t="shared" si="0"/>
        <v>22.385326150079703</v>
      </c>
      <c r="K27" s="2">
        <f t="shared" si="0"/>
        <v>13.982358109888329</v>
      </c>
    </row>
    <row r="28" spans="1:11" x14ac:dyDescent="0.2">
      <c r="B28" s="8">
        <v>16</v>
      </c>
      <c r="C28" s="8">
        <v>591.5</v>
      </c>
      <c r="D28" s="8">
        <v>240.5</v>
      </c>
      <c r="G28" s="3">
        <f t="shared" si="1"/>
        <v>159.2681068447045</v>
      </c>
      <c r="H28" s="3">
        <f t="shared" si="2"/>
        <v>88.68167827127678</v>
      </c>
      <c r="J28" s="2">
        <f t="shared" si="0"/>
        <v>24.056884308612389</v>
      </c>
      <c r="K28" s="2">
        <f t="shared" si="0"/>
        <v>13.395053892025491</v>
      </c>
    </row>
    <row r="29" spans="1:11" x14ac:dyDescent="0.2">
      <c r="B29" s="8">
        <v>17</v>
      </c>
      <c r="C29" s="8">
        <v>628.5</v>
      </c>
      <c r="D29" s="8">
        <v>261.5</v>
      </c>
      <c r="G29" s="3">
        <f t="shared" si="1"/>
        <v>170.33462318884361</v>
      </c>
      <c r="H29" s="3">
        <f t="shared" si="2"/>
        <v>82.400682508387035</v>
      </c>
      <c r="J29" s="2">
        <f t="shared" si="0"/>
        <v>25.728442467145083</v>
      </c>
      <c r="K29" s="2">
        <f t="shared" si="0"/>
        <v>12.446331693939369</v>
      </c>
    </row>
    <row r="30" spans="1:11" x14ac:dyDescent="0.2">
      <c r="B30" s="8">
        <v>18</v>
      </c>
      <c r="C30" s="8">
        <v>661.5</v>
      </c>
      <c r="D30" s="8">
        <v>290.5</v>
      </c>
      <c r="G30" s="3">
        <f t="shared" si="1"/>
        <v>180.20475938767038</v>
      </c>
      <c r="H30" s="3">
        <f t="shared" si="2"/>
        <v>73.726926454872611</v>
      </c>
      <c r="J30" s="2">
        <f t="shared" si="0"/>
        <v>27.219291635566137</v>
      </c>
      <c r="K30" s="2">
        <f t="shared" si="0"/>
        <v>11.136191515629962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352</v>
      </c>
      <c r="D32" s="8">
        <v>537</v>
      </c>
      <c r="G32" s="2">
        <f>(C32-C$13)*$E$8*$F$9</f>
        <v>13.236933525677804</v>
      </c>
      <c r="I32" t="s">
        <v>16</v>
      </c>
    </row>
    <row r="33" spans="1:17" x14ac:dyDescent="0.2">
      <c r="A33" t="s">
        <v>17</v>
      </c>
      <c r="B33" s="8">
        <v>2</v>
      </c>
      <c r="C33" s="8">
        <v>354.5</v>
      </c>
      <c r="D33" s="8">
        <v>829.5</v>
      </c>
      <c r="E33" s="3">
        <f>D33-D32</f>
        <v>292.5</v>
      </c>
      <c r="H33" s="2">
        <f>E33*E8*$F$9</f>
        <v>13.214344901913849</v>
      </c>
      <c r="I33" s="9">
        <f>-(360/(2*PI()))*(ATAN((-E50+E33)/(-D50+D33))-(0))</f>
        <v>23.914750459118597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163</v>
      </c>
      <c r="E38" s="8">
        <v>496</v>
      </c>
      <c r="F38" s="2">
        <f>(360/(2*PI()))*(ATAN((E49-E38)/(D49-D38))-(PI()/2))</f>
        <v>-30.963756532073518</v>
      </c>
      <c r="G38" s="2">
        <f>-(360/(2*PI()))*(ATAN((-E48+E38)/(-D48+D38))-(0))</f>
        <v>55.992507580267727</v>
      </c>
      <c r="H38" s="4">
        <f>D38-C13</f>
        <v>104</v>
      </c>
      <c r="I38" s="5">
        <f>H38*$E$8*$F$9</f>
        <v>4.6984337429027017</v>
      </c>
      <c r="J38" s="12" t="s">
        <v>53</v>
      </c>
      <c r="N38" s="15">
        <f>IF(E38&gt;0,-(E38-D$13)*$E$8*$F$9,"")</f>
        <v>1.8522671486443345</v>
      </c>
      <c r="O38">
        <f>IF(N38="","",N38*N38)</f>
        <v>3.4308935899470132</v>
      </c>
      <c r="P38">
        <f>IF(N38="","",ABS(N38))</f>
        <v>1.8522671486443345</v>
      </c>
      <c r="Q38">
        <f>IF(N38="","",ABS(N38-O$59))</f>
        <v>2.1097774595534249</v>
      </c>
    </row>
    <row r="39" spans="1:17" x14ac:dyDescent="0.2">
      <c r="B39" t="s">
        <v>24</v>
      </c>
      <c r="C39" s="8">
        <v>2</v>
      </c>
      <c r="D39" s="8">
        <v>251.5</v>
      </c>
      <c r="E39" s="8">
        <v>525.5</v>
      </c>
      <c r="F39" s="2">
        <f t="shared" ref="F39:F42" si="3">(360/(2*PI()))*(ATAN((E50-E39)/(D50-D39))-(PI()/2))</f>
        <v>-56.309932474020215</v>
      </c>
      <c r="G39" s="2">
        <f t="shared" ref="G39:G42" si="4">-(360/(2*PI()))*(ATAN((-E49+E39)/(-D49+D39))-(0))</f>
        <v>48.814074834290352</v>
      </c>
      <c r="H39" s="3">
        <f>D39-D38</f>
        <v>88.5</v>
      </c>
      <c r="I39" s="5">
        <f>H39*$E$8*$F$9</f>
        <v>3.9981864062200874</v>
      </c>
      <c r="J39" s="12" t="s">
        <v>54</v>
      </c>
      <c r="N39" s="18">
        <f t="shared" ref="N39:N42" si="5">IF(E39&gt;0,-(E39-D$13)*$E$8*$F$9,"")</f>
        <v>0.51953834657097187</v>
      </c>
      <c r="O39">
        <f t="shared" ref="O39:O42" si="6">IF(N39="","",N39*N39)</f>
        <v>0.26992009355769925</v>
      </c>
      <c r="P39">
        <f t="shared" ref="P39:P42" si="7">IF(N39="","",ABS(N39))</f>
        <v>0.51953834657097187</v>
      </c>
      <c r="Q39">
        <f t="shared" ref="Q39:Q42" si="8">IF(N39="","",ABS(N39-O$59))</f>
        <v>0.77704865748006224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-63.201781935976094</v>
      </c>
      <c r="H40" s="3">
        <f t="shared" ref="H40:H42" si="9">D40-D39</f>
        <v>-251.5</v>
      </c>
      <c r="I40" s="5">
        <f>H40*$E$8*$F$9</f>
        <v>-11.362077753269515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100.5</v>
      </c>
      <c r="I44" s="16">
        <f>H44*$E$8*$F$9</f>
        <v>4.540313376555015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107</v>
      </c>
      <c r="E48" s="8">
        <v>579</v>
      </c>
      <c r="F48" s="2">
        <f>(360/(2*PI()))*(ATAN((E48-D$13)/(D48-C$13))-(PI()/2))</f>
        <v>-48.814074834290352</v>
      </c>
      <c r="G48" s="2">
        <f>IF((90-F48-G38&gt;180),90-F48-G38-180,90-F48-G38)</f>
        <v>82.821567254022625</v>
      </c>
      <c r="H48" s="3" t="s">
        <v>31</v>
      </c>
      <c r="I48" s="6" t="s">
        <v>31</v>
      </c>
      <c r="K48" s="2">
        <f>IF((90-G38-F38&gt;180),90-G38-F38-180,90-G38-F38)</f>
        <v>64.971248951805791</v>
      </c>
      <c r="N48" s="15">
        <f>IF(E48&gt;0,-(E48-D$13)*$E$8*$F$9,"")</f>
        <v>-1.8974443961722451</v>
      </c>
      <c r="O48">
        <f>IF(N48="","",N48*N48)</f>
        <v>3.6002952365654561</v>
      </c>
      <c r="P48">
        <f>IF(N48="","",ABS(N48))</f>
        <v>1.8974443961722451</v>
      </c>
      <c r="Q48">
        <f>IF(N48="","",ABS(N48-O$59))</f>
        <v>1.6399340852631548</v>
      </c>
    </row>
    <row r="49" spans="1:17" x14ac:dyDescent="0.2">
      <c r="B49" t="s">
        <v>32</v>
      </c>
      <c r="C49" s="8">
        <v>2</v>
      </c>
      <c r="D49" s="8">
        <v>209.5</v>
      </c>
      <c r="E49" s="8">
        <v>573.5</v>
      </c>
      <c r="G49" s="15">
        <f>IF((90-F38-G39&gt;180),90-F38-G39-180,90-F38-G39)</f>
        <v>72.149681697783166</v>
      </c>
      <c r="H49" s="3">
        <f>D49-D48</f>
        <v>102.5</v>
      </c>
      <c r="I49" s="5">
        <f>H49*$E$8*$F$9</f>
        <v>4.6306678716108358</v>
      </c>
      <c r="K49" s="2">
        <f t="shared" ref="K49:K52" si="10">IF((90-G39-F39&gt;180),90-G39-F39-180,90-G39-F39)</f>
        <v>97.495857639729863</v>
      </c>
      <c r="N49" s="15">
        <f t="shared" ref="N49:N52" si="11">IF(E49&gt;0,-(E49-D$13)*$E$8*$F$9,"")</f>
        <v>-1.6489695347687368</v>
      </c>
      <c r="O49">
        <f t="shared" ref="O49:O52" si="12">IF(N49="","",N49*N49)</f>
        <v>2.7191005265954242</v>
      </c>
      <c r="P49">
        <f t="shared" ref="P49:P52" si="13">IF(N49="","",ABS(N49))</f>
        <v>1.6489695347687368</v>
      </c>
      <c r="Q49">
        <f t="shared" ref="Q49:Q52" si="14">IF(N49="","",ABS(N49-O$59))</f>
        <v>1.3914592238596464</v>
      </c>
    </row>
    <row r="50" spans="1:17" x14ac:dyDescent="0.2">
      <c r="B50" t="s">
        <v>33</v>
      </c>
      <c r="C50" s="8">
        <v>3</v>
      </c>
      <c r="D50" s="8">
        <v>272.5</v>
      </c>
      <c r="E50" s="8">
        <v>539.5</v>
      </c>
      <c r="G50" s="9">
        <f>IF((90-F39-$I$33&gt;180),90-F39-$I$33-180,90-F39-$I$33)</f>
        <v>122.39518201490164</v>
      </c>
      <c r="H50" s="3">
        <f t="shared" ref="H50:H53" si="15">D50-D49</f>
        <v>63</v>
      </c>
      <c r="I50" s="5">
        <f>H50*$E$8*$F$9</f>
        <v>2.8461665942583676</v>
      </c>
      <c r="K50" s="2" t="e">
        <f t="shared" si="10"/>
        <v>#DIV/0!</v>
      </c>
      <c r="N50" s="18">
        <f t="shared" si="11"/>
        <v>-0.11294311881977648</v>
      </c>
      <c r="O50">
        <f t="shared" si="12"/>
        <v>1.2756148088738147E-2</v>
      </c>
      <c r="P50">
        <f t="shared" si="13"/>
        <v>0.11294311881977648</v>
      </c>
      <c r="Q50">
        <f t="shared" si="14"/>
        <v>0.1445671920893139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-272.5</v>
      </c>
      <c r="I51" s="5">
        <f>H51*$E$8*$F$9</f>
        <v>-12.310799951355637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83</v>
      </c>
      <c r="F57" s="2">
        <f>E57*$E$8*$F$9</f>
        <v>3.7497115448165794</v>
      </c>
      <c r="N57" t="s">
        <v>99</v>
      </c>
      <c r="O57" s="2">
        <f>SQRT((1/(C$37+C$47+2))*SUM(O38:O42,O48:O52))</f>
        <v>1.1971970594896308</v>
      </c>
    </row>
    <row r="58" spans="1:17" x14ac:dyDescent="0.2">
      <c r="B58" t="s">
        <v>39</v>
      </c>
      <c r="E58" s="3">
        <f t="shared" ref="E58:E61" si="17">E49-E39</f>
        <v>48</v>
      </c>
      <c r="F58" s="2">
        <f>E58*$E$8*$F$9</f>
        <v>2.1685078813397087</v>
      </c>
      <c r="N58" t="s">
        <v>100</v>
      </c>
      <c r="O58" s="2">
        <f>SUM(P38:P42,P48:P52)</f>
        <v>6.0311625449760653</v>
      </c>
    </row>
    <row r="59" spans="1:17" x14ac:dyDescent="0.2">
      <c r="B59" t="s">
        <v>40</v>
      </c>
      <c r="E59" s="17">
        <f>E50-D$32</f>
        <v>2.5</v>
      </c>
      <c r="F59" s="2">
        <f>E59*$E$8*$F$9</f>
        <v>0.11294311881977648</v>
      </c>
      <c r="N59" t="s">
        <v>101</v>
      </c>
      <c r="O59" s="2">
        <f>AVERAGE(N48:N52,N38:N42)</f>
        <v>-0.25751031090909038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0.86611237403508601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1.3669692390261223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1.3499109727255163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4.6984337429027017</v>
      </c>
    </row>
    <row r="64" spans="1:17" x14ac:dyDescent="0.2">
      <c r="N64" t="s">
        <v>106</v>
      </c>
      <c r="O64" s="19" cm="1">
        <f t="array" aca="1" ref="O64" ca="1">(INDIRECT(O56)-C$13)*E$8*F$9</f>
        <v>2.1685078813397087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68.979215707565928</v>
      </c>
      <c r="P65" s="19" cm="1">
        <f t="array" aca="1" ref="P65" ca="1">(360/(2*PI()))*ATAN(ABS(INDIRECT(P56))/(ABS(C$32-INDIRECT(O56))*E$8*F$9))</f>
        <v>9.7275785514016029</v>
      </c>
      <c r="Q65" s="2">
        <f ca="1">180-O65-P65</f>
        <v>101.29320574103247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8.7370974660007938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-42</v>
      </c>
      <c r="F67" s="2">
        <f t="shared" ref="F67:F72" si="18">E67*$E$8*$F$9</f>
        <v>-1.8974443961722451</v>
      </c>
      <c r="N67" t="s">
        <v>110</v>
      </c>
      <c r="O67" s="19" cm="1">
        <f t="array" aca="1" ref="O67" ca="1">(360/(2*PI()))*ATAN((ABS(INDIRECT(P55))+ABS(INDIRECT(P56))/(ABS(O63-O64))))</f>
        <v>68.979215707565928</v>
      </c>
      <c r="P67" s="19" cm="1">
        <f t="array" aca="1" ref="P67" ca="1">(360/(2*PI()))*ATAN(ABS(INDIRECT(P56))/(ABS(0-INDIRECT(O56))*E$8*F$9))</f>
        <v>21.431167276233197</v>
      </c>
      <c r="Q67" s="2">
        <f ca="1">180-O67-P67</f>
        <v>89.589617016200876</v>
      </c>
    </row>
    <row r="68" spans="1:17" x14ac:dyDescent="0.2">
      <c r="B68" t="s">
        <v>39</v>
      </c>
      <c r="C68" t="s">
        <v>43</v>
      </c>
      <c r="E68" s="3">
        <f>E38-E49</f>
        <v>-77.5</v>
      </c>
      <c r="F68" s="2">
        <f t="shared" si="18"/>
        <v>-3.501236683413071</v>
      </c>
      <c r="N68" t="s">
        <v>111</v>
      </c>
      <c r="O68" s="19" cm="1">
        <f t="array" aca="1" ref="O68" ca="1">SQRT((INDIRECT(P55)*INDIRECT(P55))+((INDIRECT(O55)-C$13)*(INDIRECT(O55)-C$13)*E$8*F$9*E$8*F$9)           )</f>
        <v>5.0503636726867214</v>
      </c>
    </row>
    <row r="69" spans="1:17" x14ac:dyDescent="0.2">
      <c r="B69" t="s">
        <v>40</v>
      </c>
      <c r="E69" s="3">
        <f t="shared" ref="E69:E72" si="19">E39-E50</f>
        <v>-14</v>
      </c>
      <c r="F69" s="2">
        <f t="shared" si="18"/>
        <v>-0.63248146539074834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59</v>
      </c>
      <c r="D76" s="8">
        <v>538</v>
      </c>
      <c r="E76" s="3">
        <f>(D77-D76  )</f>
        <v>28.5</v>
      </c>
      <c r="F76" s="3">
        <f>ATAN(E76/E77)</f>
        <v>0.66963894567663762</v>
      </c>
      <c r="G76" s="2">
        <f>((PI()/2)-F76-F77)*(360/(2*PI()))</f>
        <v>35.981999175520251</v>
      </c>
    </row>
    <row r="77" spans="1:17" x14ac:dyDescent="0.2">
      <c r="A77" t="s">
        <v>62</v>
      </c>
      <c r="B77" s="8">
        <v>2</v>
      </c>
      <c r="C77" s="8">
        <v>94.5</v>
      </c>
      <c r="D77" s="8">
        <v>566.5</v>
      </c>
      <c r="E77" s="3">
        <f>AVERAGE(C77,C78)-C76</f>
        <v>36</v>
      </c>
      <c r="F77" s="3">
        <f>ATAN(E77/E78)</f>
        <v>0.27315302405554553</v>
      </c>
    </row>
    <row r="78" spans="1:17" x14ac:dyDescent="0.2">
      <c r="A78" t="s">
        <v>63</v>
      </c>
      <c r="B78" s="8">
        <v>3</v>
      </c>
      <c r="C78" s="8">
        <v>95.5</v>
      </c>
      <c r="D78" s="8">
        <v>666.5</v>
      </c>
      <c r="E78" s="3">
        <f>D78-D76</f>
        <v>128.5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1AE6A-4450-F341-8358-06C8F998240A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157</v>
      </c>
      <c r="D3" s="8">
        <v>84</v>
      </c>
    </row>
    <row r="4" spans="1:11" x14ac:dyDescent="0.2">
      <c r="B4" s="8">
        <v>2</v>
      </c>
      <c r="C4" s="8">
        <v>487.83334000000002</v>
      </c>
      <c r="D4" s="8">
        <v>128.16667000000001</v>
      </c>
    </row>
    <row r="5" spans="1:11" x14ac:dyDescent="0.2">
      <c r="A5" t="s">
        <v>47</v>
      </c>
      <c r="B5" s="8">
        <v>3</v>
      </c>
      <c r="C5" s="8">
        <v>287.83330999999998</v>
      </c>
      <c r="D5" s="8">
        <v>650.16669000000002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363.16669000000002</v>
      </c>
      <c r="D6" s="8">
        <v>650.16669000000002</v>
      </c>
      <c r="E6" s="3">
        <f>SQRT(((C6-C5)^2)+((D6-D5)^2))</f>
        <v>75.333380000000034</v>
      </c>
      <c r="F6" s="2">
        <f>E6*E8</f>
        <v>22.570549972619155</v>
      </c>
      <c r="J6" s="3">
        <f>SQRT(((C5-C7)^2)+((D5-D7)^2))</f>
        <v>84.129542703833238</v>
      </c>
    </row>
    <row r="7" spans="1:11" x14ac:dyDescent="0.2">
      <c r="A7" t="s">
        <v>5</v>
      </c>
      <c r="B7" s="8">
        <v>5</v>
      </c>
      <c r="C7" s="8">
        <v>357.83330999999998</v>
      </c>
      <c r="D7" s="8">
        <v>603.5</v>
      </c>
      <c r="E7" s="3">
        <f>SQRT(((D6-D7)^2)+((C6-C7)^2))</f>
        <v>46.970468358113074</v>
      </c>
      <c r="G7" s="2">
        <f>E7*E8</f>
        <v>14.072769644931867</v>
      </c>
      <c r="H7" s="2">
        <f>G7/F6</f>
        <v>0.62350140612452343</v>
      </c>
      <c r="K7" s="2">
        <f>180-((360/(2*PI())*ACOS(((E7^2)+(E6^2)-(J6^2))/(2*E6*E7))))</f>
        <v>96.519855076866719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0.29960888483457326</v>
      </c>
      <c r="I8" s="2">
        <f>MAX(G7,H33)</f>
        <v>14.072769644931867</v>
      </c>
    </row>
    <row r="9" spans="1:11" x14ac:dyDescent="0.2">
      <c r="A9" t="s">
        <v>59</v>
      </c>
      <c r="F9" s="3">
        <f>F6/G30</f>
        <v>0.12503465560165983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59</v>
      </c>
      <c r="D13" s="8">
        <v>573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589.5</v>
      </c>
      <c r="G14" s="3">
        <f>(C14-C$13)*$E$8</f>
        <v>10.935724296461924</v>
      </c>
      <c r="H14" s="3">
        <f>-(D14-D$13)*$E$8</f>
        <v>-4.9435465997704586</v>
      </c>
      <c r="J14" s="2">
        <f t="shared" ref="J14:K30" si="0">G14*$F$9</f>
        <v>1.3673445211628203</v>
      </c>
      <c r="K14" s="2">
        <f t="shared" si="0"/>
        <v>-0.61811464655305581</v>
      </c>
    </row>
    <row r="15" spans="1:11" x14ac:dyDescent="0.2">
      <c r="B15" s="8">
        <v>3</v>
      </c>
      <c r="C15" s="8">
        <v>130.5</v>
      </c>
      <c r="D15" s="8">
        <v>616.5</v>
      </c>
      <c r="G15" s="3">
        <f t="shared" ref="G15:G30" si="1">(C15-C$13)*$E$8</f>
        <v>21.422035265671987</v>
      </c>
      <c r="H15" s="3">
        <f t="shared" ref="H15:H30" si="2">-(D15-D$13)*$E$8</f>
        <v>-13.032986490303937</v>
      </c>
      <c r="J15" s="2">
        <f t="shared" si="0"/>
        <v>2.6784968017299082</v>
      </c>
      <c r="K15" s="2">
        <f t="shared" si="0"/>
        <v>-1.629574977276238</v>
      </c>
    </row>
    <row r="16" spans="1:11" x14ac:dyDescent="0.2">
      <c r="B16" s="8">
        <v>4</v>
      </c>
      <c r="C16" s="8">
        <v>164.5</v>
      </c>
      <c r="D16" s="8">
        <v>556.5</v>
      </c>
      <c r="G16" s="3">
        <f t="shared" si="1"/>
        <v>31.60873735004748</v>
      </c>
      <c r="H16" s="3">
        <f t="shared" si="2"/>
        <v>4.9435465997704586</v>
      </c>
      <c r="J16" s="2">
        <f t="shared" si="0"/>
        <v>3.9521875885665083</v>
      </c>
      <c r="K16" s="2">
        <f t="shared" si="0"/>
        <v>0.61811464655305581</v>
      </c>
    </row>
    <row r="17" spans="1:11" x14ac:dyDescent="0.2">
      <c r="B17" s="8">
        <v>5</v>
      </c>
      <c r="C17" s="8">
        <v>202.5</v>
      </c>
      <c r="D17" s="8">
        <v>533.5</v>
      </c>
      <c r="G17" s="3">
        <f t="shared" si="1"/>
        <v>42.993874973761265</v>
      </c>
      <c r="H17" s="3">
        <f t="shared" si="2"/>
        <v>11.834550950965644</v>
      </c>
      <c r="J17" s="2">
        <f t="shared" si="0"/>
        <v>5.3757243503250614</v>
      </c>
      <c r="K17" s="2">
        <f t="shared" si="0"/>
        <v>1.4797290023542851</v>
      </c>
    </row>
    <row r="18" spans="1:11" x14ac:dyDescent="0.2">
      <c r="B18" s="8">
        <v>6</v>
      </c>
      <c r="C18" s="8">
        <v>235.5</v>
      </c>
      <c r="D18" s="8">
        <v>596.5</v>
      </c>
      <c r="G18" s="3">
        <f t="shared" si="1"/>
        <v>52.880968173302179</v>
      </c>
      <c r="H18" s="3">
        <f t="shared" si="2"/>
        <v>-7.0408087936124719</v>
      </c>
      <c r="J18" s="2">
        <f t="shared" si="0"/>
        <v>6.6119536434311721</v>
      </c>
      <c r="K18" s="2">
        <f t="shared" si="0"/>
        <v>-0.88034510266647348</v>
      </c>
    </row>
    <row r="19" spans="1:11" x14ac:dyDescent="0.2">
      <c r="B19" s="8">
        <v>7</v>
      </c>
      <c r="C19" s="8">
        <v>272.5</v>
      </c>
      <c r="D19" s="8">
        <v>589.5</v>
      </c>
      <c r="G19" s="3">
        <f t="shared" si="1"/>
        <v>63.966496912181391</v>
      </c>
      <c r="H19" s="3">
        <f t="shared" si="2"/>
        <v>-4.9435465997704586</v>
      </c>
      <c r="J19" s="2">
        <f t="shared" si="0"/>
        <v>7.9980289114592367</v>
      </c>
      <c r="K19" s="2">
        <f t="shared" si="0"/>
        <v>-0.61811464655305581</v>
      </c>
    </row>
    <row r="20" spans="1:11" x14ac:dyDescent="0.2">
      <c r="B20" s="8">
        <v>8</v>
      </c>
      <c r="C20" s="8">
        <v>310.5</v>
      </c>
      <c r="D20" s="8">
        <v>545.5</v>
      </c>
      <c r="G20" s="3">
        <f t="shared" si="1"/>
        <v>75.351634535895172</v>
      </c>
      <c r="H20" s="3">
        <f t="shared" si="2"/>
        <v>8.239244332950765</v>
      </c>
      <c r="J20" s="2">
        <f t="shared" si="0"/>
        <v>9.4215656732177901</v>
      </c>
      <c r="K20" s="2">
        <f t="shared" si="0"/>
        <v>1.0301910775884264</v>
      </c>
    </row>
    <row r="21" spans="1:11" x14ac:dyDescent="0.2">
      <c r="B21" s="8">
        <v>9</v>
      </c>
      <c r="C21" s="8">
        <v>342.5</v>
      </c>
      <c r="D21" s="8">
        <v>551.5</v>
      </c>
      <c r="G21" s="3">
        <f t="shared" si="1"/>
        <v>84.939118850601517</v>
      </c>
      <c r="H21" s="3">
        <f t="shared" si="2"/>
        <v>6.4415910239433254</v>
      </c>
      <c r="J21" s="2">
        <f t="shared" si="0"/>
        <v>10.620333472593412</v>
      </c>
      <c r="K21" s="2">
        <f t="shared" si="0"/>
        <v>0.805422115205497</v>
      </c>
    </row>
    <row r="22" spans="1:11" x14ac:dyDescent="0.2">
      <c r="B22" s="8">
        <v>10</v>
      </c>
      <c r="C22" s="8">
        <v>380.5</v>
      </c>
      <c r="D22" s="8">
        <v>571.5</v>
      </c>
      <c r="G22" s="3">
        <f t="shared" si="1"/>
        <v>96.324256474315305</v>
      </c>
      <c r="H22" s="3">
        <f t="shared" si="2"/>
        <v>0.4494133272518599</v>
      </c>
      <c r="J22" s="2">
        <f t="shared" si="0"/>
        <v>12.043870234351965</v>
      </c>
      <c r="K22" s="2">
        <f t="shared" si="0"/>
        <v>5.6192240595732343E-2</v>
      </c>
    </row>
    <row r="23" spans="1:11" x14ac:dyDescent="0.2">
      <c r="B23" s="8">
        <v>11</v>
      </c>
      <c r="C23" s="8">
        <v>414.5</v>
      </c>
      <c r="D23" s="8">
        <v>570.5</v>
      </c>
      <c r="G23" s="3">
        <f t="shared" si="1"/>
        <v>106.51095855869079</v>
      </c>
      <c r="H23" s="3">
        <f t="shared" si="2"/>
        <v>0.74902221208643316</v>
      </c>
      <c r="J23" s="2">
        <f t="shared" si="0"/>
        <v>13.317561021188565</v>
      </c>
      <c r="K23" s="2">
        <f t="shared" si="0"/>
        <v>9.3653734326220581E-2</v>
      </c>
    </row>
    <row r="24" spans="1:11" x14ac:dyDescent="0.2">
      <c r="B24" s="8">
        <v>12</v>
      </c>
      <c r="C24" s="8">
        <v>450.5</v>
      </c>
      <c r="D24" s="8">
        <v>526.5</v>
      </c>
      <c r="G24" s="3">
        <f t="shared" si="1"/>
        <v>117.29687841273544</v>
      </c>
      <c r="H24" s="3">
        <f t="shared" si="2"/>
        <v>13.931813144807657</v>
      </c>
      <c r="J24" s="2">
        <f t="shared" si="0"/>
        <v>14.666174795486143</v>
      </c>
      <c r="K24" s="2">
        <f t="shared" si="0"/>
        <v>1.7419594584677027</v>
      </c>
    </row>
    <row r="25" spans="1:11" x14ac:dyDescent="0.2">
      <c r="B25" s="8">
        <v>13</v>
      </c>
      <c r="C25" s="8">
        <v>485.5</v>
      </c>
      <c r="D25" s="8">
        <v>439.5</v>
      </c>
      <c r="G25" s="3">
        <f t="shared" si="1"/>
        <v>127.78318938194549</v>
      </c>
      <c r="H25" s="3">
        <f t="shared" si="2"/>
        <v>39.99778612541553</v>
      </c>
      <c r="J25" s="2">
        <f t="shared" si="0"/>
        <v>15.97732707605323</v>
      </c>
      <c r="K25" s="2">
        <f t="shared" si="0"/>
        <v>5.0011094130201785</v>
      </c>
    </row>
    <row r="26" spans="1:11" x14ac:dyDescent="0.2">
      <c r="B26" s="8">
        <v>14</v>
      </c>
      <c r="C26" s="8">
        <v>519.5</v>
      </c>
      <c r="D26" s="8">
        <v>375.5</v>
      </c>
      <c r="G26" s="3">
        <f t="shared" si="1"/>
        <v>137.969891466321</v>
      </c>
      <c r="H26" s="3">
        <f t="shared" si="2"/>
        <v>59.172754754828219</v>
      </c>
      <c r="J26" s="2">
        <f t="shared" si="0"/>
        <v>17.251017862889832</v>
      </c>
      <c r="K26" s="2">
        <f t="shared" si="0"/>
        <v>7.3986450117714258</v>
      </c>
    </row>
    <row r="27" spans="1:11" x14ac:dyDescent="0.2">
      <c r="B27" s="8">
        <v>15</v>
      </c>
      <c r="C27" s="8">
        <v>554.5</v>
      </c>
      <c r="D27" s="8">
        <v>263.5</v>
      </c>
      <c r="G27" s="3">
        <f t="shared" si="1"/>
        <v>148.45620243553105</v>
      </c>
      <c r="H27" s="3">
        <f t="shared" si="2"/>
        <v>92.728949856300432</v>
      </c>
      <c r="J27" s="2">
        <f t="shared" si="0"/>
        <v>18.562170143456918</v>
      </c>
      <c r="K27" s="2">
        <f t="shared" si="0"/>
        <v>11.594332309586107</v>
      </c>
    </row>
    <row r="28" spans="1:11" x14ac:dyDescent="0.2">
      <c r="B28" s="8">
        <v>16</v>
      </c>
      <c r="C28" s="8">
        <v>589.5</v>
      </c>
      <c r="D28" s="8">
        <v>206.5</v>
      </c>
      <c r="G28" s="3">
        <f t="shared" si="1"/>
        <v>158.94251340474111</v>
      </c>
      <c r="H28" s="3">
        <f t="shared" si="2"/>
        <v>109.80665629187111</v>
      </c>
      <c r="J28" s="2">
        <f t="shared" si="0"/>
        <v>19.873322424024003</v>
      </c>
      <c r="K28" s="2">
        <f t="shared" si="0"/>
        <v>13.729637452223937</v>
      </c>
    </row>
    <row r="29" spans="1:11" x14ac:dyDescent="0.2">
      <c r="B29" s="8">
        <v>17</v>
      </c>
      <c r="C29" s="8">
        <v>627.5</v>
      </c>
      <c r="D29" s="8">
        <v>181.5</v>
      </c>
      <c r="G29" s="3">
        <f t="shared" si="1"/>
        <v>170.32765102845491</v>
      </c>
      <c r="H29" s="3">
        <f t="shared" si="2"/>
        <v>117.29687841273544</v>
      </c>
      <c r="J29" s="2">
        <f t="shared" si="0"/>
        <v>21.296859185782559</v>
      </c>
      <c r="K29" s="2">
        <f t="shared" si="0"/>
        <v>14.666174795486143</v>
      </c>
    </row>
    <row r="30" spans="1:11" x14ac:dyDescent="0.2">
      <c r="B30" s="8">
        <v>18</v>
      </c>
      <c r="C30" s="8">
        <v>661.5</v>
      </c>
      <c r="D30" s="8">
        <v>210.5</v>
      </c>
      <c r="G30" s="3">
        <f t="shared" si="1"/>
        <v>180.51435311283038</v>
      </c>
      <c r="H30" s="3">
        <f t="shared" si="2"/>
        <v>108.6082207525328</v>
      </c>
      <c r="J30" s="2">
        <f t="shared" si="0"/>
        <v>22.570549972619158</v>
      </c>
      <c r="K30" s="2">
        <f t="shared" si="0"/>
        <v>13.579791477301983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380</v>
      </c>
      <c r="D32" s="8">
        <v>570</v>
      </c>
      <c r="G32" s="2">
        <f>(C32-C$13)*$E$8*$F$9</f>
        <v>12.025139487486721</v>
      </c>
      <c r="I32" t="s">
        <v>16</v>
      </c>
    </row>
    <row r="33" spans="1:17" x14ac:dyDescent="0.2">
      <c r="A33" t="s">
        <v>17</v>
      </c>
      <c r="B33" s="8">
        <v>2</v>
      </c>
      <c r="C33" s="8">
        <v>377.5</v>
      </c>
      <c r="D33" s="8">
        <v>891.5</v>
      </c>
      <c r="E33" s="3">
        <f>D33-D32</f>
        <v>321.5</v>
      </c>
      <c r="H33" s="2">
        <f>E33*E8*$F$9</f>
        <v>12.043870234351965</v>
      </c>
      <c r="I33" s="9">
        <f>-(360/(2*PI()))*(ATAN((-E50+E33)/(-D50+D33))-(0))</f>
        <v>25.106446045865841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206</v>
      </c>
      <c r="E38" s="8">
        <v>527</v>
      </c>
      <c r="F38" s="2">
        <f>(360/(2*PI()))*(ATAN((E49-E38)/(D49-D38))-(PI()/2))</f>
        <v>-30.963756532073518</v>
      </c>
      <c r="G38" s="2">
        <f>-(360/(2*PI()))*(ATAN((-E48+E38)/(-D48+D38))-(0))</f>
        <v>50.376705428050741</v>
      </c>
      <c r="H38" s="4">
        <f>D38-C13</f>
        <v>147</v>
      </c>
      <c r="I38" s="5">
        <f>H38*$E$8*$F$9</f>
        <v>5.5068395783817703</v>
      </c>
      <c r="J38" s="12" t="s">
        <v>53</v>
      </c>
      <c r="N38" s="15">
        <f>IF(E38&gt;0,-(E38-D$13)*$E$8*$F$9,"")</f>
        <v>1.7232287116024587</v>
      </c>
      <c r="O38">
        <f>IF(N38="","",N38*N38)</f>
        <v>2.9695171924910699</v>
      </c>
      <c r="P38">
        <f>IF(N38="","",ABS(N38))</f>
        <v>1.7232287116024587</v>
      </c>
      <c r="Q38">
        <f>IF(N38="","",ABS(N38-O$59))</f>
        <v>1.697005665991117</v>
      </c>
    </row>
    <row r="39" spans="1:17" x14ac:dyDescent="0.2">
      <c r="B39" t="s">
        <v>24</v>
      </c>
      <c r="C39" s="8">
        <v>2</v>
      </c>
      <c r="D39" s="8">
        <v>309.5</v>
      </c>
      <c r="E39" s="8">
        <v>547.5</v>
      </c>
      <c r="F39" s="2">
        <f t="shared" ref="F39:F42" si="3">(360/(2*PI()))*(ATAN((E50-E39)/(D50-D39))-(PI()/2))</f>
        <v>-70.665191462173581</v>
      </c>
      <c r="G39" s="2">
        <f t="shared" ref="G39:G42" si="4">-(360/(2*PI()))*(ATAN((-E49+E39)/(-D49+D39))-(0))</f>
        <v>40.91438322002513</v>
      </c>
      <c r="H39" s="3">
        <f>D39-D38</f>
        <v>103.5</v>
      </c>
      <c r="I39" s="5">
        <f>H39*$E$8*$F$9</f>
        <v>3.8772646011055318</v>
      </c>
      <c r="J39" s="12" t="s">
        <v>54</v>
      </c>
      <c r="N39" s="18">
        <f t="shared" ref="N39:N42" si="5">IF(E39&gt;0,-(E39-D$13)*$E$8*$F$9,"")</f>
        <v>0.95526809012744984</v>
      </c>
      <c r="O39">
        <f t="shared" ref="O39:O42" si="6">IF(N39="","",N39*N39)</f>
        <v>0.9125371240157456</v>
      </c>
      <c r="P39">
        <f t="shared" ref="P39:P42" si="7">IF(N39="","",ABS(N39))</f>
        <v>0.95526809012744984</v>
      </c>
      <c r="Q39">
        <f t="shared" ref="Q39:Q42" si="8">IF(N39="","",ABS(N39-O$59))</f>
        <v>0.92904504451610803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-57.14502019403691</v>
      </c>
      <c r="H40" s="3">
        <f t="shared" ref="H40:H42" si="9">D40-D39</f>
        <v>-309.5</v>
      </c>
      <c r="I40" s="5">
        <f>H40*$E$8*$F$9</f>
        <v>-11.594332309586107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70.5</v>
      </c>
      <c r="I44" s="16">
        <f>H44*$E$8*$F$9</f>
        <v>2.6410353079994202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129</v>
      </c>
      <c r="E48" s="8">
        <v>620</v>
      </c>
      <c r="F48" s="2">
        <f>(360/(2*PI()))*(ATAN((E48-D$13)/(D48-C$13))-(PI()/2))</f>
        <v>-56.121460194890354</v>
      </c>
      <c r="G48" s="2">
        <f>IF((90-F48-G38&gt;180),90-F48-G38-180,90-F48-G38)</f>
        <v>95.744754766839606</v>
      </c>
      <c r="H48" s="3" t="s">
        <v>31</v>
      </c>
      <c r="I48" s="6" t="s">
        <v>31</v>
      </c>
      <c r="K48" s="2">
        <f>IF((90-G38-F38&gt;180),90-G38-F38-180,90-G38-F38)</f>
        <v>70.587051104022777</v>
      </c>
      <c r="N48" s="15">
        <f>IF(E48&gt;0,-(E48-D$13)*$E$8*$F$9,"")</f>
        <v>-1.760690205332947</v>
      </c>
      <c r="O48">
        <f>IF(N48="","",N48*N48)</f>
        <v>3.100029999155375</v>
      </c>
      <c r="P48">
        <f>IF(N48="","",ABS(N48))</f>
        <v>1.760690205332947</v>
      </c>
      <c r="Q48">
        <f>IF(N48="","",ABS(N48-O$59))</f>
        <v>1.7869132509442887</v>
      </c>
    </row>
    <row r="49" spans="1:17" x14ac:dyDescent="0.2">
      <c r="B49" t="s">
        <v>32</v>
      </c>
      <c r="C49" s="8">
        <v>2</v>
      </c>
      <c r="D49" s="8">
        <v>249.5</v>
      </c>
      <c r="E49" s="8">
        <v>599.5</v>
      </c>
      <c r="G49" s="15">
        <f>IF((90-F38-G39&gt;180),90-F38-G39-180,90-F38-G39)</f>
        <v>80.049373312048388</v>
      </c>
      <c r="H49" s="3">
        <f>D49-D48</f>
        <v>120.5</v>
      </c>
      <c r="I49" s="5">
        <f>H49*$E$8*$F$9</f>
        <v>4.5141099945238317</v>
      </c>
      <c r="K49" s="2">
        <f t="shared" ref="K49:K52" si="10">IF((90-G39-F39&gt;180),90-G39-F39-180,90-G39-F39)</f>
        <v>119.75080824214845</v>
      </c>
      <c r="N49" s="15">
        <f t="shared" ref="N49:N52" si="11">IF(E49&gt;0,-(E49-D$13)*$E$8*$F$9,"")</f>
        <v>-0.99272958385793808</v>
      </c>
      <c r="O49">
        <f t="shared" ref="O49:O52" si="12">IF(N49="","",N49*N49)</f>
        <v>0.98551202666675497</v>
      </c>
      <c r="P49">
        <f t="shared" ref="P49:P52" si="13">IF(N49="","",ABS(N49))</f>
        <v>0.99272958385793808</v>
      </c>
      <c r="Q49">
        <f t="shared" ref="Q49:Q52" si="14">IF(N49="","",ABS(N49-O$59))</f>
        <v>1.0189526294692799</v>
      </c>
    </row>
    <row r="50" spans="1:17" x14ac:dyDescent="0.2">
      <c r="B50" t="s">
        <v>33</v>
      </c>
      <c r="C50" s="8">
        <v>3</v>
      </c>
      <c r="D50" s="8">
        <v>366.5</v>
      </c>
      <c r="E50" s="8">
        <v>567.5</v>
      </c>
      <c r="G50" s="9">
        <f>IF((90-F39-$I$33&gt;180),90-F39-$I$33-180,90-F39-$I$33)</f>
        <v>135.55874541630774</v>
      </c>
      <c r="H50" s="3">
        <f t="shared" ref="H50:H53" si="15">D50-D49</f>
        <v>117</v>
      </c>
      <c r="I50" s="5">
        <f>H50*$E$8*$F$9</f>
        <v>4.3829947664671227</v>
      </c>
      <c r="K50" s="2" t="e">
        <f t="shared" si="10"/>
        <v>#DIV/0!</v>
      </c>
      <c r="N50" s="18">
        <f t="shared" si="11"/>
        <v>0.20603821551768525</v>
      </c>
      <c r="O50">
        <f t="shared" si="12"/>
        <v>4.2451746253712119E-2</v>
      </c>
      <c r="P50">
        <f t="shared" si="13"/>
        <v>0.20603821551768525</v>
      </c>
      <c r="Q50">
        <f t="shared" si="14"/>
        <v>0.1798151699063435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-366.5</v>
      </c>
      <c r="I51" s="5">
        <f>H51*$E$8*$F$9</f>
        <v>-13.729637452223937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93</v>
      </c>
      <c r="F57" s="2">
        <f>E57*$E$8*$F$9</f>
        <v>3.4839189169354055</v>
      </c>
      <c r="N57" t="s">
        <v>99</v>
      </c>
      <c r="O57" s="2">
        <f>SQRT((1/(C$37+C$47+2))*SUM(O38:O42,O48:O52))</f>
        <v>1.0697161231295136</v>
      </c>
    </row>
    <row r="58" spans="1:17" x14ac:dyDescent="0.2">
      <c r="B58" t="s">
        <v>39</v>
      </c>
      <c r="E58" s="3">
        <f t="shared" ref="E58:E61" si="17">E49-E39</f>
        <v>52</v>
      </c>
      <c r="F58" s="2">
        <f>E58*$E$8*$F$9</f>
        <v>1.9479976739853879</v>
      </c>
      <c r="N58" t="s">
        <v>100</v>
      </c>
      <c r="O58" s="2">
        <f>SUM(P38:P42,P48:P52)</f>
        <v>5.6379548064384784</v>
      </c>
    </row>
    <row r="59" spans="1:17" x14ac:dyDescent="0.2">
      <c r="B59" t="s">
        <v>40</v>
      </c>
      <c r="E59" s="17">
        <f>E50-D$32</f>
        <v>-2.5</v>
      </c>
      <c r="F59" s="2">
        <f>E59*$E$8*$F$9</f>
        <v>-9.3653734326220581E-2</v>
      </c>
      <c r="N59" t="s">
        <v>101</v>
      </c>
      <c r="O59" s="2">
        <f>AVERAGE(N48:N52,N38:N42)</f>
        <v>2.6223045611341766E-2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0.80167596583244816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1.1436049359621023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1.3339487576450078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5.5068395783817703</v>
      </c>
    </row>
    <row r="64" spans="1:17" x14ac:dyDescent="0.2">
      <c r="N64" t="s">
        <v>106</v>
      </c>
      <c r="O64" s="19" cm="1">
        <f t="array" aca="1" ref="O64" ca="1">(INDIRECT(O56)-C$13)*E$8*F$9</f>
        <v>7.1364145556580079</v>
      </c>
      <c r="P64" s="19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66.793323205004739</v>
      </c>
      <c r="P65" s="19" cm="1">
        <f t="array" aca="1" ref="P65" ca="1">(360/(2*PI()))*ATAN(ABS(INDIRECT(P56))/(ABS(C$32-INDIRECT(O56))*E$8*F$9))</f>
        <v>11.478697168612872</v>
      </c>
      <c r="Q65" s="2">
        <f ca="1">180-O65-P65</f>
        <v>101.72797962638239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6.7422363424555725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-47</v>
      </c>
      <c r="F67" s="2">
        <f t="shared" ref="F67:F72" si="18">E67*$E$8*$F$9</f>
        <v>-1.760690205332947</v>
      </c>
      <c r="N67" t="s">
        <v>110</v>
      </c>
      <c r="O67" s="19" cm="1">
        <f t="array" aca="1" ref="O67" ca="1">(360/(2*PI()))*ATAN((ABS(INDIRECT(P55))+ABS(INDIRECT(P56))/(ABS(O63-O64))))</f>
        <v>66.793323205004739</v>
      </c>
      <c r="P67" s="19" cm="1">
        <f t="array" aca="1" ref="P67" ca="1">(360/(2*PI()))*ATAN(ABS(INDIRECT(P56))/(ABS(0-INDIRECT(O56))*E$8*F$9))</f>
        <v>6.0627935724037743</v>
      </c>
      <c r="Q67" s="2">
        <f ca="1">180-O67-P67</f>
        <v>107.14388322259148</v>
      </c>
    </row>
    <row r="68" spans="1:17" x14ac:dyDescent="0.2">
      <c r="B68" t="s">
        <v>39</v>
      </c>
      <c r="C68" t="s">
        <v>43</v>
      </c>
      <c r="E68" s="3">
        <f>E38-E49</f>
        <v>-72.5</v>
      </c>
      <c r="F68" s="2">
        <f t="shared" si="18"/>
        <v>-2.7159582954603967</v>
      </c>
      <c r="N68" t="s">
        <v>111</v>
      </c>
      <c r="O68" s="19" cm="1">
        <f t="array" aca="1" ref="O68" ca="1">SQRT((INDIRECT(P55)*INDIRECT(P55))+((INDIRECT(O55)-C$13)*(INDIRECT(O55)-C$13)*E$8*F$9*E$8*F$9)           )</f>
        <v>5.7701645846997272</v>
      </c>
    </row>
    <row r="69" spans="1:17" x14ac:dyDescent="0.2">
      <c r="B69" t="s">
        <v>40</v>
      </c>
      <c r="E69" s="3">
        <f t="shared" ref="E69:E72" si="19">E39-E50</f>
        <v>-20</v>
      </c>
      <c r="F69" s="2">
        <f t="shared" si="18"/>
        <v>-0.74922987460976465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58</v>
      </c>
      <c r="D76" s="8">
        <v>574</v>
      </c>
      <c r="E76" s="3">
        <f>(D77-D76  )</f>
        <v>20.5</v>
      </c>
      <c r="F76" s="3">
        <f>ATAN(E76/E77)</f>
        <v>0.52368466099624322</v>
      </c>
      <c r="G76" s="2">
        <f>((PI()/2)-F76-F77)*(360/(2*PI()))</f>
        <v>45.209587445807848</v>
      </c>
    </row>
    <row r="77" spans="1:17" x14ac:dyDescent="0.2">
      <c r="A77" t="s">
        <v>62</v>
      </c>
      <c r="B77" s="8">
        <v>2</v>
      </c>
      <c r="C77" s="8">
        <v>93.5</v>
      </c>
      <c r="D77" s="8">
        <v>594.5</v>
      </c>
      <c r="E77" s="3">
        <f>AVERAGE(C77,C78)-C76</f>
        <v>35.5</v>
      </c>
      <c r="F77" s="3">
        <f>ATAN(E77/E78)</f>
        <v>0.25805551140101279</v>
      </c>
    </row>
    <row r="78" spans="1:17" x14ac:dyDescent="0.2">
      <c r="A78" t="s">
        <v>63</v>
      </c>
      <c r="B78" s="8">
        <v>3</v>
      </c>
      <c r="C78" s="8">
        <v>93.5</v>
      </c>
      <c r="D78" s="8">
        <v>708.5</v>
      </c>
      <c r="E78" s="3">
        <f>D78-D76</f>
        <v>134.5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D0C0-FDC2-E246-BA4F-67AF5A6247C9}"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157</v>
      </c>
      <c r="D3" s="8">
        <v>84</v>
      </c>
    </row>
    <row r="4" spans="1:11" x14ac:dyDescent="0.2">
      <c r="B4" s="8">
        <v>2</v>
      </c>
      <c r="C4" s="8">
        <v>487.83334000000002</v>
      </c>
      <c r="D4" s="8">
        <v>127.5</v>
      </c>
    </row>
    <row r="5" spans="1:11" x14ac:dyDescent="0.2">
      <c r="A5" t="s">
        <v>47</v>
      </c>
      <c r="B5" s="8">
        <v>3</v>
      </c>
      <c r="C5" s="8">
        <v>297.83330999999998</v>
      </c>
      <c r="D5" s="8">
        <v>647.5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377.16669000000002</v>
      </c>
      <c r="D6" s="8">
        <v>647.5</v>
      </c>
      <c r="E6" s="3">
        <f>SQRT(((C6-C5)^2)+((D6-D5)^2))</f>
        <v>79.333380000000034</v>
      </c>
      <c r="F6" s="2">
        <f>E6*E8</f>
        <v>23.775222951855152</v>
      </c>
      <c r="J6" s="3">
        <f>SQRT(((C5-C7)^2)+((D5-D7)^2))</f>
        <v>90.894334012391013</v>
      </c>
    </row>
    <row r="7" spans="1:11" x14ac:dyDescent="0.2">
      <c r="A7" t="s">
        <v>5</v>
      </c>
      <c r="B7" s="8">
        <v>5</v>
      </c>
      <c r="C7" s="8">
        <v>375.83330999999998</v>
      </c>
      <c r="D7" s="8">
        <v>600.83330999999998</v>
      </c>
      <c r="E7" s="3">
        <f>SQRT(((D6-D7)^2)+((C6-C7)^2))</f>
        <v>46.68573505665838</v>
      </c>
      <c r="G7" s="2">
        <f>E7*E8</f>
        <v>13.99113159735905</v>
      </c>
      <c r="H7" s="2">
        <f>G7/F6</f>
        <v>0.58847530581274066</v>
      </c>
      <c r="K7" s="2">
        <f>180-((360/(2*PI())*ACOS(((E7^2)+(E6^2)-(J6^2))/(2*E6*E7))))</f>
        <v>91.636633472789057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0.29968750798031224</v>
      </c>
      <c r="I8" s="2">
        <f>MAX(G7,H33)</f>
        <v>13.99113159735905</v>
      </c>
    </row>
    <row r="9" spans="1:11" x14ac:dyDescent="0.2">
      <c r="A9" t="s">
        <v>59</v>
      </c>
      <c r="F9" s="3">
        <f>F6/G30</f>
        <v>0.13211220649458791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537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96.5</v>
      </c>
      <c r="D14" s="8">
        <v>572.5</v>
      </c>
      <c r="G14" s="3">
        <f>(C14-C$13)*$E$8</f>
        <v>10.938594041281396</v>
      </c>
      <c r="H14" s="3">
        <f>-(D14-D$13)*$E$8</f>
        <v>-10.638906533301084</v>
      </c>
      <c r="J14" s="2">
        <f t="shared" ref="J14:K30" si="0">G14*$F$9</f>
        <v>1.4451217947422366</v>
      </c>
      <c r="K14" s="2">
        <f t="shared" si="0"/>
        <v>-1.4055294168040933</v>
      </c>
    </row>
    <row r="15" spans="1:11" x14ac:dyDescent="0.2">
      <c r="B15" s="8">
        <v>3</v>
      </c>
      <c r="C15" s="8">
        <v>129.5</v>
      </c>
      <c r="D15" s="8">
        <v>570.5</v>
      </c>
      <c r="G15" s="3">
        <f t="shared" ref="G15:G30" si="1">(C15-C$13)*$E$8</f>
        <v>20.8282818046317</v>
      </c>
      <c r="H15" s="3">
        <f t="shared" ref="H15:H30" si="2">-(D15-D$13)*$E$8</f>
        <v>-10.03953151734046</v>
      </c>
      <c r="J15" s="2">
        <f t="shared" si="0"/>
        <v>2.7516702667009714</v>
      </c>
      <c r="K15" s="2">
        <f t="shared" si="0"/>
        <v>-1.3263446609278065</v>
      </c>
    </row>
    <row r="16" spans="1:11" x14ac:dyDescent="0.2">
      <c r="B16" s="8">
        <v>4</v>
      </c>
      <c r="C16" s="8">
        <v>164.5</v>
      </c>
      <c r="D16" s="8">
        <v>509.5</v>
      </c>
      <c r="G16" s="3">
        <f t="shared" si="1"/>
        <v>31.317344583942628</v>
      </c>
      <c r="H16" s="3">
        <f t="shared" si="2"/>
        <v>8.2414064694585871</v>
      </c>
      <c r="J16" s="2">
        <f t="shared" si="0"/>
        <v>4.1374034945359925</v>
      </c>
      <c r="K16" s="2">
        <f t="shared" si="0"/>
        <v>1.0887903932989456</v>
      </c>
    </row>
    <row r="17" spans="1:11" x14ac:dyDescent="0.2">
      <c r="B17" s="8">
        <v>5</v>
      </c>
      <c r="C17" s="8">
        <v>200.5</v>
      </c>
      <c r="D17" s="8">
        <v>565.5</v>
      </c>
      <c r="G17" s="3">
        <f t="shared" si="1"/>
        <v>42.106094871233871</v>
      </c>
      <c r="H17" s="3">
        <f t="shared" si="2"/>
        <v>-8.5410939774388996</v>
      </c>
      <c r="J17" s="2">
        <f t="shared" si="0"/>
        <v>5.5627291003091583</v>
      </c>
      <c r="K17" s="2">
        <f t="shared" si="0"/>
        <v>-1.1283827712370891</v>
      </c>
    </row>
    <row r="18" spans="1:11" x14ac:dyDescent="0.2">
      <c r="B18" s="8">
        <v>6</v>
      </c>
      <c r="C18" s="8">
        <v>231.5</v>
      </c>
      <c r="D18" s="8">
        <v>542.5</v>
      </c>
      <c r="G18" s="3">
        <f t="shared" si="1"/>
        <v>51.396407618623549</v>
      </c>
      <c r="H18" s="3">
        <f t="shared" si="2"/>
        <v>-1.6482812938917173</v>
      </c>
      <c r="J18" s="2">
        <f t="shared" si="0"/>
        <v>6.7900928163916054</v>
      </c>
      <c r="K18" s="2">
        <f t="shared" si="0"/>
        <v>-0.21775807865978911</v>
      </c>
    </row>
    <row r="19" spans="1:11" x14ac:dyDescent="0.2">
      <c r="B19" s="8">
        <v>7</v>
      </c>
      <c r="C19" s="8">
        <v>272.5</v>
      </c>
      <c r="D19" s="8">
        <v>530.5</v>
      </c>
      <c r="G19" s="3">
        <f t="shared" si="1"/>
        <v>63.683595445816351</v>
      </c>
      <c r="H19" s="3">
        <f t="shared" si="2"/>
        <v>1.9479688018720296</v>
      </c>
      <c r="J19" s="2">
        <f t="shared" si="0"/>
        <v>8.4133803118554873</v>
      </c>
      <c r="K19" s="2">
        <f t="shared" si="0"/>
        <v>0.2573504565979326</v>
      </c>
    </row>
    <row r="20" spans="1:11" x14ac:dyDescent="0.2">
      <c r="B20" s="8">
        <v>8</v>
      </c>
      <c r="C20" s="8">
        <v>307.5</v>
      </c>
      <c r="D20" s="8">
        <v>538.5</v>
      </c>
      <c r="G20" s="3">
        <f t="shared" si="1"/>
        <v>74.172658225127279</v>
      </c>
      <c r="H20" s="3">
        <f t="shared" si="2"/>
        <v>-0.44953126197046833</v>
      </c>
      <c r="J20" s="2">
        <f t="shared" si="0"/>
        <v>9.7991135396905094</v>
      </c>
      <c r="K20" s="2">
        <f t="shared" si="0"/>
        <v>-5.9388566907215203E-2</v>
      </c>
    </row>
    <row r="21" spans="1:11" x14ac:dyDescent="0.2">
      <c r="B21" s="8">
        <v>9</v>
      </c>
      <c r="C21" s="8">
        <v>339.5</v>
      </c>
      <c r="D21" s="8">
        <v>530.5</v>
      </c>
      <c r="G21" s="3">
        <f t="shared" si="1"/>
        <v>83.762658480497265</v>
      </c>
      <c r="H21" s="3">
        <f t="shared" si="2"/>
        <v>1.9479688018720296</v>
      </c>
      <c r="J21" s="2">
        <f t="shared" si="0"/>
        <v>11.0660696337111</v>
      </c>
      <c r="K21" s="2">
        <f t="shared" si="0"/>
        <v>0.2573504565979326</v>
      </c>
    </row>
    <row r="22" spans="1:11" x14ac:dyDescent="0.2">
      <c r="B22" s="8">
        <v>10</v>
      </c>
      <c r="C22" s="8">
        <v>379.5</v>
      </c>
      <c r="D22" s="8">
        <v>500.5</v>
      </c>
      <c r="G22" s="3">
        <f t="shared" si="1"/>
        <v>95.750158799709766</v>
      </c>
      <c r="H22" s="3">
        <f t="shared" si="2"/>
        <v>10.938594041281396</v>
      </c>
      <c r="J22" s="2">
        <f t="shared" si="0"/>
        <v>12.649764751236841</v>
      </c>
      <c r="K22" s="2">
        <f t="shared" si="0"/>
        <v>1.4451217947422366</v>
      </c>
    </row>
    <row r="23" spans="1:11" x14ac:dyDescent="0.2">
      <c r="B23" s="8">
        <v>11</v>
      </c>
      <c r="C23" s="8">
        <v>416.5</v>
      </c>
      <c r="D23" s="8">
        <v>442.5</v>
      </c>
      <c r="G23" s="3">
        <f t="shared" si="1"/>
        <v>106.83859659498131</v>
      </c>
      <c r="H23" s="3">
        <f t="shared" si="2"/>
        <v>28.320469504139506</v>
      </c>
      <c r="J23" s="2">
        <f t="shared" si="0"/>
        <v>14.114682734948147</v>
      </c>
      <c r="K23" s="2">
        <f t="shared" si="0"/>
        <v>3.7414797151545582</v>
      </c>
    </row>
    <row r="24" spans="1:11" x14ac:dyDescent="0.2">
      <c r="B24" s="8">
        <v>12</v>
      </c>
      <c r="C24" s="8">
        <v>448.5</v>
      </c>
      <c r="D24" s="8">
        <v>372.5</v>
      </c>
      <c r="G24" s="3">
        <f t="shared" si="1"/>
        <v>116.42859685035131</v>
      </c>
      <c r="H24" s="3">
        <f t="shared" si="2"/>
        <v>49.298595062761365</v>
      </c>
      <c r="J24" s="2">
        <f t="shared" si="0"/>
        <v>15.38163882896874</v>
      </c>
      <c r="K24" s="2">
        <f t="shared" si="0"/>
        <v>6.512946170824601</v>
      </c>
    </row>
    <row r="25" spans="1:11" x14ac:dyDescent="0.2">
      <c r="B25" s="8">
        <v>13</v>
      </c>
      <c r="C25" s="8">
        <v>484.5</v>
      </c>
      <c r="D25" s="8">
        <v>332.5</v>
      </c>
      <c r="G25" s="3">
        <f t="shared" si="1"/>
        <v>127.21734713764255</v>
      </c>
      <c r="H25" s="3">
        <f t="shared" si="2"/>
        <v>61.286095381973851</v>
      </c>
      <c r="J25" s="2">
        <f t="shared" si="0"/>
        <v>16.806964434741904</v>
      </c>
      <c r="K25" s="2">
        <f t="shared" si="0"/>
        <v>8.0966412883503391</v>
      </c>
    </row>
    <row r="26" spans="1:11" x14ac:dyDescent="0.2">
      <c r="B26" s="8">
        <v>14</v>
      </c>
      <c r="C26" s="8">
        <v>520.5</v>
      </c>
      <c r="D26" s="8">
        <v>288.5</v>
      </c>
      <c r="G26" s="3">
        <f t="shared" si="1"/>
        <v>138.00609742493378</v>
      </c>
      <c r="H26" s="3">
        <f t="shared" si="2"/>
        <v>74.472345733107588</v>
      </c>
      <c r="J26" s="2">
        <f t="shared" si="0"/>
        <v>18.232290040515068</v>
      </c>
      <c r="K26" s="2">
        <f t="shared" si="0"/>
        <v>9.8387059176286531</v>
      </c>
    </row>
    <row r="27" spans="1:11" x14ac:dyDescent="0.2">
      <c r="B27" s="8">
        <v>15</v>
      </c>
      <c r="C27" s="8">
        <v>553.5</v>
      </c>
      <c r="D27" s="8">
        <v>221.5</v>
      </c>
      <c r="G27" s="3">
        <f t="shared" si="1"/>
        <v>147.89578518828409</v>
      </c>
      <c r="H27" s="3">
        <f t="shared" si="2"/>
        <v>94.551408767788516</v>
      </c>
      <c r="J27" s="2">
        <f t="shared" si="0"/>
        <v>19.538838512473806</v>
      </c>
      <c r="K27" s="2">
        <f t="shared" si="0"/>
        <v>12.491395239484266</v>
      </c>
    </row>
    <row r="28" spans="1:11" x14ac:dyDescent="0.2">
      <c r="B28" s="8">
        <v>16</v>
      </c>
      <c r="C28" s="8">
        <v>587.5</v>
      </c>
      <c r="D28" s="8">
        <v>187.5</v>
      </c>
      <c r="G28" s="3">
        <f t="shared" si="1"/>
        <v>158.08516045961471</v>
      </c>
      <c r="H28" s="3">
        <f t="shared" si="2"/>
        <v>104.74078403911913</v>
      </c>
      <c r="J28" s="2">
        <f t="shared" si="0"/>
        <v>20.884979362370682</v>
      </c>
      <c r="K28" s="2">
        <f t="shared" si="0"/>
        <v>13.837536089381144</v>
      </c>
    </row>
    <row r="29" spans="1:11" x14ac:dyDescent="0.2">
      <c r="B29" s="8">
        <v>17</v>
      </c>
      <c r="C29" s="8">
        <v>625.5</v>
      </c>
      <c r="D29" s="8">
        <v>186.5</v>
      </c>
      <c r="G29" s="3">
        <f t="shared" si="1"/>
        <v>169.47328576286657</v>
      </c>
      <c r="H29" s="3">
        <f t="shared" si="2"/>
        <v>105.04047154709944</v>
      </c>
      <c r="J29" s="2">
        <f t="shared" si="0"/>
        <v>22.389489724020134</v>
      </c>
      <c r="K29" s="2">
        <f t="shared" si="0"/>
        <v>13.877128467319288</v>
      </c>
    </row>
    <row r="30" spans="1:11" x14ac:dyDescent="0.2">
      <c r="B30" s="8">
        <v>18</v>
      </c>
      <c r="C30" s="8">
        <v>660.5</v>
      </c>
      <c r="D30" s="8">
        <v>209.5</v>
      </c>
      <c r="G30" s="3">
        <f t="shared" si="1"/>
        <v>179.96234854217749</v>
      </c>
      <c r="H30" s="3">
        <f t="shared" si="2"/>
        <v>98.147658863552252</v>
      </c>
      <c r="J30" s="2">
        <f t="shared" si="0"/>
        <v>23.775222951855156</v>
      </c>
      <c r="K30" s="2">
        <f t="shared" si="0"/>
        <v>12.966503774741986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322</v>
      </c>
      <c r="D32" s="8">
        <v>541</v>
      </c>
      <c r="G32" s="2">
        <f>(C32-C$13)*$E$8*$F$9</f>
        <v>10.373203019793589</v>
      </c>
      <c r="I32" t="s">
        <v>16</v>
      </c>
    </row>
    <row r="33" spans="1:17" x14ac:dyDescent="0.2">
      <c r="A33" t="s">
        <v>17</v>
      </c>
      <c r="B33" s="8">
        <v>2</v>
      </c>
      <c r="C33" s="8">
        <v>321.5</v>
      </c>
      <c r="D33" s="8">
        <v>848.5</v>
      </c>
      <c r="E33" s="3">
        <f>D33-D32</f>
        <v>307.5</v>
      </c>
      <c r="H33" s="2">
        <f>E33*E8*$F$9</f>
        <v>12.174656215979118</v>
      </c>
      <c r="I33" s="9">
        <f>-(360/(2*PI()))*(ATAN((-E50+E33)/(-D50+D33))-(0))</f>
        <v>24.083196196657276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181</v>
      </c>
      <c r="E38" s="8">
        <v>502</v>
      </c>
      <c r="F38" s="2">
        <f>(360/(2*PI()))*(ATAN((E49-E38)/(D49-D38))-(PI()/2))</f>
        <v>-17.592424562181595</v>
      </c>
      <c r="G38" s="2">
        <f>-(360/(2*PI()))*(ATAN((-E48+E38)/(-D48+D38))-(0))</f>
        <v>50.673022139925322</v>
      </c>
      <c r="H38" s="4">
        <f>D38-C13</f>
        <v>121</v>
      </c>
      <c r="I38" s="5">
        <f>H38*$E$8*$F$9</f>
        <v>4.7906777305153607</v>
      </c>
      <c r="J38" s="12" t="s">
        <v>53</v>
      </c>
      <c r="N38" s="15">
        <f>IF(E38&gt;0,-(E38-D$13)*$E$8*$F$9,"")</f>
        <v>1.3857332278350216</v>
      </c>
      <c r="O38">
        <f>IF(N38="","",N38*N38)</f>
        <v>1.9202565787260679</v>
      </c>
      <c r="P38">
        <f>IF(N38="","",ABS(N38))</f>
        <v>1.3857332278350216</v>
      </c>
      <c r="Q38">
        <f>IF(N38="","",ABS(N38-O$59))</f>
        <v>1.6351652088453255</v>
      </c>
    </row>
    <row r="39" spans="1:17" x14ac:dyDescent="0.2">
      <c r="B39" t="s">
        <v>24</v>
      </c>
      <c r="C39" s="8">
        <v>2</v>
      </c>
      <c r="D39" s="8">
        <v>290.5</v>
      </c>
      <c r="E39" s="8">
        <v>522.5</v>
      </c>
      <c r="F39" s="2">
        <f t="shared" ref="F39:F42" si="3">(360/(2*PI()))*(ATAN((E50-E39)/(D50-D39))-(PI()/2))</f>
        <v>-55.007979801441337</v>
      </c>
      <c r="G39" s="2">
        <f t="shared" ref="G39:G42" si="4">-(360/(2*PI()))*(ATAN((-E49+E39)/(-D49+D39))-(0))</f>
        <v>24.491901028231563</v>
      </c>
      <c r="H39" s="3">
        <f>D39-D38</f>
        <v>109.5</v>
      </c>
      <c r="I39" s="5">
        <f>H39*$E$8*$F$9</f>
        <v>4.3353653842267095</v>
      </c>
      <c r="J39" s="12" t="s">
        <v>54</v>
      </c>
      <c r="N39" s="18">
        <f t="shared" ref="N39:N42" si="5">IF(E39&gt;0,-(E39-D$13)*$E$8*$F$9,"")</f>
        <v>0.57408948010308025</v>
      </c>
      <c r="O39">
        <f t="shared" ref="O39:O42" si="6">IF(N39="","",N39*N39)</f>
        <v>0.32957873116502495</v>
      </c>
      <c r="P39">
        <f t="shared" ref="P39:P42" si="7">IF(N39="","",ABS(N39))</f>
        <v>0.57408948010308025</v>
      </c>
      <c r="Q39">
        <f t="shared" ref="Q39:Q42" si="8">IF(N39="","",ABS(N39-O$59))</f>
        <v>0.82352146111338409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-59.472299693019188</v>
      </c>
      <c r="H40" s="3">
        <f t="shared" ref="H40:H42" si="9">D40-D39</f>
        <v>-290.5</v>
      </c>
      <c r="I40" s="5">
        <f>H40*$E$8*$F$9</f>
        <v>-11.50158579103068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31.5</v>
      </c>
      <c r="I44" s="16">
        <f>H44*$E$8*$F$9</f>
        <v>1.2471599050515194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113</v>
      </c>
      <c r="E48" s="8">
        <v>585</v>
      </c>
      <c r="F48" s="2">
        <f>(360/(2*PI()))*(ATAN((E48-D$13)/(D48-C$13))-(PI()/2))</f>
        <v>-47.834111016306508</v>
      </c>
      <c r="G48" s="2">
        <f>IF((90-F48-G38&gt;180),90-F48-G38-180,90-F48-G38)</f>
        <v>87.161088876381186</v>
      </c>
      <c r="H48" s="3" t="s">
        <v>31</v>
      </c>
      <c r="I48" s="6" t="s">
        <v>31</v>
      </c>
      <c r="K48" s="2">
        <f>IF((90-G38-F38&gt;180),90-G38-F38-180,90-G38-F38)</f>
        <v>56.919402422256269</v>
      </c>
      <c r="N48" s="15">
        <f>IF(E48&gt;0,-(E48-D$13)*$E$8*$F$9,"")</f>
        <v>-1.9004341410308865</v>
      </c>
      <c r="O48">
        <f>IF(N48="","",N48*N48)</f>
        <v>3.6116499243958033</v>
      </c>
      <c r="P48">
        <f>IF(N48="","",ABS(N48))</f>
        <v>1.9004341410308865</v>
      </c>
      <c r="Q48">
        <f>IF(N48="","",ABS(N48-O$59))</f>
        <v>1.6510021600205826</v>
      </c>
    </row>
    <row r="49" spans="1:17" x14ac:dyDescent="0.2">
      <c r="B49" t="s">
        <v>32</v>
      </c>
      <c r="C49" s="8">
        <v>2</v>
      </c>
      <c r="D49" s="8">
        <v>200.5</v>
      </c>
      <c r="E49" s="8">
        <v>563.5</v>
      </c>
      <c r="G49" s="15">
        <f>IF((90-F38-G39&gt;180),90-F38-G39-180,90-F38-G39)</f>
        <v>83.100523533950025</v>
      </c>
      <c r="H49" s="3">
        <f>D49-D48</f>
        <v>87.5</v>
      </c>
      <c r="I49" s="5">
        <f>H49*$E$8*$F$9</f>
        <v>3.4643330695875538</v>
      </c>
      <c r="K49" s="2">
        <f t="shared" ref="K49:K52" si="10">IF((90-G39-F39&gt;180),90-G39-F39-180,90-G39-F39)</f>
        <v>120.51607877320977</v>
      </c>
      <c r="N49" s="15">
        <f t="shared" ref="N49:N52" si="11">IF(E49&gt;0,-(E49-D$13)*$E$8*$F$9,"")</f>
        <v>-1.049198015360802</v>
      </c>
      <c r="O49">
        <f t="shared" ref="O49:O52" si="12">IF(N49="","",N49*N49)</f>
        <v>1.1008164754370457</v>
      </c>
      <c r="P49">
        <f t="shared" ref="P49:P52" si="13">IF(N49="","",ABS(N49))</f>
        <v>1.049198015360802</v>
      </c>
      <c r="Q49">
        <f t="shared" ref="Q49:Q52" si="14">IF(N49="","",ABS(N49-O$59))</f>
        <v>0.7997660343504982</v>
      </c>
    </row>
    <row r="50" spans="1:17" x14ac:dyDescent="0.2">
      <c r="B50" t="s">
        <v>33</v>
      </c>
      <c r="C50" s="8">
        <v>3</v>
      </c>
      <c r="D50" s="8">
        <v>320.5</v>
      </c>
      <c r="E50" s="8">
        <v>543.5</v>
      </c>
      <c r="G50" s="9">
        <f>IF((90-F39-$I$33&gt;180),90-F39-$I$33-180,90-F39-$I$33)</f>
        <v>120.92478360478407</v>
      </c>
      <c r="H50" s="3">
        <f t="shared" ref="H50:H53" si="15">D50-D49</f>
        <v>120</v>
      </c>
      <c r="I50" s="5">
        <f>H50*$E$8*$F$9</f>
        <v>4.7510853525772161</v>
      </c>
      <c r="K50" s="2" t="e">
        <f t="shared" si="10"/>
        <v>#DIV/0!</v>
      </c>
      <c r="N50" s="18">
        <f t="shared" si="11"/>
        <v>-0.2573504565979326</v>
      </c>
      <c r="O50">
        <f t="shared" si="12"/>
        <v>6.6229257511164388E-2</v>
      </c>
      <c r="P50">
        <f t="shared" si="13"/>
        <v>0.2573504565979326</v>
      </c>
      <c r="Q50">
        <f t="shared" si="14"/>
        <v>7.9184755876288149E-3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-320.5</v>
      </c>
      <c r="I51" s="5">
        <f>H51*$E$8*$F$9</f>
        <v>-12.689357129174983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83</v>
      </c>
      <c r="F57" s="2">
        <f>E57*$E$8*$F$9</f>
        <v>3.2861673688659083</v>
      </c>
      <c r="N57" t="s">
        <v>99</v>
      </c>
      <c r="O57" s="2">
        <f>SQRT((1/(C$37+C$47+2))*SUM(O38:O42,O48:O52))</f>
        <v>1.0020358538805676</v>
      </c>
    </row>
    <row r="58" spans="1:17" x14ac:dyDescent="0.2">
      <c r="B58" t="s">
        <v>39</v>
      </c>
      <c r="E58" s="3">
        <f t="shared" ref="E58:E61" si="17">E49-E39</f>
        <v>41</v>
      </c>
      <c r="F58" s="2">
        <f>E58*$E$8*$F$9</f>
        <v>1.6232874954638825</v>
      </c>
      <c r="N58" t="s">
        <v>100</v>
      </c>
      <c r="O58" s="2">
        <f>SUM(P38:P42,P48:P52)</f>
        <v>5.1668053209277227</v>
      </c>
    </row>
    <row r="59" spans="1:17" x14ac:dyDescent="0.2">
      <c r="B59" t="s">
        <v>40</v>
      </c>
      <c r="E59" s="17">
        <f>E50-D$32</f>
        <v>2.5</v>
      </c>
      <c r="F59" s="2">
        <f>E59*$E$8*$F$9</f>
        <v>9.8980944845358687E-2</v>
      </c>
      <c r="N59" t="s">
        <v>101</v>
      </c>
      <c r="O59" s="2">
        <f>AVERAGE(N48:N52,N38:N42)</f>
        <v>-0.24943198101030378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0.70248190570248858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0.94185953931143374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1.3815223907934215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4.7906777305153607</v>
      </c>
    </row>
    <row r="64" spans="1:17" x14ac:dyDescent="0.2">
      <c r="N64" t="s">
        <v>106</v>
      </c>
      <c r="O64" s="19" cm="1">
        <f t="array" aca="1" ref="O64" ca="1">(INDIRECT(O56)-C$13)*E$8*F$9</f>
        <v>2.0983960307216041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64.447568057213061</v>
      </c>
      <c r="P65" s="19" cm="1">
        <f t="array" aca="1" ref="P65" ca="1">(360/(2*PI()))*ATAN(ABS(INDIRECT(P56))/(ABS(C$32-INDIRECT(O56))*E$8*F$9))</f>
        <v>12.934537352720104</v>
      </c>
      <c r="Q65" s="2">
        <f ca="1">180-O65-P65</f>
        <v>102.61789459006684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5.7519427313001872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-48</v>
      </c>
      <c r="F67" s="2">
        <f t="shared" ref="F67:F72" si="18">E67*$E$8*$F$9</f>
        <v>-1.9004341410308865</v>
      </c>
      <c r="N67" t="s">
        <v>110</v>
      </c>
      <c r="O67" s="19" cm="1">
        <f t="array" aca="1" ref="O67" ca="1">(360/(2*PI()))*ATAN((ABS(INDIRECT(P55))+ABS(INDIRECT(P56))/(ABS(O63-O64))))</f>
        <v>64.447568057213061</v>
      </c>
      <c r="P67" s="19" cm="1">
        <f t="array" aca="1" ref="P67" ca="1">(360/(2*PI()))*ATAN(ABS(INDIRECT(P56))/(ABS(0-INDIRECT(O56))*E$8*F$9))</f>
        <v>23.014754418789966</v>
      </c>
      <c r="Q67" s="2">
        <f ca="1">180-O67-P67</f>
        <v>92.537677523996976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 t="shared" si="18"/>
        <v>-2.4349312431958237</v>
      </c>
      <c r="N68" t="s">
        <v>111</v>
      </c>
      <c r="O68" s="19" cm="1">
        <f t="array" aca="1" ref="O68" ca="1">SQRT((INDIRECT(P55)*INDIRECT(P55))+((INDIRECT(O55)-C$13)*(INDIRECT(O55)-C$13)*E$8*F$9*E$8*F$9)           )</f>
        <v>4.9870682466136218</v>
      </c>
    </row>
    <row r="69" spans="1:17" x14ac:dyDescent="0.2">
      <c r="B69" t="s">
        <v>40</v>
      </c>
      <c r="E69" s="3">
        <f t="shared" ref="E69:E72" si="19">E39-E50</f>
        <v>-21</v>
      </c>
      <c r="F69" s="2">
        <f t="shared" si="18"/>
        <v>-0.8314399367010129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60</v>
      </c>
      <c r="D76" s="8">
        <v>537</v>
      </c>
      <c r="E76" s="3">
        <f>(D77-D76  )</f>
        <v>39.5</v>
      </c>
      <c r="F76" s="3">
        <f>ATAN(E76/E77)</f>
        <v>0.85286318791935301</v>
      </c>
      <c r="G76" s="2">
        <f>((PI()/2)-F76-F77)*(360/(2*PI()))</f>
        <v>27.706309381925546</v>
      </c>
    </row>
    <row r="77" spans="1:17" x14ac:dyDescent="0.2">
      <c r="A77" t="s">
        <v>62</v>
      </c>
      <c r="B77" s="8">
        <v>2</v>
      </c>
      <c r="C77" s="8">
        <v>93.5</v>
      </c>
      <c r="D77" s="8">
        <v>576.5</v>
      </c>
      <c r="E77" s="3">
        <f>AVERAGE(C77,C78)-C76</f>
        <v>34.5</v>
      </c>
      <c r="F77" s="3">
        <f>ATAN(E77/E78)</f>
        <v>0.2343668165847477</v>
      </c>
    </row>
    <row r="78" spans="1:17" x14ac:dyDescent="0.2">
      <c r="A78" t="s">
        <v>63</v>
      </c>
      <c r="B78" s="8">
        <v>3</v>
      </c>
      <c r="C78" s="8">
        <v>95.5</v>
      </c>
      <c r="D78" s="8">
        <v>681.5</v>
      </c>
      <c r="E78" s="3">
        <f>D78-D76</f>
        <v>144.5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5DE14-EB29-D44E-AE32-6D29D3030CFB}">
  <dimension ref="A1:Q79"/>
  <sheetViews>
    <sheetView topLeftCell="A2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157</v>
      </c>
      <c r="D3" s="8">
        <v>84</v>
      </c>
    </row>
    <row r="4" spans="1:11" x14ac:dyDescent="0.2">
      <c r="B4" s="8">
        <v>2</v>
      </c>
      <c r="C4" s="8">
        <v>487.5</v>
      </c>
      <c r="D4" s="8">
        <v>127.5</v>
      </c>
    </row>
    <row r="5" spans="1:11" x14ac:dyDescent="0.2">
      <c r="A5" t="s">
        <v>47</v>
      </c>
      <c r="B5" s="8">
        <v>3</v>
      </c>
      <c r="C5" s="8">
        <v>222.5</v>
      </c>
      <c r="D5" s="8">
        <v>685.5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302.5</v>
      </c>
      <c r="D6" s="8">
        <v>688.5</v>
      </c>
      <c r="E6" s="3">
        <f>SQRT(((C6-C5)^2)+((D6-D5)^2))</f>
        <v>80.05623023850174</v>
      </c>
      <c r="F6" s="2">
        <f>E6*E8</f>
        <v>24.015638301625234</v>
      </c>
      <c r="J6" s="3">
        <f>SQRT(((C5-C7)^2)+((D5-D7)^2))</f>
        <v>88.102213366067033</v>
      </c>
    </row>
    <row r="7" spans="1:11" x14ac:dyDescent="0.2">
      <c r="A7" t="s">
        <v>5</v>
      </c>
      <c r="B7" s="8">
        <v>5</v>
      </c>
      <c r="C7" s="8">
        <v>301.5</v>
      </c>
      <c r="D7" s="8">
        <v>646.5</v>
      </c>
      <c r="E7" s="3">
        <f>SQRT(((D6-D7)^2)+((C6-C7)^2))</f>
        <v>42.01190307520001</v>
      </c>
      <c r="G7" s="2">
        <f>E7*E8</f>
        <v>12.602925039202081</v>
      </c>
      <c r="H7" s="2">
        <f>G7/F6</f>
        <v>0.5247799321806571</v>
      </c>
      <c r="K7" s="2">
        <f>180-((360/(2*PI())*ACOS(((E7^2)+(E6^2)-(J6^2))/(2*E6*E7))))</f>
        <v>93.51151295990141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0.29998462618185218</v>
      </c>
      <c r="I8" s="2">
        <f>MAX(G7,H33)</f>
        <v>13.947773363247132</v>
      </c>
    </row>
    <row r="9" spans="1:11" x14ac:dyDescent="0.2">
      <c r="A9" t="s">
        <v>59</v>
      </c>
      <c r="F9" s="3">
        <f>F6/G30</f>
        <v>0.13265323983181729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59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91.5</v>
      </c>
      <c r="D14" s="8">
        <v>555.5</v>
      </c>
      <c r="G14" s="3">
        <f>(C14-C$13)*$E$8</f>
        <v>9.7495003509101963</v>
      </c>
      <c r="H14" s="3">
        <f>-(D14-D$13)*$E$8</f>
        <v>-4.9497463320005606</v>
      </c>
      <c r="J14" s="2">
        <f t="shared" ref="J14:K30" si="0">G14*$F$9</f>
        <v>1.2933028082896771</v>
      </c>
      <c r="K14" s="2">
        <f t="shared" si="0"/>
        <v>-0.65659988728552832</v>
      </c>
    </row>
    <row r="15" spans="1:11" x14ac:dyDescent="0.2">
      <c r="B15" s="8">
        <v>3</v>
      </c>
      <c r="C15" s="8">
        <v>131.5</v>
      </c>
      <c r="D15" s="8">
        <v>570.5</v>
      </c>
      <c r="G15" s="3">
        <f t="shared" ref="G15:G30" si="1">(C15-C$13)*$E$8</f>
        <v>21.748885398184282</v>
      </c>
      <c r="H15" s="3">
        <f t="shared" ref="H15:H30" si="2">-(D15-D$13)*$E$8</f>
        <v>-9.449515724728343</v>
      </c>
      <c r="J15" s="2">
        <f t="shared" si="0"/>
        <v>2.8850601108000484</v>
      </c>
      <c r="K15" s="2">
        <f t="shared" si="0"/>
        <v>-1.2535088757269177</v>
      </c>
    </row>
    <row r="16" spans="1:11" x14ac:dyDescent="0.2">
      <c r="B16" s="8">
        <v>4</v>
      </c>
      <c r="C16" s="8">
        <v>163.5</v>
      </c>
      <c r="D16" s="8">
        <v>515.5</v>
      </c>
      <c r="G16" s="3">
        <f t="shared" si="1"/>
        <v>31.348393436003551</v>
      </c>
      <c r="H16" s="3">
        <f t="shared" si="2"/>
        <v>7.0496387152735265</v>
      </c>
      <c r="J16" s="2">
        <f t="shared" si="0"/>
        <v>4.1584659528083456</v>
      </c>
      <c r="K16" s="2">
        <f t="shared" si="0"/>
        <v>0.93515741522484341</v>
      </c>
    </row>
    <row r="17" spans="1:11" x14ac:dyDescent="0.2">
      <c r="B17" s="8">
        <v>5</v>
      </c>
      <c r="C17" s="8">
        <v>199.5</v>
      </c>
      <c r="D17" s="8">
        <v>558.5</v>
      </c>
      <c r="G17" s="3">
        <f t="shared" si="1"/>
        <v>42.14783997855023</v>
      </c>
      <c r="H17" s="3">
        <f t="shared" si="2"/>
        <v>-5.8497002105461178</v>
      </c>
      <c r="J17" s="2">
        <f t="shared" si="0"/>
        <v>5.5910475250676805</v>
      </c>
      <c r="K17" s="2">
        <f t="shared" si="0"/>
        <v>-0.77598168497380626</v>
      </c>
    </row>
    <row r="18" spans="1:11" x14ac:dyDescent="0.2">
      <c r="B18" s="8">
        <v>6</v>
      </c>
      <c r="C18" s="8">
        <v>235.5</v>
      </c>
      <c r="D18" s="8">
        <v>558.5</v>
      </c>
      <c r="G18" s="3">
        <f t="shared" si="1"/>
        <v>52.947286521096906</v>
      </c>
      <c r="H18" s="3">
        <f t="shared" si="2"/>
        <v>-5.8497002105461178</v>
      </c>
      <c r="J18" s="2">
        <f t="shared" si="0"/>
        <v>7.0236290973270146</v>
      </c>
      <c r="K18" s="2">
        <f t="shared" si="0"/>
        <v>-0.77598168497380626</v>
      </c>
    </row>
    <row r="19" spans="1:11" x14ac:dyDescent="0.2">
      <c r="B19" s="8">
        <v>7</v>
      </c>
      <c r="C19" s="8">
        <v>274.5</v>
      </c>
      <c r="D19" s="8">
        <v>536.5</v>
      </c>
      <c r="G19" s="3">
        <f t="shared" si="1"/>
        <v>64.646686942189149</v>
      </c>
      <c r="H19" s="3">
        <f t="shared" si="2"/>
        <v>0.74996156545463044</v>
      </c>
      <c r="J19" s="2">
        <f t="shared" si="0"/>
        <v>8.5755924672746282</v>
      </c>
      <c r="K19" s="2">
        <f t="shared" si="0"/>
        <v>9.9484831406898233E-2</v>
      </c>
    </row>
    <row r="20" spans="1:11" x14ac:dyDescent="0.2">
      <c r="B20" s="8">
        <v>8</v>
      </c>
      <c r="C20" s="8">
        <v>305.5</v>
      </c>
      <c r="D20" s="8">
        <v>519.5</v>
      </c>
      <c r="G20" s="3">
        <f t="shared" si="1"/>
        <v>73.946210353826558</v>
      </c>
      <c r="H20" s="3">
        <f t="shared" si="2"/>
        <v>5.8497002105461178</v>
      </c>
      <c r="J20" s="2">
        <f t="shared" si="0"/>
        <v>9.8092043767201655</v>
      </c>
      <c r="K20" s="2">
        <f t="shared" si="0"/>
        <v>0.77598168497380626</v>
      </c>
    </row>
    <row r="21" spans="1:11" x14ac:dyDescent="0.2">
      <c r="B21" s="8">
        <v>9</v>
      </c>
      <c r="C21" s="8">
        <v>341.5</v>
      </c>
      <c r="D21" s="8">
        <v>533.5</v>
      </c>
      <c r="G21" s="3">
        <f t="shared" si="1"/>
        <v>84.745656896373234</v>
      </c>
      <c r="H21" s="3">
        <f t="shared" si="2"/>
        <v>1.6499154440001869</v>
      </c>
      <c r="J21" s="2">
        <f t="shared" si="0"/>
        <v>11.2417859489795</v>
      </c>
      <c r="K21" s="2">
        <f t="shared" si="0"/>
        <v>0.2188666290951761</v>
      </c>
    </row>
    <row r="22" spans="1:11" x14ac:dyDescent="0.2">
      <c r="B22" s="8">
        <v>10</v>
      </c>
      <c r="C22" s="8">
        <v>381.5</v>
      </c>
      <c r="D22" s="8">
        <v>530.5</v>
      </c>
      <c r="G22" s="3">
        <f t="shared" si="1"/>
        <v>96.745041943647323</v>
      </c>
      <c r="H22" s="3">
        <f t="shared" si="2"/>
        <v>2.5498693225457436</v>
      </c>
      <c r="J22" s="2">
        <f t="shared" si="0"/>
        <v>12.833543251489871</v>
      </c>
      <c r="K22" s="2">
        <f t="shared" si="0"/>
        <v>0.33824842678345401</v>
      </c>
    </row>
    <row r="23" spans="1:11" x14ac:dyDescent="0.2">
      <c r="B23" s="8">
        <v>11</v>
      </c>
      <c r="C23" s="8">
        <v>414.5</v>
      </c>
      <c r="D23" s="8">
        <v>451.5</v>
      </c>
      <c r="G23" s="3">
        <f t="shared" si="1"/>
        <v>106.64453460764845</v>
      </c>
      <c r="H23" s="3">
        <f t="shared" si="2"/>
        <v>26.248654790912067</v>
      </c>
      <c r="J23" s="2">
        <f t="shared" si="0"/>
        <v>14.146743026060928</v>
      </c>
      <c r="K23" s="2">
        <f t="shared" si="0"/>
        <v>3.481969099241438</v>
      </c>
    </row>
    <row r="24" spans="1:11" x14ac:dyDescent="0.2">
      <c r="B24" s="8">
        <v>12</v>
      </c>
      <c r="C24" s="8">
        <v>448.5</v>
      </c>
      <c r="D24" s="8">
        <v>383.5</v>
      </c>
      <c r="G24" s="3">
        <f t="shared" si="1"/>
        <v>116.84401189783142</v>
      </c>
      <c r="H24" s="3">
        <f t="shared" si="2"/>
        <v>46.647609371278016</v>
      </c>
      <c r="J24" s="2">
        <f t="shared" si="0"/>
        <v>15.499736733194744</v>
      </c>
      <c r="K24" s="2">
        <f t="shared" si="0"/>
        <v>6.1879565135090706</v>
      </c>
    </row>
    <row r="25" spans="1:11" x14ac:dyDescent="0.2">
      <c r="B25" s="8">
        <v>13</v>
      </c>
      <c r="C25" s="8">
        <v>485.5</v>
      </c>
      <c r="D25" s="8">
        <v>355.5</v>
      </c>
      <c r="G25" s="3">
        <f t="shared" si="1"/>
        <v>127.94344306655995</v>
      </c>
      <c r="H25" s="3">
        <f t="shared" si="2"/>
        <v>55.047178904369872</v>
      </c>
      <c r="J25" s="2">
        <f t="shared" si="0"/>
        <v>16.972112238016837</v>
      </c>
      <c r="K25" s="2">
        <f t="shared" si="0"/>
        <v>7.3021866252663301</v>
      </c>
    </row>
    <row r="26" spans="1:11" x14ac:dyDescent="0.2">
      <c r="B26" s="8">
        <v>14</v>
      </c>
      <c r="C26" s="8">
        <v>522.5</v>
      </c>
      <c r="D26" s="8">
        <v>339.5</v>
      </c>
      <c r="G26" s="3">
        <f t="shared" si="1"/>
        <v>139.04287423528848</v>
      </c>
      <c r="H26" s="3">
        <f t="shared" si="2"/>
        <v>59.84693292327951</v>
      </c>
      <c r="J26" s="2">
        <f t="shared" si="0"/>
        <v>18.44448774283893</v>
      </c>
      <c r="K26" s="2">
        <f t="shared" si="0"/>
        <v>7.9388895462704792</v>
      </c>
    </row>
    <row r="27" spans="1:11" x14ac:dyDescent="0.2">
      <c r="B27" s="8">
        <v>15</v>
      </c>
      <c r="C27" s="8">
        <v>556.5</v>
      </c>
      <c r="D27" s="8">
        <v>296.5</v>
      </c>
      <c r="G27" s="3">
        <f t="shared" si="1"/>
        <v>149.24235152547146</v>
      </c>
      <c r="H27" s="3">
        <f t="shared" si="2"/>
        <v>72.746271849099159</v>
      </c>
      <c r="J27" s="2">
        <f t="shared" si="0"/>
        <v>19.79748144997275</v>
      </c>
      <c r="K27" s="2">
        <f t="shared" si="0"/>
        <v>9.6500286464691296</v>
      </c>
    </row>
    <row r="28" spans="1:11" x14ac:dyDescent="0.2">
      <c r="B28" s="8">
        <v>16</v>
      </c>
      <c r="C28" s="8">
        <v>589.5</v>
      </c>
      <c r="D28" s="8">
        <v>234.5</v>
      </c>
      <c r="G28" s="3">
        <f t="shared" si="1"/>
        <v>159.14184418947258</v>
      </c>
      <c r="H28" s="3">
        <f t="shared" si="2"/>
        <v>91.345318672373992</v>
      </c>
      <c r="J28" s="2">
        <f t="shared" si="0"/>
        <v>21.110681224543804</v>
      </c>
      <c r="K28" s="2">
        <f t="shared" si="0"/>
        <v>12.117252465360204</v>
      </c>
    </row>
    <row r="29" spans="1:11" x14ac:dyDescent="0.2">
      <c r="B29" s="8">
        <v>17</v>
      </c>
      <c r="C29" s="8">
        <v>626.5</v>
      </c>
      <c r="D29" s="8">
        <v>208.5</v>
      </c>
      <c r="G29" s="3">
        <f t="shared" si="1"/>
        <v>170.24127535820111</v>
      </c>
      <c r="H29" s="3">
        <f t="shared" si="2"/>
        <v>99.144918953102149</v>
      </c>
      <c r="J29" s="2">
        <f t="shared" si="0"/>
        <v>22.583056729365897</v>
      </c>
      <c r="K29" s="2">
        <f t="shared" si="0"/>
        <v>13.151894711991947</v>
      </c>
    </row>
    <row r="30" spans="1:11" x14ac:dyDescent="0.2">
      <c r="B30" s="8">
        <v>18</v>
      </c>
      <c r="C30" s="8">
        <v>662.5</v>
      </c>
      <c r="D30" s="8">
        <v>215.5</v>
      </c>
      <c r="G30" s="3">
        <f t="shared" si="1"/>
        <v>181.0407219007478</v>
      </c>
      <c r="H30" s="3">
        <f t="shared" si="2"/>
        <v>97.045026569829176</v>
      </c>
      <c r="J30" s="2">
        <f t="shared" si="0"/>
        <v>24.015638301625234</v>
      </c>
      <c r="K30" s="2">
        <f t="shared" si="0"/>
        <v>12.87333718405263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357</v>
      </c>
      <c r="D32" s="8">
        <v>534</v>
      </c>
      <c r="G32" s="2">
        <f>(C32-C$13)*$E$8*$F$9</f>
        <v>11.858591903702269</v>
      </c>
      <c r="I32" t="s">
        <v>16</v>
      </c>
    </row>
    <row r="33" spans="1:17" x14ac:dyDescent="0.2">
      <c r="A33" t="s">
        <v>17</v>
      </c>
      <c r="B33" s="8">
        <v>2</v>
      </c>
      <c r="C33" s="8">
        <v>361.5</v>
      </c>
      <c r="D33" s="8">
        <v>884.5</v>
      </c>
      <c r="E33" s="3">
        <f>D33-D32</f>
        <v>350.5</v>
      </c>
      <c r="H33" s="2">
        <f>E33*E8*$F$9</f>
        <v>13.947773363247132</v>
      </c>
      <c r="I33" s="9">
        <f>-(360/(2*PI()))*(ATAN((-E50+E33)/(-D50+D33))-(0))</f>
        <v>19.498321460676912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181</v>
      </c>
      <c r="E38" s="8">
        <v>501</v>
      </c>
      <c r="F38" s="2">
        <f>(360/(2*PI()))*(ATAN((E49-E38)/(D49-D38))-(PI()/2))</f>
        <v>-19.510799443713278</v>
      </c>
      <c r="G38" s="2">
        <f>-(360/(2*PI()))*(ATAN((-E48+E38)/(-D48+D38))-(0))</f>
        <v>56.633633998940439</v>
      </c>
      <c r="H38" s="4">
        <f>D38-C13</f>
        <v>122</v>
      </c>
      <c r="I38" s="5">
        <f>H38*$E$8*$F$9</f>
        <v>4.854859772656634</v>
      </c>
      <c r="J38" s="12" t="s">
        <v>53</v>
      </c>
      <c r="N38" s="15">
        <f>IF(E38&gt;0,-(E38-D$13)*$E$8*$F$9,"")</f>
        <v>1.5121694373848531</v>
      </c>
      <c r="O38">
        <f>IF(N38="","",N38*N38)</f>
        <v>2.2866564073608231</v>
      </c>
      <c r="P38">
        <f>IF(N38="","",ABS(N38))</f>
        <v>1.5121694373848531</v>
      </c>
      <c r="Q38">
        <f>IF(N38="","",ABS(N38-O$59))</f>
        <v>1.5320664036662326</v>
      </c>
    </row>
    <row r="39" spans="1:17" x14ac:dyDescent="0.2">
      <c r="B39" t="s">
        <v>24</v>
      </c>
      <c r="C39" s="8">
        <v>2</v>
      </c>
      <c r="D39" s="8">
        <v>312.5</v>
      </c>
      <c r="E39" s="8">
        <v>516.5</v>
      </c>
      <c r="F39" s="2">
        <f t="shared" ref="F39:F42" si="3">(360/(2*PI()))*(ATAN((E50-E39)/(D50-D39))-(PI()/2))</f>
        <v>-74.577838681261326</v>
      </c>
      <c r="G39" s="2">
        <f t="shared" ref="G39:G42" si="4">-(360/(2*PI()))*(ATAN((-E49+E39)/(-D49+D39))-(0))</f>
        <v>23.767107704581569</v>
      </c>
      <c r="H39" s="3">
        <f>D39-D38</f>
        <v>131.5</v>
      </c>
      <c r="I39" s="5">
        <f>H39*$E$8*$F$9</f>
        <v>5.2329021320028462</v>
      </c>
      <c r="J39" s="12" t="s">
        <v>54</v>
      </c>
      <c r="N39" s="18">
        <f t="shared" ref="N39:N42" si="5">IF(E39&gt;0,-(E39-D$13)*$E$8*$F$9,"")</f>
        <v>0.8953634826620841</v>
      </c>
      <c r="O39">
        <f t="shared" ref="O39:O42" si="6">IF(N39="","",N39*N39)</f>
        <v>0.8016757660847762</v>
      </c>
      <c r="P39">
        <f t="shared" ref="P39:P42" si="7">IF(N39="","",ABS(N39))</f>
        <v>0.8953634826620841</v>
      </c>
      <c r="Q39">
        <f t="shared" ref="Q39:Q42" si="8">IF(N39="","",ABS(N39-O$59))</f>
        <v>0.9152604489434637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-55.170782298074734</v>
      </c>
      <c r="H40" s="3">
        <f t="shared" ref="H40:H42" si="9">D40-D39</f>
        <v>-312.5</v>
      </c>
      <c r="I40" s="5">
        <f>H40*$E$8*$F$9</f>
        <v>-12.435603925862278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44.5</v>
      </c>
      <c r="I44" s="16">
        <f>H44*$E$8*$F$9</f>
        <v>1.7708299990427885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127</v>
      </c>
      <c r="E48" s="8">
        <v>583</v>
      </c>
      <c r="F48" s="2">
        <f>(360/(2*PI()))*(ATAN((E48-D$13)/(D48-C$13))-(PI()/2))</f>
        <v>-57.094757077012098</v>
      </c>
      <c r="G48" s="2">
        <f>IF((90-F48-G38&gt;180),90-F48-G38-180,90-F48-G38)</f>
        <v>90.461123078071665</v>
      </c>
      <c r="H48" s="3" t="s">
        <v>31</v>
      </c>
      <c r="I48" s="6" t="s">
        <v>31</v>
      </c>
      <c r="K48" s="2">
        <f>IF((90-G38-F38&gt;180),90-G38-F38-180,90-G38-F38)</f>
        <v>52.877165444772842</v>
      </c>
      <c r="N48" s="15">
        <f>IF(E48&gt;0,-(E48-D$13)*$E$8*$F$9,"")</f>
        <v>-1.7509330327614088</v>
      </c>
      <c r="O48">
        <f>IF(N48="","",N48*N48)</f>
        <v>3.0657664852150646</v>
      </c>
      <c r="P48">
        <f>IF(N48="","",ABS(N48))</f>
        <v>1.7509330327614088</v>
      </c>
      <c r="Q48">
        <f>IF(N48="","",ABS(N48-O$59))</f>
        <v>1.7310360664800293</v>
      </c>
    </row>
    <row r="49" spans="1:17" x14ac:dyDescent="0.2">
      <c r="B49" t="s">
        <v>32</v>
      </c>
      <c r="C49" s="8">
        <v>2</v>
      </c>
      <c r="D49" s="8">
        <v>203.5</v>
      </c>
      <c r="E49" s="8">
        <v>564.5</v>
      </c>
      <c r="G49" s="15">
        <f>IF((90-F38-G39&gt;180),90-F38-G39-180,90-F38-G39)</f>
        <v>85.743691739131719</v>
      </c>
      <c r="H49" s="3">
        <f>D49-D48</f>
        <v>76.5</v>
      </c>
      <c r="I49" s="5">
        <f>H49*$E$8*$F$9</f>
        <v>3.0442358410510857</v>
      </c>
      <c r="K49" s="2">
        <f t="shared" ref="K49:K52" si="10">IF((90-G39-F39&gt;180),90-G39-F39-180,90-G39-F39)</f>
        <v>140.81073097667974</v>
      </c>
      <c r="N49" s="15">
        <f t="shared" ref="N49:N52" si="11">IF(E49&gt;0,-(E49-D$13)*$E$8*$F$9,"")</f>
        <v>-1.014745280350362</v>
      </c>
      <c r="O49">
        <f t="shared" ref="O49:O52" si="12">IF(N49="","",N49*N49)</f>
        <v>1.029707983993335</v>
      </c>
      <c r="P49">
        <f t="shared" ref="P49:P52" si="13">IF(N49="","",ABS(N49))</f>
        <v>1.014745280350362</v>
      </c>
      <c r="Q49">
        <f t="shared" ref="Q49:Q52" si="14">IF(N49="","",ABS(N49-O$59))</f>
        <v>0.99484831406898244</v>
      </c>
    </row>
    <row r="50" spans="1:17" x14ac:dyDescent="0.2">
      <c r="B50" t="s">
        <v>33</v>
      </c>
      <c r="C50" s="8">
        <v>3</v>
      </c>
      <c r="D50" s="8">
        <v>370.5</v>
      </c>
      <c r="E50" s="8">
        <v>532.5</v>
      </c>
      <c r="G50" s="9">
        <f>IF((90-F39-$I$33&gt;180),90-F39-$I$33-180,90-F39-$I$33)</f>
        <v>145.07951722058439</v>
      </c>
      <c r="H50" s="3">
        <f t="shared" ref="H50:H53" si="15">D50-D49</f>
        <v>167</v>
      </c>
      <c r="I50" s="5">
        <f>H50*$E$8*$F$9</f>
        <v>6.6455867379808016</v>
      </c>
      <c r="K50" s="2" t="e">
        <f t="shared" si="10"/>
        <v>#DIV/0!</v>
      </c>
      <c r="N50" s="18">
        <f t="shared" si="11"/>
        <v>0.25866056165793544</v>
      </c>
      <c r="O50">
        <f t="shared" si="12"/>
        <v>6.6905286157198623E-2</v>
      </c>
      <c r="P50">
        <f t="shared" si="13"/>
        <v>0.25866056165793544</v>
      </c>
      <c r="Q50">
        <f t="shared" si="14"/>
        <v>0.27855752793931499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-370.5</v>
      </c>
      <c r="I51" s="5">
        <f>H51*$E$8*$F$9</f>
        <v>-14.743652014502318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82</v>
      </c>
      <c r="F57" s="2">
        <f>E57*$E$8*$F$9</f>
        <v>3.2631024701462619</v>
      </c>
      <c r="N57" t="s">
        <v>99</v>
      </c>
      <c r="O57" s="2">
        <f>SQRT((1/(C$37+C$47+2))*SUM(O38:O42,O48:O52))</f>
        <v>1.017750455578464</v>
      </c>
    </row>
    <row r="58" spans="1:17" x14ac:dyDescent="0.2">
      <c r="B58" t="s">
        <v>39</v>
      </c>
      <c r="E58" s="3">
        <f t="shared" ref="E58:E61" si="17">E49-E39</f>
        <v>48</v>
      </c>
      <c r="F58" s="2">
        <f>E58*$E$8*$F$9</f>
        <v>1.910108763012446</v>
      </c>
      <c r="N58" t="s">
        <v>100</v>
      </c>
      <c r="O58" s="2">
        <f>SUM(P38:P42,P48:P52)</f>
        <v>5.4318717948166428</v>
      </c>
    </row>
    <row r="59" spans="1:17" x14ac:dyDescent="0.2">
      <c r="B59" t="s">
        <v>40</v>
      </c>
      <c r="E59" s="17">
        <f>E50-D$32</f>
        <v>-1.5</v>
      </c>
      <c r="F59" s="2">
        <f>E59*$E$8*$F$9</f>
        <v>-5.9690898844138938E-2</v>
      </c>
      <c r="N59" t="s">
        <v>101</v>
      </c>
      <c r="O59" s="2">
        <f>AVERAGE(N48:N52,N38:N42)</f>
        <v>-1.9896966281379557E-2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0.77882410872828889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1.0354201005629686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1.3065285643842315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4.854859772656634</v>
      </c>
    </row>
    <row r="64" spans="1:17" x14ac:dyDescent="0.2">
      <c r="N64" t="s">
        <v>106</v>
      </c>
      <c r="O64" s="19" cm="1">
        <f t="array" aca="1" ref="O64" ca="1">(INDIRECT(O56)-C$13)*E$8*F$9</f>
        <v>2.7059874142676321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66.744831512357919</v>
      </c>
      <c r="P65" s="19" cm="1">
        <f t="array" aca="1" ref="P65" ca="1">(360/(2*PI()))*ATAN(ABS(INDIRECT(P56))/(ABS(C$32-INDIRECT(O56))*E$8*F$9))</f>
        <v>10.830079543407003</v>
      </c>
      <c r="Q65" s="2">
        <f ca="1">180-O65-P65</f>
        <v>102.42508894423509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7.1651182942643628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-44</v>
      </c>
      <c r="F67" s="2">
        <f t="shared" ref="F67:F72" si="18">E67*$E$8*$F$9</f>
        <v>-1.7509330327614088</v>
      </c>
      <c r="N67" t="s">
        <v>110</v>
      </c>
      <c r="O67" s="19" cm="1">
        <f t="array" aca="1" ref="O67" ca="1">(360/(2*PI()))*ATAN((ABS(INDIRECT(P55))+ABS(INDIRECT(P56))/(ABS(O63-O64))))</f>
        <v>66.744831512357919</v>
      </c>
      <c r="P67" s="19" cm="1">
        <f t="array" aca="1" ref="P67" ca="1">(360/(2*PI()))*ATAN(ABS(INDIRECT(P56))/(ABS(0-INDIRECT(O56))*E$8*F$9))</f>
        <v>19.108985720906517</v>
      </c>
      <c r="Q67" s="2">
        <f ca="1">180-O67-P67</f>
        <v>94.146182766735564</v>
      </c>
    </row>
    <row r="68" spans="1:17" x14ac:dyDescent="0.2">
      <c r="B68" t="s">
        <v>39</v>
      </c>
      <c r="C68" t="s">
        <v>43</v>
      </c>
      <c r="E68" s="3">
        <f>E38-E49</f>
        <v>-63.5</v>
      </c>
      <c r="F68" s="2">
        <f t="shared" si="18"/>
        <v>-2.5269147177352149</v>
      </c>
      <c r="N68" t="s">
        <v>111</v>
      </c>
      <c r="O68" s="19" cm="1">
        <f t="array" aca="1" ref="O68" ca="1">SQRT((INDIRECT(P55)*INDIRECT(P55))+((INDIRECT(O55)-C$13)*(INDIRECT(O55)-C$13)*E$8*F$9*E$8*F$9)           )</f>
        <v>5.0849109942574655</v>
      </c>
    </row>
    <row r="69" spans="1:17" x14ac:dyDescent="0.2">
      <c r="B69" t="s">
        <v>40</v>
      </c>
      <c r="E69" s="3">
        <f t="shared" ref="E69:E72" si="19">E39-E50</f>
        <v>-16</v>
      </c>
      <c r="F69" s="2">
        <f t="shared" si="18"/>
        <v>-0.63670292100414871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59</v>
      </c>
      <c r="D76" s="8">
        <v>536</v>
      </c>
      <c r="E76" s="3">
        <f>(D77-D76  )</f>
        <v>18.5</v>
      </c>
      <c r="F76" s="3">
        <f>ATAN(E76/E77)</f>
        <v>0.48624263308750493</v>
      </c>
      <c r="G76" s="2">
        <f>((PI()/2)-F76-F77)*(360/(2*PI()))</f>
        <v>50.735188476020014</v>
      </c>
    </row>
    <row r="77" spans="1:17" x14ac:dyDescent="0.2">
      <c r="A77" t="s">
        <v>62</v>
      </c>
      <c r="B77" s="8">
        <v>2</v>
      </c>
      <c r="C77" s="8">
        <v>94.5</v>
      </c>
      <c r="D77" s="8">
        <v>554.5</v>
      </c>
      <c r="E77" s="3">
        <f>AVERAGE(C77,C78)-C76</f>
        <v>35</v>
      </c>
      <c r="F77" s="3">
        <f>ATAN(E77/E78)</f>
        <v>0.19905760818095825</v>
      </c>
    </row>
    <row r="78" spans="1:17" x14ac:dyDescent="0.2">
      <c r="A78" t="s">
        <v>63</v>
      </c>
      <c r="B78" s="8">
        <v>3</v>
      </c>
      <c r="C78" s="8">
        <v>93.5</v>
      </c>
      <c r="D78" s="8">
        <v>709.5</v>
      </c>
      <c r="E78" s="3">
        <f>D78-D76</f>
        <v>173.5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43DD9-7A02-224F-988C-E9AE2992E45F}"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157</v>
      </c>
      <c r="D3" s="8">
        <v>84</v>
      </c>
    </row>
    <row r="4" spans="1:11" x14ac:dyDescent="0.2">
      <c r="B4" s="8">
        <v>2</v>
      </c>
      <c r="C4" s="8">
        <v>488.16665999999998</v>
      </c>
      <c r="D4" s="8">
        <v>128.5</v>
      </c>
    </row>
    <row r="5" spans="1:11" x14ac:dyDescent="0.2">
      <c r="A5" t="s">
        <v>47</v>
      </c>
      <c r="B5" s="8">
        <v>3</v>
      </c>
      <c r="C5" s="8">
        <v>236.16666000000001</v>
      </c>
      <c r="D5" s="8">
        <v>571.83336999999995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305.5</v>
      </c>
      <c r="D6" s="8">
        <v>571.83336999999995</v>
      </c>
      <c r="E6" s="3">
        <f>SQRT(((C6-C5)^2)+((D6-D5)^2))</f>
        <v>69.333339999999993</v>
      </c>
      <c r="F6" s="2">
        <f>E6*E8</f>
        <v>20.749595434614847</v>
      </c>
      <c r="J6" s="3">
        <f>SQRT(((C5-C7)^2)+((D5-D7)^2))</f>
        <v>87.53918221129608</v>
      </c>
    </row>
    <row r="7" spans="1:11" x14ac:dyDescent="0.2">
      <c r="A7" t="s">
        <v>5</v>
      </c>
      <c r="B7" s="8">
        <v>5</v>
      </c>
      <c r="C7" s="8">
        <v>316.83330999999998</v>
      </c>
      <c r="D7" s="8">
        <v>537.83336999999995</v>
      </c>
      <c r="E7" s="3">
        <f>SQRT(((D6-D7)^2)+((C6-C7)^2))</f>
        <v>35.83913943660059</v>
      </c>
      <c r="G7" s="2">
        <f>E7*E8</f>
        <v>10.725686142254398</v>
      </c>
      <c r="H7" s="2">
        <f>G7/F6</f>
        <v>0.51691061524802628</v>
      </c>
      <c r="K7" s="2">
        <f>180-((360/(2*PI())*ACOS(((E7^2)+(E6^2)-(J6^2))/(2*E6*E7))))</f>
        <v>71.565086565654994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0.29927298229992738</v>
      </c>
      <c r="I8" s="2">
        <f>MAX(G7,H33)</f>
        <v>13.082387842371082</v>
      </c>
    </row>
    <row r="9" spans="1:11" x14ac:dyDescent="0.2">
      <c r="A9" t="s">
        <v>59</v>
      </c>
      <c r="F9" s="3">
        <f>F6/G30</f>
        <v>0.11488540182270091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584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96.5</v>
      </c>
      <c r="D14" s="8">
        <v>623.5</v>
      </c>
      <c r="G14" s="3">
        <f>(C14-C$13)*$E$8</f>
        <v>10.92346385394735</v>
      </c>
      <c r="H14" s="3">
        <f>-(D14-D$13)*$E$8</f>
        <v>-11.821282800847131</v>
      </c>
      <c r="J14" s="2">
        <f t="shared" ref="J14:K30" si="0">G14*$F$9</f>
        <v>1.2549465341564903</v>
      </c>
      <c r="K14" s="2">
        <f t="shared" si="0"/>
        <v>-1.3580928246351058</v>
      </c>
    </row>
    <row r="15" spans="1:11" x14ac:dyDescent="0.2">
      <c r="B15" s="8">
        <v>3</v>
      </c>
      <c r="C15" s="8">
        <v>131.5</v>
      </c>
      <c r="D15" s="8">
        <v>633.5</v>
      </c>
      <c r="G15" s="3">
        <f t="shared" ref="G15:G30" si="1">(C15-C$13)*$E$8</f>
        <v>21.398018234444809</v>
      </c>
      <c r="H15" s="3">
        <f t="shared" ref="H15:H30" si="2">-(D15-D$13)*$E$8</f>
        <v>-14.814012623846406</v>
      </c>
      <c r="J15" s="2">
        <f t="shared" si="0"/>
        <v>2.458319923073673</v>
      </c>
      <c r="K15" s="2">
        <f t="shared" si="0"/>
        <v>-1.7019137928971582</v>
      </c>
    </row>
    <row r="16" spans="1:11" x14ac:dyDescent="0.2">
      <c r="B16" s="8">
        <v>4</v>
      </c>
      <c r="C16" s="8">
        <v>168.5</v>
      </c>
      <c r="D16" s="8">
        <v>604.5</v>
      </c>
      <c r="G16" s="3">
        <f t="shared" si="1"/>
        <v>32.471118579542122</v>
      </c>
      <c r="H16" s="3">
        <f t="shared" si="2"/>
        <v>-6.1350961371485111</v>
      </c>
      <c r="J16" s="2">
        <f t="shared" si="0"/>
        <v>3.7304575056432658</v>
      </c>
      <c r="K16" s="2">
        <f t="shared" si="0"/>
        <v>-0.70483298493720681</v>
      </c>
    </row>
    <row r="17" spans="1:11" x14ac:dyDescent="0.2">
      <c r="B17" s="8">
        <v>5</v>
      </c>
      <c r="C17" s="8">
        <v>201.5</v>
      </c>
      <c r="D17" s="8">
        <v>577.5</v>
      </c>
      <c r="G17" s="3">
        <f t="shared" si="1"/>
        <v>42.347126995439723</v>
      </c>
      <c r="H17" s="3">
        <f t="shared" si="2"/>
        <v>1.945274384949528</v>
      </c>
      <c r="J17" s="2">
        <f t="shared" si="0"/>
        <v>4.8650667009080371</v>
      </c>
      <c r="K17" s="2">
        <f t="shared" si="0"/>
        <v>0.22348362937033389</v>
      </c>
    </row>
    <row r="18" spans="1:11" x14ac:dyDescent="0.2">
      <c r="B18" s="8">
        <v>6</v>
      </c>
      <c r="C18" s="8">
        <v>236.5</v>
      </c>
      <c r="D18" s="8">
        <v>628.5</v>
      </c>
      <c r="G18" s="3">
        <f t="shared" si="1"/>
        <v>52.821681375937182</v>
      </c>
      <c r="H18" s="3">
        <f t="shared" si="2"/>
        <v>-13.317647712346769</v>
      </c>
      <c r="J18" s="2">
        <f t="shared" si="0"/>
        <v>6.06844008982522</v>
      </c>
      <c r="K18" s="2">
        <f t="shared" si="0"/>
        <v>-1.530003308766132</v>
      </c>
    </row>
    <row r="19" spans="1:11" x14ac:dyDescent="0.2">
      <c r="B19" s="8">
        <v>7</v>
      </c>
      <c r="C19" s="8">
        <v>274.5</v>
      </c>
      <c r="D19" s="8">
        <v>600.5</v>
      </c>
      <c r="G19" s="3">
        <f t="shared" si="1"/>
        <v>64.19405470333443</v>
      </c>
      <c r="H19" s="3">
        <f t="shared" si="2"/>
        <v>-4.9380042079488016</v>
      </c>
      <c r="J19" s="2">
        <f t="shared" si="0"/>
        <v>7.3749597692210189</v>
      </c>
      <c r="K19" s="2">
        <f t="shared" si="0"/>
        <v>-0.56730459763238594</v>
      </c>
    </row>
    <row r="20" spans="1:11" x14ac:dyDescent="0.2">
      <c r="B20" s="8">
        <v>8</v>
      </c>
      <c r="C20" s="8">
        <v>316.5</v>
      </c>
      <c r="D20" s="8">
        <v>613.5</v>
      </c>
      <c r="G20" s="3">
        <f t="shared" si="1"/>
        <v>76.763519959931372</v>
      </c>
      <c r="H20" s="3">
        <f t="shared" si="2"/>
        <v>-8.828552977847858</v>
      </c>
      <c r="J20" s="2">
        <f t="shared" si="0"/>
        <v>8.8190078359216368</v>
      </c>
      <c r="K20" s="2">
        <f t="shared" si="0"/>
        <v>-1.0142718563730537</v>
      </c>
    </row>
    <row r="21" spans="1:11" x14ac:dyDescent="0.2">
      <c r="B21" s="8">
        <v>9</v>
      </c>
      <c r="C21" s="8">
        <v>344.5</v>
      </c>
      <c r="D21" s="8">
        <v>603.5</v>
      </c>
      <c r="G21" s="3">
        <f t="shared" si="1"/>
        <v>85.143163464329334</v>
      </c>
      <c r="H21" s="3">
        <f t="shared" si="2"/>
        <v>-5.8358231548485842</v>
      </c>
      <c r="J21" s="2">
        <f t="shared" si="0"/>
        <v>9.7817065470553821</v>
      </c>
      <c r="K21" s="2">
        <f t="shared" si="0"/>
        <v>-0.67045088811100173</v>
      </c>
    </row>
    <row r="22" spans="1:11" x14ac:dyDescent="0.2">
      <c r="B22" s="8">
        <v>10</v>
      </c>
      <c r="C22" s="8">
        <v>381.5</v>
      </c>
      <c r="D22" s="8">
        <v>542.5</v>
      </c>
      <c r="G22" s="3">
        <f t="shared" si="1"/>
        <v>96.21626380942665</v>
      </c>
      <c r="H22" s="3">
        <f t="shared" si="2"/>
        <v>12.419828765446987</v>
      </c>
      <c r="J22" s="2">
        <f t="shared" si="0"/>
        <v>11.053844129624975</v>
      </c>
      <c r="K22" s="2">
        <f t="shared" si="0"/>
        <v>1.4268570182875164</v>
      </c>
    </row>
    <row r="23" spans="1:11" x14ac:dyDescent="0.2">
      <c r="B23" s="8">
        <v>11</v>
      </c>
      <c r="C23" s="8">
        <v>417.5</v>
      </c>
      <c r="D23" s="8">
        <v>568.5</v>
      </c>
      <c r="G23" s="3">
        <f t="shared" si="1"/>
        <v>106.99009117222404</v>
      </c>
      <c r="H23" s="3">
        <f t="shared" si="2"/>
        <v>4.6387312256488746</v>
      </c>
      <c r="J23" s="2">
        <f t="shared" si="0"/>
        <v>12.291599615368364</v>
      </c>
      <c r="K23" s="2">
        <f t="shared" si="0"/>
        <v>0.53292250080618087</v>
      </c>
    </row>
    <row r="24" spans="1:11" x14ac:dyDescent="0.2">
      <c r="B24" s="8">
        <v>12</v>
      </c>
      <c r="C24" s="8">
        <v>450.5</v>
      </c>
      <c r="D24" s="8">
        <v>534.5</v>
      </c>
      <c r="G24" s="3">
        <f t="shared" si="1"/>
        <v>116.86609958812164</v>
      </c>
      <c r="H24" s="3">
        <f t="shared" si="2"/>
        <v>14.814012623846406</v>
      </c>
      <c r="J24" s="2">
        <f t="shared" si="0"/>
        <v>13.426208810633137</v>
      </c>
      <c r="K24" s="2">
        <f t="shared" si="0"/>
        <v>1.7019137928971582</v>
      </c>
    </row>
    <row r="25" spans="1:11" x14ac:dyDescent="0.2">
      <c r="B25" s="8">
        <v>13</v>
      </c>
      <c r="C25" s="8">
        <v>489.5</v>
      </c>
      <c r="D25" s="8">
        <v>490.5</v>
      </c>
      <c r="G25" s="3">
        <f t="shared" si="1"/>
        <v>128.53774589781881</v>
      </c>
      <c r="H25" s="3">
        <f t="shared" si="2"/>
        <v>27.982023845043209</v>
      </c>
      <c r="J25" s="2">
        <f t="shared" si="0"/>
        <v>14.767110586855139</v>
      </c>
      <c r="K25" s="2">
        <f t="shared" si="0"/>
        <v>3.2147260532501871</v>
      </c>
    </row>
    <row r="26" spans="1:11" x14ac:dyDescent="0.2">
      <c r="B26" s="8">
        <v>14</v>
      </c>
      <c r="C26" s="8">
        <v>524.5</v>
      </c>
      <c r="D26" s="8">
        <v>433.5</v>
      </c>
      <c r="G26" s="3">
        <f t="shared" si="1"/>
        <v>139.01230027831627</v>
      </c>
      <c r="H26" s="3">
        <f t="shared" si="2"/>
        <v>45.040583836139071</v>
      </c>
      <c r="J26" s="2">
        <f t="shared" si="0"/>
        <v>15.970483975772321</v>
      </c>
      <c r="K26" s="2">
        <f t="shared" si="0"/>
        <v>5.1745055723438842</v>
      </c>
    </row>
    <row r="27" spans="1:11" x14ac:dyDescent="0.2">
      <c r="B27" s="8">
        <v>15</v>
      </c>
      <c r="C27" s="8">
        <v>560.5</v>
      </c>
      <c r="D27" s="8">
        <v>420.5</v>
      </c>
      <c r="G27" s="3">
        <f t="shared" si="1"/>
        <v>149.78612764111367</v>
      </c>
      <c r="H27" s="3">
        <f t="shared" si="2"/>
        <v>48.931132606038126</v>
      </c>
      <c r="J27" s="2">
        <f t="shared" si="0"/>
        <v>17.20823946151571</v>
      </c>
      <c r="K27" s="2">
        <f t="shared" si="0"/>
        <v>5.6214728310845521</v>
      </c>
    </row>
    <row r="28" spans="1:11" x14ac:dyDescent="0.2">
      <c r="B28" s="8">
        <v>16</v>
      </c>
      <c r="C28" s="8">
        <v>593.5</v>
      </c>
      <c r="D28" s="8">
        <v>407.5</v>
      </c>
      <c r="G28" s="3">
        <f t="shared" si="1"/>
        <v>159.66213605701125</v>
      </c>
      <c r="H28" s="3">
        <f t="shared" si="2"/>
        <v>52.821681375937182</v>
      </c>
      <c r="J28" s="2">
        <f t="shared" si="0"/>
        <v>18.342848656780479</v>
      </c>
      <c r="K28" s="2">
        <f t="shared" si="0"/>
        <v>6.06844008982522</v>
      </c>
    </row>
    <row r="29" spans="1:11" x14ac:dyDescent="0.2">
      <c r="B29" s="8">
        <v>17</v>
      </c>
      <c r="C29" s="8">
        <v>626.5</v>
      </c>
      <c r="D29" s="8">
        <v>375.5</v>
      </c>
      <c r="G29" s="3">
        <f t="shared" si="1"/>
        <v>169.53814447290887</v>
      </c>
      <c r="H29" s="3">
        <f t="shared" si="2"/>
        <v>62.398416809534858</v>
      </c>
      <c r="J29" s="2">
        <f t="shared" si="0"/>
        <v>19.477457852045255</v>
      </c>
      <c r="K29" s="2">
        <f t="shared" si="0"/>
        <v>7.1686671882637869</v>
      </c>
    </row>
    <row r="30" spans="1:11" x14ac:dyDescent="0.2">
      <c r="B30" s="8">
        <v>18</v>
      </c>
      <c r="C30" s="8">
        <v>663.5</v>
      </c>
      <c r="D30" s="8">
        <v>314.5</v>
      </c>
      <c r="G30" s="3">
        <f t="shared" si="1"/>
        <v>180.61124481800618</v>
      </c>
      <c r="H30" s="3">
        <f t="shared" si="2"/>
        <v>80.654068729830428</v>
      </c>
      <c r="J30" s="2">
        <f t="shared" si="0"/>
        <v>20.749595434614847</v>
      </c>
      <c r="K30" s="2">
        <f t="shared" si="0"/>
        <v>9.2659750946623038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360</v>
      </c>
      <c r="D32" s="8">
        <v>585</v>
      </c>
      <c r="G32" s="2">
        <f>(C32-C$13)*$E$8*$F$9</f>
        <v>10.314629047861564</v>
      </c>
      <c r="I32" t="s">
        <v>16</v>
      </c>
    </row>
    <row r="33" spans="1:17" x14ac:dyDescent="0.2">
      <c r="A33" t="s">
        <v>17</v>
      </c>
      <c r="B33" s="8">
        <v>2</v>
      </c>
      <c r="C33" s="8">
        <v>361.5</v>
      </c>
      <c r="D33" s="8">
        <v>965.5</v>
      </c>
      <c r="E33" s="3">
        <f>D33-D32</f>
        <v>380.5</v>
      </c>
      <c r="H33" s="2">
        <f>E33*E8*$F$9</f>
        <v>13.082387842371082</v>
      </c>
      <c r="I33" s="9">
        <f>-(360/(2*PI()))*(ATAN((-E51+E33)/(-D51+D33))-(0))</f>
        <v>19.146853259905185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217</v>
      </c>
      <c r="E38" s="8">
        <v>575</v>
      </c>
      <c r="F38" s="2">
        <f>(360/(2*PI()))*(ATAN((E49-E38)/(D49-D38))-(PI()/2))</f>
        <v>-0.46580908276499389</v>
      </c>
      <c r="G38" s="2">
        <f>-(360/(2*PI()))*(ATAN((-E48+E38)/(-D48+D38))-(0))</f>
        <v>38.15722658736906</v>
      </c>
      <c r="H38" s="4">
        <f>D38-C13</f>
        <v>157</v>
      </c>
      <c r="I38" s="5">
        <f>H38*$E$8*$F$9</f>
        <v>5.3979892017142186</v>
      </c>
      <c r="J38" s="12" t="s">
        <v>53</v>
      </c>
      <c r="N38" s="15">
        <f>IF(E38&gt;0,-(E38-D$13)*$E$8*$F$9,"")</f>
        <v>0.30943887143584692</v>
      </c>
      <c r="O38">
        <f>IF(N38="","",N38*N38)</f>
        <v>9.57524151554906E-2</v>
      </c>
      <c r="P38">
        <f>IF(N38="","",ABS(N38))</f>
        <v>0.30943887143584692</v>
      </c>
      <c r="Q38">
        <f>IF(N38="","",ABS(N38-O$59))</f>
        <v>0.79324409106173432</v>
      </c>
    </row>
    <row r="39" spans="1:17" x14ac:dyDescent="0.2">
      <c r="B39" t="s">
        <v>24</v>
      </c>
      <c r="C39" s="8">
        <v>2</v>
      </c>
      <c r="D39" s="8">
        <v>289.5</v>
      </c>
      <c r="E39" s="8">
        <v>594.5</v>
      </c>
      <c r="F39" s="2">
        <f t="shared" ref="F39:F42" si="3">(360/(2*PI()))*(ATAN((E50-E39)/(D50-D39))-(PI()/2))</f>
        <v>-56.768288932020646</v>
      </c>
      <c r="G39" s="2">
        <f t="shared" ref="G39:G42" si="4">-(360/(2*PI()))*(ATAN((-E49+E39)/(-D49+D39))-(0))</f>
        <v>30.256437163529263</v>
      </c>
      <c r="H39" s="3">
        <f>D39-D38</f>
        <v>72.5</v>
      </c>
      <c r="I39" s="5">
        <f>H39*$E$8*$F$9</f>
        <v>2.4927020198998777</v>
      </c>
      <c r="J39" s="12" t="s">
        <v>53</v>
      </c>
      <c r="N39" s="18">
        <f t="shared" ref="N39:N42" si="5">IF(E39&gt;0,-(E39-D$13)*$E$8*$F$9,"")</f>
        <v>-0.3610120166751547</v>
      </c>
      <c r="O39">
        <f t="shared" ref="O39:O42" si="6">IF(N39="","",N39*N39)</f>
        <v>0.13032967618386218</v>
      </c>
      <c r="P39">
        <f t="shared" ref="P39:P42" si="7">IF(N39="","",ABS(N39))</f>
        <v>0.3610120166751547</v>
      </c>
      <c r="Q39">
        <f t="shared" ref="Q39:Q42" si="8">IF(N39="","",ABS(N39-O$59))</f>
        <v>0.1227932029507327</v>
      </c>
    </row>
    <row r="40" spans="1:17" x14ac:dyDescent="0.2">
      <c r="B40" t="s">
        <v>25</v>
      </c>
      <c r="C40" s="8">
        <v>3</v>
      </c>
      <c r="D40" s="8">
        <v>384.5</v>
      </c>
      <c r="E40" s="8">
        <v>542.5</v>
      </c>
      <c r="F40" s="2">
        <f t="shared" si="3"/>
        <v>-43.025065989118019</v>
      </c>
      <c r="G40" s="2">
        <f t="shared" si="4"/>
        <v>47.09015915371068</v>
      </c>
      <c r="H40" s="3">
        <f t="shared" ref="H40:H42" si="9">D40-D39</f>
        <v>95</v>
      </c>
      <c r="I40" s="5">
        <f>H40*$E$8*$F$9</f>
        <v>3.2662991984894951</v>
      </c>
      <c r="J40" s="12" t="s">
        <v>53</v>
      </c>
      <c r="N40" s="15">
        <f t="shared" si="5"/>
        <v>1.4268570182875164</v>
      </c>
      <c r="O40">
        <f t="shared" si="6"/>
        <v>2.035920950636342</v>
      </c>
      <c r="P40">
        <f t="shared" si="7"/>
        <v>1.4268570182875164</v>
      </c>
      <c r="Q40">
        <f t="shared" si="8"/>
        <v>1.9106622379134039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-54.22634421977618</v>
      </c>
      <c r="H41" s="3">
        <f t="shared" si="9"/>
        <v>-384.5</v>
      </c>
      <c r="I41" s="5">
        <f>H41*$E$8*$F$9</f>
        <v>-13.219916229675905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$C$32-D40</f>
        <v>-24.5</v>
      </c>
      <c r="I44" s="16">
        <f>H44*$E$8*$F$9</f>
        <v>-0.84236137224202767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119</v>
      </c>
      <c r="E48" s="8">
        <v>652</v>
      </c>
      <c r="F48" s="2">
        <f>(360/(2*PI()))*(ATAN((E48-D$13)/(D48-C$13))-(PI()/2))</f>
        <v>-40.946445768168587</v>
      </c>
      <c r="G48" s="2">
        <f>IF((90-F48-G38&gt;180),90-F48-G38-180,90-F48-G38)</f>
        <v>92.789219180799535</v>
      </c>
      <c r="H48" s="3" t="s">
        <v>31</v>
      </c>
      <c r="I48" s="6" t="s">
        <v>31</v>
      </c>
      <c r="K48" s="2">
        <f>IF((90-G38-F38&gt;180),90-G38-F38-180,90-G38-F38)</f>
        <v>52.308582495395932</v>
      </c>
      <c r="N48" s="15">
        <f>IF(E48&gt;0,-(E48-D$13)*$E$8*$F$9,"")</f>
        <v>-2.3379825841819541</v>
      </c>
      <c r="O48">
        <f>IF(N48="","",N48*N48)</f>
        <v>5.4661625639381279</v>
      </c>
      <c r="P48">
        <f>IF(N48="","",ABS(N48))</f>
        <v>2.3379825841819541</v>
      </c>
      <c r="Q48">
        <f>IF(N48="","",ABS(N48-O$59))</f>
        <v>1.8541773645560666</v>
      </c>
    </row>
    <row r="49" spans="1:17" x14ac:dyDescent="0.2">
      <c r="B49" t="s">
        <v>32</v>
      </c>
      <c r="C49" s="8">
        <v>2</v>
      </c>
      <c r="D49" s="8">
        <v>217.5</v>
      </c>
      <c r="E49" s="8">
        <v>636.5</v>
      </c>
      <c r="G49" s="15">
        <f>IF((90-F38-G39&gt;180),90-F38-G39-180,90-F38-G39)</f>
        <v>60.209371919235728</v>
      </c>
      <c r="H49" s="3">
        <f>D49-D48</f>
        <v>98.5</v>
      </c>
      <c r="I49" s="5">
        <f>H49*$E$8*$F$9</f>
        <v>3.3866365373812135</v>
      </c>
      <c r="K49" s="2">
        <f t="shared" ref="K49:K52" si="10">IF((90-G39-F39&gt;180),90-G39-F39-180,90-G39-F39)</f>
        <v>116.51185176849138</v>
      </c>
      <c r="N49" s="15">
        <f t="shared" ref="N49:N52" si="11">IF(E49&gt;0,-(E49-D$13)*$E$8*$F$9,"")</f>
        <v>-1.8050600833757737</v>
      </c>
      <c r="O49">
        <f t="shared" ref="O49:O52" si="12">IF(N49="","",N49*N49)</f>
        <v>3.2582419045965554</v>
      </c>
      <c r="P49">
        <f t="shared" ref="P49:P52" si="13">IF(N49="","",ABS(N49))</f>
        <v>1.8050600833757737</v>
      </c>
      <c r="Q49">
        <f t="shared" ref="Q49:Q52" si="14">IF(N49="","",ABS(N49-O$59))</f>
        <v>1.3212548637498864</v>
      </c>
    </row>
    <row r="50" spans="1:17" x14ac:dyDescent="0.2">
      <c r="B50" t="s">
        <v>33</v>
      </c>
      <c r="C50" s="8">
        <v>3</v>
      </c>
      <c r="D50" s="8">
        <v>318.5</v>
      </c>
      <c r="E50" s="8">
        <v>613.5</v>
      </c>
      <c r="G50" s="15">
        <f>IF((90-F39-G40&gt;180),90-F39-G40-180,90-F39-G40)</f>
        <v>99.678129778309966</v>
      </c>
      <c r="H50" s="3">
        <f t="shared" ref="H50:H53" si="15">D50-D49</f>
        <v>101</v>
      </c>
      <c r="I50" s="5">
        <f>H50*$E$8*$F$9</f>
        <v>3.4725917794467263</v>
      </c>
      <c r="K50" s="2">
        <f t="shared" si="10"/>
        <v>85.934906835407332</v>
      </c>
      <c r="N50" s="18">
        <f t="shared" si="11"/>
        <v>-1.0142718563730537</v>
      </c>
      <c r="O50">
        <f t="shared" si="12"/>
        <v>1.0287473986304405</v>
      </c>
      <c r="P50">
        <f t="shared" si="13"/>
        <v>1.0142718563730537</v>
      </c>
      <c r="Q50">
        <f t="shared" si="14"/>
        <v>0.53046663674716632</v>
      </c>
    </row>
    <row r="51" spans="1:17" x14ac:dyDescent="0.2">
      <c r="B51" t="s">
        <v>34</v>
      </c>
      <c r="C51" s="8">
        <v>4</v>
      </c>
      <c r="D51" s="8">
        <v>412.5</v>
      </c>
      <c r="E51" s="8">
        <v>572.5</v>
      </c>
      <c r="G51" s="9">
        <f>IF((90-F40-$I$33&gt;180),90-F40-$I$33-180,90-F40-$I$33)</f>
        <v>113.87821272921283</v>
      </c>
      <c r="H51" s="3">
        <f t="shared" si="15"/>
        <v>94</v>
      </c>
      <c r="I51" s="5">
        <f>H51*$E$8*$F$9</f>
        <v>3.2319171016632899</v>
      </c>
      <c r="K51" s="2" t="e">
        <f t="shared" si="10"/>
        <v>#DIV/0!</v>
      </c>
      <c r="N51" s="15">
        <f t="shared" si="11"/>
        <v>0.39539411350136</v>
      </c>
      <c r="O51">
        <f t="shared" si="12"/>
        <v>0.15633650499152635</v>
      </c>
      <c r="P51">
        <f t="shared" si="13"/>
        <v>0.39539411350136</v>
      </c>
      <c r="Q51">
        <f t="shared" si="14"/>
        <v>0.87919933312724741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-412.5</v>
      </c>
      <c r="I52" s="5">
        <f>H52*$E$8*$F$9</f>
        <v>-14.18261494080965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D40</v>
      </c>
      <c r="P55" s="9" t="s">
        <v>119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77</v>
      </c>
      <c r="F57" s="2">
        <f>E57*$E$8*$F$9</f>
        <v>2.6474214556178013</v>
      </c>
      <c r="N57" t="s">
        <v>99</v>
      </c>
      <c r="O57" s="2">
        <f>SQRT((1/(C$37+C$47+2))*SUM(O38:O42,O48:O52))</f>
        <v>1.1629221534150915</v>
      </c>
    </row>
    <row r="58" spans="1:17" x14ac:dyDescent="0.2">
      <c r="B58" t="s">
        <v>39</v>
      </c>
      <c r="E58" s="3">
        <f t="shared" ref="E58:E61" si="17">E49-E39</f>
        <v>42</v>
      </c>
      <c r="F58" s="2">
        <f>E58*$E$8*$F$9</f>
        <v>1.4440480667006188</v>
      </c>
      <c r="N58" t="s">
        <v>100</v>
      </c>
      <c r="O58" s="2">
        <f>SUM(P38:P42,P48:P52)</f>
        <v>7.6500165438306604</v>
      </c>
    </row>
    <row r="59" spans="1:17" x14ac:dyDescent="0.2">
      <c r="B59" t="s">
        <v>40</v>
      </c>
      <c r="E59" s="3">
        <f t="shared" si="17"/>
        <v>71</v>
      </c>
      <c r="F59" s="2">
        <f>E59*$E$8*$F$9</f>
        <v>2.4411288746605702</v>
      </c>
      <c r="N59" t="s">
        <v>101</v>
      </c>
      <c r="O59" s="2">
        <f>AVERAGE(N48:N52,N38:N42)</f>
        <v>-0.48380521962588741</v>
      </c>
    </row>
    <row r="60" spans="1:17" x14ac:dyDescent="0.2">
      <c r="B60" t="s">
        <v>41</v>
      </c>
      <c r="E60" s="17">
        <f>E51-D$32</f>
        <v>-12.5</v>
      </c>
      <c r="F60" s="2">
        <f>E60*$E$8*$F$9</f>
        <v>-0.42977621032756513</v>
      </c>
      <c r="N60" t="s">
        <v>102</v>
      </c>
      <c r="O60" s="2">
        <f>(1/(C$37+C$47+2))*SUM(Q38:Q42,Q48:Q52)</f>
        <v>0.82353308112291523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1.1183204443663406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1.284109570706109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11.156990420103591</v>
      </c>
    </row>
    <row r="64" spans="1:17" x14ac:dyDescent="0.2">
      <c r="N64" t="s">
        <v>106</v>
      </c>
      <c r="O64" s="19" cm="1">
        <f t="array" aca="1" ref="O64" ca="1">(INDIRECT(O56)-C$13)*E$8*F$9</f>
        <v>2.0285437127461075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59.28185397780036</v>
      </c>
      <c r="P65" s="19" cm="1">
        <f t="array" aca="1" ref="P65" ca="1">(360/(2*PI()))*ATAN(ABS(INDIRECT(P56))/(ABS(C$32-INDIRECT(O56))*E$8*F$9))</f>
        <v>15.756820236758196</v>
      </c>
      <c r="Q65" s="2">
        <f ca="1">180-O65-P65</f>
        <v>104.96132578544145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1.6569531170439959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-68</v>
      </c>
      <c r="F67" s="2">
        <f t="shared" ref="F67:F72" si="18">E67*$E$8*$F$9</f>
        <v>-2.3379825841819541</v>
      </c>
      <c r="N67" t="s">
        <v>110</v>
      </c>
      <c r="O67" s="19" cm="1">
        <f t="array" aca="1" ref="O67" ca="1">(360/(2*PI()))*ATAN((ABS(INDIRECT(P55))+ABS(INDIRECT(P56))/(ABS(O63-O64))))</f>
        <v>59.28185397780036</v>
      </c>
      <c r="P67" s="19" cm="1">
        <f t="array" aca="1" ref="P67" ca="1">(360/(2*PI()))*ATAN(ABS(INDIRECT(P56))/(ABS(0-INDIRECT(O56))*E$8*F$9))</f>
        <v>29.744881296942214</v>
      </c>
      <c r="Q67" s="2">
        <f ca="1">180-O67-P67</f>
        <v>90.973264725257437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 t="shared" si="18"/>
        <v>-2.1144989548116202</v>
      </c>
      <c r="N68" t="s">
        <v>111</v>
      </c>
      <c r="O68" s="19" cm="1">
        <f t="array" aca="1" ref="O68" ca="1">SQRT((INDIRECT(P55)*INDIRECT(P55))+((INDIRECT(O55)-C$13)*(INDIRECT(O55)-C$13)*E$8*F$9*E$8*F$9)           )</f>
        <v>11.247860071361114</v>
      </c>
    </row>
    <row r="69" spans="1:17" x14ac:dyDescent="0.2">
      <c r="B69" t="s">
        <v>40</v>
      </c>
      <c r="E69" s="3">
        <f t="shared" ref="E69:E72" si="19">E39-E50</f>
        <v>-19</v>
      </c>
      <c r="F69" s="2">
        <f t="shared" si="18"/>
        <v>-0.65325983969789914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-30</v>
      </c>
      <c r="F70" s="2">
        <f t="shared" si="18"/>
        <v>-1.0314629047861565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587</v>
      </c>
      <c r="E76" s="3">
        <f>(D77-D76  )</f>
        <v>36.5</v>
      </c>
      <c r="F76" s="3">
        <f>ATAN(E76/E77)</f>
        <v>0.84330436864555558</v>
      </c>
      <c r="G76" s="2">
        <f>((PI()/2)-F76-F77)*(360/(2*PI()))</f>
        <v>32.099274108132583</v>
      </c>
    </row>
    <row r="77" spans="1:17" x14ac:dyDescent="0.2">
      <c r="A77" t="s">
        <v>62</v>
      </c>
      <c r="B77" s="8">
        <v>2</v>
      </c>
      <c r="C77" s="8">
        <v>94.5</v>
      </c>
      <c r="D77" s="8">
        <v>623.5</v>
      </c>
      <c r="E77" s="3">
        <f>AVERAGE(C77,C78)-C76</f>
        <v>32.5</v>
      </c>
      <c r="F77" s="3">
        <f>ATAN(E77/E78)</f>
        <v>0.16725393746226111</v>
      </c>
    </row>
    <row r="78" spans="1:17" x14ac:dyDescent="0.2">
      <c r="A78" t="s">
        <v>63</v>
      </c>
      <c r="B78" s="8">
        <v>3</v>
      </c>
      <c r="C78" s="8">
        <v>94.5</v>
      </c>
      <c r="D78" s="8">
        <v>779.5</v>
      </c>
      <c r="E78" s="3">
        <f>D78-D76</f>
        <v>192.5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93D6B-44BF-D046-9139-C627E382D0C1}"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157</v>
      </c>
      <c r="D3" s="8">
        <v>85</v>
      </c>
    </row>
    <row r="4" spans="1:11" x14ac:dyDescent="0.2">
      <c r="B4" s="8">
        <v>2</v>
      </c>
      <c r="C4" s="8">
        <v>487.5</v>
      </c>
      <c r="D4" s="8">
        <v>127.16667</v>
      </c>
    </row>
    <row r="5" spans="1:11" x14ac:dyDescent="0.2">
      <c r="A5" t="s">
        <v>47</v>
      </c>
      <c r="B5" s="8">
        <v>3</v>
      </c>
      <c r="C5" s="8">
        <v>194.83332999999999</v>
      </c>
      <c r="D5" s="8">
        <v>573.16663000000005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286.83330999999998</v>
      </c>
      <c r="D6" s="8">
        <v>575.83336999999995</v>
      </c>
      <c r="E6" s="3">
        <f>SQRT(((C6-C5)^2)+((D6-D5)^2))</f>
        <v>92.038621362056475</v>
      </c>
      <c r="F6" s="2">
        <f>E6*E8</f>
        <v>27.624372511112817</v>
      </c>
      <c r="J6" s="3">
        <f>SQRT(((C5-C7)^2)+((D5-D7)^2))</f>
        <v>87.417265393564563</v>
      </c>
    </row>
    <row r="7" spans="1:11" x14ac:dyDescent="0.2">
      <c r="A7" t="s">
        <v>5</v>
      </c>
      <c r="B7" s="8">
        <v>5</v>
      </c>
      <c r="C7" s="8">
        <v>271.5</v>
      </c>
      <c r="D7" s="8">
        <v>531.16663000000005</v>
      </c>
      <c r="E7" s="3">
        <f>SQRT(((D6-D7)^2)+((C6-C7)^2))</f>
        <v>47.225290446790154</v>
      </c>
      <c r="G7" s="2">
        <f>E7*E8</f>
        <v>14.174147721267866</v>
      </c>
      <c r="H7" s="2">
        <f>G7/F6</f>
        <v>0.51310297511973701</v>
      </c>
      <c r="K7" s="2">
        <f>180-((360/(2*PI())*ACOS(((E7^2)+(E6^2)-(J6^2))/(2*E6*E7))))</f>
        <v>110.60677738851483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0.30013892105625506</v>
      </c>
      <c r="I8" s="2">
        <f>MAX(G7,H33)</f>
        <v>14.174147721267866</v>
      </c>
    </row>
    <row r="9" spans="1:11" x14ac:dyDescent="0.2">
      <c r="A9" t="s">
        <v>59</v>
      </c>
      <c r="F9" s="3">
        <f>F6/G30</f>
        <v>0.15301516435919613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552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566.5</v>
      </c>
      <c r="G14" s="3">
        <f>(C14-C$13)*$E$8</f>
        <v>9.454376013272034</v>
      </c>
      <c r="H14" s="3">
        <f>-(D14-D$13)*$E$8</f>
        <v>-4.3520143553156982</v>
      </c>
      <c r="J14" s="2">
        <f t="shared" ref="J14:K30" si="0">G14*$F$9</f>
        <v>1.4466628995844617</v>
      </c>
      <c r="K14" s="2">
        <f t="shared" si="0"/>
        <v>-0.66592419187221252</v>
      </c>
    </row>
    <row r="15" spans="1:11" x14ac:dyDescent="0.2">
      <c r="B15" s="8">
        <v>3</v>
      </c>
      <c r="C15" s="8">
        <v>130.5</v>
      </c>
      <c r="D15" s="8">
        <v>542.5</v>
      </c>
      <c r="G15" s="3">
        <f t="shared" ref="G15:G30" si="1">(C15-C$13)*$E$8</f>
        <v>20.559516092353473</v>
      </c>
      <c r="H15" s="3">
        <f t="shared" ref="H15:H30" si="2">-(D15-D$13)*$E$8</f>
        <v>2.8513197500344232</v>
      </c>
      <c r="J15" s="2">
        <f t="shared" si="0"/>
        <v>3.1459177340170044</v>
      </c>
      <c r="K15" s="2">
        <f t="shared" si="0"/>
        <v>0.43629516019213926</v>
      </c>
    </row>
    <row r="16" spans="1:11" x14ac:dyDescent="0.2">
      <c r="B16" s="8">
        <v>4</v>
      </c>
      <c r="C16" s="8">
        <v>169.5</v>
      </c>
      <c r="D16" s="8">
        <v>527.5</v>
      </c>
      <c r="G16" s="3">
        <f t="shared" si="1"/>
        <v>32.264934013547418</v>
      </c>
      <c r="H16" s="3">
        <f t="shared" si="2"/>
        <v>7.3534035658782493</v>
      </c>
      <c r="J16" s="2">
        <f t="shared" si="0"/>
        <v>4.9370241811215756</v>
      </c>
      <c r="K16" s="2">
        <f t="shared" si="0"/>
        <v>1.1251822552323592</v>
      </c>
    </row>
    <row r="17" spans="1:11" x14ac:dyDescent="0.2">
      <c r="B17" s="8">
        <v>5</v>
      </c>
      <c r="C17" s="8">
        <v>203.5</v>
      </c>
      <c r="D17" s="8">
        <v>576.5</v>
      </c>
      <c r="G17" s="3">
        <f t="shared" si="1"/>
        <v>42.469657329460091</v>
      </c>
      <c r="H17" s="3">
        <f t="shared" si="2"/>
        <v>-7.3534035658782493</v>
      </c>
      <c r="J17" s="2">
        <f t="shared" si="0"/>
        <v>6.498501596546074</v>
      </c>
      <c r="K17" s="2">
        <f t="shared" si="0"/>
        <v>-1.1251822552323592</v>
      </c>
    </row>
    <row r="18" spans="1:11" x14ac:dyDescent="0.2">
      <c r="B18" s="8">
        <v>6</v>
      </c>
      <c r="C18" s="8">
        <v>241.5</v>
      </c>
      <c r="D18" s="8">
        <v>570.5</v>
      </c>
      <c r="G18" s="3">
        <f t="shared" si="1"/>
        <v>53.87493632959778</v>
      </c>
      <c r="H18" s="3">
        <f t="shared" si="2"/>
        <v>-5.5525700395407185</v>
      </c>
      <c r="J18" s="2">
        <f t="shared" si="0"/>
        <v>8.2436822373146317</v>
      </c>
      <c r="K18" s="2">
        <f t="shared" si="0"/>
        <v>-0.84962741721627122</v>
      </c>
    </row>
    <row r="19" spans="1:11" x14ac:dyDescent="0.2">
      <c r="B19" s="8">
        <v>7</v>
      </c>
      <c r="C19" s="8">
        <v>274.5</v>
      </c>
      <c r="D19" s="8">
        <v>564.5</v>
      </c>
      <c r="G19" s="3">
        <f t="shared" si="1"/>
        <v>63.779520724454201</v>
      </c>
      <c r="H19" s="3">
        <f t="shared" si="2"/>
        <v>-3.7517365132031881</v>
      </c>
      <c r="J19" s="2">
        <f t="shared" si="0"/>
        <v>9.7592338464031148</v>
      </c>
      <c r="K19" s="2">
        <f t="shared" si="0"/>
        <v>-0.57407257920018318</v>
      </c>
    </row>
    <row r="20" spans="1:11" x14ac:dyDescent="0.2">
      <c r="B20" s="8">
        <v>8</v>
      </c>
      <c r="C20" s="8">
        <v>309.5</v>
      </c>
      <c r="D20" s="8">
        <v>565.5</v>
      </c>
      <c r="G20" s="3">
        <f t="shared" si="1"/>
        <v>74.284382961423134</v>
      </c>
      <c r="H20" s="3">
        <f t="shared" si="2"/>
        <v>-4.0518754342594434</v>
      </c>
      <c r="J20" s="2">
        <f t="shared" si="0"/>
        <v>11.366637068163628</v>
      </c>
      <c r="K20" s="2">
        <f t="shared" si="0"/>
        <v>-0.6199983855361979</v>
      </c>
    </row>
    <row r="21" spans="1:11" x14ac:dyDescent="0.2">
      <c r="B21" s="8">
        <v>9</v>
      </c>
      <c r="C21" s="8">
        <v>348.5</v>
      </c>
      <c r="D21" s="8">
        <v>549.5</v>
      </c>
      <c r="G21" s="3">
        <f t="shared" si="1"/>
        <v>85.989800882617075</v>
      </c>
      <c r="H21" s="3">
        <f t="shared" si="2"/>
        <v>0.75034730264063765</v>
      </c>
      <c r="J21" s="2">
        <f t="shared" si="0"/>
        <v>13.1577435152682</v>
      </c>
      <c r="K21" s="2">
        <f t="shared" si="0"/>
        <v>0.11481451584003664</v>
      </c>
    </row>
    <row r="22" spans="1:11" x14ac:dyDescent="0.2">
      <c r="B22" s="8">
        <v>10</v>
      </c>
      <c r="C22" s="8">
        <v>383.5</v>
      </c>
      <c r="D22" s="8">
        <v>494.5</v>
      </c>
      <c r="G22" s="3">
        <f t="shared" si="1"/>
        <v>96.494663119586008</v>
      </c>
      <c r="H22" s="3">
        <f t="shared" si="2"/>
        <v>17.257987960734667</v>
      </c>
      <c r="J22" s="2">
        <f t="shared" si="0"/>
        <v>14.765146737028713</v>
      </c>
      <c r="K22" s="2">
        <f t="shared" si="0"/>
        <v>2.6407338643208429</v>
      </c>
    </row>
    <row r="23" spans="1:11" x14ac:dyDescent="0.2">
      <c r="B23" s="8">
        <v>11</v>
      </c>
      <c r="C23" s="8">
        <v>416.5</v>
      </c>
      <c r="D23" s="8">
        <v>456.5</v>
      </c>
      <c r="G23" s="3">
        <f t="shared" si="1"/>
        <v>106.39924751444242</v>
      </c>
      <c r="H23" s="3">
        <f t="shared" si="2"/>
        <v>28.66326696087236</v>
      </c>
      <c r="J23" s="2">
        <f t="shared" si="0"/>
        <v>16.280698346117198</v>
      </c>
      <c r="K23" s="2">
        <f t="shared" si="0"/>
        <v>4.3859145050894002</v>
      </c>
    </row>
    <row r="24" spans="1:11" x14ac:dyDescent="0.2">
      <c r="B24" s="8">
        <v>12</v>
      </c>
      <c r="C24" s="8">
        <v>451.5</v>
      </c>
      <c r="D24" s="8">
        <v>403.5</v>
      </c>
      <c r="G24" s="3">
        <f t="shared" si="1"/>
        <v>116.90410975141134</v>
      </c>
      <c r="H24" s="3">
        <f t="shared" si="2"/>
        <v>44.570629776853878</v>
      </c>
      <c r="J24" s="2">
        <f t="shared" si="0"/>
        <v>17.888101567877708</v>
      </c>
      <c r="K24" s="2">
        <f t="shared" si="0"/>
        <v>6.8199822408981774</v>
      </c>
    </row>
    <row r="25" spans="1:11" x14ac:dyDescent="0.2">
      <c r="B25" s="8">
        <v>13</v>
      </c>
      <c r="C25" s="8">
        <v>489.5</v>
      </c>
      <c r="D25" s="8">
        <v>300.5</v>
      </c>
      <c r="G25" s="3">
        <f t="shared" si="1"/>
        <v>128.30938875154905</v>
      </c>
      <c r="H25" s="3">
        <f t="shared" si="2"/>
        <v>75.484938645648143</v>
      </c>
      <c r="J25" s="2">
        <f t="shared" si="0"/>
        <v>19.633282208646268</v>
      </c>
      <c r="K25" s="2">
        <f t="shared" si="0"/>
        <v>11.550340293507686</v>
      </c>
    </row>
    <row r="26" spans="1:11" x14ac:dyDescent="0.2">
      <c r="B26" s="8">
        <v>14</v>
      </c>
      <c r="C26" s="8">
        <v>523.5</v>
      </c>
      <c r="D26" s="8">
        <v>277.5</v>
      </c>
      <c r="G26" s="3">
        <f t="shared" si="1"/>
        <v>138.5141120674617</v>
      </c>
      <c r="H26" s="3">
        <f t="shared" si="2"/>
        <v>82.388133829942021</v>
      </c>
      <c r="J26" s="2">
        <f t="shared" si="0"/>
        <v>21.194759624070763</v>
      </c>
      <c r="K26" s="2">
        <f t="shared" si="0"/>
        <v>12.606633839236025</v>
      </c>
    </row>
    <row r="27" spans="1:11" x14ac:dyDescent="0.2">
      <c r="B27" s="8">
        <v>15</v>
      </c>
      <c r="C27" s="8">
        <v>555.5</v>
      </c>
      <c r="D27" s="8">
        <v>272.5</v>
      </c>
      <c r="G27" s="3">
        <f t="shared" si="1"/>
        <v>148.11855754126188</v>
      </c>
      <c r="H27" s="3">
        <f t="shared" si="2"/>
        <v>83.888828435223289</v>
      </c>
      <c r="J27" s="2">
        <f t="shared" si="0"/>
        <v>22.664385426823234</v>
      </c>
      <c r="K27" s="2">
        <f t="shared" si="0"/>
        <v>12.836262870916098</v>
      </c>
    </row>
    <row r="28" spans="1:11" x14ac:dyDescent="0.2">
      <c r="B28" s="8">
        <v>16</v>
      </c>
      <c r="C28" s="8">
        <v>593.5</v>
      </c>
      <c r="D28" s="8">
        <v>284.5</v>
      </c>
      <c r="G28" s="3">
        <f t="shared" si="1"/>
        <v>159.52383654139956</v>
      </c>
      <c r="H28" s="3">
        <f t="shared" si="2"/>
        <v>80.287161382548234</v>
      </c>
      <c r="J28" s="2">
        <f t="shared" si="0"/>
        <v>24.40956606759179</v>
      </c>
      <c r="K28" s="2">
        <f t="shared" si="0"/>
        <v>12.285153194883922</v>
      </c>
    </row>
    <row r="29" spans="1:11" x14ac:dyDescent="0.2">
      <c r="B29" s="8">
        <v>17</v>
      </c>
      <c r="C29" s="8">
        <v>629.5</v>
      </c>
      <c r="D29" s="8">
        <v>303.5</v>
      </c>
      <c r="G29" s="3">
        <f t="shared" si="1"/>
        <v>170.32883769942475</v>
      </c>
      <c r="H29" s="3">
        <f t="shared" si="2"/>
        <v>74.584521882479379</v>
      </c>
      <c r="J29" s="2">
        <f t="shared" si="0"/>
        <v>26.062895095688319</v>
      </c>
      <c r="K29" s="2">
        <f t="shared" si="0"/>
        <v>11.412562874499642</v>
      </c>
    </row>
    <row r="30" spans="1:11" x14ac:dyDescent="0.2">
      <c r="B30" s="8">
        <v>18</v>
      </c>
      <c r="C30" s="8">
        <v>663.5</v>
      </c>
      <c r="D30" s="8">
        <v>325.5</v>
      </c>
      <c r="G30" s="3">
        <f t="shared" si="1"/>
        <v>180.53356101533743</v>
      </c>
      <c r="H30" s="3">
        <f t="shared" si="2"/>
        <v>67.981465619241774</v>
      </c>
      <c r="J30" s="2">
        <f t="shared" si="0"/>
        <v>27.624372511112817</v>
      </c>
      <c r="K30" s="2">
        <f t="shared" si="0"/>
        <v>10.402195135107322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343</v>
      </c>
      <c r="D32" s="8">
        <v>553</v>
      </c>
      <c r="G32" s="2">
        <f>(C32-C$13)*$E$8*$F$9</f>
        <v>12.905151580420121</v>
      </c>
      <c r="I32" t="s">
        <v>16</v>
      </c>
    </row>
    <row r="33" spans="1:17" x14ac:dyDescent="0.2">
      <c r="A33" t="s">
        <v>17</v>
      </c>
      <c r="B33" s="8">
        <v>2</v>
      </c>
      <c r="C33" s="8">
        <v>341.5</v>
      </c>
      <c r="D33" s="8">
        <v>800.5</v>
      </c>
      <c r="E33" s="3">
        <f>D33-D32</f>
        <v>247.5</v>
      </c>
      <c r="H33" s="2">
        <f>E33*E8*$F$9</f>
        <v>11.366637068163628</v>
      </c>
      <c r="I33" s="9">
        <f>-(360/(2*PI()))*(ATAN((-E50+E33)/(-D50+D33))-(0))</f>
        <v>33.068779794488165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159</v>
      </c>
      <c r="E38" s="8">
        <v>521</v>
      </c>
      <c r="F38" s="2">
        <f>(360/(2*PI()))*(ATAN((E49-E38)/(D49-D38))-(PI()/2))</f>
        <v>-49.021990177020108</v>
      </c>
      <c r="G38" s="2">
        <f>-(360/(2*PI()))*(ATAN((-E48+E38)/(-D48+D38))-(0))</f>
        <v>47.950779109006348</v>
      </c>
      <c r="H38" s="4">
        <f>D38-C13</f>
        <v>97</v>
      </c>
      <c r="I38" s="5">
        <f>H38*$E$8*$F$9</f>
        <v>4.4548032145934222</v>
      </c>
      <c r="J38" s="12" t="s">
        <v>53</v>
      </c>
      <c r="N38" s="15">
        <f>IF(E38&gt;0,-(E38-D$13)*$E$8*$F$9,"")</f>
        <v>1.4236999964164543</v>
      </c>
      <c r="O38">
        <f>IF(N38="","",N38*N38)</f>
        <v>2.026921679796212</v>
      </c>
      <c r="P38">
        <f>IF(N38="","",ABS(N38))</f>
        <v>1.4236999964164543</v>
      </c>
      <c r="Q38">
        <f>IF(N38="","",ABS(N38-O$59))</f>
        <v>1.7773287052037672</v>
      </c>
    </row>
    <row r="39" spans="1:17" x14ac:dyDescent="0.2">
      <c r="B39" t="s">
        <v>24</v>
      </c>
      <c r="C39" s="8">
        <v>2</v>
      </c>
      <c r="D39" s="8">
        <v>250.5</v>
      </c>
      <c r="E39" s="8">
        <v>556.5</v>
      </c>
      <c r="F39" s="2">
        <f t="shared" ref="F39:F42" si="3">(360/(2*PI()))*(ATAN((E50-E39)/(D50-D39))-(PI()/2))</f>
        <v>-78.111341960372016</v>
      </c>
      <c r="G39" s="2">
        <f t="shared" ref="G39:G42" si="4">-(360/(2*PI()))*(ATAN((-E49+E39)/(-D49+D39))-(0))</f>
        <v>46.2188752351313</v>
      </c>
      <c r="H39" s="3">
        <f>D39-D38</f>
        <v>91.5</v>
      </c>
      <c r="I39" s="5">
        <f>H39*$E$8*$F$9</f>
        <v>4.2022112797453408</v>
      </c>
      <c r="J39" s="12" t="s">
        <v>54</v>
      </c>
      <c r="N39" s="18">
        <f t="shared" ref="N39:N42" si="5">IF(E39&gt;0,-(E39-D$13)*$E$8*$F$9,"")</f>
        <v>-0.20666612851206595</v>
      </c>
      <c r="O39">
        <f t="shared" ref="O39:O42" si="6">IF(N39="","",N39*N39)</f>
        <v>4.271088867416576E-2</v>
      </c>
      <c r="P39">
        <f t="shared" ref="P39:P42" si="7">IF(N39="","",ABS(N39))</f>
        <v>0.20666612851206595</v>
      </c>
      <c r="Q39">
        <f t="shared" ref="Q39:Q42" si="8">IF(N39="","",ABS(N39-O$59))</f>
        <v>0.14696258027524689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-61.591173102465341</v>
      </c>
      <c r="H40" s="3">
        <f t="shared" ref="H40:H42" si="9">D40-D39</f>
        <v>-250.5</v>
      </c>
      <c r="I40" s="5">
        <f>H40*$E$8*$F$9</f>
        <v>-11.504414487171672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92.5</v>
      </c>
      <c r="I44" s="16">
        <f>H44*$E$8*$F$9</f>
        <v>4.2481370860813561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113</v>
      </c>
      <c r="E48" s="8">
        <v>572</v>
      </c>
      <c r="F48" s="2">
        <f>(360/(2*PI()))*(ATAN((E48-D$13)/(D48-C$13))-(PI()/2))</f>
        <v>-68.587030525128242</v>
      </c>
      <c r="G48" s="2">
        <f>IF((90-F48-G38&gt;180),90-F48-G38-180,90-F48-G38)</f>
        <v>110.63625141612188</v>
      </c>
      <c r="H48" s="3" t="s">
        <v>31</v>
      </c>
      <c r="I48" s="6" t="s">
        <v>31</v>
      </c>
      <c r="K48" s="2">
        <f>IF((90-G38-F38&gt;180),90-G38-F38-180,90-G38-F38)</f>
        <v>91.071211068013753</v>
      </c>
      <c r="N48" s="15">
        <f>IF(E48&gt;0,-(E48-D$13)*$E$8*$F$9,"")</f>
        <v>-0.91851612672029315</v>
      </c>
      <c r="O48">
        <f>IF(N48="","",N48*N48)</f>
        <v>0.84367187504524965</v>
      </c>
      <c r="P48">
        <f>IF(N48="","",ABS(N48))</f>
        <v>0.91851612672029315</v>
      </c>
      <c r="Q48">
        <f>IF(N48="","",ABS(N48-O$59))</f>
        <v>0.56488741793298036</v>
      </c>
    </row>
    <row r="49" spans="1:17" x14ac:dyDescent="0.2">
      <c r="B49" t="s">
        <v>32</v>
      </c>
      <c r="C49" s="8">
        <v>2</v>
      </c>
      <c r="D49" s="8">
        <v>227.5</v>
      </c>
      <c r="E49" s="8">
        <v>580.5</v>
      </c>
      <c r="G49" s="15">
        <f>IF((90-F38-G39&gt;180),90-F38-G39-180,90-F38-G39)</f>
        <v>92.803114941888822</v>
      </c>
      <c r="H49" s="3">
        <f>D49-D48</f>
        <v>114.5</v>
      </c>
      <c r="I49" s="5">
        <f>H49*$E$8*$F$9</f>
        <v>5.2585048254736781</v>
      </c>
      <c r="K49" s="2">
        <f t="shared" ref="K49:K52" si="10">IF((90-G39-F39&gt;180),90-G39-F39-180,90-G39-F39)</f>
        <v>121.89246672524072</v>
      </c>
      <c r="N49" s="15">
        <f t="shared" ref="N49:N52" si="11">IF(E49&gt;0,-(E49-D$13)*$E$8*$F$9,"")</f>
        <v>-1.3088854805764176</v>
      </c>
      <c r="O49">
        <f t="shared" ref="O49:O52" si="12">IF(N49="","",N49*N49)</f>
        <v>1.7131812012637597</v>
      </c>
      <c r="P49">
        <f t="shared" ref="P49:P52" si="13">IF(N49="","",ABS(N49))</f>
        <v>1.3088854805764176</v>
      </c>
      <c r="Q49">
        <f t="shared" ref="Q49:Q52" si="14">IF(N49="","",ABS(N49-O$59))</f>
        <v>0.95525677178910473</v>
      </c>
    </row>
    <row r="50" spans="1:17" x14ac:dyDescent="0.2">
      <c r="B50" t="s">
        <v>33</v>
      </c>
      <c r="C50" s="8">
        <v>3</v>
      </c>
      <c r="D50" s="8">
        <v>307.5</v>
      </c>
      <c r="E50" s="8">
        <v>568.5</v>
      </c>
      <c r="G50" s="9">
        <f>IF((90-F39-$I$33&gt;180),90-F39-$I$33-180,90-F39-$I$33)</f>
        <v>135.04256216588385</v>
      </c>
      <c r="H50" s="3">
        <f t="shared" ref="H50:H53" si="15">D50-D49</f>
        <v>80</v>
      </c>
      <c r="I50" s="5">
        <f>H50*$E$8*$F$9</f>
        <v>3.6740645068811726</v>
      </c>
      <c r="K50" s="2" t="e">
        <f t="shared" si="10"/>
        <v>#DIV/0!</v>
      </c>
      <c r="N50" s="18">
        <f t="shared" si="11"/>
        <v>-0.75777580454424187</v>
      </c>
      <c r="O50">
        <f t="shared" si="12"/>
        <v>0.57422416995267311</v>
      </c>
      <c r="P50">
        <f t="shared" si="13"/>
        <v>0.75777580454424187</v>
      </c>
      <c r="Q50">
        <f t="shared" si="14"/>
        <v>0.40414709575692903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-307.5</v>
      </c>
      <c r="I51" s="5">
        <f>H51*$E$8*$F$9</f>
        <v>-14.122185448324508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51</v>
      </c>
      <c r="F57" s="2">
        <f>E57*$E$8*$F$9</f>
        <v>2.3422161231367475</v>
      </c>
      <c r="N57" t="s">
        <v>99</v>
      </c>
      <c r="O57" s="2">
        <f>SQRT((1/(C$37+C$47+2))*SUM(O38:O42,O48:O52))</f>
        <v>0.86195043068712651</v>
      </c>
    </row>
    <row r="58" spans="1:17" x14ac:dyDescent="0.2">
      <c r="B58" t="s">
        <v>39</v>
      </c>
      <c r="E58" s="3">
        <f t="shared" ref="E58:E61" si="17">E49-E39</f>
        <v>24</v>
      </c>
      <c r="F58" s="2">
        <f>E58*$E$8*$F$9</f>
        <v>1.1022193520643517</v>
      </c>
      <c r="N58" t="s">
        <v>100</v>
      </c>
      <c r="O58" s="2">
        <f>SUM(P38:P42,P48:P52)</f>
        <v>4.6155435367694722</v>
      </c>
    </row>
    <row r="59" spans="1:17" x14ac:dyDescent="0.2">
      <c r="B59" t="s">
        <v>40</v>
      </c>
      <c r="E59" s="17">
        <f>E50-D$32</f>
        <v>15.5</v>
      </c>
      <c r="F59" s="2">
        <f>E59*$E$8*$F$9</f>
        <v>0.71184999820822714</v>
      </c>
      <c r="N59" t="s">
        <v>101</v>
      </c>
      <c r="O59" s="2">
        <f>AVERAGE(N48:N52,N38:N42)</f>
        <v>-0.35362870878731284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0.54979751013686118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0.61790528128314071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1.4297436779698585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4.4548032145934222</v>
      </c>
    </row>
    <row r="64" spans="1:17" x14ac:dyDescent="0.2">
      <c r="N64" t="s">
        <v>106</v>
      </c>
      <c r="O64" s="19" cm="1">
        <f t="array" aca="1" ref="O64" ca="1">(INDIRECT(O56)-C$13)*E$8*F$9</f>
        <v>7.6007209486104266</v>
      </c>
      <c r="P64" s="19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61.473724561414656</v>
      </c>
      <c r="P65" s="19" cm="1">
        <f t="array" aca="1" ref="P65" ca="1">(360/(2*PI()))*ATAN(ABS(INDIRECT(P56))/(ABS(C$32-INDIRECT(O56))*E$8*F$9))</f>
        <v>13.86102756302115</v>
      </c>
      <c r="Q65" s="2">
        <f ca="1">180-O65-P65</f>
        <v>104.66524787556419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8.5694404241832576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-20</v>
      </c>
      <c r="F67" s="2">
        <f t="shared" ref="F67:F72" si="18">E67*$E$8*$F$9</f>
        <v>-0.91851612672029315</v>
      </c>
      <c r="N67" t="s">
        <v>110</v>
      </c>
      <c r="O67" s="19" cm="1">
        <f t="array" aca="1" ref="O67" ca="1">(360/(2*PI()))*ATAN((ABS(INDIRECT(P55))+ABS(INDIRECT(P56))/(ABS(O63-O64))))</f>
        <v>61.473724561414656</v>
      </c>
      <c r="P67" s="19" cm="1">
        <f t="array" aca="1" ref="P67" ca="1">(360/(2*PI()))*ATAN(ABS(INDIRECT(P56))/(ABS(0-INDIRECT(O56))*E$8*F$9))</f>
        <v>7.1405142602125196</v>
      </c>
      <c r="Q67" s="2">
        <f ca="1">180-O67-P67</f>
        <v>111.38576117837283</v>
      </c>
    </row>
    <row r="68" spans="1:17" x14ac:dyDescent="0.2">
      <c r="B68" t="s">
        <v>39</v>
      </c>
      <c r="C68" t="s">
        <v>43</v>
      </c>
      <c r="E68" s="3">
        <f>E38-E49</f>
        <v>-59.5</v>
      </c>
      <c r="F68" s="2">
        <f t="shared" si="18"/>
        <v>-2.7325854769928721</v>
      </c>
      <c r="N68" t="s">
        <v>111</v>
      </c>
      <c r="O68" s="19" cm="1">
        <f t="array" aca="1" ref="O68" ca="1">SQRT((INDIRECT(P55)*INDIRECT(P55))+((INDIRECT(O55)-C$13)*(INDIRECT(O55)-C$13)*E$8*F$9*E$8*F$9)           )</f>
        <v>4.67677168146448</v>
      </c>
    </row>
    <row r="69" spans="1:17" x14ac:dyDescent="0.2">
      <c r="B69" t="s">
        <v>40</v>
      </c>
      <c r="E69" s="3">
        <f t="shared" ref="E69:E72" si="19">E39-E50</f>
        <v>-12</v>
      </c>
      <c r="F69" s="2">
        <f t="shared" si="18"/>
        <v>-0.55110967603217587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550</v>
      </c>
      <c r="E76" s="3">
        <f>(D77-D76  )</f>
        <v>16.5</v>
      </c>
      <c r="F76" s="3">
        <f>ATAN(E76/E77)</f>
        <v>0.45181384189765522</v>
      </c>
      <c r="G76" s="2">
        <f>((PI()/2)-F76-F77)*(360/(2*PI()))</f>
        <v>49.29262165415129</v>
      </c>
    </row>
    <row r="77" spans="1:17" x14ac:dyDescent="0.2">
      <c r="A77" t="s">
        <v>62</v>
      </c>
      <c r="B77" s="8">
        <v>2</v>
      </c>
      <c r="C77" s="8">
        <v>96.5</v>
      </c>
      <c r="D77" s="8">
        <v>566.5</v>
      </c>
      <c r="E77" s="3">
        <f>AVERAGE(C77,C78)-C76</f>
        <v>34</v>
      </c>
      <c r="F77" s="3">
        <f>ATAN(E77/E78)</f>
        <v>0.2586639400924477</v>
      </c>
    </row>
    <row r="78" spans="1:17" x14ac:dyDescent="0.2">
      <c r="A78" t="s">
        <v>63</v>
      </c>
      <c r="B78" s="8">
        <v>3</v>
      </c>
      <c r="C78" s="8">
        <v>95.5</v>
      </c>
      <c r="D78" s="8">
        <v>678.5</v>
      </c>
      <c r="E78" s="3">
        <f>D78-D76</f>
        <v>128.5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EF9E3-C496-3F43-B7C9-24711326B157}"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158</v>
      </c>
      <c r="D3" s="8">
        <v>85</v>
      </c>
    </row>
    <row r="4" spans="1:11" x14ac:dyDescent="0.2">
      <c r="B4" s="8">
        <v>2</v>
      </c>
      <c r="C4" s="8">
        <v>487.5</v>
      </c>
      <c r="D4" s="8">
        <v>127.5</v>
      </c>
    </row>
    <row r="5" spans="1:11" x14ac:dyDescent="0.2">
      <c r="A5" t="s">
        <v>47</v>
      </c>
      <c r="B5" s="8">
        <v>3</v>
      </c>
      <c r="C5" s="8">
        <v>234.5</v>
      </c>
      <c r="D5" s="8">
        <v>682.5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314.5</v>
      </c>
      <c r="D6" s="8">
        <v>678.5</v>
      </c>
      <c r="E6" s="3">
        <f>SQRT(((C6-C5)^2)+((D6-D5)^2))</f>
        <v>80.09993757800315</v>
      </c>
      <c r="F6" s="2">
        <f>E6*E8</f>
        <v>24.109814465686522</v>
      </c>
      <c r="J6" s="3">
        <f>SQRT(((C5-C7)^2)+((D5-D7)^2))</f>
        <v>89.627004859026727</v>
      </c>
    </row>
    <row r="7" spans="1:11" x14ac:dyDescent="0.2">
      <c r="A7" t="s">
        <v>5</v>
      </c>
      <c r="B7" s="8">
        <v>5</v>
      </c>
      <c r="C7" s="8">
        <v>307.5</v>
      </c>
      <c r="D7" s="8">
        <v>630.5</v>
      </c>
      <c r="E7" s="3">
        <f>SQRT(((D6-D7)^2)+((C6-C7)^2))</f>
        <v>48.507731342539614</v>
      </c>
      <c r="G7" s="2">
        <f>E7*E8</f>
        <v>14.600665595789</v>
      </c>
      <c r="H7" s="2">
        <f>G7/F6</f>
        <v>0.60559012665024459</v>
      </c>
      <c r="K7" s="2">
        <f>180-((360/(2*PI())*ACOS(((E7^2)+(E6^2)-(J6^2))/(2*E6*E7))))</f>
        <v>95.434739743725117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0.3009966698439413</v>
      </c>
      <c r="I8" s="2">
        <f>MAX(G7,H33)</f>
        <v>14.600665595789</v>
      </c>
    </row>
    <row r="9" spans="1:11" x14ac:dyDescent="0.2">
      <c r="A9" t="s">
        <v>59</v>
      </c>
      <c r="F9" s="3">
        <f>F6/G30</f>
        <v>0.13250610021175047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547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565.5</v>
      </c>
      <c r="G14" s="3">
        <f>(C14-C$13)*$E$8</f>
        <v>10.384385109615975</v>
      </c>
      <c r="H14" s="3">
        <f>-(D14-D$13)*$E$8</f>
        <v>-5.5684383921129141</v>
      </c>
      <c r="J14" s="2">
        <f t="shared" ref="J14:K30" si="0">G14*$F$9</f>
        <v>1.3759943739721838</v>
      </c>
      <c r="K14" s="2">
        <f t="shared" si="0"/>
        <v>-0.73785205560827238</v>
      </c>
    </row>
    <row r="15" spans="1:11" x14ac:dyDescent="0.2">
      <c r="B15" s="8">
        <v>3</v>
      </c>
      <c r="C15" s="8">
        <v>134.5</v>
      </c>
      <c r="D15" s="8">
        <v>565.5</v>
      </c>
      <c r="G15" s="3">
        <f t="shared" ref="G15:G30" si="1">(C15-C$13)*$E$8</f>
        <v>22.424251903373627</v>
      </c>
      <c r="H15" s="3">
        <f t="shared" ref="H15:H30" si="2">-(D15-D$13)*$E$8</f>
        <v>-5.5684383921129141</v>
      </c>
      <c r="J15" s="2">
        <f t="shared" si="0"/>
        <v>2.971350169881962</v>
      </c>
      <c r="K15" s="2">
        <f t="shared" si="0"/>
        <v>-0.73785205560827238</v>
      </c>
    </row>
    <row r="16" spans="1:11" x14ac:dyDescent="0.2">
      <c r="B16" s="8">
        <v>4</v>
      </c>
      <c r="C16" s="8">
        <v>167.5</v>
      </c>
      <c r="D16" s="8">
        <v>512.5</v>
      </c>
      <c r="G16" s="3">
        <f t="shared" si="1"/>
        <v>32.35714200822369</v>
      </c>
      <c r="H16" s="3">
        <f t="shared" si="2"/>
        <v>10.384385109615975</v>
      </c>
      <c r="J16" s="2">
        <f t="shared" si="0"/>
        <v>4.2875187015075289</v>
      </c>
      <c r="K16" s="2">
        <f t="shared" si="0"/>
        <v>1.3759943739721838</v>
      </c>
    </row>
    <row r="17" spans="1:11" x14ac:dyDescent="0.2">
      <c r="B17" s="8">
        <v>5</v>
      </c>
      <c r="C17" s="8">
        <v>199.5</v>
      </c>
      <c r="D17" s="8">
        <v>558.5</v>
      </c>
      <c r="G17" s="3">
        <f t="shared" si="1"/>
        <v>41.98903544322981</v>
      </c>
      <c r="H17" s="3">
        <f t="shared" si="2"/>
        <v>-3.461461703205325</v>
      </c>
      <c r="J17" s="2">
        <f t="shared" si="0"/>
        <v>5.5638033382353509</v>
      </c>
      <c r="K17" s="2">
        <f t="shared" si="0"/>
        <v>-0.45866479132406124</v>
      </c>
    </row>
    <row r="18" spans="1:11" x14ac:dyDescent="0.2">
      <c r="B18" s="8">
        <v>6</v>
      </c>
      <c r="C18" s="8">
        <v>238.5</v>
      </c>
      <c r="D18" s="8">
        <v>587.5</v>
      </c>
      <c r="G18" s="3">
        <f t="shared" si="1"/>
        <v>53.727905567143523</v>
      </c>
      <c r="H18" s="3">
        <f t="shared" si="2"/>
        <v>-12.190365128679623</v>
      </c>
      <c r="J18" s="2">
        <f t="shared" si="0"/>
        <v>7.1192752392473855</v>
      </c>
      <c r="K18" s="2">
        <f t="shared" si="0"/>
        <v>-1.6152977433586506</v>
      </c>
    </row>
    <row r="19" spans="1:11" x14ac:dyDescent="0.2">
      <c r="B19" s="8">
        <v>7</v>
      </c>
      <c r="C19" s="8">
        <v>274.5</v>
      </c>
      <c r="D19" s="8">
        <v>544.5</v>
      </c>
      <c r="G19" s="3">
        <f t="shared" si="1"/>
        <v>64.563785681525403</v>
      </c>
      <c r="H19" s="3">
        <f t="shared" si="2"/>
        <v>0.75249167460985322</v>
      </c>
      <c r="J19" s="2">
        <f t="shared" si="0"/>
        <v>8.5550954555661853</v>
      </c>
      <c r="K19" s="2">
        <f t="shared" si="0"/>
        <v>9.9709737244361135E-2</v>
      </c>
    </row>
    <row r="20" spans="1:11" x14ac:dyDescent="0.2">
      <c r="B20" s="8">
        <v>8</v>
      </c>
      <c r="C20" s="8">
        <v>311.5</v>
      </c>
      <c r="D20" s="8">
        <v>534.5</v>
      </c>
      <c r="G20" s="3">
        <f t="shared" si="1"/>
        <v>75.700662465751236</v>
      </c>
      <c r="H20" s="3">
        <f t="shared" si="2"/>
        <v>3.7624583730492662</v>
      </c>
      <c r="J20" s="2">
        <f t="shared" si="0"/>
        <v>10.030799566782731</v>
      </c>
      <c r="K20" s="2">
        <f t="shared" si="0"/>
        <v>0.4985486862218057</v>
      </c>
    </row>
    <row r="21" spans="1:11" x14ac:dyDescent="0.2">
      <c r="B21" s="8">
        <v>9</v>
      </c>
      <c r="C21" s="8">
        <v>345.5</v>
      </c>
      <c r="D21" s="8">
        <v>548.5</v>
      </c>
      <c r="G21" s="3">
        <f t="shared" si="1"/>
        <v>85.934549240445236</v>
      </c>
      <c r="H21" s="3">
        <f t="shared" si="2"/>
        <v>-0.45149500476591198</v>
      </c>
      <c r="J21" s="2">
        <f t="shared" si="0"/>
        <v>11.386851993306042</v>
      </c>
      <c r="K21" s="2">
        <f t="shared" si="0"/>
        <v>-5.9825842346616684E-2</v>
      </c>
    </row>
    <row r="22" spans="1:11" x14ac:dyDescent="0.2">
      <c r="B22" s="8">
        <v>10</v>
      </c>
      <c r="C22" s="8">
        <v>382.5</v>
      </c>
      <c r="D22" s="8">
        <v>527.5</v>
      </c>
      <c r="G22" s="3">
        <f t="shared" si="1"/>
        <v>97.071426024671069</v>
      </c>
      <c r="H22" s="3">
        <f t="shared" si="2"/>
        <v>5.8694350619568549</v>
      </c>
      <c r="J22" s="2">
        <f t="shared" si="0"/>
        <v>12.862556104522588</v>
      </c>
      <c r="K22" s="2">
        <f t="shared" si="0"/>
        <v>0.77773595050601685</v>
      </c>
    </row>
    <row r="23" spans="1:11" x14ac:dyDescent="0.2">
      <c r="B23" s="8">
        <v>11</v>
      </c>
      <c r="C23" s="8">
        <v>418.5</v>
      </c>
      <c r="D23" s="8">
        <v>491.5</v>
      </c>
      <c r="G23" s="3">
        <f t="shared" si="1"/>
        <v>107.90730613905296</v>
      </c>
      <c r="H23" s="3">
        <f t="shared" si="2"/>
        <v>16.705315176338743</v>
      </c>
      <c r="J23" s="2">
        <f t="shared" si="0"/>
        <v>14.298376320841388</v>
      </c>
      <c r="K23" s="2">
        <f t="shared" si="0"/>
        <v>2.2135561668248176</v>
      </c>
    </row>
    <row r="24" spans="1:11" x14ac:dyDescent="0.2">
      <c r="B24" s="8">
        <v>12</v>
      </c>
      <c r="C24" s="8">
        <v>451.5</v>
      </c>
      <c r="D24" s="8">
        <v>437.5</v>
      </c>
      <c r="G24" s="3">
        <f t="shared" si="1"/>
        <v>117.84019624390302</v>
      </c>
      <c r="H24" s="3">
        <f t="shared" si="2"/>
        <v>32.95913534791157</v>
      </c>
      <c r="J24" s="2">
        <f t="shared" si="0"/>
        <v>15.614544852466954</v>
      </c>
      <c r="K24" s="2">
        <f t="shared" si="0"/>
        <v>4.3672864913030178</v>
      </c>
    </row>
    <row r="25" spans="1:11" x14ac:dyDescent="0.2">
      <c r="B25" s="8">
        <v>13</v>
      </c>
      <c r="C25" s="8">
        <v>489.5</v>
      </c>
      <c r="D25" s="8">
        <v>354.5</v>
      </c>
      <c r="G25" s="3">
        <f t="shared" si="1"/>
        <v>129.2780696979728</v>
      </c>
      <c r="H25" s="3">
        <f t="shared" si="2"/>
        <v>57.941858944958703</v>
      </c>
      <c r="J25" s="2">
        <f t="shared" si="0"/>
        <v>17.130132858581245</v>
      </c>
      <c r="K25" s="2">
        <f t="shared" si="0"/>
        <v>7.677649767815808</v>
      </c>
    </row>
    <row r="26" spans="1:11" x14ac:dyDescent="0.2">
      <c r="B26" s="8">
        <v>14</v>
      </c>
      <c r="C26" s="8">
        <v>524.5</v>
      </c>
      <c r="D26" s="8">
        <v>221.5</v>
      </c>
      <c r="G26" s="3">
        <f t="shared" si="1"/>
        <v>139.81295314251074</v>
      </c>
      <c r="H26" s="3">
        <f t="shared" si="2"/>
        <v>97.974416034202889</v>
      </c>
      <c r="J26" s="2">
        <f t="shared" si="0"/>
        <v>18.526069180002299</v>
      </c>
      <c r="K26" s="2">
        <f t="shared" si="0"/>
        <v>12.982207789215821</v>
      </c>
    </row>
    <row r="27" spans="1:11" x14ac:dyDescent="0.2">
      <c r="B27" s="8">
        <v>15</v>
      </c>
      <c r="C27" s="8">
        <v>556.5</v>
      </c>
      <c r="D27" s="8">
        <v>195.5</v>
      </c>
      <c r="G27" s="3">
        <f t="shared" si="1"/>
        <v>149.44484657751684</v>
      </c>
      <c r="H27" s="3">
        <f t="shared" si="2"/>
        <v>105.80032945014537</v>
      </c>
      <c r="J27" s="2">
        <f t="shared" si="0"/>
        <v>19.802353816730122</v>
      </c>
      <c r="K27" s="2">
        <f t="shared" si="0"/>
        <v>14.019189056557176</v>
      </c>
    </row>
    <row r="28" spans="1:11" x14ac:dyDescent="0.2">
      <c r="B28" s="8">
        <v>16</v>
      </c>
      <c r="C28" s="8">
        <v>591.5</v>
      </c>
      <c r="D28" s="8">
        <v>176.5</v>
      </c>
      <c r="G28" s="3">
        <f t="shared" si="1"/>
        <v>159.97973002205481</v>
      </c>
      <c r="H28" s="3">
        <f t="shared" si="2"/>
        <v>111.51926617718026</v>
      </c>
      <c r="J28" s="2">
        <f t="shared" si="0"/>
        <v>21.198290138151179</v>
      </c>
      <c r="K28" s="2">
        <f t="shared" si="0"/>
        <v>14.776983059614322</v>
      </c>
    </row>
    <row r="29" spans="1:11" x14ac:dyDescent="0.2">
      <c r="B29" s="8">
        <v>17</v>
      </c>
      <c r="C29" s="8">
        <v>633.5</v>
      </c>
      <c r="D29" s="8">
        <v>188.5</v>
      </c>
      <c r="G29" s="3">
        <f t="shared" si="1"/>
        <v>172.62159015550034</v>
      </c>
      <c r="H29" s="3">
        <f t="shared" si="2"/>
        <v>107.90730613905296</v>
      </c>
      <c r="J29" s="2">
        <f t="shared" si="0"/>
        <v>22.873413723856448</v>
      </c>
      <c r="K29" s="2">
        <f t="shared" si="0"/>
        <v>14.298376320841388</v>
      </c>
    </row>
    <row r="30" spans="1:11" x14ac:dyDescent="0.2">
      <c r="B30" s="8">
        <v>18</v>
      </c>
      <c r="C30" s="8">
        <v>664.5</v>
      </c>
      <c r="D30" s="8">
        <v>200.5</v>
      </c>
      <c r="G30" s="3">
        <f t="shared" si="1"/>
        <v>181.95248692066252</v>
      </c>
      <c r="H30" s="3">
        <f t="shared" si="2"/>
        <v>104.29534610092566</v>
      </c>
      <c r="J30" s="2">
        <f t="shared" si="0"/>
        <v>24.109814465686526</v>
      </c>
      <c r="K30" s="2">
        <f t="shared" si="0"/>
        <v>13.819769582068453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347</v>
      </c>
      <c r="D32" s="8">
        <v>551</v>
      </c>
      <c r="G32" s="2">
        <f>(C32-C$13)*$E$8*$F$9</f>
        <v>11.446677835652659</v>
      </c>
      <c r="I32" t="s">
        <v>16</v>
      </c>
    </row>
    <row r="33" spans="1:17" x14ac:dyDescent="0.2">
      <c r="A33" t="s">
        <v>17</v>
      </c>
      <c r="B33" s="8">
        <v>2</v>
      </c>
      <c r="C33" s="8">
        <v>345.5</v>
      </c>
      <c r="D33" s="8">
        <v>816.5</v>
      </c>
      <c r="E33" s="3">
        <f>D33-D32</f>
        <v>265.5</v>
      </c>
      <c r="H33" s="2">
        <f>E33*E8*$F$9</f>
        <v>10.589174095351153</v>
      </c>
      <c r="I33" s="9">
        <f>-(360/(2*PI()))*(ATAN((-E50+E33)/(-D50+D33))-(0))</f>
        <v>30.534314633797489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183</v>
      </c>
      <c r="E38" s="8">
        <v>495</v>
      </c>
      <c r="F38" s="2">
        <f>(360/(2*PI()))*(ATAN((E49-E38)/(D49-D38))-(PI()/2))</f>
        <v>-36.374816821829533</v>
      </c>
      <c r="G38" s="2">
        <f>-(360/(2*PI()))*(ATAN((-E48+E38)/(-D48+D38))-(0))</f>
        <v>60.185837262201325</v>
      </c>
      <c r="H38" s="4">
        <f>D38-C13</f>
        <v>123</v>
      </c>
      <c r="I38" s="5">
        <f>H38*$E$8*$F$9</f>
        <v>4.9057190724225679</v>
      </c>
      <c r="J38" s="12" t="s">
        <v>53</v>
      </c>
      <c r="N38" s="15">
        <f>IF(E38&gt;0,-(E38-D$13)*$E$8*$F$9,"")</f>
        <v>2.0739625346827117</v>
      </c>
      <c r="O38">
        <f>IF(N38="","",N38*N38)</f>
        <v>4.301320595267538</v>
      </c>
      <c r="P38">
        <f>IF(N38="","",ABS(N38))</f>
        <v>2.0739625346827117</v>
      </c>
      <c r="Q38">
        <f>IF(N38="","",ABS(N38-O$59))</f>
        <v>2.2295097247839153</v>
      </c>
    </row>
    <row r="39" spans="1:17" x14ac:dyDescent="0.2">
      <c r="B39" t="s">
        <v>24</v>
      </c>
      <c r="C39" s="8">
        <v>2</v>
      </c>
      <c r="D39" s="8">
        <v>298.5</v>
      </c>
      <c r="E39" s="8">
        <v>533.5</v>
      </c>
      <c r="F39" s="2">
        <f t="shared" ref="F39:F42" si="3">(360/(2*PI()))*(ATAN((E50-E39)/(D50-D39))-(PI()/2))</f>
        <v>-76.263731694377441</v>
      </c>
      <c r="G39" s="2">
        <f t="shared" ref="G39:G42" si="4">-(360/(2*PI()))*(ATAN((-E49+E39)/(-D49+D39))-(0))</f>
        <v>57.994616791916499</v>
      </c>
      <c r="H39" s="3">
        <f>D39-D38</f>
        <v>115.5</v>
      </c>
      <c r="I39" s="5">
        <f>H39*$E$8*$F$9</f>
        <v>4.6065898606894846</v>
      </c>
      <c r="J39" s="12" t="s">
        <v>54</v>
      </c>
      <c r="N39" s="18">
        <f t="shared" ref="N39:N42" si="5">IF(E39&gt;0,-(E39-D$13)*$E$8*$F$9,"")</f>
        <v>0.53843258111955017</v>
      </c>
      <c r="O39">
        <f t="shared" ref="O39:O42" si="6">IF(N39="","",N39*N39)</f>
        <v>0.28990964441106098</v>
      </c>
      <c r="P39">
        <f t="shared" ref="P39:P42" si="7">IF(N39="","",ABS(N39))</f>
        <v>0.53843258111955017</v>
      </c>
      <c r="Q39">
        <f t="shared" ref="Q39:Q42" si="8">IF(N39="","",ABS(N39-O$59))</f>
        <v>0.69397977122075349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-57.754058004956065</v>
      </c>
      <c r="H40" s="3">
        <f t="shared" ref="H40:H42" si="9">D40-D39</f>
        <v>-298.5</v>
      </c>
      <c r="I40" s="5">
        <f>H40*$E$8*$F$9</f>
        <v>-11.90534262697672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48.5</v>
      </c>
      <c r="I44" s="16">
        <f>H44*$E$8*$F$9</f>
        <v>1.9343689025406061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132</v>
      </c>
      <c r="E48" s="8">
        <v>584</v>
      </c>
      <c r="F48" s="2">
        <f>(360/(2*PI()))*(ATAN((E48-D$13)/(D48-C$13))-(PI()/2))</f>
        <v>-62.801872051490875</v>
      </c>
      <c r="G48" s="2">
        <f>IF((90-F48-G38&gt;180),90-F48-G38-180,90-F48-G38)</f>
        <v>92.616034789289557</v>
      </c>
      <c r="H48" s="3" t="s">
        <v>31</v>
      </c>
      <c r="I48" s="6" t="s">
        <v>31</v>
      </c>
      <c r="K48" s="2">
        <f>IF((90-G38-F38&gt;180),90-G38-F38-180,90-G38-F38)</f>
        <v>66.188979559628208</v>
      </c>
      <c r="N48" s="15">
        <f>IF(E48&gt;0,-(E48-D$13)*$E$8*$F$9,"")</f>
        <v>-1.4757041112165448</v>
      </c>
      <c r="O48">
        <f>IF(N48="","",N48*N48)</f>
        <v>2.1777026238614123</v>
      </c>
      <c r="P48">
        <f>IF(N48="","",ABS(N48))</f>
        <v>1.4757041112165448</v>
      </c>
      <c r="Q48">
        <f>IF(N48="","",ABS(N48-O$59))</f>
        <v>1.3201569211153414</v>
      </c>
    </row>
    <row r="49" spans="1:17" x14ac:dyDescent="0.2">
      <c r="B49" t="s">
        <v>32</v>
      </c>
      <c r="C49" s="8">
        <v>2</v>
      </c>
      <c r="D49" s="8">
        <v>258.5</v>
      </c>
      <c r="E49" s="8">
        <v>597.5</v>
      </c>
      <c r="G49" s="15">
        <f>IF((90-F38-G39&gt;180),90-F38-G39-180,90-F38-G39)</f>
        <v>68.380200029913041</v>
      </c>
      <c r="H49" s="3">
        <f>D49-D48</f>
        <v>126.5</v>
      </c>
      <c r="I49" s="5">
        <f>H49*$E$8*$F$9</f>
        <v>5.0453127045646742</v>
      </c>
      <c r="K49" s="2">
        <f t="shared" ref="K49:K52" si="10">IF((90-G39-F39&gt;180),90-G39-F39-180,90-G39-F39)</f>
        <v>108.26911490246094</v>
      </c>
      <c r="N49" s="15">
        <f t="shared" ref="N49:N52" si="11">IF(E49&gt;0,-(E49-D$13)*$E$8*$F$9,"")</f>
        <v>-2.0141366923360948</v>
      </c>
      <c r="O49">
        <f t="shared" ref="O49:O52" si="12">IF(N49="","",N49*N49)</f>
        <v>4.0567466154145846</v>
      </c>
      <c r="P49">
        <f t="shared" ref="P49:P52" si="13">IF(N49="","",ABS(N49))</f>
        <v>2.0141366923360948</v>
      </c>
      <c r="Q49">
        <f t="shared" ref="Q49:Q52" si="14">IF(N49="","",ABS(N49-O$59))</f>
        <v>1.8585895022348915</v>
      </c>
    </row>
    <row r="50" spans="1:17" x14ac:dyDescent="0.2">
      <c r="B50" t="s">
        <v>33</v>
      </c>
      <c r="C50" s="8">
        <v>3</v>
      </c>
      <c r="D50" s="8">
        <v>343.5</v>
      </c>
      <c r="E50" s="8">
        <v>544.5</v>
      </c>
      <c r="G50" s="9">
        <f>IF((90-F39-$I$33&gt;180),90-F39-$I$33-180,90-F39-$I$33)</f>
        <v>135.72941706057995</v>
      </c>
      <c r="H50" s="3">
        <f t="shared" ref="H50:H53" si="15">D50-D49</f>
        <v>85</v>
      </c>
      <c r="I50" s="5">
        <f>H50*$E$8*$F$9</f>
        <v>3.3901310663082787</v>
      </c>
      <c r="K50" s="2" t="e">
        <f t="shared" si="10"/>
        <v>#DIV/0!</v>
      </c>
      <c r="N50" s="18">
        <f t="shared" si="11"/>
        <v>9.9709737244361135E-2</v>
      </c>
      <c r="O50">
        <f t="shared" si="12"/>
        <v>9.9420317013395373E-3</v>
      </c>
      <c r="P50">
        <f t="shared" si="13"/>
        <v>9.9709737244361135E-2</v>
      </c>
      <c r="Q50">
        <f t="shared" si="14"/>
        <v>0.25525692734556449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-343.5</v>
      </c>
      <c r="I51" s="5">
        <f>H51*$E$8*$F$9</f>
        <v>-13.70011789737522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89</v>
      </c>
      <c r="F57" s="2">
        <f>E57*$E$8*$F$9</f>
        <v>3.5496666458992565</v>
      </c>
      <c r="N57" t="s">
        <v>99</v>
      </c>
      <c r="O57" s="2">
        <f>SQRT((1/(C$37+C$47+2))*SUM(O38:O42,O48:O52))</f>
        <v>1.2441647519897454</v>
      </c>
    </row>
    <row r="58" spans="1:17" x14ac:dyDescent="0.2">
      <c r="B58" t="s">
        <v>39</v>
      </c>
      <c r="E58" s="3">
        <f t="shared" ref="E58:E61" si="17">E49-E39</f>
        <v>64</v>
      </c>
      <c r="F58" s="2">
        <f>E58*$E$8*$F$9</f>
        <v>2.5525692734556453</v>
      </c>
      <c r="N58" t="s">
        <v>100</v>
      </c>
      <c r="O58" s="2">
        <f>SUM(P38:P42,P48:P52)</f>
        <v>6.2019456565992632</v>
      </c>
    </row>
    <row r="59" spans="1:17" x14ac:dyDescent="0.2">
      <c r="B59" t="s">
        <v>40</v>
      </c>
      <c r="E59" s="17">
        <f>E50-D$32</f>
        <v>-6.5</v>
      </c>
      <c r="F59" s="2">
        <f>E59*$E$8*$F$9</f>
        <v>-0.25924531683533897</v>
      </c>
      <c r="N59" t="s">
        <v>101</v>
      </c>
      <c r="O59" s="2">
        <f>AVERAGE(N48:N52,N38:N42)</f>
        <v>-0.15554719010120335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0.9082132638143523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1.5237510017453246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1.3591555469468064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4.9057190724225679</v>
      </c>
    </row>
    <row r="64" spans="1:17" x14ac:dyDescent="0.2">
      <c r="N64" t="s">
        <v>106</v>
      </c>
      <c r="O64" s="19" cm="1">
        <f t="array" aca="1" ref="O64" ca="1">(INDIRECT(O56)-C$13)*E$8*F$9</f>
        <v>7.9169531372022748</v>
      </c>
      <c r="P64" s="19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69.968849941750022</v>
      </c>
      <c r="P65" s="19" cm="1">
        <f t="array" aca="1" ref="P65" ca="1">(360/(2*PI()))*ATAN(ABS(INDIRECT(P56))/(ABS(C$32-INDIRECT(O56))*E$8*F$9))</f>
        <v>29.71000864177601</v>
      </c>
      <c r="Q65" s="2">
        <f ca="1">180-O65-P65</f>
        <v>80.321141416473964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6.8618847365387925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-37</v>
      </c>
      <c r="F67" s="2">
        <f t="shared" ref="F67:F72" si="18">E67*$E$8*$F$9</f>
        <v>-1.4757041112165448</v>
      </c>
      <c r="N67" t="s">
        <v>110</v>
      </c>
      <c r="O67" s="19" cm="1">
        <f t="array" aca="1" ref="O67" ca="1">(360/(2*PI()))*ATAN((ABS(INDIRECT(P55))+ABS(INDIRECT(P56))/(ABS(O63-O64))))</f>
        <v>69.968849941750022</v>
      </c>
      <c r="P67" s="19" cm="1">
        <f t="array" aca="1" ref="P67" ca="1">(360/(2*PI()))*ATAN(ABS(INDIRECT(P56))/(ABS(0-INDIRECT(O56))*E$8*F$9))</f>
        <v>11.053958989350551</v>
      </c>
      <c r="Q67" s="2">
        <f ca="1">180-O67-P67</f>
        <v>98.97719106889943</v>
      </c>
    </row>
    <row r="68" spans="1:17" x14ac:dyDescent="0.2">
      <c r="B68" t="s">
        <v>39</v>
      </c>
      <c r="C68" t="s">
        <v>43</v>
      </c>
      <c r="E68" s="3">
        <f>E38-E49</f>
        <v>-102.5</v>
      </c>
      <c r="F68" s="2">
        <f t="shared" si="18"/>
        <v>-4.088099227018807</v>
      </c>
      <c r="N68" t="s">
        <v>111</v>
      </c>
      <c r="O68" s="19" cm="1">
        <f t="array" aca="1" ref="O68" ca="1">SQRT((INDIRECT(P55)*INDIRECT(P55))+((INDIRECT(O55)-C$13)*(INDIRECT(O55)-C$13)*E$8*F$9*E$8*F$9)           )</f>
        <v>5.326105539021742</v>
      </c>
    </row>
    <row r="69" spans="1:17" x14ac:dyDescent="0.2">
      <c r="B69" t="s">
        <v>40</v>
      </c>
      <c r="E69" s="3">
        <f t="shared" ref="E69:E72" si="19">E39-E50</f>
        <v>-11</v>
      </c>
      <c r="F69" s="2">
        <f t="shared" si="18"/>
        <v>-0.43872284387518901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550</v>
      </c>
      <c r="E76" s="3">
        <f>(D77-D76  )</f>
        <v>17.5</v>
      </c>
      <c r="F76" s="3">
        <f>ATAN(E76/E77)</f>
        <v>0.46364760900080609</v>
      </c>
      <c r="G76" s="2">
        <f>((PI()/2)-F76-F77)*(360/(2*PI()))</f>
        <v>47.365064732203692</v>
      </c>
    </row>
    <row r="77" spans="1:17" x14ac:dyDescent="0.2">
      <c r="A77" t="s">
        <v>62</v>
      </c>
      <c r="B77" s="8">
        <v>2</v>
      </c>
      <c r="C77" s="8">
        <v>97.5</v>
      </c>
      <c r="D77" s="8">
        <v>567.5</v>
      </c>
      <c r="E77" s="3">
        <f>AVERAGE(C77,C78)-C76</f>
        <v>35</v>
      </c>
      <c r="F77" s="3">
        <f>ATAN(E77/E78)</f>
        <v>0.28047238779688982</v>
      </c>
    </row>
    <row r="78" spans="1:17" x14ac:dyDescent="0.2">
      <c r="A78" t="s">
        <v>63</v>
      </c>
      <c r="B78" s="8">
        <v>3</v>
      </c>
      <c r="C78" s="8">
        <v>96.5</v>
      </c>
      <c r="D78" s="8">
        <v>671.5</v>
      </c>
      <c r="E78" s="3">
        <f>D78-D76</f>
        <v>121.5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AEE4-A527-9F45-8691-C5AC9E798600}">
  <dimension ref="A1:Q79"/>
  <sheetViews>
    <sheetView topLeftCell="A2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158</v>
      </c>
      <c r="D3" s="8">
        <v>85</v>
      </c>
    </row>
    <row r="4" spans="1:11" x14ac:dyDescent="0.2">
      <c r="B4" s="8">
        <v>2</v>
      </c>
      <c r="C4" s="8">
        <v>488.83334000000002</v>
      </c>
      <c r="D4" s="8">
        <v>126.83333</v>
      </c>
    </row>
    <row r="5" spans="1:11" x14ac:dyDescent="0.2">
      <c r="A5" t="s">
        <v>47</v>
      </c>
      <c r="B5" s="8">
        <v>3</v>
      </c>
      <c r="C5" s="8">
        <v>164.83332999999999</v>
      </c>
      <c r="D5" s="8">
        <v>575.5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230.16666000000001</v>
      </c>
      <c r="D6" s="8">
        <v>574.16663000000005</v>
      </c>
      <c r="E6" s="3">
        <f>SQRT(((C6-C5)^2)+((D6-D5)^2))</f>
        <v>65.346934774676328</v>
      </c>
      <c r="F6" s="2">
        <f>E6*E8</f>
        <v>19.596179501405572</v>
      </c>
      <c r="J6" s="3">
        <f>SQRT(((C5-C7)^2)+((D5-D7)^2))</f>
        <v>89.176482375617965</v>
      </c>
    </row>
    <row r="7" spans="1:11" x14ac:dyDescent="0.2">
      <c r="A7" t="s">
        <v>5</v>
      </c>
      <c r="B7" s="8">
        <v>5</v>
      </c>
      <c r="C7" s="8">
        <v>249.5</v>
      </c>
      <c r="D7" s="8">
        <v>547.5</v>
      </c>
      <c r="E7" s="3">
        <f>SQRT(((D6-D7)^2)+((C6-C7)^2))</f>
        <v>32.937625766173596</v>
      </c>
      <c r="G7" s="2">
        <f>E7*E8</f>
        <v>9.8773053256384511</v>
      </c>
      <c r="H7" s="2">
        <f>G7/F6</f>
        <v>0.50404239892423841</v>
      </c>
      <c r="K7" s="2">
        <f>180-((360/(2*PI())*ACOS(((E7^2)+(E6^2)-(J6^2))/(2*E6*E7))))</f>
        <v>52.888669771478646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0.29987909255385015</v>
      </c>
      <c r="I8" s="2">
        <f>MAX(G7,H33)</f>
        <v>12.91751483342861</v>
      </c>
    </row>
    <row r="9" spans="1:11" x14ac:dyDescent="0.2">
      <c r="A9" t="s">
        <v>59</v>
      </c>
      <c r="F9" s="3">
        <f>F6/G30</f>
        <v>0.10863995806263729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549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563.5</v>
      </c>
      <c r="G14" s="3">
        <f>(C14-C$13)*$E$8</f>
        <v>10.04594960055398</v>
      </c>
      <c r="H14" s="3">
        <f>-(D14-D$13)*$E$8</f>
        <v>-4.3482468420308269</v>
      </c>
      <c r="J14" s="2">
        <f t="shared" ref="J14:K30" si="0">G14*$F$9</f>
        <v>1.0913915433035524</v>
      </c>
      <c r="K14" s="2">
        <f t="shared" si="0"/>
        <v>-0.4723933545642241</v>
      </c>
    </row>
    <row r="15" spans="1:11" x14ac:dyDescent="0.2">
      <c r="B15" s="8">
        <v>3</v>
      </c>
      <c r="C15" s="8">
        <v>132.5</v>
      </c>
      <c r="D15" s="8">
        <v>584.5</v>
      </c>
      <c r="G15" s="3">
        <f t="shared" ref="G15:G30" si="1">(C15-C$13)*$E$8</f>
        <v>21.141476025046437</v>
      </c>
      <c r="H15" s="3">
        <f t="shared" ref="H15:H30" si="2">-(D15-D$13)*$E$8</f>
        <v>-10.64570778566168</v>
      </c>
      <c r="J15" s="2">
        <f t="shared" si="0"/>
        <v>2.2968090687432965</v>
      </c>
      <c r="K15" s="2">
        <f t="shared" si="0"/>
        <v>-1.1565492473813761</v>
      </c>
    </row>
    <row r="16" spans="1:11" x14ac:dyDescent="0.2">
      <c r="B16" s="8">
        <v>4</v>
      </c>
      <c r="C16" s="8">
        <v>169.5</v>
      </c>
      <c r="D16" s="8">
        <v>571.5</v>
      </c>
      <c r="G16" s="3">
        <f t="shared" si="1"/>
        <v>32.237002449538892</v>
      </c>
      <c r="H16" s="3">
        <f t="shared" si="2"/>
        <v>-6.7472795824616281</v>
      </c>
      <c r="J16" s="2">
        <f t="shared" si="0"/>
        <v>3.5022265941830408</v>
      </c>
      <c r="K16" s="2">
        <f t="shared" si="0"/>
        <v>-0.73302417087552019</v>
      </c>
    </row>
    <row r="17" spans="1:11" x14ac:dyDescent="0.2">
      <c r="B17" s="8">
        <v>5</v>
      </c>
      <c r="C17" s="8">
        <v>204.5</v>
      </c>
      <c r="D17" s="8">
        <v>547.5</v>
      </c>
      <c r="G17" s="3">
        <f t="shared" si="1"/>
        <v>42.732770688923644</v>
      </c>
      <c r="H17" s="3">
        <f t="shared" si="2"/>
        <v>0.44981863883077522</v>
      </c>
      <c r="J17" s="2">
        <f t="shared" si="0"/>
        <v>4.642486415544961</v>
      </c>
      <c r="K17" s="2">
        <f t="shared" si="0"/>
        <v>4.8868278058368013E-2</v>
      </c>
    </row>
    <row r="18" spans="1:11" x14ac:dyDescent="0.2">
      <c r="B18" s="8">
        <v>6</v>
      </c>
      <c r="C18" s="8">
        <v>237.5</v>
      </c>
      <c r="D18" s="8">
        <v>589.5</v>
      </c>
      <c r="G18" s="3">
        <f t="shared" si="1"/>
        <v>52.6287807432007</v>
      </c>
      <c r="H18" s="3">
        <f t="shared" si="2"/>
        <v>-12.145103248430932</v>
      </c>
      <c r="J18" s="2">
        <f t="shared" si="0"/>
        <v>5.7175885328290574</v>
      </c>
      <c r="K18" s="2">
        <f t="shared" si="0"/>
        <v>-1.3194435075759363</v>
      </c>
    </row>
    <row r="19" spans="1:11" x14ac:dyDescent="0.2">
      <c r="B19" s="8">
        <v>7</v>
      </c>
      <c r="C19" s="8">
        <v>275.5</v>
      </c>
      <c r="D19" s="8">
        <v>571.5</v>
      </c>
      <c r="G19" s="3">
        <f t="shared" si="1"/>
        <v>64.024186260247006</v>
      </c>
      <c r="H19" s="3">
        <f t="shared" si="2"/>
        <v>-6.7472795824616281</v>
      </c>
      <c r="J19" s="2">
        <f t="shared" si="0"/>
        <v>6.9555849103077136</v>
      </c>
      <c r="K19" s="2">
        <f t="shared" si="0"/>
        <v>-0.73302417087552019</v>
      </c>
    </row>
    <row r="20" spans="1:11" x14ac:dyDescent="0.2">
      <c r="B20" s="8">
        <v>8</v>
      </c>
      <c r="C20" s="8">
        <v>312.5</v>
      </c>
      <c r="D20" s="8">
        <v>553.5</v>
      </c>
      <c r="G20" s="3">
        <f t="shared" si="1"/>
        <v>75.119712684739469</v>
      </c>
      <c r="H20" s="3">
        <f t="shared" si="2"/>
        <v>-1.3494559164923257</v>
      </c>
      <c r="J20" s="2">
        <f t="shared" si="0"/>
        <v>8.1610024357474593</v>
      </c>
      <c r="K20" s="2">
        <f t="shared" si="0"/>
        <v>-0.14660483417510403</v>
      </c>
    </row>
    <row r="21" spans="1:11" x14ac:dyDescent="0.2">
      <c r="B21" s="8">
        <v>9</v>
      </c>
      <c r="C21" s="8">
        <v>343.5</v>
      </c>
      <c r="D21" s="8">
        <v>541.5</v>
      </c>
      <c r="G21" s="3">
        <f t="shared" si="1"/>
        <v>84.415964553908822</v>
      </c>
      <c r="H21" s="3">
        <f t="shared" si="2"/>
        <v>2.2490931941538763</v>
      </c>
      <c r="J21" s="2">
        <f t="shared" si="0"/>
        <v>9.1709468489537311</v>
      </c>
      <c r="K21" s="2">
        <f t="shared" si="0"/>
        <v>0.24434139029184007</v>
      </c>
    </row>
    <row r="22" spans="1:11" x14ac:dyDescent="0.2">
      <c r="B22" s="8">
        <v>10</v>
      </c>
      <c r="C22" s="8">
        <v>377.5</v>
      </c>
      <c r="D22" s="8">
        <v>554.5</v>
      </c>
      <c r="G22" s="3">
        <f t="shared" si="1"/>
        <v>94.611853700739715</v>
      </c>
      <c r="H22" s="3">
        <f t="shared" si="2"/>
        <v>-1.6493350090461758</v>
      </c>
      <c r="J22" s="2">
        <f t="shared" si="0"/>
        <v>10.278627818276737</v>
      </c>
      <c r="K22" s="2">
        <f t="shared" si="0"/>
        <v>-0.17918368621401604</v>
      </c>
    </row>
    <row r="23" spans="1:11" x14ac:dyDescent="0.2">
      <c r="B23" s="8">
        <v>11</v>
      </c>
      <c r="C23" s="8">
        <v>415.5</v>
      </c>
      <c r="D23" s="8">
        <v>545.5</v>
      </c>
      <c r="G23" s="3">
        <f t="shared" si="1"/>
        <v>106.00725921778603</v>
      </c>
      <c r="H23" s="3">
        <f t="shared" si="2"/>
        <v>1.0495768239384755</v>
      </c>
      <c r="J23" s="2">
        <f t="shared" si="0"/>
        <v>11.516624195755394</v>
      </c>
      <c r="K23" s="2">
        <f t="shared" si="0"/>
        <v>0.11402598213619203</v>
      </c>
    </row>
    <row r="24" spans="1:11" x14ac:dyDescent="0.2">
      <c r="B24" s="8">
        <v>12</v>
      </c>
      <c r="C24" s="8">
        <v>457.5</v>
      </c>
      <c r="D24" s="8">
        <v>516.5</v>
      </c>
      <c r="G24" s="3">
        <f t="shared" si="1"/>
        <v>118.60218110504773</v>
      </c>
      <c r="H24" s="3">
        <f t="shared" si="2"/>
        <v>9.7460705080001304</v>
      </c>
      <c r="J24" s="2">
        <f t="shared" si="0"/>
        <v>12.884935981389699</v>
      </c>
      <c r="K24" s="2">
        <f t="shared" si="0"/>
        <v>1.0588126912646403</v>
      </c>
    </row>
    <row r="25" spans="1:11" x14ac:dyDescent="0.2">
      <c r="B25" s="8">
        <v>13</v>
      </c>
      <c r="C25" s="8">
        <v>487.5</v>
      </c>
      <c r="D25" s="8">
        <v>506.5</v>
      </c>
      <c r="G25" s="3">
        <f t="shared" si="1"/>
        <v>127.59855388166324</v>
      </c>
      <c r="H25" s="3">
        <f t="shared" si="2"/>
        <v>12.744861433538631</v>
      </c>
      <c r="J25" s="2">
        <f t="shared" si="0"/>
        <v>13.862301542557059</v>
      </c>
      <c r="K25" s="2">
        <f t="shared" si="0"/>
        <v>1.3846012116537603</v>
      </c>
    </row>
    <row r="26" spans="1:11" x14ac:dyDescent="0.2">
      <c r="B26" s="8">
        <v>14</v>
      </c>
      <c r="C26" s="8">
        <v>527.5</v>
      </c>
      <c r="D26" s="8">
        <v>488.5</v>
      </c>
      <c r="G26" s="3">
        <f t="shared" si="1"/>
        <v>139.59371758381724</v>
      </c>
      <c r="H26" s="3">
        <f t="shared" si="2"/>
        <v>18.142685099507933</v>
      </c>
      <c r="J26" s="2">
        <f t="shared" si="0"/>
        <v>15.165455624113539</v>
      </c>
      <c r="K26" s="2">
        <f t="shared" si="0"/>
        <v>1.9710205483541763</v>
      </c>
    </row>
    <row r="27" spans="1:11" x14ac:dyDescent="0.2">
      <c r="B27" s="8">
        <v>15</v>
      </c>
      <c r="C27" s="8">
        <v>558.5</v>
      </c>
      <c r="D27" s="8">
        <v>460.5</v>
      </c>
      <c r="G27" s="3">
        <f t="shared" si="1"/>
        <v>148.88996945298661</v>
      </c>
      <c r="H27" s="3">
        <f t="shared" si="2"/>
        <v>26.539299691015739</v>
      </c>
      <c r="J27" s="2">
        <f t="shared" si="0"/>
        <v>16.175400037319811</v>
      </c>
      <c r="K27" s="2">
        <f t="shared" si="0"/>
        <v>2.8832284054437127</v>
      </c>
    </row>
    <row r="28" spans="1:11" x14ac:dyDescent="0.2">
      <c r="B28" s="8">
        <v>16</v>
      </c>
      <c r="C28" s="8">
        <v>592.5</v>
      </c>
      <c r="D28" s="8">
        <v>419.5</v>
      </c>
      <c r="G28" s="3">
        <f t="shared" si="1"/>
        <v>159.0858585998175</v>
      </c>
      <c r="H28" s="3">
        <f t="shared" si="2"/>
        <v>38.834342485723596</v>
      </c>
      <c r="J28" s="2">
        <f t="shared" si="0"/>
        <v>17.283081006642821</v>
      </c>
      <c r="K28" s="2">
        <f t="shared" si="0"/>
        <v>4.2189613390391054</v>
      </c>
    </row>
    <row r="29" spans="1:11" x14ac:dyDescent="0.2">
      <c r="B29" s="8">
        <v>17</v>
      </c>
      <c r="C29" s="8">
        <v>628.5</v>
      </c>
      <c r="D29" s="8">
        <v>385.5</v>
      </c>
      <c r="G29" s="3">
        <f t="shared" si="1"/>
        <v>169.8815059317561</v>
      </c>
      <c r="H29" s="3">
        <f t="shared" si="2"/>
        <v>49.030231632554496</v>
      </c>
      <c r="J29" s="2">
        <f t="shared" si="0"/>
        <v>18.45591968004365</v>
      </c>
      <c r="K29" s="2">
        <f t="shared" si="0"/>
        <v>5.3266423083621133</v>
      </c>
    </row>
    <row r="30" spans="1:11" x14ac:dyDescent="0.2">
      <c r="B30" s="8">
        <v>18</v>
      </c>
      <c r="C30" s="8">
        <v>663.5</v>
      </c>
      <c r="D30" s="8">
        <v>356.5</v>
      </c>
      <c r="G30" s="3">
        <f t="shared" si="1"/>
        <v>180.37727417114087</v>
      </c>
      <c r="H30" s="3">
        <f t="shared" si="2"/>
        <v>57.726725316616154</v>
      </c>
      <c r="J30" s="2">
        <f t="shared" si="0"/>
        <v>19.596179501405572</v>
      </c>
      <c r="K30" s="2">
        <f t="shared" si="0"/>
        <v>6.2714290174905614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418</v>
      </c>
      <c r="D32" s="8">
        <v>546</v>
      </c>
      <c r="G32" s="2">
        <f>(C32-C$13)*$E$8*$F$9</f>
        <v>11.598071325852676</v>
      </c>
      <c r="I32" t="s">
        <v>16</v>
      </c>
    </row>
    <row r="33" spans="1:17" x14ac:dyDescent="0.2">
      <c r="A33" t="s">
        <v>17</v>
      </c>
      <c r="B33" s="8">
        <v>2</v>
      </c>
      <c r="C33" s="8">
        <v>415.5</v>
      </c>
      <c r="D33" s="8">
        <v>942.5</v>
      </c>
      <c r="E33" s="3">
        <f>D33-D32</f>
        <v>396.5</v>
      </c>
      <c r="H33" s="2">
        <f>E33*E8*$F$9</f>
        <v>12.91751483342861</v>
      </c>
      <c r="I33" s="9">
        <f>-(360/(2*PI()))*(ATAN((-E50+E33)/(-D50+D33))-(0))</f>
        <v>16.174039816724417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234</v>
      </c>
      <c r="E38" s="8">
        <v>541</v>
      </c>
      <c r="F38" s="2">
        <f>(360/(2*PI()))*(ATAN((E49-E38)/(D49-D38))-(PI()/2))</f>
        <v>-8.1301023541559712</v>
      </c>
      <c r="G38" s="2">
        <f>-(360/(2*PI()))*(ATAN((-E48+E38)/(-D48+D38))-(0))</f>
        <v>32.124998440387522</v>
      </c>
      <c r="H38" s="4">
        <f>D38-C13</f>
        <v>172</v>
      </c>
      <c r="I38" s="5">
        <f>H38*$E$8*$F$9</f>
        <v>5.6035625506928657</v>
      </c>
      <c r="J38" s="12" t="s">
        <v>54</v>
      </c>
      <c r="N38" s="15">
        <f>IF(E38&gt;0,-(E38-D$13)*$E$8*$F$9,"")</f>
        <v>0.26063081631129603</v>
      </c>
      <c r="O38">
        <f>IF(N38="","",N38*N38)</f>
        <v>6.7928422411092537E-2</v>
      </c>
      <c r="P38">
        <f>IF(N38="","",ABS(N38))</f>
        <v>0.26063081631129603</v>
      </c>
      <c r="Q38">
        <f>IF(N38="","",ABS(N38-O$59))</f>
        <v>0.73953994128330258</v>
      </c>
    </row>
    <row r="39" spans="1:17" x14ac:dyDescent="0.2">
      <c r="B39" t="s">
        <v>24</v>
      </c>
      <c r="C39" s="8">
        <v>2</v>
      </c>
      <c r="D39" s="8">
        <v>345.5</v>
      </c>
      <c r="E39" s="8">
        <v>536.5</v>
      </c>
      <c r="F39" s="2">
        <f t="shared" ref="F39:F42" si="3">(360/(2*PI()))*(ATAN((E50-E39)/(D50-D39))-(PI()/2))</f>
        <v>-56.68936917543919</v>
      </c>
      <c r="G39" s="2">
        <f t="shared" ref="G39:G42" si="4">-(360/(2*PI()))*(ATAN((-E49+E39)/(-D49+D39))-(0))</f>
        <v>25.463345061871614</v>
      </c>
      <c r="H39" s="3">
        <f>D39-D38</f>
        <v>111.5</v>
      </c>
      <c r="I39" s="5">
        <f>H39*$E$8*$F$9</f>
        <v>3.6325420023386887</v>
      </c>
      <c r="J39" s="12" t="s">
        <v>54</v>
      </c>
      <c r="N39" s="18">
        <f t="shared" ref="N39:N42" si="5">IF(E39&gt;0,-(E39-D$13)*$E$8*$F$9,"")</f>
        <v>0.40723565048640009</v>
      </c>
      <c r="O39">
        <f t="shared" ref="O39:O42" si="6">IF(N39="","",N39*N39)</f>
        <v>0.16584087502708142</v>
      </c>
      <c r="P39">
        <f t="shared" ref="P39:P42" si="7">IF(N39="","",ABS(N39))</f>
        <v>0.40723565048640009</v>
      </c>
      <c r="Q39">
        <f t="shared" ref="Q39:Q42" si="8">IF(N39="","",ABS(N39-O$59))</f>
        <v>0.88614477545840664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-55.781496939743505</v>
      </c>
      <c r="H40" s="3">
        <f t="shared" ref="H40:H42" si="9">D40-D39</f>
        <v>-345.5</v>
      </c>
      <c r="I40" s="5">
        <f>H40*$E$8*$F$9</f>
        <v>-11.255993379444099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72.5</v>
      </c>
      <c r="I44" s="16">
        <f>H44*$E$8*$F$9</f>
        <v>2.3619667728211207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148</v>
      </c>
      <c r="E48" s="8">
        <v>595</v>
      </c>
      <c r="F48" s="2">
        <f>(360/(2*PI()))*(ATAN((E48-D$13)/(D48-C$13))-(PI()/2))</f>
        <v>-61.858398767738279</v>
      </c>
      <c r="G48" s="2">
        <f>IF((90-F48-G38&gt;180),90-F48-G38-180,90-F48-G38)</f>
        <v>119.73340032735075</v>
      </c>
      <c r="H48" s="3" t="s">
        <v>31</v>
      </c>
      <c r="I48" s="6" t="s">
        <v>31</v>
      </c>
      <c r="K48" s="2">
        <f>IF((90-G38-F38&gt;180),90-G38-F38-180,90-G38-F38)</f>
        <v>66.005103913768451</v>
      </c>
      <c r="N48" s="15">
        <f>IF(E48&gt;0,-(E48-D$13)*$E$8*$F$9,"")</f>
        <v>-1.4986271937899525</v>
      </c>
      <c r="O48">
        <f>IF(N48="","",N48*N48)</f>
        <v>2.2458834659667479</v>
      </c>
      <c r="P48">
        <f>IF(N48="","",ABS(N48))</f>
        <v>1.4986271937899525</v>
      </c>
      <c r="Q48">
        <f>IF(N48="","",ABS(N48-O$59))</f>
        <v>1.0197180688179459</v>
      </c>
    </row>
    <row r="49" spans="1:17" x14ac:dyDescent="0.2">
      <c r="B49" t="s">
        <v>32</v>
      </c>
      <c r="C49" s="8">
        <v>2</v>
      </c>
      <c r="D49" s="8">
        <v>240.5</v>
      </c>
      <c r="E49" s="8">
        <v>586.5</v>
      </c>
      <c r="G49" s="15">
        <f>IF((90-F38-G39&gt;180),90-F38-G39-180,90-F38-G39)</f>
        <v>72.666757292284359</v>
      </c>
      <c r="H49" s="3">
        <f>D49-D48</f>
        <v>92.5</v>
      </c>
      <c r="I49" s="5">
        <f>H49*$E$8*$F$9</f>
        <v>3.0135438135993606</v>
      </c>
      <c r="K49" s="2">
        <f t="shared" ref="K49:K52" si="10">IF((90-G39-F39&gt;180),90-G39-F39-180,90-G39-F39)</f>
        <v>121.22602411356758</v>
      </c>
      <c r="N49" s="15">
        <f t="shared" ref="N49:N52" si="11">IF(E49&gt;0,-(E49-D$13)*$E$8*$F$9,"")</f>
        <v>-1.2217069514592003</v>
      </c>
      <c r="O49">
        <f t="shared" ref="O49:O52" si="12">IF(N49="","",N49*N49)</f>
        <v>1.4925678752437328</v>
      </c>
      <c r="P49">
        <f t="shared" ref="P49:P52" si="13">IF(N49="","",ABS(N49))</f>
        <v>1.2217069514592003</v>
      </c>
      <c r="Q49">
        <f t="shared" ref="Q49:Q52" si="14">IF(N49="","",ABS(N49-O$59))</f>
        <v>0.74279782648719372</v>
      </c>
    </row>
    <row r="50" spans="1:17" x14ac:dyDescent="0.2">
      <c r="B50" t="s">
        <v>33</v>
      </c>
      <c r="C50" s="8">
        <v>3</v>
      </c>
      <c r="D50" s="8">
        <v>380.5</v>
      </c>
      <c r="E50" s="8">
        <v>559.5</v>
      </c>
      <c r="G50" s="9">
        <f>IF((90-F39-$I$33&gt;180),90-F39-$I$33-180,90-F39-$I$33)</f>
        <v>130.51532935871478</v>
      </c>
      <c r="H50" s="3">
        <f t="shared" ref="H50:H53" si="15">D50-D49</f>
        <v>140</v>
      </c>
      <c r="I50" s="5">
        <f>H50*$E$8*$F$9</f>
        <v>4.5610392854476816</v>
      </c>
      <c r="K50" s="2" t="e">
        <f t="shared" si="10"/>
        <v>#DIV/0!</v>
      </c>
      <c r="N50" s="18">
        <f t="shared" si="11"/>
        <v>-0.34207794640857603</v>
      </c>
      <c r="O50">
        <f t="shared" si="12"/>
        <v>0.11701732141910862</v>
      </c>
      <c r="P50">
        <f t="shared" si="13"/>
        <v>0.34207794640857603</v>
      </c>
      <c r="Q50">
        <f t="shared" si="14"/>
        <v>0.13683117856343058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-380.5</v>
      </c>
      <c r="I51" s="5">
        <f>H51*$E$8*$F$9</f>
        <v>-12.396253200806019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54</v>
      </c>
      <c r="F57" s="2">
        <f>E57*$E$8*$F$9</f>
        <v>1.7592580101012485</v>
      </c>
      <c r="N57" t="s">
        <v>99</v>
      </c>
      <c r="O57" s="2">
        <f>SQRT((1/(C$37+C$47+2))*SUM(O38:O42,O48:O52))</f>
        <v>0.76431462856486776</v>
      </c>
    </row>
    <row r="58" spans="1:17" x14ac:dyDescent="0.2">
      <c r="B58" t="s">
        <v>39</v>
      </c>
      <c r="E58" s="3">
        <f t="shared" ref="E58:E61" si="17">E49-E39</f>
        <v>50</v>
      </c>
      <c r="F58" s="2">
        <f>E58*$E$8*$F$9</f>
        <v>1.6289426019456004</v>
      </c>
      <c r="N58" t="s">
        <v>100</v>
      </c>
      <c r="O58" s="2">
        <f>SUM(P38:P42,P48:P52)</f>
        <v>3.7302785584554252</v>
      </c>
    </row>
    <row r="59" spans="1:17" x14ac:dyDescent="0.2">
      <c r="B59" t="s">
        <v>40</v>
      </c>
      <c r="E59" s="17">
        <f>E50-D$32</f>
        <v>13.5</v>
      </c>
      <c r="F59" s="2">
        <f>E59*$E$8*$F$9</f>
        <v>0.43981450252531212</v>
      </c>
      <c r="N59" t="s">
        <v>101</v>
      </c>
      <c r="O59" s="2">
        <f>AVERAGE(N48:N52,N38:N42)</f>
        <v>-0.47890912497200661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0.5035759700871828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0.35482290145679879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1.1828803664949579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5.6035625506928657</v>
      </c>
    </row>
    <row r="64" spans="1:17" x14ac:dyDescent="0.2">
      <c r="N64" t="s">
        <v>106</v>
      </c>
      <c r="O64" s="19" cm="1">
        <f t="array" aca="1" ref="O64" ca="1">(INDIRECT(O56)-C$13)*E$8*F$9</f>
        <v>2.8017812753464328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38.50275886815637</v>
      </c>
      <c r="P65" s="19" cm="1">
        <f t="array" aca="1" ref="P65" ca="1">(360/(2*PI()))*ATAN(ABS(INDIRECT(P56))/(ABS(C$32-INDIRECT(O56))*E$8*F$9))</f>
        <v>9.6686686610836361</v>
      </c>
      <c r="Q65" s="2">
        <f ca="1">180-O65-P65</f>
        <v>131.82857247075998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6.0001719873582831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-46</v>
      </c>
      <c r="F67" s="2">
        <f t="shared" ref="F67:F72" si="18">E67*$E$8*$F$9</f>
        <v>-1.4986271937899525</v>
      </c>
      <c r="N67" t="s">
        <v>110</v>
      </c>
      <c r="O67" s="19" cm="1">
        <f t="array" aca="1" ref="O67" ca="1">(360/(2*PI()))*ATAN((ABS(INDIRECT(P55))+ABS(INDIRECT(P56))/(ABS(O63-O64))))</f>
        <v>38.50275886815637</v>
      </c>
      <c r="P67" s="19" cm="1">
        <f t="array" aca="1" ref="P67" ca="1">(360/(2*PI()))*ATAN(ABS(INDIRECT(P56))/(ABS(0-INDIRECT(O56))*E$8*F$9))</f>
        <v>17.265809495014594</v>
      </c>
      <c r="Q67" s="2">
        <f ca="1">180-O67-P67</f>
        <v>124.23143163682903</v>
      </c>
    </row>
    <row r="68" spans="1:17" x14ac:dyDescent="0.2">
      <c r="B68" t="s">
        <v>39</v>
      </c>
      <c r="C68" t="s">
        <v>43</v>
      </c>
      <c r="E68" s="3">
        <f>E38-E49</f>
        <v>-45.5</v>
      </c>
      <c r="F68" s="2">
        <f t="shared" si="18"/>
        <v>-1.4823377677704963</v>
      </c>
      <c r="N68" t="s">
        <v>111</v>
      </c>
      <c r="O68" s="19" cm="1">
        <f t="array" aca="1" ref="O68" ca="1">SQRT((INDIRECT(P55)*INDIRECT(P55))+((INDIRECT(O55)-C$13)*(INDIRECT(O55)-C$13)*E$8*F$9*E$8*F$9)           )</f>
        <v>5.6096204579221416</v>
      </c>
    </row>
    <row r="69" spans="1:17" x14ac:dyDescent="0.2">
      <c r="B69" t="s">
        <v>40</v>
      </c>
      <c r="E69" s="3">
        <f t="shared" ref="E69:E72" si="19">E39-E50</f>
        <v>-23</v>
      </c>
      <c r="F69" s="2">
        <f t="shared" si="18"/>
        <v>-0.74931359689497623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64</v>
      </c>
      <c r="D76" s="8">
        <v>548</v>
      </c>
      <c r="E76" s="3">
        <f>(D77-D76  )</f>
        <v>13.5</v>
      </c>
      <c r="F76" s="3">
        <f>ATAN(E76/E77)</f>
        <v>0.39369822396002424</v>
      </c>
      <c r="G76" s="2">
        <f>((PI()/2)-F76-F77)*(360/(2*PI()))</f>
        <v>57.452490254541637</v>
      </c>
    </row>
    <row r="77" spans="1:17" x14ac:dyDescent="0.2">
      <c r="A77" t="s">
        <v>62</v>
      </c>
      <c r="B77" s="8">
        <v>2</v>
      </c>
      <c r="C77" s="8">
        <v>96.5</v>
      </c>
      <c r="D77" s="8">
        <v>561.5</v>
      </c>
      <c r="E77" s="3">
        <f>AVERAGE(C77,C78)-C76</f>
        <v>32.5</v>
      </c>
      <c r="F77" s="3">
        <f>ATAN(E77/E78)</f>
        <v>0.17436298442316583</v>
      </c>
    </row>
    <row r="78" spans="1:17" x14ac:dyDescent="0.2">
      <c r="A78" t="s">
        <v>63</v>
      </c>
      <c r="B78" s="8">
        <v>3</v>
      </c>
      <c r="C78" s="8">
        <v>96.5</v>
      </c>
      <c r="D78" s="8">
        <v>732.5</v>
      </c>
      <c r="E78" s="3">
        <f>D78-D76</f>
        <v>184.5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3340D-AD82-3B4D-B9FB-BA13EBB15A9C}"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157</v>
      </c>
      <c r="D3" s="8">
        <v>86</v>
      </c>
    </row>
    <row r="4" spans="1:11" x14ac:dyDescent="0.2">
      <c r="B4" s="8">
        <v>2</v>
      </c>
      <c r="C4" s="8">
        <v>487.5</v>
      </c>
      <c r="D4" s="8">
        <v>127.5</v>
      </c>
    </row>
    <row r="5" spans="1:11" x14ac:dyDescent="0.2">
      <c r="A5" t="s">
        <v>47</v>
      </c>
      <c r="B5" s="8">
        <v>3</v>
      </c>
      <c r="C5" s="8">
        <v>277.5</v>
      </c>
      <c r="D5" s="8">
        <v>544.16663000000005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355.5</v>
      </c>
      <c r="D6" s="8">
        <v>543.5</v>
      </c>
      <c r="E6" s="3">
        <f>SQRT(((C6-C5)^2)+((D6-D5)^2))</f>
        <v>78.002848637449773</v>
      </c>
      <c r="F6" s="2">
        <f>E6*E8</f>
        <v>23.417574854462252</v>
      </c>
      <c r="J6" s="3">
        <f>SQRT(((C5-C7)^2)+((D5-D7)^2))</f>
        <v>89.146551824644916</v>
      </c>
    </row>
    <row r="7" spans="1:11" x14ac:dyDescent="0.2">
      <c r="A7" t="s">
        <v>5</v>
      </c>
      <c r="B7" s="8">
        <v>5</v>
      </c>
      <c r="C7" s="8">
        <v>357.5</v>
      </c>
      <c r="D7" s="8">
        <v>504.83334000000002</v>
      </c>
      <c r="E7" s="3">
        <f>SQRT(((D6-D7)^2)+((C6-C7)^2))</f>
        <v>38.718349597517694</v>
      </c>
      <c r="G7" s="2">
        <f>E7*E8</f>
        <v>11.623804332522802</v>
      </c>
      <c r="H7" s="2">
        <f>G7/F6</f>
        <v>0.49637096944339948</v>
      </c>
      <c r="K7" s="2">
        <f>180-((360/(2*PI())*ACOS(((E7^2)+(E6^2)-(J6^2))/(2*E6*E7))))</f>
        <v>86.549394695055241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0.30021435452062828</v>
      </c>
      <c r="I8" s="2">
        <f>MAX(G7,H33)</f>
        <v>13.694148405380323</v>
      </c>
    </row>
    <row r="9" spans="1:11" x14ac:dyDescent="0.2">
      <c r="A9" t="s">
        <v>59</v>
      </c>
      <c r="F9" s="3">
        <f>F6/G30</f>
        <v>0.12903697045070267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550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558.5</v>
      </c>
      <c r="G14" s="3">
        <f>(C14-C$13)*$E$8</f>
        <v>10.057180876441047</v>
      </c>
      <c r="H14" s="3">
        <f>-(D14-D$13)*$E$8</f>
        <v>-2.5518220134253404</v>
      </c>
      <c r="J14" s="2">
        <f t="shared" ref="J14:K30" si="0">G14*$F$9</f>
        <v>1.2977481515706952</v>
      </c>
      <c r="K14" s="2">
        <f t="shared" si="0"/>
        <v>-0.32927938174181826</v>
      </c>
    </row>
    <row r="15" spans="1:11" x14ac:dyDescent="0.2">
      <c r="B15" s="8">
        <v>3</v>
      </c>
      <c r="C15" s="8">
        <v>132.5</v>
      </c>
      <c r="D15" s="8">
        <v>577.5</v>
      </c>
      <c r="G15" s="3">
        <f t="shared" ref="G15:G30" si="1">(C15-C$13)*$E$8</f>
        <v>21.465326348224924</v>
      </c>
      <c r="H15" s="3">
        <f t="shared" ref="H15:H30" si="2">-(D15-D$13)*$E$8</f>
        <v>-8.2558947493172781</v>
      </c>
      <c r="J15" s="2">
        <f t="shared" si="0"/>
        <v>2.769820681710589</v>
      </c>
      <c r="K15" s="2">
        <f t="shared" si="0"/>
        <v>-1.065315646811765</v>
      </c>
    </row>
    <row r="16" spans="1:11" x14ac:dyDescent="0.2">
      <c r="B16" s="8">
        <v>4</v>
      </c>
      <c r="C16" s="8">
        <v>169.5</v>
      </c>
      <c r="D16" s="8">
        <v>527.5</v>
      </c>
      <c r="G16" s="3">
        <f t="shared" si="1"/>
        <v>32.573257465488169</v>
      </c>
      <c r="H16" s="3">
        <f t="shared" si="2"/>
        <v>6.7548229767141361</v>
      </c>
      <c r="J16" s="2">
        <f t="shared" si="0"/>
        <v>4.203154461057327</v>
      </c>
      <c r="K16" s="2">
        <f t="shared" si="0"/>
        <v>0.87162189284598945</v>
      </c>
    </row>
    <row r="17" spans="1:11" x14ac:dyDescent="0.2">
      <c r="B17" s="8">
        <v>5</v>
      </c>
      <c r="C17" s="8">
        <v>202.5</v>
      </c>
      <c r="D17" s="8">
        <v>513.5</v>
      </c>
      <c r="G17" s="3">
        <f t="shared" si="1"/>
        <v>42.480331164668904</v>
      </c>
      <c r="H17" s="3">
        <f t="shared" si="2"/>
        <v>10.957823940002932</v>
      </c>
      <c r="J17" s="2">
        <f t="shared" si="0"/>
        <v>5.4815332372314449</v>
      </c>
      <c r="K17" s="2">
        <f t="shared" si="0"/>
        <v>1.4139644039501607</v>
      </c>
    </row>
    <row r="18" spans="1:11" x14ac:dyDescent="0.2">
      <c r="B18" s="8">
        <v>6</v>
      </c>
      <c r="C18" s="8">
        <v>239.5</v>
      </c>
      <c r="D18" s="8">
        <v>571.5</v>
      </c>
      <c r="G18" s="3">
        <f t="shared" si="1"/>
        <v>53.588262281932145</v>
      </c>
      <c r="H18" s="3">
        <f t="shared" si="2"/>
        <v>-6.4546086221935077</v>
      </c>
      <c r="J18" s="2">
        <f t="shared" si="0"/>
        <v>6.9148670165781825</v>
      </c>
      <c r="K18" s="2">
        <f t="shared" si="0"/>
        <v>-0.83288314205283431</v>
      </c>
    </row>
    <row r="19" spans="1:11" x14ac:dyDescent="0.2">
      <c r="B19" s="8">
        <v>7</v>
      </c>
      <c r="C19" s="8">
        <v>275.5</v>
      </c>
      <c r="D19" s="8">
        <v>560.5</v>
      </c>
      <c r="G19" s="3">
        <f t="shared" si="1"/>
        <v>64.39597904467476</v>
      </c>
      <c r="H19" s="3">
        <f t="shared" si="2"/>
        <v>-3.1522507224665968</v>
      </c>
      <c r="J19" s="2">
        <f t="shared" si="0"/>
        <v>8.3094620451317649</v>
      </c>
      <c r="K19" s="2">
        <f t="shared" si="0"/>
        <v>-0.40675688332812837</v>
      </c>
    </row>
    <row r="20" spans="1:11" x14ac:dyDescent="0.2">
      <c r="B20" s="8">
        <v>8</v>
      </c>
      <c r="C20" s="8">
        <v>309.5</v>
      </c>
      <c r="D20" s="8">
        <v>523.5</v>
      </c>
      <c r="G20" s="3">
        <f t="shared" si="1"/>
        <v>74.603267098376122</v>
      </c>
      <c r="H20" s="3">
        <f t="shared" si="2"/>
        <v>7.9556803947966497</v>
      </c>
      <c r="J20" s="2">
        <f t="shared" si="0"/>
        <v>9.6265795720990379</v>
      </c>
      <c r="K20" s="2">
        <f t="shared" si="0"/>
        <v>1.0265768960186099</v>
      </c>
    </row>
    <row r="21" spans="1:11" x14ac:dyDescent="0.2">
      <c r="B21" s="8">
        <v>9</v>
      </c>
      <c r="C21" s="8">
        <v>349.5</v>
      </c>
      <c r="D21" s="8">
        <v>545.5</v>
      </c>
      <c r="G21" s="3">
        <f t="shared" si="1"/>
        <v>86.611841279201258</v>
      </c>
      <c r="H21" s="3">
        <f t="shared" si="2"/>
        <v>1.3509645953428273</v>
      </c>
      <c r="J21" s="2">
        <f t="shared" si="0"/>
        <v>11.176129603825242</v>
      </c>
      <c r="K21" s="2">
        <f t="shared" si="0"/>
        <v>0.17432437856919789</v>
      </c>
    </row>
    <row r="22" spans="1:11" x14ac:dyDescent="0.2">
      <c r="B22" s="8">
        <v>10</v>
      </c>
      <c r="C22" s="8">
        <v>383.5</v>
      </c>
      <c r="D22" s="8">
        <v>553.5</v>
      </c>
      <c r="G22" s="3">
        <f t="shared" si="1"/>
        <v>96.819129332902619</v>
      </c>
      <c r="H22" s="3">
        <f t="shared" si="2"/>
        <v>-1.0507502408221989</v>
      </c>
      <c r="J22" s="2">
        <f t="shared" si="0"/>
        <v>12.493247130792515</v>
      </c>
      <c r="K22" s="2">
        <f t="shared" si="0"/>
        <v>-0.1355856277760428</v>
      </c>
    </row>
    <row r="23" spans="1:11" x14ac:dyDescent="0.2">
      <c r="B23" s="8">
        <v>11</v>
      </c>
      <c r="C23" s="8">
        <v>418.5</v>
      </c>
      <c r="D23" s="8">
        <v>533.5</v>
      </c>
      <c r="G23" s="3">
        <f t="shared" si="1"/>
        <v>107.32663174112461</v>
      </c>
      <c r="H23" s="3">
        <f t="shared" si="2"/>
        <v>4.9535368495903667</v>
      </c>
      <c r="J23" s="2">
        <f t="shared" si="0"/>
        <v>13.849103408552944</v>
      </c>
      <c r="K23" s="2">
        <f t="shared" si="0"/>
        <v>0.63918938808705894</v>
      </c>
    </row>
    <row r="24" spans="1:11" x14ac:dyDescent="0.2">
      <c r="B24" s="8">
        <v>12</v>
      </c>
      <c r="C24" s="8">
        <v>452.5</v>
      </c>
      <c r="D24" s="8">
        <v>470.5</v>
      </c>
      <c r="G24" s="3">
        <f t="shared" si="1"/>
        <v>117.53391979482598</v>
      </c>
      <c r="H24" s="3">
        <f t="shared" si="2"/>
        <v>23.867041184389947</v>
      </c>
      <c r="J24" s="2">
        <f t="shared" si="0"/>
        <v>15.166220935520217</v>
      </c>
      <c r="K24" s="2">
        <f t="shared" si="0"/>
        <v>3.0797306880558293</v>
      </c>
    </row>
    <row r="25" spans="1:11" x14ac:dyDescent="0.2">
      <c r="B25" s="8">
        <v>13</v>
      </c>
      <c r="C25" s="8">
        <v>488.5</v>
      </c>
      <c r="D25" s="8">
        <v>426.5</v>
      </c>
      <c r="G25" s="3">
        <f t="shared" si="1"/>
        <v>128.34163655756859</v>
      </c>
      <c r="H25" s="3">
        <f t="shared" si="2"/>
        <v>37.076472783297589</v>
      </c>
      <c r="J25" s="2">
        <f t="shared" si="0"/>
        <v>16.5608159640738</v>
      </c>
      <c r="K25" s="2">
        <f t="shared" si="0"/>
        <v>4.7842357229546533</v>
      </c>
    </row>
    <row r="26" spans="1:11" x14ac:dyDescent="0.2">
      <c r="B26" s="8">
        <v>14</v>
      </c>
      <c r="C26" s="8">
        <v>524.5</v>
      </c>
      <c r="D26" s="8">
        <v>362.5</v>
      </c>
      <c r="G26" s="3">
        <f t="shared" si="1"/>
        <v>139.14935332031121</v>
      </c>
      <c r="H26" s="3">
        <f t="shared" si="2"/>
        <v>56.290191472617799</v>
      </c>
      <c r="J26" s="2">
        <f t="shared" si="0"/>
        <v>17.955410992627382</v>
      </c>
      <c r="K26" s="2">
        <f t="shared" si="0"/>
        <v>7.2635157737165787</v>
      </c>
    </row>
    <row r="27" spans="1:11" x14ac:dyDescent="0.2">
      <c r="B27" s="8">
        <v>15</v>
      </c>
      <c r="C27" s="8">
        <v>561.5</v>
      </c>
      <c r="D27" s="8">
        <v>287.5</v>
      </c>
      <c r="G27" s="3">
        <f t="shared" si="1"/>
        <v>150.25728443757444</v>
      </c>
      <c r="H27" s="3">
        <f t="shared" si="2"/>
        <v>78.806268061664923</v>
      </c>
      <c r="J27" s="2">
        <f t="shared" si="0"/>
        <v>19.388744771974121</v>
      </c>
      <c r="K27" s="2">
        <f t="shared" si="0"/>
        <v>10.16892208320321</v>
      </c>
    </row>
    <row r="28" spans="1:11" x14ac:dyDescent="0.2">
      <c r="B28" s="8">
        <v>16</v>
      </c>
      <c r="C28" s="8">
        <v>596.5</v>
      </c>
      <c r="D28" s="8">
        <v>250.5</v>
      </c>
      <c r="G28" s="3">
        <f t="shared" si="1"/>
        <v>160.76478684579644</v>
      </c>
      <c r="H28" s="3">
        <f t="shared" si="2"/>
        <v>89.914199178928172</v>
      </c>
      <c r="J28" s="2">
        <f t="shared" si="0"/>
        <v>20.744601049734548</v>
      </c>
      <c r="K28" s="2">
        <f t="shared" si="0"/>
        <v>11.602255862549949</v>
      </c>
    </row>
    <row r="29" spans="1:11" x14ac:dyDescent="0.2">
      <c r="B29" s="8">
        <v>17</v>
      </c>
      <c r="C29" s="8">
        <v>630.5</v>
      </c>
      <c r="D29" s="8">
        <v>230.5</v>
      </c>
      <c r="G29" s="3">
        <f t="shared" si="1"/>
        <v>170.97207489949781</v>
      </c>
      <c r="H29" s="3">
        <f t="shared" si="2"/>
        <v>95.918486269340733</v>
      </c>
      <c r="J29" s="2">
        <f t="shared" si="0"/>
        <v>22.061718576701821</v>
      </c>
      <c r="K29" s="2">
        <f t="shared" si="0"/>
        <v>12.37703087841305</v>
      </c>
    </row>
    <row r="30" spans="1:11" x14ac:dyDescent="0.2">
      <c r="B30" s="8">
        <v>18</v>
      </c>
      <c r="C30" s="8">
        <v>665.5</v>
      </c>
      <c r="D30" s="8">
        <v>219.5</v>
      </c>
      <c r="G30" s="3">
        <f t="shared" si="1"/>
        <v>181.47957730771981</v>
      </c>
      <c r="H30" s="3">
        <f t="shared" si="2"/>
        <v>99.220844169067647</v>
      </c>
      <c r="J30" s="2">
        <f t="shared" si="0"/>
        <v>23.417574854462252</v>
      </c>
      <c r="K30" s="2">
        <f t="shared" si="0"/>
        <v>12.803157137137756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407</v>
      </c>
      <c r="D32" s="8">
        <v>551</v>
      </c>
      <c r="G32" s="2">
        <f>(C32-C$13)*$E$8*$F$9</f>
        <v>13.403607774431661</v>
      </c>
      <c r="I32" t="s">
        <v>16</v>
      </c>
    </row>
    <row r="33" spans="1:17" x14ac:dyDescent="0.2">
      <c r="A33" t="s">
        <v>17</v>
      </c>
      <c r="B33" s="8">
        <v>2</v>
      </c>
      <c r="C33" s="8">
        <v>408.5</v>
      </c>
      <c r="D33" s="8">
        <v>904.5</v>
      </c>
      <c r="E33" s="3">
        <f>D33-D32</f>
        <v>353.5</v>
      </c>
      <c r="H33" s="2">
        <f>E33*E8*$F$9</f>
        <v>13.694148405380323</v>
      </c>
      <c r="I33" s="9">
        <f>-(360/(2*PI()))*(ATAN((-E50+E33)/(-D50+D33))-(0))</f>
        <v>21.188345749027249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189</v>
      </c>
      <c r="E38" s="8">
        <v>494</v>
      </c>
      <c r="F38" s="2">
        <f>(360/(2*PI()))*(ATAN((E49-E38)/(D49-D38))-(PI()/2))</f>
        <v>-39.375371958554091</v>
      </c>
      <c r="G38" s="2">
        <f>-(360/(2*PI()))*(ATAN((-E48+E38)/(-D48+D38))-(0))</f>
        <v>53.455027677177455</v>
      </c>
      <c r="H38" s="4">
        <f>D38-C13</f>
        <v>128</v>
      </c>
      <c r="I38" s="5">
        <f>H38*$E$8*$F$9</f>
        <v>4.958560101523851</v>
      </c>
      <c r="J38" s="12" t="s">
        <v>53</v>
      </c>
      <c r="N38" s="15">
        <f>IF(E38&gt;0,-(E38-D$13)*$E$8*$F$9,"")</f>
        <v>2.1693700444166848</v>
      </c>
      <c r="O38">
        <f>IF(N38="","",N38*N38)</f>
        <v>4.7061663896124486</v>
      </c>
      <c r="P38">
        <f>IF(N38="","",ABS(N38))</f>
        <v>2.1693700444166848</v>
      </c>
      <c r="Q38">
        <f>IF(N38="","",ABS(N38-O$59))</f>
        <v>2.010541166164749</v>
      </c>
    </row>
    <row r="39" spans="1:17" x14ac:dyDescent="0.2">
      <c r="B39" t="s">
        <v>24</v>
      </c>
      <c r="C39" s="8">
        <v>2</v>
      </c>
      <c r="D39" s="8">
        <v>305.5</v>
      </c>
      <c r="E39" s="8">
        <v>529.5</v>
      </c>
      <c r="F39" s="2">
        <f t="shared" ref="F39:F42" si="3">(360/(2*PI()))*(ATAN((E50-E39)/(D50-D39))-(PI()/2))</f>
        <v>-64.502448506662219</v>
      </c>
      <c r="G39" s="2">
        <f t="shared" ref="G39:G42" si="4">-(360/(2*PI()))*(ATAN((-E49+E39)/(-D49+D39))-(0))</f>
        <v>32.98852161363456</v>
      </c>
      <c r="H39" s="3">
        <f>D39-D38</f>
        <v>116.5</v>
      </c>
      <c r="I39" s="5">
        <f>H39*$E$8*$F$9</f>
        <v>4.5130644674025682</v>
      </c>
      <c r="J39" s="12" t="s">
        <v>53</v>
      </c>
      <c r="N39" s="18">
        <f t="shared" ref="N39:N42" si="5">IF(E39&gt;0,-(E39-D$13)*$E$8*$F$9,"")</f>
        <v>0.79414439125967928</v>
      </c>
      <c r="O39">
        <f t="shared" ref="O39:O42" si="6">IF(N39="","",N39*N39)</f>
        <v>0.63066531416920657</v>
      </c>
      <c r="P39">
        <f t="shared" ref="P39:P42" si="7">IF(N39="","",ABS(N39))</f>
        <v>0.79414439125967928</v>
      </c>
      <c r="Q39">
        <f t="shared" ref="Q39:Q42" si="8">IF(N39="","",ABS(N39-O$59))</f>
        <v>0.63531551300774347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-56.534620653644716</v>
      </c>
      <c r="H40" s="3">
        <f t="shared" ref="H40:H42" si="9">D40-D39</f>
        <v>-305.5</v>
      </c>
      <c r="I40" s="5">
        <f>H40*$E$8*$F$9</f>
        <v>-11.83468836730888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101.5</v>
      </c>
      <c r="I44" s="16">
        <f>H44*$E$8*$F$9</f>
        <v>3.9319832055052415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126</v>
      </c>
      <c r="E48" s="8">
        <v>579</v>
      </c>
      <c r="F48" s="2">
        <f>(360/(2*PI()))*(ATAN((E48-D$13)/(D48-C$13))-(PI()/2))</f>
        <v>-65.955776730632181</v>
      </c>
      <c r="G48" s="2">
        <f>IF((90-F48-G38&gt;180),90-F48-G38-180,90-F48-G38)</f>
        <v>102.50074905345473</v>
      </c>
      <c r="H48" s="3" t="s">
        <v>31</v>
      </c>
      <c r="I48" s="6" t="s">
        <v>31</v>
      </c>
      <c r="K48" s="2">
        <f>IF((90-G38-F38&gt;180),90-G38-F38-180,90-G38-F38)</f>
        <v>75.920344281376629</v>
      </c>
      <c r="N48" s="15">
        <f>IF(E48&gt;0,-(E48-D$13)*$E$8*$F$9,"")</f>
        <v>-1.1234237730014975</v>
      </c>
      <c r="O48">
        <f>IF(N48="","",N48*N48)</f>
        <v>1.2620809737449203</v>
      </c>
      <c r="P48">
        <f>IF(N48="","",ABS(N48))</f>
        <v>1.1234237730014975</v>
      </c>
      <c r="Q48">
        <f>IF(N48="","",ABS(N48-O$59))</f>
        <v>1.2822526512534334</v>
      </c>
    </row>
    <row r="49" spans="1:17" x14ac:dyDescent="0.2">
      <c r="B49" t="s">
        <v>32</v>
      </c>
      <c r="C49" s="8">
        <v>2</v>
      </c>
      <c r="D49" s="8">
        <v>248.5</v>
      </c>
      <c r="E49" s="8">
        <v>566.5</v>
      </c>
      <c r="G49" s="15">
        <f>IF((90-F38-G39&gt;180),90-F38-G39-180,90-F38-G39)</f>
        <v>96.386850344919537</v>
      </c>
      <c r="H49" s="3">
        <f>D49-D48</f>
        <v>122.5</v>
      </c>
      <c r="I49" s="5">
        <f>H49*$E$8*$F$9</f>
        <v>4.7454969721614981</v>
      </c>
      <c r="K49" s="2">
        <f t="shared" ref="K49:K52" si="10">IF((90-G39-F39&gt;180),90-G39-F39-180,90-G39-F39)</f>
        <v>121.51392689302766</v>
      </c>
      <c r="N49" s="15">
        <f t="shared" ref="N49:N52" si="11">IF(E49&gt;0,-(E49-D$13)*$E$8*$F$9,"")</f>
        <v>-0.63918938808705894</v>
      </c>
      <c r="O49">
        <f t="shared" ref="O49:O52" si="12">IF(N49="","",N49*N49)</f>
        <v>0.40856307384310886</v>
      </c>
      <c r="P49">
        <f t="shared" ref="P49:P52" si="13">IF(N49="","",ABS(N49))</f>
        <v>0.63918938808705894</v>
      </c>
      <c r="Q49">
        <f t="shared" ref="Q49:Q52" si="14">IF(N49="","",ABS(N49-O$59))</f>
        <v>0.79801826633899475</v>
      </c>
    </row>
    <row r="50" spans="1:17" x14ac:dyDescent="0.2">
      <c r="B50" t="s">
        <v>33</v>
      </c>
      <c r="C50" s="8">
        <v>3</v>
      </c>
      <c r="D50" s="8">
        <v>370.5</v>
      </c>
      <c r="E50" s="8">
        <v>560.5</v>
      </c>
      <c r="G50" s="9">
        <f>IF((90-F39-$I$33&gt;180),90-F39-$I$33-180,90-F39-$I$33)</f>
        <v>133.314102757635</v>
      </c>
      <c r="H50" s="3">
        <f t="shared" ref="H50:H53" si="15">D50-D49</f>
        <v>122</v>
      </c>
      <c r="I50" s="5">
        <f>H50*$E$8*$F$9</f>
        <v>4.726127596764921</v>
      </c>
      <c r="K50" s="2" t="e">
        <f t="shared" si="10"/>
        <v>#DIV/0!</v>
      </c>
      <c r="N50" s="18">
        <f t="shared" si="11"/>
        <v>-0.40675688332812837</v>
      </c>
      <c r="O50">
        <f t="shared" si="12"/>
        <v>0.16545116213481265</v>
      </c>
      <c r="P50">
        <f t="shared" si="13"/>
        <v>0.40675688332812837</v>
      </c>
      <c r="Q50">
        <f t="shared" si="14"/>
        <v>0.56558576158006424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-370.5</v>
      </c>
      <c r="I51" s="5">
        <f>H51*$E$8*$F$9</f>
        <v>-14.35270716886396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85</v>
      </c>
      <c r="F57" s="2">
        <f>E57*$E$8*$F$9</f>
        <v>3.2927938174181826</v>
      </c>
      <c r="N57" t="s">
        <v>99</v>
      </c>
      <c r="O57" s="2">
        <f>SQRT((1/(C$37+C$47+2))*SUM(O38:O42,O48:O52))</f>
        <v>1.0122765653646026</v>
      </c>
    </row>
    <row r="58" spans="1:17" x14ac:dyDescent="0.2">
      <c r="B58" t="s">
        <v>39</v>
      </c>
      <c r="E58" s="3">
        <f t="shared" ref="E58:E61" si="17">E49-E39</f>
        <v>37</v>
      </c>
      <c r="F58" s="2">
        <f>E58*$E$8*$F$9</f>
        <v>1.4333337793467382</v>
      </c>
      <c r="N58" t="s">
        <v>100</v>
      </c>
      <c r="O58" s="2">
        <f>SUM(P38:P42,P48:P52)</f>
        <v>5.1328844800930487</v>
      </c>
    </row>
    <row r="59" spans="1:17" x14ac:dyDescent="0.2">
      <c r="B59" t="s">
        <v>40</v>
      </c>
      <c r="E59" s="17">
        <f>E50-D$32</f>
        <v>9.5</v>
      </c>
      <c r="F59" s="2">
        <f>E59*$E$8*$F$9</f>
        <v>0.36801813253497334</v>
      </c>
      <c r="N59" t="s">
        <v>101</v>
      </c>
      <c r="O59" s="2">
        <f>AVERAGE(N48:N52,N38:N42)</f>
        <v>0.15882887825193587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0.75595905119214057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0.99947723221958829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1.3224771637610719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4.958560101523851</v>
      </c>
    </row>
    <row r="64" spans="1:17" x14ac:dyDescent="0.2">
      <c r="N64" t="s">
        <v>106</v>
      </c>
      <c r="O64" s="19" cm="1">
        <f t="array" aca="1" ref="O64" ca="1">(INDIRECT(O56)-C$13)*E$8*F$9</f>
        <v>2.5180188015550806</v>
      </c>
      <c r="P64" s="19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69.179526092435495</v>
      </c>
      <c r="P65" s="19" cm="1">
        <f t="array" aca="1" ref="P65" ca="1">(360/(2*PI()))*ATAN(ABS(INDIRECT(P56))/(ABS(C$32-INDIRECT(O56))*E$8*F$9))</f>
        <v>5.8922276173191053</v>
      </c>
      <c r="Q65" s="2">
        <f ca="1">180-O65-P65</f>
        <v>104.9282462902454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8.7192314218225704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-29</v>
      </c>
      <c r="F67" s="2">
        <f t="shared" ref="F67:F72" si="18">E67*$E$8*$F$9</f>
        <v>-1.1234237730014975</v>
      </c>
      <c r="N67" t="s">
        <v>110</v>
      </c>
      <c r="O67" s="19" cm="1">
        <f t="array" aca="1" ref="O67" ca="1">(360/(2*PI()))*ATAN((ABS(INDIRECT(P55))+ABS(INDIRECT(P56))/(ABS(O63-O64))))</f>
        <v>69.179526092435495</v>
      </c>
      <c r="P67" s="19" cm="1">
        <f t="array" aca="1" ref="P67" ca="1">(360/(2*PI()))*ATAN(ABS(INDIRECT(P56))/(ABS(0-INDIRECT(O56))*E$8*F$9))</f>
        <v>12.96140185099202</v>
      </c>
      <c r="Q67" s="2">
        <f ca="1">180-O67-P67</f>
        <v>97.859072056572487</v>
      </c>
    </row>
    <row r="68" spans="1:17" x14ac:dyDescent="0.2">
      <c r="B68" t="s">
        <v>39</v>
      </c>
      <c r="C68" t="s">
        <v>43</v>
      </c>
      <c r="E68" s="3">
        <f>E38-E49</f>
        <v>-72.5</v>
      </c>
      <c r="F68" s="2">
        <f t="shared" si="18"/>
        <v>-2.8085594325037437</v>
      </c>
      <c r="N68" t="s">
        <v>111</v>
      </c>
      <c r="O68" s="19" cm="1">
        <f t="array" aca="1" ref="O68" ca="1">SQRT((INDIRECT(P55)*INDIRECT(P55))+((INDIRECT(O55)-C$13)*(INDIRECT(O55)-C$13)*E$8*F$9*E$8*F$9)           )</f>
        <v>5.4123455793247972</v>
      </c>
    </row>
    <row r="69" spans="1:17" x14ac:dyDescent="0.2">
      <c r="B69" t="s">
        <v>40</v>
      </c>
      <c r="E69" s="3">
        <f t="shared" ref="E69:E72" si="19">E39-E50</f>
        <v>-31</v>
      </c>
      <c r="F69" s="2">
        <f t="shared" si="18"/>
        <v>-1.2009012745878076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553</v>
      </c>
      <c r="E76" s="3">
        <f>(D77-D76  )</f>
        <v>4.5</v>
      </c>
      <c r="F76" s="3">
        <f>ATAN(E76/E77)</f>
        <v>0.12266865550445671</v>
      </c>
      <c r="G76" s="2">
        <f>((PI()/2)-F76-F77)*(360/(2*PI()))</f>
        <v>67.680175950360663</v>
      </c>
    </row>
    <row r="77" spans="1:17" x14ac:dyDescent="0.2">
      <c r="A77" t="s">
        <v>62</v>
      </c>
      <c r="B77" s="8">
        <v>2</v>
      </c>
      <c r="C77" s="8">
        <v>96.5</v>
      </c>
      <c r="D77" s="8">
        <v>557.5</v>
      </c>
      <c r="E77" s="3">
        <f>AVERAGE(C77,C78)-C76</f>
        <v>36.5</v>
      </c>
      <c r="F77" s="3">
        <f>ATAN(E77/E78)</f>
        <v>0.26688576262756397</v>
      </c>
    </row>
    <row r="78" spans="1:17" x14ac:dyDescent="0.2">
      <c r="A78" t="s">
        <v>63</v>
      </c>
      <c r="B78" s="8">
        <v>3</v>
      </c>
      <c r="C78" s="8">
        <v>98.5</v>
      </c>
      <c r="D78" s="8">
        <v>686.5</v>
      </c>
      <c r="E78" s="3">
        <f>D78-D76</f>
        <v>133.5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E42C-5FF8-8142-9F39-846BCB9DCA00}">
  <dimension ref="A1:Q79"/>
  <sheetViews>
    <sheetView topLeftCell="A3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569</v>
      </c>
      <c r="D3" s="8">
        <v>331</v>
      </c>
    </row>
    <row r="4" spans="1:11" x14ac:dyDescent="0.2">
      <c r="B4" s="8">
        <v>2</v>
      </c>
      <c r="C4" s="8">
        <v>567.83330999999998</v>
      </c>
      <c r="D4" s="8">
        <v>667.5</v>
      </c>
    </row>
    <row r="5" spans="1:11" x14ac:dyDescent="0.2">
      <c r="A5" t="s">
        <v>47</v>
      </c>
      <c r="B5" s="8">
        <v>3</v>
      </c>
      <c r="C5" s="8">
        <v>183.83333999999999</v>
      </c>
      <c r="D5" s="8">
        <v>455.5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264.5</v>
      </c>
      <c r="D6" s="8">
        <v>452.16665999999998</v>
      </c>
      <c r="E6" s="3">
        <f>SQRT(((C6-C5)^2)+((D6-D5)^2))</f>
        <v>80.735501429737837</v>
      </c>
      <c r="F6" s="2">
        <f>E6*E8</f>
        <v>23.992575385776949</v>
      </c>
      <c r="J6" s="3">
        <f>SQRT(((C5-C7)^2)+((D5-D7)^2))</f>
        <v>91.588439348109858</v>
      </c>
    </row>
    <row r="7" spans="1:11" x14ac:dyDescent="0.2">
      <c r="A7" t="s">
        <v>5</v>
      </c>
      <c r="B7" s="8">
        <v>5</v>
      </c>
      <c r="C7" s="8">
        <v>267.16665999999998</v>
      </c>
      <c r="D7" s="8">
        <v>417.5</v>
      </c>
      <c r="E7" s="3">
        <f>SQRT(((D6-D7)^2)+((C6-C7)^2))</f>
        <v>34.76907233607475</v>
      </c>
      <c r="G7" s="2">
        <f>E7*E8</f>
        <v>10.332500255080339</v>
      </c>
      <c r="H7" s="2">
        <f>G7/F6</f>
        <v>0.43065407064243522</v>
      </c>
      <c r="K7" s="2">
        <f>180-((360/(2*PI())*ACOS(((E7^2)+(E6^2)-(J6^2))/(2*E6*E7))))</f>
        <v>83.235051842118224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0.29717503404195872</v>
      </c>
      <c r="I8" s="2">
        <f>MAX(G7,H33)</f>
        <v>16.332414840772895</v>
      </c>
    </row>
    <row r="9" spans="1:11" x14ac:dyDescent="0.2">
      <c r="A9" t="s">
        <v>59</v>
      </c>
      <c r="F9" s="3">
        <f>F6/G30</f>
        <v>0.13355748789038518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555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570.5</v>
      </c>
      <c r="G14" s="3">
        <f>(C14-C$13)*$E$8</f>
        <v>9.9553636404056167</v>
      </c>
      <c r="H14" s="3">
        <f>-(D14-D$13)*$E$8</f>
        <v>-4.6062130276503606</v>
      </c>
      <c r="J14" s="2">
        <f t="shared" ref="J14:K30" si="0">G14*$F$9</f>
        <v>1.329613358847854</v>
      </c>
      <c r="K14" s="2">
        <f t="shared" si="0"/>
        <v>-0.61519424066094752</v>
      </c>
    </row>
    <row r="15" spans="1:11" x14ac:dyDescent="0.2">
      <c r="B15" s="8">
        <v>3</v>
      </c>
      <c r="C15" s="8">
        <v>132.5</v>
      </c>
      <c r="D15" s="8">
        <v>565.5</v>
      </c>
      <c r="G15" s="3">
        <f t="shared" ref="G15:G30" si="1">(C15-C$13)*$E$8</f>
        <v>21.24801493400005</v>
      </c>
      <c r="H15" s="3">
        <f t="shared" ref="H15:H30" si="2">-(D15-D$13)*$E$8</f>
        <v>-3.1203378574405667</v>
      </c>
      <c r="J15" s="2">
        <f t="shared" si="0"/>
        <v>2.8378314972424352</v>
      </c>
      <c r="K15" s="2">
        <f t="shared" si="0"/>
        <v>-0.41674448560902894</v>
      </c>
    </row>
    <row r="16" spans="1:11" x14ac:dyDescent="0.2">
      <c r="B16" s="8">
        <v>4</v>
      </c>
      <c r="C16" s="8">
        <v>166.5</v>
      </c>
      <c r="D16" s="8">
        <v>527.5</v>
      </c>
      <c r="G16" s="3">
        <f t="shared" si="1"/>
        <v>31.351966091426643</v>
      </c>
      <c r="H16" s="3">
        <f t="shared" si="2"/>
        <v>8.1723134361538641</v>
      </c>
      <c r="J16" s="2">
        <f t="shared" si="0"/>
        <v>4.1872898315954812</v>
      </c>
      <c r="K16" s="2">
        <f t="shared" si="0"/>
        <v>1.0914736527855518</v>
      </c>
    </row>
    <row r="17" spans="1:11" x14ac:dyDescent="0.2">
      <c r="B17" s="8">
        <v>5</v>
      </c>
      <c r="C17" s="8">
        <v>202.5</v>
      </c>
      <c r="D17" s="8">
        <v>556.5</v>
      </c>
      <c r="G17" s="3">
        <f t="shared" si="1"/>
        <v>42.050267316937159</v>
      </c>
      <c r="H17" s="3">
        <f t="shared" si="2"/>
        <v>-0.44576255106293805</v>
      </c>
      <c r="J17" s="2">
        <f t="shared" si="0"/>
        <v>5.6161280679692949</v>
      </c>
      <c r="K17" s="2">
        <f t="shared" si="0"/>
        <v>-5.9534926515575556E-2</v>
      </c>
    </row>
    <row r="18" spans="1:11" x14ac:dyDescent="0.2">
      <c r="B18" s="8">
        <v>6</v>
      </c>
      <c r="C18" s="8">
        <v>241.5</v>
      </c>
      <c r="D18" s="8">
        <v>581.5</v>
      </c>
      <c r="G18" s="3">
        <f t="shared" si="1"/>
        <v>53.640093644573547</v>
      </c>
      <c r="H18" s="3">
        <f t="shared" si="2"/>
        <v>-7.8751384021119062</v>
      </c>
      <c r="J18" s="2">
        <f t="shared" si="0"/>
        <v>7.1640361573742588</v>
      </c>
      <c r="K18" s="2">
        <f t="shared" si="0"/>
        <v>-1.0517837017751683</v>
      </c>
    </row>
    <row r="19" spans="1:11" x14ac:dyDescent="0.2">
      <c r="B19" s="8">
        <v>7</v>
      </c>
      <c r="C19" s="8">
        <v>273.5</v>
      </c>
      <c r="D19" s="8">
        <v>566.5</v>
      </c>
      <c r="G19" s="3">
        <f t="shared" si="1"/>
        <v>63.149694733916228</v>
      </c>
      <c r="H19" s="3">
        <f t="shared" si="2"/>
        <v>-3.4175128914825255</v>
      </c>
      <c r="J19" s="2">
        <f t="shared" si="0"/>
        <v>8.434114589706537</v>
      </c>
      <c r="K19" s="2">
        <f t="shared" si="0"/>
        <v>-0.45643443661941263</v>
      </c>
    </row>
    <row r="20" spans="1:11" x14ac:dyDescent="0.2">
      <c r="B20" s="8">
        <v>8</v>
      </c>
      <c r="C20" s="8">
        <v>311.5</v>
      </c>
      <c r="D20" s="8">
        <v>581.5</v>
      </c>
      <c r="G20" s="3">
        <f t="shared" si="1"/>
        <v>74.442346027510652</v>
      </c>
      <c r="H20" s="3">
        <f t="shared" si="2"/>
        <v>-7.8751384021119062</v>
      </c>
      <c r="J20" s="2">
        <f t="shared" si="0"/>
        <v>9.9423327281011176</v>
      </c>
      <c r="K20" s="2">
        <f t="shared" si="0"/>
        <v>-1.0517837017751683</v>
      </c>
    </row>
    <row r="21" spans="1:11" x14ac:dyDescent="0.2">
      <c r="B21" s="8">
        <v>9</v>
      </c>
      <c r="C21" s="8">
        <v>345.5</v>
      </c>
      <c r="D21" s="8">
        <v>588.5</v>
      </c>
      <c r="G21" s="3">
        <f t="shared" si="1"/>
        <v>84.546297184937259</v>
      </c>
      <c r="H21" s="3">
        <f t="shared" si="2"/>
        <v>-9.9553636404056167</v>
      </c>
      <c r="J21" s="2">
        <f t="shared" si="0"/>
        <v>11.291791062454164</v>
      </c>
      <c r="K21" s="2">
        <f t="shared" si="0"/>
        <v>-1.329613358847854</v>
      </c>
    </row>
    <row r="22" spans="1:11" x14ac:dyDescent="0.2">
      <c r="B22" s="8">
        <v>10</v>
      </c>
      <c r="C22" s="8">
        <v>380.5</v>
      </c>
      <c r="D22" s="8">
        <v>573.5</v>
      </c>
      <c r="G22" s="3">
        <f t="shared" si="1"/>
        <v>94.947423376405808</v>
      </c>
      <c r="H22" s="3">
        <f t="shared" si="2"/>
        <v>-5.497738129776236</v>
      </c>
      <c r="J22" s="2">
        <f t="shared" si="0"/>
        <v>12.680939347817594</v>
      </c>
      <c r="K22" s="2">
        <f t="shared" si="0"/>
        <v>-0.73426409369209855</v>
      </c>
    </row>
    <row r="23" spans="1:11" x14ac:dyDescent="0.2">
      <c r="B23" s="8">
        <v>11</v>
      </c>
      <c r="C23" s="8">
        <v>417.5</v>
      </c>
      <c r="D23" s="8">
        <v>544.5</v>
      </c>
      <c r="G23" s="3">
        <f t="shared" si="1"/>
        <v>105.94289963595828</v>
      </c>
      <c r="H23" s="3">
        <f t="shared" si="2"/>
        <v>3.1203378574405667</v>
      </c>
      <c r="J23" s="2">
        <f t="shared" si="0"/>
        <v>14.149467535201792</v>
      </c>
      <c r="K23" s="2">
        <f t="shared" si="0"/>
        <v>0.41674448560902894</v>
      </c>
    </row>
    <row r="24" spans="1:11" x14ac:dyDescent="0.2">
      <c r="B24" s="8">
        <v>12</v>
      </c>
      <c r="C24" s="8">
        <v>451.5</v>
      </c>
      <c r="D24" s="8">
        <v>506.5</v>
      </c>
      <c r="G24" s="3">
        <f t="shared" si="1"/>
        <v>116.04685079338488</v>
      </c>
      <c r="H24" s="3">
        <f t="shared" si="2"/>
        <v>14.412989151034997</v>
      </c>
      <c r="J24" s="2">
        <f t="shared" si="0"/>
        <v>15.498925869554837</v>
      </c>
      <c r="K24" s="2">
        <f t="shared" si="0"/>
        <v>1.9249626240036097</v>
      </c>
    </row>
    <row r="25" spans="1:11" x14ac:dyDescent="0.2">
      <c r="B25" s="8">
        <v>13</v>
      </c>
      <c r="C25" s="8">
        <v>490.5</v>
      </c>
      <c r="D25" s="8">
        <v>462.5</v>
      </c>
      <c r="G25" s="3">
        <f t="shared" si="1"/>
        <v>127.63667712102126</v>
      </c>
      <c r="H25" s="3">
        <f t="shared" si="2"/>
        <v>27.488690648881182</v>
      </c>
      <c r="J25" s="2">
        <f t="shared" si="0"/>
        <v>17.046833958959802</v>
      </c>
      <c r="K25" s="2">
        <f t="shared" si="0"/>
        <v>3.6713204684604928</v>
      </c>
    </row>
    <row r="26" spans="1:11" x14ac:dyDescent="0.2">
      <c r="B26" s="8">
        <v>14</v>
      </c>
      <c r="C26" s="8">
        <v>523.5</v>
      </c>
      <c r="D26" s="8">
        <v>425.5</v>
      </c>
      <c r="G26" s="3">
        <f t="shared" si="1"/>
        <v>137.4434532444059</v>
      </c>
      <c r="H26" s="3">
        <f t="shared" si="2"/>
        <v>38.484166908433657</v>
      </c>
      <c r="J26" s="2">
        <f t="shared" si="0"/>
        <v>18.356602342302462</v>
      </c>
      <c r="K26" s="2">
        <f t="shared" si="0"/>
        <v>5.1398486558446903</v>
      </c>
    </row>
    <row r="27" spans="1:11" x14ac:dyDescent="0.2">
      <c r="B27" s="8">
        <v>15</v>
      </c>
      <c r="C27" s="8">
        <v>558.5</v>
      </c>
      <c r="D27" s="8">
        <v>382.5</v>
      </c>
      <c r="G27" s="3">
        <f t="shared" si="1"/>
        <v>147.84457943587446</v>
      </c>
      <c r="H27" s="3">
        <f t="shared" si="2"/>
        <v>51.262693372237877</v>
      </c>
      <c r="J27" s="2">
        <f t="shared" si="0"/>
        <v>19.745750627665895</v>
      </c>
      <c r="K27" s="2">
        <f t="shared" si="0"/>
        <v>6.8465165492911888</v>
      </c>
    </row>
    <row r="28" spans="1:11" x14ac:dyDescent="0.2">
      <c r="B28" s="8">
        <v>16</v>
      </c>
      <c r="C28" s="8">
        <v>597.5</v>
      </c>
      <c r="D28" s="8">
        <v>329.5</v>
      </c>
      <c r="G28" s="3">
        <f t="shared" si="1"/>
        <v>159.43440576351085</v>
      </c>
      <c r="H28" s="3">
        <f t="shared" si="2"/>
        <v>67.012970176461693</v>
      </c>
      <c r="J28" s="2">
        <f t="shared" si="0"/>
        <v>21.293658717070858</v>
      </c>
      <c r="K28" s="2">
        <f t="shared" si="0"/>
        <v>8.9500839528415259</v>
      </c>
    </row>
    <row r="29" spans="1:11" x14ac:dyDescent="0.2">
      <c r="B29" s="8">
        <v>17</v>
      </c>
      <c r="C29" s="8">
        <v>631.5</v>
      </c>
      <c r="D29" s="8">
        <v>281.5</v>
      </c>
      <c r="G29" s="3">
        <f t="shared" si="1"/>
        <v>169.53835692093745</v>
      </c>
      <c r="H29" s="3">
        <f t="shared" si="2"/>
        <v>81.277371810475714</v>
      </c>
      <c r="J29" s="2">
        <f t="shared" si="0"/>
        <v>22.643117051423904</v>
      </c>
      <c r="K29" s="2">
        <f t="shared" si="0"/>
        <v>10.855201601339944</v>
      </c>
    </row>
    <row r="30" spans="1:11" x14ac:dyDescent="0.2">
      <c r="B30" s="8">
        <v>18</v>
      </c>
      <c r="C30" s="8">
        <v>665.5</v>
      </c>
      <c r="D30" s="8">
        <v>272.5</v>
      </c>
      <c r="G30" s="3">
        <f t="shared" si="1"/>
        <v>179.64230807836404</v>
      </c>
      <c r="H30" s="3">
        <f t="shared" si="2"/>
        <v>83.951947116853333</v>
      </c>
      <c r="J30" s="2">
        <f t="shared" si="0"/>
        <v>23.992575385776949</v>
      </c>
      <c r="K30" s="2">
        <f t="shared" si="0"/>
        <v>11.212411160433396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420</v>
      </c>
      <c r="D32" s="8">
        <v>551</v>
      </c>
      <c r="G32" s="2">
        <f>(C32-C$13)*$E$8*$F$9</f>
        <v>14.248692412727751</v>
      </c>
      <c r="I32" t="s">
        <v>16</v>
      </c>
    </row>
    <row r="33" spans="1:17" x14ac:dyDescent="0.2">
      <c r="A33" t="s">
        <v>17</v>
      </c>
      <c r="B33" s="8">
        <v>2</v>
      </c>
      <c r="C33" s="8">
        <v>419.5</v>
      </c>
      <c r="D33" s="8">
        <v>962.5</v>
      </c>
      <c r="E33" s="3">
        <f>D33-D32</f>
        <v>411.5</v>
      </c>
      <c r="H33" s="2">
        <f>E33*E8*$F$9</f>
        <v>16.332414840772895</v>
      </c>
      <c r="I33" s="9">
        <f>-(360/(2*PI()))*(ATAN((-E50+E33)/(-D50+D33))-(0))</f>
        <v>16.228002000429626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185</v>
      </c>
      <c r="E38" s="8">
        <v>523</v>
      </c>
      <c r="F38" s="2">
        <f>(360/(2*PI()))*(ATAN((E49-E38)/(D49-D38))-(PI()/2))</f>
        <v>-28.698291655692614</v>
      </c>
      <c r="G38" s="2">
        <f>-(360/(2*PI()))*(ATAN((-E48+E38)/(-D48+D38))-(0))</f>
        <v>42.58049078334367</v>
      </c>
      <c r="H38" s="4">
        <f>D38-C13</f>
        <v>124</v>
      </c>
      <c r="I38" s="5">
        <f>H38*$E$8*$F$9</f>
        <v>4.9215539252875802</v>
      </c>
      <c r="J38" s="12" t="s">
        <v>53</v>
      </c>
      <c r="N38" s="15">
        <f>IF(E38&gt;0,-(E38-D$13)*$E$8*$F$9,"")</f>
        <v>1.2700784323322787</v>
      </c>
      <c r="O38">
        <f>IF(N38="","",N38*N38)</f>
        <v>1.6130992242756186</v>
      </c>
      <c r="P38">
        <f>IF(N38="","",ABS(N38))</f>
        <v>1.2700784323322787</v>
      </c>
      <c r="Q38">
        <f>IF(N38="","",ABS(N38-O$59))</f>
        <v>1.9646525750139936</v>
      </c>
    </row>
    <row r="39" spans="1:17" x14ac:dyDescent="0.2">
      <c r="B39" t="s">
        <v>24</v>
      </c>
      <c r="C39" s="8">
        <v>2</v>
      </c>
      <c r="D39" s="8">
        <v>283.5</v>
      </c>
      <c r="E39" s="8">
        <v>566.5</v>
      </c>
      <c r="F39" s="2">
        <f t="shared" ref="F39:F42" si="3">(360/(2*PI()))*(ATAN((E50-E39)/(D50-D39))-(PI()/2))</f>
        <v>-69.443954780416533</v>
      </c>
      <c r="G39" s="2">
        <f t="shared" ref="G39:G42" si="4">-(360/(2*PI()))*(ATAN((-E49+E39)/(-D49+D39))-(0))</f>
        <v>22.285587646832763</v>
      </c>
      <c r="H39" s="3">
        <f>D39-D38</f>
        <v>98.5</v>
      </c>
      <c r="I39" s="5">
        <f>H39*$E$8*$F$9</f>
        <v>3.909460174522795</v>
      </c>
      <c r="J39" s="12" t="s">
        <v>54</v>
      </c>
      <c r="N39" s="18">
        <f t="shared" ref="N39:N42" si="5">IF(E39&gt;0,-(E39-D$13)*$E$8*$F$9,"")</f>
        <v>-0.45643443661941263</v>
      </c>
      <c r="O39">
        <f t="shared" ref="O39:O42" si="6">IF(N39="","",N39*N39)</f>
        <v>0.20833239493208061</v>
      </c>
      <c r="P39">
        <f t="shared" ref="P39:P42" si="7">IF(N39="","",ABS(N39))</f>
        <v>0.45643443661941263</v>
      </c>
      <c r="Q39">
        <f t="shared" ref="Q39:Q42" si="8">IF(N39="","",ABS(N39-O$59))</f>
        <v>0.23813970606230228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-59.523855350851406</v>
      </c>
      <c r="H40" s="3">
        <f t="shared" ref="H40:H42" si="9">D40-D39</f>
        <v>-283.5</v>
      </c>
      <c r="I40" s="5">
        <f>H40*$E$8*$F$9</f>
        <v>-11.252101111443782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3">
        <f>$C$32-D39</f>
        <v>136.5</v>
      </c>
      <c r="I44" s="16">
        <f>H44*$E$8*$F$9</f>
        <v>5.417678312917376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111</v>
      </c>
      <c r="E48" s="8">
        <v>591</v>
      </c>
      <c r="F48" s="2">
        <f>(360/(2*PI()))*(ATAN((E48-D$13)/(D48-C$13))-(PI()/2))</f>
        <v>-54.246112745563252</v>
      </c>
      <c r="G48" s="2">
        <f>IF((90-F48-G38&gt;180),90-F48-G38-180,90-F48-G38)</f>
        <v>101.6656219622196</v>
      </c>
      <c r="H48" s="3" t="s">
        <v>31</v>
      </c>
      <c r="I48" s="6" t="s">
        <v>31</v>
      </c>
      <c r="K48" s="2">
        <f>IF((90-G38-F38&gt;180),90-G38-F38-180,90-G38-F38)</f>
        <v>76.117800872348937</v>
      </c>
      <c r="N48" s="15">
        <f>IF(E48&gt;0,-(E48-D$13)*$E$8*$F$9,"")</f>
        <v>-1.4288382363738135</v>
      </c>
      <c r="O48">
        <f>IF(N48="","",N48*N48)</f>
        <v>2.0415787057238295</v>
      </c>
      <c r="P48">
        <f>IF(N48="","",ABS(N48))</f>
        <v>1.4288382363738135</v>
      </c>
      <c r="Q48">
        <f>IF(N48="","",ABS(N48-O$59))</f>
        <v>0.73426409369209855</v>
      </c>
    </row>
    <row r="49" spans="1:17" x14ac:dyDescent="0.2">
      <c r="B49" t="s">
        <v>32</v>
      </c>
      <c r="C49" s="8">
        <v>2</v>
      </c>
      <c r="D49" s="8">
        <v>222.5</v>
      </c>
      <c r="E49" s="8">
        <v>591.5</v>
      </c>
      <c r="G49" s="15">
        <f>IF((90-F38-G39&gt;180),90-F38-G39-180,90-F38-G39)</f>
        <v>96.412704008859848</v>
      </c>
      <c r="H49" s="3">
        <f>D49-D48</f>
        <v>111.5</v>
      </c>
      <c r="I49" s="5">
        <f>H49*$E$8*$F$9</f>
        <v>4.4254295376577835</v>
      </c>
      <c r="K49" s="2">
        <f t="shared" ref="K49:K52" si="10">IF((90-G39-F39&gt;180),90-G39-F39-180,90-G39-F39)</f>
        <v>137.15836713358377</v>
      </c>
      <c r="N49" s="15">
        <f t="shared" ref="N49:N52" si="11">IF(E49&gt;0,-(E49-D$13)*$E$8*$F$9,"")</f>
        <v>-1.4486832118790054</v>
      </c>
      <c r="O49">
        <f t="shared" ref="O49:O52" si="12">IF(N49="","",N49*N49)</f>
        <v>2.0986830483800714</v>
      </c>
      <c r="P49">
        <f t="shared" ref="P49:P52" si="13">IF(N49="","",ABS(N49))</f>
        <v>1.4486832118790054</v>
      </c>
      <c r="Q49">
        <f t="shared" ref="Q49:Q52" si="14">IF(N49="","",ABS(N49-O$59))</f>
        <v>0.75410906919729048</v>
      </c>
    </row>
    <row r="50" spans="1:17" x14ac:dyDescent="0.2">
      <c r="B50" t="s">
        <v>33</v>
      </c>
      <c r="C50" s="8">
        <v>3</v>
      </c>
      <c r="D50" s="8">
        <v>347.5</v>
      </c>
      <c r="E50" s="8">
        <v>590.5</v>
      </c>
      <c r="G50" s="9">
        <f>IF((90-F39-$I$33&gt;180),90-F39-$I$33-180,90-F39-$I$33)</f>
        <v>143.21595277998691</v>
      </c>
      <c r="H50" s="3">
        <f t="shared" ref="H50:H53" si="15">D50-D49</f>
        <v>125</v>
      </c>
      <c r="I50" s="5">
        <f>H50*$E$8*$F$9</f>
        <v>4.9612438762979636</v>
      </c>
      <c r="K50" s="2" t="e">
        <f t="shared" si="10"/>
        <v>#DIV/0!</v>
      </c>
      <c r="N50" s="18">
        <f t="shared" si="11"/>
        <v>-1.4089932608686215</v>
      </c>
      <c r="O50">
        <f t="shared" si="12"/>
        <v>1.9852620091731914</v>
      </c>
      <c r="P50">
        <f t="shared" si="13"/>
        <v>1.4089932608686215</v>
      </c>
      <c r="Q50">
        <f t="shared" si="14"/>
        <v>0.71441911818690662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-347.5</v>
      </c>
      <c r="I51" s="5">
        <f>H51*$E$8*$F$9</f>
        <v>-13.792257976108338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68</v>
      </c>
      <c r="F57" s="2">
        <f>E57*$E$8*$F$9</f>
        <v>2.6989166687060919</v>
      </c>
      <c r="N57" t="s">
        <v>99</v>
      </c>
      <c r="O57" s="2">
        <f>SQRT((1/(C$37+C$47+2))*SUM(O38:O42,O48:O52))</f>
        <v>1.0654948804921449</v>
      </c>
    </row>
    <row r="58" spans="1:17" x14ac:dyDescent="0.2">
      <c r="B58" t="s">
        <v>39</v>
      </c>
      <c r="E58" s="3">
        <f t="shared" ref="E58:E61" si="17">E49-E39</f>
        <v>25</v>
      </c>
      <c r="F58" s="2">
        <f>E58*$E$8*$F$9</f>
        <v>0.99224877525959265</v>
      </c>
      <c r="N58" t="s">
        <v>100</v>
      </c>
      <c r="O58" s="2">
        <f>SUM(P38:P42,P48:P52)</f>
        <v>6.0130275780731317</v>
      </c>
    </row>
    <row r="59" spans="1:17" x14ac:dyDescent="0.2">
      <c r="B59" t="s">
        <v>40</v>
      </c>
      <c r="E59" s="17">
        <f>E50-D$32</f>
        <v>39.5</v>
      </c>
      <c r="F59" s="2">
        <f>E59*$E$8*$F$9</f>
        <v>1.5677530649101563</v>
      </c>
      <c r="N59" t="s">
        <v>101</v>
      </c>
      <c r="O59" s="2">
        <f>AVERAGE(N48:N52,N38:N42)</f>
        <v>-0.69457414268171491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0.62936922316465604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0.65284610067293092</v>
      </c>
    </row>
    <row r="62" spans="1:17" x14ac:dyDescent="0.2">
      <c r="B62" t="s">
        <v>65</v>
      </c>
      <c r="E62" s="14"/>
      <c r="F62" s="14"/>
      <c r="N62" t="s">
        <v>104</v>
      </c>
      <c r="O62" s="2">
        <f>(SQRT(ABS(O61)))/O60</f>
        <v>1.2838074914833226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9" cm="1">
        <f t="array" aca="1" ref="O63" ca="1">(INDIRECT(O55)-C$13)*E$8*F$9</f>
        <v>4.9215539252875802</v>
      </c>
    </row>
    <row r="64" spans="1:17" x14ac:dyDescent="0.2">
      <c r="N64" t="s">
        <v>106</v>
      </c>
      <c r="O64" s="19" cm="1">
        <f t="array" aca="1" ref="O64" ca="1">(INDIRECT(O56)-C$13)*E$8*F$9</f>
        <v>6.4099270881769685</v>
      </c>
      <c r="P64" s="19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9" cm="1">
        <f t="array" aca="1" ref="O65" ca="1">(360/(2*PI()))*ATAN((ABS(INDIRECT(P55))+ABS(INDIRECT(P56))/(ABS(O63-O64))))</f>
        <v>65.975094017141018</v>
      </c>
      <c r="P65" s="19" cm="1">
        <f t="array" aca="1" ref="P65" ca="1">(360/(2*PI()))*ATAN(ABS(INDIRECT(P56))/(ABS(C$32-INDIRECT(O56))*E$8*F$9))</f>
        <v>10.470698852040986</v>
      </c>
      <c r="Q65" s="2">
        <f ca="1">180-O65-P65</f>
        <v>103.554207130818</v>
      </c>
    </row>
    <row r="66" spans="1:17" x14ac:dyDescent="0.2">
      <c r="N66" t="s">
        <v>109</v>
      </c>
      <c r="O66" s="19" cm="1">
        <f t="array" aca="1" ref="O66" ca="1">SQRT((INDIRECT(P55)*INDIRECT(P55))+((INDIRECT(O55)-C$32)*(INDIRECT(O55)-C$32)*E$8*F$9*E$8*F$9)           )</f>
        <v>9.4132147318630395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-36</v>
      </c>
      <c r="F67" s="2">
        <f t="shared" ref="F67:F72" si="18">E67*$E$8*$F$9</f>
        <v>-1.4288382363738135</v>
      </c>
      <c r="N67" t="s">
        <v>110</v>
      </c>
      <c r="O67" s="19" cm="1">
        <f t="array" aca="1" ref="O67" ca="1">(360/(2*PI()))*ATAN((ABS(INDIRECT(P55))+ABS(INDIRECT(P56))/(ABS(O63-O64))))</f>
        <v>65.975094017141018</v>
      </c>
      <c r="P67" s="19" cm="1">
        <f t="array" aca="1" ref="P67" ca="1">(360/(2*PI()))*ATAN(ABS(INDIRECT(P56))/(ABS(0-INDIRECT(O56))*E$8*F$9))</f>
        <v>9.3161065368829199</v>
      </c>
      <c r="Q67" s="2">
        <f ca="1">180-O67-P67</f>
        <v>104.70879944597607</v>
      </c>
    </row>
    <row r="68" spans="1:17" x14ac:dyDescent="0.2">
      <c r="B68" t="s">
        <v>39</v>
      </c>
      <c r="C68" t="s">
        <v>43</v>
      </c>
      <c r="E68" s="3">
        <f>E38-E49</f>
        <v>-68.5</v>
      </c>
      <c r="F68" s="2">
        <f t="shared" si="18"/>
        <v>-2.7187616442112836</v>
      </c>
      <c r="N68" t="s">
        <v>111</v>
      </c>
      <c r="O68" s="19" cm="1">
        <f t="array" aca="1" ref="O68" ca="1">SQRT((INDIRECT(P55)*INDIRECT(P55))+((INDIRECT(O55)-C$13)*(INDIRECT(O55)-C$13)*E$8*F$9*E$8*F$9)           )</f>
        <v>5.0827937459422063</v>
      </c>
    </row>
    <row r="69" spans="1:17" x14ac:dyDescent="0.2">
      <c r="B69" t="s">
        <v>40</v>
      </c>
      <c r="E69" s="3">
        <f t="shared" ref="E69:E72" si="19">E39-E50</f>
        <v>-24</v>
      </c>
      <c r="F69" s="2">
        <f t="shared" si="18"/>
        <v>-0.9525588242492089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551</v>
      </c>
      <c r="E76" s="3">
        <f>(D77-D76  )</f>
        <v>22.5</v>
      </c>
      <c r="F76" s="3">
        <f>ATAN(E76/E77)</f>
        <v>0.55859931534356244</v>
      </c>
      <c r="G76" s="2">
        <f>((PI()/2)-F76-F77)*(360/(2*PI()))</f>
        <v>45.934697030947625</v>
      </c>
    </row>
    <row r="77" spans="1:17" x14ac:dyDescent="0.2">
      <c r="A77" t="s">
        <v>62</v>
      </c>
      <c r="B77" s="8">
        <v>2</v>
      </c>
      <c r="C77" s="8">
        <v>98.5</v>
      </c>
      <c r="D77" s="8">
        <v>573.5</v>
      </c>
      <c r="E77" s="3">
        <f>AVERAGE(C77,C78)-C76</f>
        <v>36</v>
      </c>
      <c r="F77" s="3">
        <f>ATAN(E77/E78)</f>
        <v>0.21048530735523446</v>
      </c>
    </row>
    <row r="78" spans="1:17" x14ac:dyDescent="0.2">
      <c r="A78" t="s">
        <v>63</v>
      </c>
      <c r="B78" s="8">
        <v>3</v>
      </c>
      <c r="C78" s="8">
        <v>97.5</v>
      </c>
      <c r="D78" s="8">
        <v>719.5</v>
      </c>
      <c r="E78" s="3">
        <f>D78-D76</f>
        <v>168.5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D3-1</vt:lpstr>
      <vt:lpstr>D3-2</vt:lpstr>
      <vt:lpstr>D3-3</vt:lpstr>
      <vt:lpstr>D3-4</vt:lpstr>
      <vt:lpstr>D3-5</vt:lpstr>
      <vt:lpstr>D3-6</vt:lpstr>
      <vt:lpstr>D3-7</vt:lpstr>
      <vt:lpstr>D3-8</vt:lpstr>
      <vt:lpstr>D3-9</vt:lpstr>
      <vt:lpstr>D3-10</vt:lpstr>
      <vt:lpstr>D3-11</vt:lpstr>
      <vt:lpstr>D3-12</vt:lpstr>
      <vt:lpstr>D3-13</vt:lpstr>
      <vt:lpstr>D3-14</vt:lpstr>
      <vt:lpstr>D3-15</vt:lpstr>
      <vt:lpstr>D3-16</vt:lpstr>
      <vt:lpstr>D3-17</vt:lpstr>
      <vt:lpstr>D3-18</vt:lpstr>
      <vt:lpstr>D3-19</vt:lpstr>
      <vt:lpstr>D3-20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2025-11-18T13:35:48Z</dcterms:modified>
</cp:coreProperties>
</file>