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CB76A335-75D9-6A4F-9E9E-7B0DC6F85C9D}" xr6:coauthVersionLast="47" xr6:coauthVersionMax="47" xr10:uidLastSave="{00000000-0000-0000-0000-000000000000}"/>
  <bookViews>
    <workbookView xWindow="2920" yWindow="3160" windowWidth="32920" windowHeight="18220" xr2:uid="{04BB4798-6BC8-FA4E-8A7F-1F78221EA93F}"/>
  </bookViews>
  <sheets>
    <sheet name="CH1-1" sheetId="7" r:id="rId1"/>
    <sheet name="CH1-2" sheetId="8" r:id="rId2"/>
    <sheet name="CH1-3" sheetId="9" r:id="rId3"/>
    <sheet name="CH1-4" sheetId="10" r:id="rId4"/>
    <sheet name="CH1-5" sheetId="11" r:id="rId5"/>
    <sheet name="CH1-6" sheetId="12" r:id="rId6"/>
    <sheet name="CH1-7" sheetId="13" r:id="rId7"/>
    <sheet name="CH1-8" sheetId="14" r:id="rId8"/>
    <sheet name="CH1-9" sheetId="15" r:id="rId9"/>
    <sheet name="CH1-10" sheetId="16" r:id="rId10"/>
    <sheet name="CH1-11" sheetId="17" r:id="rId11"/>
    <sheet name="CH1-12" sheetId="19" r:id="rId12"/>
    <sheet name="CH1-13" sheetId="20" r:id="rId13"/>
    <sheet name="CH1-14" sheetId="21" r:id="rId14"/>
    <sheet name="CH1-15" sheetId="22" r:id="rId15"/>
    <sheet name="CH1-16" sheetId="23" r:id="rId16"/>
    <sheet name="CH1-17" sheetId="24" r:id="rId17"/>
    <sheet name="CH1-18" sheetId="25" r:id="rId18"/>
    <sheet name="CH1-19" sheetId="26" r:id="rId19"/>
    <sheet name="CH1-20" sheetId="2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7" l="1"/>
  <c r="O56" i="27"/>
  <c r="O55" i="27"/>
  <c r="N52" i="27"/>
  <c r="O52" i="27" s="1"/>
  <c r="N51" i="27"/>
  <c r="N50" i="27"/>
  <c r="N49" i="27"/>
  <c r="N48" i="27"/>
  <c r="P48" i="27" s="1"/>
  <c r="N42" i="27"/>
  <c r="Q42" i="27" s="1"/>
  <c r="N41" i="27"/>
  <c r="Q41" i="27" s="1"/>
  <c r="N40" i="27"/>
  <c r="N39" i="27"/>
  <c r="O39" i="27" s="1"/>
  <c r="N38" i="27"/>
  <c r="P62" i="26"/>
  <c r="O56" i="26"/>
  <c r="O55" i="26"/>
  <c r="N52" i="26"/>
  <c r="Q52" i="26" s="1"/>
  <c r="O51" i="26"/>
  <c r="N51" i="26"/>
  <c r="N50" i="26"/>
  <c r="N49" i="26"/>
  <c r="N48" i="26"/>
  <c r="O59" i="26" s="1"/>
  <c r="O42" i="26"/>
  <c r="N42" i="26"/>
  <c r="Q42" i="26" s="1"/>
  <c r="N41" i="26"/>
  <c r="Q41" i="26" s="1"/>
  <c r="N40" i="26"/>
  <c r="Q40" i="26" s="1"/>
  <c r="N39" i="26"/>
  <c r="O39" i="26" s="1"/>
  <c r="O38" i="26"/>
  <c r="N38" i="26"/>
  <c r="Q38" i="26" s="1"/>
  <c r="P62" i="25"/>
  <c r="O56" i="25"/>
  <c r="O55" i="25"/>
  <c r="N52" i="25"/>
  <c r="Q52" i="25" s="1"/>
  <c r="N51" i="25"/>
  <c r="Q51" i="25" s="1"/>
  <c r="N50" i="25"/>
  <c r="Q50" i="25" s="1"/>
  <c r="N49" i="25"/>
  <c r="N48" i="25"/>
  <c r="O59" i="25" s="1"/>
  <c r="N42" i="25"/>
  <c r="Q42" i="25" s="1"/>
  <c r="N41" i="25"/>
  <c r="Q41" i="25" s="1"/>
  <c r="N40" i="25"/>
  <c r="Q40" i="25" s="1"/>
  <c r="N39" i="25"/>
  <c r="O39" i="25" s="1"/>
  <c r="N38" i="25"/>
  <c r="Q38" i="25" s="1"/>
  <c r="P62" i="24"/>
  <c r="O56" i="24"/>
  <c r="O55" i="24"/>
  <c r="N52" i="24"/>
  <c r="P52" i="24" s="1"/>
  <c r="N51" i="24"/>
  <c r="N50" i="24"/>
  <c r="N49" i="24"/>
  <c r="N48" i="24"/>
  <c r="P48" i="24" s="1"/>
  <c r="N42" i="24"/>
  <c r="Q42" i="24" s="1"/>
  <c r="N41" i="24"/>
  <c r="Q41" i="24" s="1"/>
  <c r="N40" i="24"/>
  <c r="N39" i="24"/>
  <c r="N38" i="24"/>
  <c r="P62" i="23"/>
  <c r="O56" i="23"/>
  <c r="O55" i="23"/>
  <c r="N52" i="23"/>
  <c r="O52" i="23" s="1"/>
  <c r="N51" i="23"/>
  <c r="N50" i="23"/>
  <c r="N49" i="23"/>
  <c r="O49" i="23" s="1"/>
  <c r="N48" i="23"/>
  <c r="O48" i="23" s="1"/>
  <c r="N42" i="23"/>
  <c r="Q42" i="23" s="1"/>
  <c r="N41" i="23"/>
  <c r="Q41" i="23" s="1"/>
  <c r="N40" i="23"/>
  <c r="O40" i="23" s="1"/>
  <c r="N39" i="23"/>
  <c r="O39" i="23" s="1"/>
  <c r="N38" i="23"/>
  <c r="P62" i="22"/>
  <c r="O56" i="22"/>
  <c r="O55" i="22"/>
  <c r="N52" i="22"/>
  <c r="O52" i="22" s="1"/>
  <c r="N51" i="22"/>
  <c r="N50" i="22"/>
  <c r="P50" i="22" s="1"/>
  <c r="O49" i="22"/>
  <c r="N49" i="22"/>
  <c r="N48" i="22"/>
  <c r="N42" i="22"/>
  <c r="Q42" i="22" s="1"/>
  <c r="N41" i="22"/>
  <c r="P41" i="22" s="1"/>
  <c r="O40" i="22"/>
  <c r="N40" i="22"/>
  <c r="N39" i="22"/>
  <c r="N38" i="22"/>
  <c r="P62" i="21"/>
  <c r="O56" i="21"/>
  <c r="O55" i="21"/>
  <c r="N52" i="21"/>
  <c r="Q52" i="21" s="1"/>
  <c r="N51" i="21"/>
  <c r="Q51" i="21" s="1"/>
  <c r="N50" i="21"/>
  <c r="N49" i="21"/>
  <c r="N48" i="21"/>
  <c r="O59" i="21" s="1"/>
  <c r="N42" i="21"/>
  <c r="Q42" i="21" s="1"/>
  <c r="N41" i="21"/>
  <c r="Q41" i="21" s="1"/>
  <c r="N40" i="21"/>
  <c r="Q40" i="21" s="1"/>
  <c r="N39" i="21"/>
  <c r="Q39" i="21" s="1"/>
  <c r="N38" i="21"/>
  <c r="Q38" i="21" s="1"/>
  <c r="P62" i="20"/>
  <c r="O56" i="20"/>
  <c r="O55" i="20"/>
  <c r="N52" i="20"/>
  <c r="P52" i="20" s="1"/>
  <c r="N51" i="20"/>
  <c r="Q51" i="20" s="1"/>
  <c r="N50" i="20"/>
  <c r="N49" i="20"/>
  <c r="N48" i="20"/>
  <c r="O59" i="20" s="1"/>
  <c r="N42" i="20"/>
  <c r="Q42" i="20" s="1"/>
  <c r="N41" i="20"/>
  <c r="Q41" i="20" s="1"/>
  <c r="N40" i="20"/>
  <c r="Q40" i="20" s="1"/>
  <c r="N39" i="20"/>
  <c r="P39" i="20" s="1"/>
  <c r="N38" i="20"/>
  <c r="Q38" i="20" s="1"/>
  <c r="P62" i="19"/>
  <c r="O56" i="19"/>
  <c r="O55" i="19"/>
  <c r="N52" i="19"/>
  <c r="P52" i="19" s="1"/>
  <c r="N51" i="19"/>
  <c r="Q51" i="19" s="1"/>
  <c r="N50" i="19"/>
  <c r="N49" i="19"/>
  <c r="N48" i="19"/>
  <c r="P48" i="19" s="1"/>
  <c r="N42" i="19"/>
  <c r="Q42" i="19" s="1"/>
  <c r="N41" i="19"/>
  <c r="O41" i="19" s="1"/>
  <c r="N40" i="19"/>
  <c r="Q40" i="19" s="1"/>
  <c r="N39" i="19"/>
  <c r="P39" i="19" s="1"/>
  <c r="N38" i="19"/>
  <c r="P62" i="17"/>
  <c r="O56" i="17"/>
  <c r="O55" i="17"/>
  <c r="N52" i="17"/>
  <c r="Q52" i="17" s="1"/>
  <c r="N51" i="17"/>
  <c r="O50" i="17"/>
  <c r="N50" i="17"/>
  <c r="N49" i="17"/>
  <c r="P49" i="17" s="1"/>
  <c r="N48" i="17"/>
  <c r="O59" i="17" s="1"/>
  <c r="N42" i="17"/>
  <c r="Q42" i="17" s="1"/>
  <c r="N41" i="17"/>
  <c r="Q41" i="17" s="1"/>
  <c r="O40" i="17"/>
  <c r="N40" i="17"/>
  <c r="P40" i="17" s="1"/>
  <c r="N39" i="17"/>
  <c r="Q39" i="17" s="1"/>
  <c r="N38" i="17"/>
  <c r="Q38" i="17" s="1"/>
  <c r="P62" i="16"/>
  <c r="O56" i="16"/>
  <c r="O55" i="16"/>
  <c r="N52" i="16"/>
  <c r="Q52" i="16" s="1"/>
  <c r="N51" i="16"/>
  <c r="N50" i="16"/>
  <c r="N49" i="16"/>
  <c r="O49" i="16" s="1"/>
  <c r="N48" i="16"/>
  <c r="O59" i="16" s="1"/>
  <c r="N42" i="16"/>
  <c r="Q42" i="16" s="1"/>
  <c r="N41" i="16"/>
  <c r="Q41" i="16" s="1"/>
  <c r="N40" i="16"/>
  <c r="O40" i="16" s="1"/>
  <c r="N39" i="16"/>
  <c r="Q39" i="16" s="1"/>
  <c r="N38" i="16"/>
  <c r="Q38" i="16" s="1"/>
  <c r="P62" i="15"/>
  <c r="O56" i="15"/>
  <c r="O55" i="15"/>
  <c r="N52" i="15"/>
  <c r="P52" i="15" s="1"/>
  <c r="N51" i="15"/>
  <c r="Q51" i="15" s="1"/>
  <c r="N50" i="15"/>
  <c r="N49" i="15"/>
  <c r="N48" i="15"/>
  <c r="N42" i="15"/>
  <c r="Q42" i="15" s="1"/>
  <c r="N41" i="15"/>
  <c r="Q41" i="15" s="1"/>
  <c r="N40" i="15"/>
  <c r="Q40" i="15" s="1"/>
  <c r="N39" i="15"/>
  <c r="O39" i="15" s="1"/>
  <c r="N38" i="15"/>
  <c r="P62" i="14"/>
  <c r="O56" i="14"/>
  <c r="O55" i="14"/>
  <c r="N52" i="14"/>
  <c r="P52" i="14" s="1"/>
  <c r="N51" i="14"/>
  <c r="Q51" i="14" s="1"/>
  <c r="N50" i="14"/>
  <c r="N49" i="14"/>
  <c r="N48" i="14"/>
  <c r="O59" i="14" s="1"/>
  <c r="N42" i="14"/>
  <c r="Q42" i="14" s="1"/>
  <c r="N41" i="14"/>
  <c r="Q41" i="14" s="1"/>
  <c r="N40" i="14"/>
  <c r="Q40" i="14" s="1"/>
  <c r="N39" i="14"/>
  <c r="O39" i="14" s="1"/>
  <c r="N38" i="14"/>
  <c r="Q38" i="14" s="1"/>
  <c r="P62" i="13"/>
  <c r="O56" i="13"/>
  <c r="O55" i="13"/>
  <c r="N52" i="13"/>
  <c r="Q52" i="13" s="1"/>
  <c r="N51" i="13"/>
  <c r="Q51" i="13" s="1"/>
  <c r="N50" i="13"/>
  <c r="N49" i="13"/>
  <c r="N48" i="13"/>
  <c r="O59" i="13" s="1"/>
  <c r="N42" i="13"/>
  <c r="Q42" i="13" s="1"/>
  <c r="N41" i="13"/>
  <c r="Q41" i="13" s="1"/>
  <c r="N40" i="13"/>
  <c r="P40" i="13" s="1"/>
  <c r="N39" i="13"/>
  <c r="N38" i="13"/>
  <c r="Q38" i="13" s="1"/>
  <c r="P62" i="12"/>
  <c r="O56" i="12"/>
  <c r="O55" i="12"/>
  <c r="N52" i="12"/>
  <c r="O52" i="12" s="1"/>
  <c r="N51" i="12"/>
  <c r="N50" i="12"/>
  <c r="N49" i="12"/>
  <c r="N48" i="12"/>
  <c r="P48" i="12" s="1"/>
  <c r="N42" i="12"/>
  <c r="Q42" i="12" s="1"/>
  <c r="N41" i="12"/>
  <c r="Q41" i="12" s="1"/>
  <c r="N40" i="12"/>
  <c r="N39" i="12"/>
  <c r="O39" i="12" s="1"/>
  <c r="N38" i="12"/>
  <c r="P62" i="11"/>
  <c r="O56" i="11"/>
  <c r="O55" i="11"/>
  <c r="N52" i="11"/>
  <c r="Q52" i="11" s="1"/>
  <c r="O51" i="11"/>
  <c r="N51" i="11"/>
  <c r="N50" i="11"/>
  <c r="N49" i="11"/>
  <c r="N48" i="11"/>
  <c r="O59" i="11" s="1"/>
  <c r="O42" i="11"/>
  <c r="N42" i="11"/>
  <c r="Q42" i="11" s="1"/>
  <c r="N41" i="11"/>
  <c r="Q41" i="11" s="1"/>
  <c r="N40" i="11"/>
  <c r="Q40" i="11" s="1"/>
  <c r="N39" i="11"/>
  <c r="Q39" i="11" s="1"/>
  <c r="O38" i="11"/>
  <c r="N38" i="11"/>
  <c r="Q38" i="11" s="1"/>
  <c r="P62" i="10"/>
  <c r="O56" i="10"/>
  <c r="O55" i="10"/>
  <c r="N52" i="10"/>
  <c r="Q52" i="10" s="1"/>
  <c r="N51" i="10"/>
  <c r="Q51" i="10" s="1"/>
  <c r="N50" i="10"/>
  <c r="N49" i="10"/>
  <c r="O49" i="10" s="1"/>
  <c r="N48" i="10"/>
  <c r="O59" i="10" s="1"/>
  <c r="N42" i="10"/>
  <c r="Q42" i="10" s="1"/>
  <c r="N41" i="10"/>
  <c r="Q41" i="10" s="1"/>
  <c r="N40" i="10"/>
  <c r="O40" i="10" s="1"/>
  <c r="N39" i="10"/>
  <c r="Q39" i="10" s="1"/>
  <c r="N38" i="10"/>
  <c r="Q38" i="10" s="1"/>
  <c r="P62" i="9"/>
  <c r="O56" i="9"/>
  <c r="O55" i="9"/>
  <c r="N52" i="9"/>
  <c r="Q52" i="9" s="1"/>
  <c r="N51" i="9"/>
  <c r="Q51" i="9" s="1"/>
  <c r="N50" i="9"/>
  <c r="N49" i="9"/>
  <c r="N48" i="9"/>
  <c r="O59" i="9" s="1"/>
  <c r="N42" i="9"/>
  <c r="Q42" i="9" s="1"/>
  <c r="N41" i="9"/>
  <c r="Q41" i="9" s="1"/>
  <c r="N40" i="9"/>
  <c r="Q40" i="9" s="1"/>
  <c r="N39" i="9"/>
  <c r="Q39" i="9" s="1"/>
  <c r="N38" i="9"/>
  <c r="Q38" i="9" s="1"/>
  <c r="P62" i="8"/>
  <c r="O56" i="8"/>
  <c r="O55" i="8"/>
  <c r="N52" i="8"/>
  <c r="Q52" i="8" s="1"/>
  <c r="O51" i="8"/>
  <c r="N51" i="8"/>
  <c r="N50" i="8"/>
  <c r="N49" i="8"/>
  <c r="N48" i="8"/>
  <c r="O59" i="8" s="1"/>
  <c r="O42" i="8"/>
  <c r="N42" i="8"/>
  <c r="Q42" i="8" s="1"/>
  <c r="N41" i="8"/>
  <c r="Q41" i="8" s="1"/>
  <c r="N40" i="8"/>
  <c r="Q40" i="8" s="1"/>
  <c r="N39" i="8"/>
  <c r="Q39" i="8" s="1"/>
  <c r="O38" i="8"/>
  <c r="N38" i="8"/>
  <c r="Q38" i="8" s="1"/>
  <c r="P62" i="7"/>
  <c r="O56" i="7"/>
  <c r="O55" i="7"/>
  <c r="O52" i="7"/>
  <c r="N52" i="7"/>
  <c r="Q52" i="7" s="1"/>
  <c r="N51" i="7"/>
  <c r="Q51" i="7" s="1"/>
  <c r="O50" i="7"/>
  <c r="N50" i="7"/>
  <c r="N49" i="7"/>
  <c r="O48" i="7"/>
  <c r="N48" i="7"/>
  <c r="N42" i="7"/>
  <c r="Q42" i="7" s="1"/>
  <c r="O41" i="7"/>
  <c r="N41" i="7"/>
  <c r="Q41" i="7" s="1"/>
  <c r="N40" i="7"/>
  <c r="Q40" i="7" s="1"/>
  <c r="O39" i="7"/>
  <c r="N39" i="7"/>
  <c r="N38" i="7"/>
  <c r="E60" i="27"/>
  <c r="E60" i="26"/>
  <c r="E60" i="25"/>
  <c r="E60" i="24"/>
  <c r="E60" i="23"/>
  <c r="E60" i="22"/>
  <c r="E59" i="21"/>
  <c r="E59" i="20"/>
  <c r="F59" i="20" s="1"/>
  <c r="E59" i="19"/>
  <c r="E60" i="17"/>
  <c r="E60" i="16"/>
  <c r="E59" i="15"/>
  <c r="E59" i="14"/>
  <c r="E59" i="13"/>
  <c r="E60" i="12"/>
  <c r="E60" i="11"/>
  <c r="E59" i="10"/>
  <c r="E59" i="9"/>
  <c r="E60" i="8"/>
  <c r="E59" i="7"/>
  <c r="H44" i="27"/>
  <c r="I44" i="27" s="1"/>
  <c r="H44" i="26"/>
  <c r="I44" i="26" s="1"/>
  <c r="H44" i="25"/>
  <c r="I44" i="25" s="1"/>
  <c r="H44" i="24"/>
  <c r="I44" i="24" s="1"/>
  <c r="H44" i="23"/>
  <c r="I44" i="23" s="1"/>
  <c r="H44" i="22"/>
  <c r="I44" i="22"/>
  <c r="H44" i="21"/>
  <c r="I44" i="21" s="1"/>
  <c r="H44" i="20"/>
  <c r="I44" i="20" s="1"/>
  <c r="H44" i="19"/>
  <c r="I44" i="19" s="1"/>
  <c r="H44" i="17"/>
  <c r="I44" i="17" s="1"/>
  <c r="H44" i="16"/>
  <c r="I44" i="16" s="1"/>
  <c r="H44" i="15"/>
  <c r="I44" i="15" s="1"/>
  <c r="H44" i="14"/>
  <c r="I44" i="14" s="1"/>
  <c r="H44" i="13"/>
  <c r="I44" i="13"/>
  <c r="H44" i="12"/>
  <c r="I44" i="12" s="1"/>
  <c r="H44" i="11"/>
  <c r="I44" i="11"/>
  <c r="H44" i="10"/>
  <c r="I44" i="10" s="1"/>
  <c r="H44" i="9"/>
  <c r="I44" i="9" s="1"/>
  <c r="H44" i="8"/>
  <c r="I44" i="8"/>
  <c r="H44" i="7"/>
  <c r="I44" i="7" s="1"/>
  <c r="G50" i="27"/>
  <c r="G49" i="27"/>
  <c r="G50" i="26"/>
  <c r="G49" i="26"/>
  <c r="G50" i="25"/>
  <c r="G49" i="25"/>
  <c r="G50" i="24"/>
  <c r="G49" i="24"/>
  <c r="G50" i="23"/>
  <c r="G49" i="23"/>
  <c r="G50" i="22"/>
  <c r="G49" i="22"/>
  <c r="G49" i="21"/>
  <c r="G49" i="20"/>
  <c r="G49" i="19"/>
  <c r="G50" i="17"/>
  <c r="G49" i="17"/>
  <c r="G50" i="16"/>
  <c r="G49" i="16"/>
  <c r="G49" i="15"/>
  <c r="G49" i="14"/>
  <c r="G49" i="13"/>
  <c r="G50" i="12"/>
  <c r="G49" i="12"/>
  <c r="G50" i="11"/>
  <c r="G49" i="11"/>
  <c r="G49" i="10"/>
  <c r="G49" i="9"/>
  <c r="G50" i="8"/>
  <c r="G49" i="8"/>
  <c r="G49" i="7"/>
  <c r="I33" i="27"/>
  <c r="G51" i="27" s="1"/>
  <c r="E78" i="27"/>
  <c r="E77" i="27"/>
  <c r="F77" i="27" s="1"/>
  <c r="E76" i="27"/>
  <c r="F76" i="27" s="1"/>
  <c r="E72" i="27"/>
  <c r="E71" i="27"/>
  <c r="E70" i="27"/>
  <c r="E69" i="27"/>
  <c r="E68" i="27"/>
  <c r="E67" i="27"/>
  <c r="E61" i="27"/>
  <c r="E59" i="27"/>
  <c r="E58" i="27"/>
  <c r="E57" i="27"/>
  <c r="H53" i="27"/>
  <c r="H52" i="27"/>
  <c r="H51" i="27"/>
  <c r="H50" i="27"/>
  <c r="K49" i="27"/>
  <c r="H49" i="27"/>
  <c r="F48" i="27"/>
  <c r="G48" i="27" s="1"/>
  <c r="H42" i="27"/>
  <c r="G42" i="27"/>
  <c r="G52" i="27" s="1"/>
  <c r="F42" i="27"/>
  <c r="H41" i="27"/>
  <c r="G41" i="27"/>
  <c r="F41" i="27"/>
  <c r="H40" i="27"/>
  <c r="G40" i="27"/>
  <c r="F40" i="27"/>
  <c r="H39" i="27"/>
  <c r="G39" i="27"/>
  <c r="F39" i="27"/>
  <c r="H38" i="27"/>
  <c r="G38" i="27"/>
  <c r="F38" i="27"/>
  <c r="E33" i="27"/>
  <c r="H28" i="27"/>
  <c r="G28" i="27"/>
  <c r="H27" i="27"/>
  <c r="G27" i="27"/>
  <c r="H26" i="27"/>
  <c r="G22" i="27"/>
  <c r="H18" i="27"/>
  <c r="G18" i="27"/>
  <c r="H16" i="27"/>
  <c r="G16" i="27"/>
  <c r="H15" i="27"/>
  <c r="E8" i="27"/>
  <c r="H29" i="27" s="1"/>
  <c r="E7" i="27"/>
  <c r="G7" i="27" s="1"/>
  <c r="J6" i="27"/>
  <c r="K7" i="27" s="1"/>
  <c r="E6" i="27"/>
  <c r="I33" i="26"/>
  <c r="G51" i="26" s="1"/>
  <c r="E78" i="26"/>
  <c r="E77" i="26"/>
  <c r="F77" i="26" s="1"/>
  <c r="E76" i="26"/>
  <c r="F76" i="26" s="1"/>
  <c r="G76" i="26" s="1"/>
  <c r="E72" i="26"/>
  <c r="E71" i="26"/>
  <c r="E70" i="26"/>
  <c r="E69" i="26"/>
  <c r="E68" i="26"/>
  <c r="E67" i="26"/>
  <c r="E61" i="26"/>
  <c r="E59" i="26"/>
  <c r="E58" i="26"/>
  <c r="E57" i="26"/>
  <c r="H53" i="26"/>
  <c r="K52" i="26"/>
  <c r="H52" i="26"/>
  <c r="H51" i="26"/>
  <c r="H50" i="26"/>
  <c r="H49" i="26"/>
  <c r="F48" i="26"/>
  <c r="G48" i="26" s="1"/>
  <c r="H42" i="26"/>
  <c r="G42" i="26"/>
  <c r="G52" i="26" s="1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H18" i="26"/>
  <c r="E8" i="26"/>
  <c r="H29" i="26" s="1"/>
  <c r="E7" i="26"/>
  <c r="J6" i="26"/>
  <c r="E6" i="26"/>
  <c r="I33" i="25"/>
  <c r="G51" i="25" s="1"/>
  <c r="E78" i="25"/>
  <c r="E77" i="25"/>
  <c r="F77" i="25" s="1"/>
  <c r="E76" i="25"/>
  <c r="E72" i="25"/>
  <c r="E71" i="25"/>
  <c r="E70" i="25"/>
  <c r="E69" i="25"/>
  <c r="E68" i="25"/>
  <c r="E67" i="25"/>
  <c r="E61" i="25"/>
  <c r="E59" i="25"/>
  <c r="E58" i="25"/>
  <c r="E57" i="25"/>
  <c r="H53" i="25"/>
  <c r="K52" i="25"/>
  <c r="H52" i="25"/>
  <c r="H51" i="25"/>
  <c r="H50" i="25"/>
  <c r="H49" i="25"/>
  <c r="F48" i="25"/>
  <c r="H42" i="25"/>
  <c r="G42" i="25"/>
  <c r="G52" i="25" s="1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G53" i="25" s="1"/>
  <c r="H28" i="25"/>
  <c r="G28" i="25"/>
  <c r="H27" i="25"/>
  <c r="G27" i="25"/>
  <c r="H26" i="25"/>
  <c r="H19" i="25"/>
  <c r="G19" i="25"/>
  <c r="H18" i="25"/>
  <c r="G18" i="25"/>
  <c r="G17" i="25"/>
  <c r="E8" i="25"/>
  <c r="H29" i="25" s="1"/>
  <c r="E7" i="25"/>
  <c r="J6" i="25"/>
  <c r="E6" i="25"/>
  <c r="F6" i="25" s="1"/>
  <c r="I33" i="24"/>
  <c r="G51" i="24" s="1"/>
  <c r="E78" i="24"/>
  <c r="E77" i="24"/>
  <c r="F77" i="24" s="1"/>
  <c r="E76" i="24"/>
  <c r="E72" i="24"/>
  <c r="E71" i="24"/>
  <c r="E70" i="24"/>
  <c r="E69" i="24"/>
  <c r="E68" i="24"/>
  <c r="E67" i="24"/>
  <c r="E61" i="24"/>
  <c r="E59" i="24"/>
  <c r="E58" i="24"/>
  <c r="E57" i="24"/>
  <c r="H53" i="24"/>
  <c r="H52" i="24"/>
  <c r="H51" i="24"/>
  <c r="H50" i="24"/>
  <c r="H49" i="24"/>
  <c r="F48" i="24"/>
  <c r="H42" i="24"/>
  <c r="G42" i="24"/>
  <c r="G52" i="24" s="1"/>
  <c r="F42" i="24"/>
  <c r="H41" i="24"/>
  <c r="G41" i="24"/>
  <c r="K51" i="24" s="1"/>
  <c r="F41" i="24"/>
  <c r="H40" i="24"/>
  <c r="G40" i="24"/>
  <c r="F40" i="24"/>
  <c r="H39" i="24"/>
  <c r="G39" i="24"/>
  <c r="K49" i="24" s="1"/>
  <c r="F39" i="24"/>
  <c r="H38" i="24"/>
  <c r="G38" i="24"/>
  <c r="F38" i="24"/>
  <c r="E33" i="24"/>
  <c r="H30" i="24"/>
  <c r="G30" i="24"/>
  <c r="H28" i="24"/>
  <c r="G28" i="24"/>
  <c r="H27" i="24"/>
  <c r="G27" i="24"/>
  <c r="H26" i="24"/>
  <c r="G20" i="24"/>
  <c r="H19" i="24"/>
  <c r="G19" i="24"/>
  <c r="H18" i="24"/>
  <c r="G18" i="24"/>
  <c r="H16" i="24"/>
  <c r="G16" i="24"/>
  <c r="H15" i="24"/>
  <c r="E8" i="24"/>
  <c r="H29" i="24" s="1"/>
  <c r="E7" i="24"/>
  <c r="J6" i="24"/>
  <c r="E6" i="24"/>
  <c r="F6" i="24" s="1"/>
  <c r="F9" i="24" s="1"/>
  <c r="I33" i="23"/>
  <c r="G51" i="23" s="1"/>
  <c r="E78" i="23"/>
  <c r="E77" i="23"/>
  <c r="F77" i="23" s="1"/>
  <c r="E76" i="23"/>
  <c r="E72" i="23"/>
  <c r="E71" i="23"/>
  <c r="E70" i="23"/>
  <c r="E69" i="23"/>
  <c r="E68" i="23"/>
  <c r="E67" i="23"/>
  <c r="E61" i="23"/>
  <c r="E59" i="23"/>
  <c r="E58" i="23"/>
  <c r="E57" i="23"/>
  <c r="H53" i="23"/>
  <c r="K52" i="23"/>
  <c r="H52" i="23"/>
  <c r="H51" i="23"/>
  <c r="H50" i="23"/>
  <c r="H49" i="23"/>
  <c r="F48" i="23"/>
  <c r="G48" i="23" s="1"/>
  <c r="H42" i="23"/>
  <c r="G42" i="23"/>
  <c r="G52" i="23" s="1"/>
  <c r="F42" i="23"/>
  <c r="H41" i="23"/>
  <c r="G41" i="23"/>
  <c r="F41" i="23"/>
  <c r="H40" i="23"/>
  <c r="G40" i="23"/>
  <c r="F40" i="23"/>
  <c r="H39" i="23"/>
  <c r="G39" i="23"/>
  <c r="F39" i="23"/>
  <c r="H38" i="23"/>
  <c r="G38" i="23"/>
  <c r="F38" i="23"/>
  <c r="K48" i="23" s="1"/>
  <c r="E33" i="23"/>
  <c r="H30" i="23"/>
  <c r="G30" i="23"/>
  <c r="H28" i="23"/>
  <c r="G28" i="23"/>
  <c r="H27" i="23"/>
  <c r="G27" i="23"/>
  <c r="H26" i="23"/>
  <c r="G26" i="23"/>
  <c r="H22" i="23"/>
  <c r="G22" i="23"/>
  <c r="H20" i="23"/>
  <c r="G20" i="23"/>
  <c r="H19" i="23"/>
  <c r="G19" i="23"/>
  <c r="H18" i="23"/>
  <c r="G18" i="23"/>
  <c r="H16" i="23"/>
  <c r="G16" i="23"/>
  <c r="H15" i="23"/>
  <c r="G15" i="23"/>
  <c r="E8" i="23"/>
  <c r="H29" i="23" s="1"/>
  <c r="E7" i="23"/>
  <c r="J6" i="23"/>
  <c r="E6" i="23"/>
  <c r="F6" i="23" s="1"/>
  <c r="I33" i="22"/>
  <c r="G51" i="22"/>
  <c r="E78" i="22"/>
  <c r="E77" i="22"/>
  <c r="F77" i="22" s="1"/>
  <c r="E76" i="22"/>
  <c r="F76" i="22" s="1"/>
  <c r="G76" i="22" s="1"/>
  <c r="E72" i="22"/>
  <c r="E71" i="22"/>
  <c r="E70" i="22"/>
  <c r="E69" i="22"/>
  <c r="E68" i="22"/>
  <c r="E67" i="22"/>
  <c r="E61" i="22"/>
  <c r="E59" i="22"/>
  <c r="E58" i="22"/>
  <c r="E57" i="22"/>
  <c r="H53" i="22"/>
  <c r="K52" i="22"/>
  <c r="H52" i="22"/>
  <c r="H51" i="22"/>
  <c r="H50" i="22"/>
  <c r="H49" i="22"/>
  <c r="F48" i="22"/>
  <c r="H42" i="22"/>
  <c r="G42" i="22"/>
  <c r="G52" i="22" s="1"/>
  <c r="F42" i="22"/>
  <c r="H41" i="22"/>
  <c r="G41" i="22"/>
  <c r="F41" i="22"/>
  <c r="H40" i="22"/>
  <c r="G40" i="22"/>
  <c r="F40" i="22"/>
  <c r="H39" i="22"/>
  <c r="G39" i="22"/>
  <c r="K49" i="22" s="1"/>
  <c r="F39" i="22"/>
  <c r="H38" i="22"/>
  <c r="G38" i="22"/>
  <c r="F38" i="22"/>
  <c r="E33" i="22"/>
  <c r="H30" i="22"/>
  <c r="G30" i="22"/>
  <c r="H28" i="22"/>
  <c r="G28" i="22"/>
  <c r="H27" i="22"/>
  <c r="G27" i="22"/>
  <c r="H26" i="22"/>
  <c r="G26" i="22"/>
  <c r="H23" i="22"/>
  <c r="G23" i="22"/>
  <c r="H22" i="22"/>
  <c r="G22" i="22"/>
  <c r="H20" i="22"/>
  <c r="G20" i="22"/>
  <c r="H19" i="22"/>
  <c r="G19" i="22"/>
  <c r="H18" i="22"/>
  <c r="G18" i="22"/>
  <c r="H16" i="22"/>
  <c r="G16" i="22"/>
  <c r="H15" i="22"/>
  <c r="G15" i="22"/>
  <c r="E8" i="22"/>
  <c r="H29" i="22" s="1"/>
  <c r="E7" i="22"/>
  <c r="J6" i="22"/>
  <c r="E6" i="22"/>
  <c r="F6" i="22" s="1"/>
  <c r="G50" i="21"/>
  <c r="E78" i="21"/>
  <c r="E77" i="21"/>
  <c r="F77" i="21" s="1"/>
  <c r="E76" i="21"/>
  <c r="F76" i="21" s="1"/>
  <c r="G76" i="21" s="1"/>
  <c r="E72" i="21"/>
  <c r="E71" i="21"/>
  <c r="E70" i="21"/>
  <c r="E69" i="21"/>
  <c r="E68" i="21"/>
  <c r="E67" i="21"/>
  <c r="E61" i="21"/>
  <c r="E60" i="21"/>
  <c r="E58" i="21"/>
  <c r="E57" i="21"/>
  <c r="H53" i="21"/>
  <c r="K52" i="21"/>
  <c r="H52" i="21"/>
  <c r="H51" i="21"/>
  <c r="H50" i="21"/>
  <c r="H49" i="21"/>
  <c r="F48" i="21"/>
  <c r="G48" i="21" s="1"/>
  <c r="H42" i="21"/>
  <c r="G42" i="21"/>
  <c r="G52" i="21" s="1"/>
  <c r="F42" i="21"/>
  <c r="H41" i="21"/>
  <c r="G41" i="21"/>
  <c r="G51" i="21" s="1"/>
  <c r="F41" i="21"/>
  <c r="H40" i="21"/>
  <c r="G40" i="21"/>
  <c r="F40" i="21"/>
  <c r="H39" i="21"/>
  <c r="G39" i="21"/>
  <c r="F39" i="21"/>
  <c r="H38" i="21"/>
  <c r="G38" i="21"/>
  <c r="F38" i="21"/>
  <c r="K48" i="21" s="1"/>
  <c r="E33" i="21"/>
  <c r="I33" i="21" s="1"/>
  <c r="E8" i="21"/>
  <c r="G28" i="21" s="1"/>
  <c r="E7" i="21"/>
  <c r="K7" i="21" s="1"/>
  <c r="J6" i="21"/>
  <c r="E6" i="21"/>
  <c r="F6" i="21" s="1"/>
  <c r="G50" i="20"/>
  <c r="E78" i="20"/>
  <c r="E77" i="20"/>
  <c r="F77" i="20" s="1"/>
  <c r="E76" i="20"/>
  <c r="E72" i="20"/>
  <c r="E71" i="20"/>
  <c r="E70" i="20"/>
  <c r="E69" i="20"/>
  <c r="E68" i="20"/>
  <c r="E67" i="20"/>
  <c r="E61" i="20"/>
  <c r="E60" i="20"/>
  <c r="E58" i="20"/>
  <c r="E57" i="20"/>
  <c r="H53" i="20"/>
  <c r="K52" i="20"/>
  <c r="H52" i="20"/>
  <c r="H51" i="20"/>
  <c r="H50" i="20"/>
  <c r="H49" i="20"/>
  <c r="F48" i="20"/>
  <c r="H42" i="20"/>
  <c r="G42" i="20"/>
  <c r="G52" i="20" s="1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E33" i="20"/>
  <c r="I33" i="20" s="1"/>
  <c r="H30" i="20"/>
  <c r="G30" i="20"/>
  <c r="H28" i="20"/>
  <c r="G28" i="20"/>
  <c r="H27" i="20"/>
  <c r="G27" i="20"/>
  <c r="H26" i="20"/>
  <c r="G26" i="20"/>
  <c r="G23" i="20"/>
  <c r="H22" i="20"/>
  <c r="G22" i="20"/>
  <c r="H20" i="20"/>
  <c r="H19" i="20"/>
  <c r="G19" i="20"/>
  <c r="H18" i="20"/>
  <c r="G18" i="20"/>
  <c r="H16" i="20"/>
  <c r="G16" i="20"/>
  <c r="H15" i="20"/>
  <c r="G15" i="20"/>
  <c r="E8" i="20"/>
  <c r="H29" i="20" s="1"/>
  <c r="E7" i="20"/>
  <c r="J6" i="20"/>
  <c r="E6" i="20"/>
  <c r="F6" i="20" s="1"/>
  <c r="G50" i="19"/>
  <c r="E78" i="19"/>
  <c r="E77" i="19"/>
  <c r="F77" i="19" s="1"/>
  <c r="E76" i="19"/>
  <c r="F76" i="19" s="1"/>
  <c r="G76" i="19" s="1"/>
  <c r="E72" i="19"/>
  <c r="E71" i="19"/>
  <c r="E70" i="19"/>
  <c r="E69" i="19"/>
  <c r="E68" i="19"/>
  <c r="E67" i="19"/>
  <c r="E61" i="19"/>
  <c r="E60" i="19"/>
  <c r="E58" i="19"/>
  <c r="E57" i="19"/>
  <c r="H53" i="19"/>
  <c r="K52" i="19"/>
  <c r="H52" i="19"/>
  <c r="H51" i="19"/>
  <c r="H50" i="19"/>
  <c r="H49" i="19"/>
  <c r="F48" i="19"/>
  <c r="G48" i="19" s="1"/>
  <c r="H42" i="19"/>
  <c r="G42" i="19"/>
  <c r="G52" i="19" s="1"/>
  <c r="F42" i="19"/>
  <c r="H41" i="19"/>
  <c r="G41" i="19"/>
  <c r="F41" i="19"/>
  <c r="H40" i="19"/>
  <c r="G40" i="19"/>
  <c r="F40" i="19"/>
  <c r="H39" i="19"/>
  <c r="G39" i="19"/>
  <c r="K49" i="19" s="1"/>
  <c r="F39" i="19"/>
  <c r="H38" i="19"/>
  <c r="G38" i="19"/>
  <c r="F38" i="19"/>
  <c r="K48" i="19" s="1"/>
  <c r="E33" i="19"/>
  <c r="I33" i="19" s="1"/>
  <c r="G28" i="19"/>
  <c r="H27" i="19"/>
  <c r="G27" i="19"/>
  <c r="H26" i="19"/>
  <c r="G26" i="19"/>
  <c r="G18" i="19"/>
  <c r="H16" i="19"/>
  <c r="G16" i="19"/>
  <c r="H15" i="19"/>
  <c r="G15" i="19"/>
  <c r="E8" i="19"/>
  <c r="H29" i="19" s="1"/>
  <c r="E7" i="19"/>
  <c r="J6" i="19"/>
  <c r="E6" i="19"/>
  <c r="F6" i="19" s="1"/>
  <c r="I33" i="17"/>
  <c r="G51" i="17" s="1"/>
  <c r="E78" i="17"/>
  <c r="E77" i="17"/>
  <c r="F77" i="17" s="1"/>
  <c r="E76" i="17"/>
  <c r="F76" i="17" s="1"/>
  <c r="G76" i="17" s="1"/>
  <c r="E72" i="17"/>
  <c r="E71" i="17"/>
  <c r="E70" i="17"/>
  <c r="E69" i="17"/>
  <c r="E68" i="17"/>
  <c r="E67" i="17"/>
  <c r="E61" i="17"/>
  <c r="E59" i="17"/>
  <c r="E58" i="17"/>
  <c r="E57" i="17"/>
  <c r="H53" i="17"/>
  <c r="K52" i="17"/>
  <c r="H52" i="17"/>
  <c r="H51" i="17"/>
  <c r="H50" i="17"/>
  <c r="H49" i="17"/>
  <c r="F48" i="17"/>
  <c r="H42" i="17"/>
  <c r="G42" i="17"/>
  <c r="G52" i="17" s="1"/>
  <c r="F42" i="17"/>
  <c r="H41" i="17"/>
  <c r="G41" i="17"/>
  <c r="F41" i="17"/>
  <c r="H40" i="17"/>
  <c r="G40" i="17"/>
  <c r="F40" i="17"/>
  <c r="H39" i="17"/>
  <c r="G39" i="17"/>
  <c r="F39" i="17"/>
  <c r="K49" i="17" s="1"/>
  <c r="H38" i="17"/>
  <c r="G38" i="17"/>
  <c r="F38" i="17"/>
  <c r="E33" i="17"/>
  <c r="H30" i="17"/>
  <c r="G30" i="17"/>
  <c r="H28" i="17"/>
  <c r="G28" i="17"/>
  <c r="H27" i="17"/>
  <c r="G27" i="17"/>
  <c r="H26" i="17"/>
  <c r="G26" i="17"/>
  <c r="H22" i="17"/>
  <c r="G22" i="17"/>
  <c r="H20" i="17"/>
  <c r="G20" i="17"/>
  <c r="H19" i="17"/>
  <c r="G19" i="17"/>
  <c r="H18" i="17"/>
  <c r="G18" i="17"/>
  <c r="G17" i="17"/>
  <c r="H16" i="17"/>
  <c r="G16" i="17"/>
  <c r="H15" i="17"/>
  <c r="E8" i="17"/>
  <c r="H29" i="17" s="1"/>
  <c r="E7" i="17"/>
  <c r="J6" i="17"/>
  <c r="E6" i="17"/>
  <c r="F6" i="17" s="1"/>
  <c r="I33" i="16"/>
  <c r="G51" i="16" s="1"/>
  <c r="E78" i="16"/>
  <c r="E77" i="16"/>
  <c r="F77" i="16" s="1"/>
  <c r="E76" i="16"/>
  <c r="F76" i="16" s="1"/>
  <c r="E72" i="16"/>
  <c r="E71" i="16"/>
  <c r="E70" i="16"/>
  <c r="E69" i="16"/>
  <c r="E68" i="16"/>
  <c r="E67" i="16"/>
  <c r="E61" i="16"/>
  <c r="E59" i="16"/>
  <c r="E58" i="16"/>
  <c r="F58" i="16" s="1"/>
  <c r="E57" i="16"/>
  <c r="H53" i="16"/>
  <c r="I53" i="16" s="1"/>
  <c r="H52" i="16"/>
  <c r="H51" i="16"/>
  <c r="H50" i="16"/>
  <c r="H49" i="16"/>
  <c r="F48" i="16"/>
  <c r="G48" i="16" s="1"/>
  <c r="H42" i="16"/>
  <c r="G42" i="16"/>
  <c r="G52" i="16" s="1"/>
  <c r="F42" i="16"/>
  <c r="H41" i="16"/>
  <c r="G41" i="16"/>
  <c r="F41" i="16"/>
  <c r="H40" i="16"/>
  <c r="G40" i="16"/>
  <c r="F40" i="16"/>
  <c r="H39" i="16"/>
  <c r="G39" i="16"/>
  <c r="K49" i="16" s="1"/>
  <c r="F39" i="16"/>
  <c r="H38" i="16"/>
  <c r="G38" i="16"/>
  <c r="F38" i="16"/>
  <c r="E33" i="16"/>
  <c r="H30" i="16"/>
  <c r="G30" i="16"/>
  <c r="H28" i="16"/>
  <c r="K28" i="16" s="1"/>
  <c r="G28" i="16"/>
  <c r="J28" i="16" s="1"/>
  <c r="H27" i="16"/>
  <c r="H23" i="16"/>
  <c r="H22" i="16"/>
  <c r="G22" i="16"/>
  <c r="H20" i="16"/>
  <c r="G20" i="16"/>
  <c r="H19" i="16"/>
  <c r="G19" i="16"/>
  <c r="H18" i="16"/>
  <c r="G18" i="16"/>
  <c r="H16" i="16"/>
  <c r="E8" i="16"/>
  <c r="H29" i="16" s="1"/>
  <c r="E7" i="16"/>
  <c r="J6" i="16"/>
  <c r="E6" i="16"/>
  <c r="F6" i="16" s="1"/>
  <c r="F9" i="16" s="1"/>
  <c r="G50" i="15"/>
  <c r="E78" i="15"/>
  <c r="E77" i="15"/>
  <c r="F77" i="15" s="1"/>
  <c r="E76" i="15"/>
  <c r="F76" i="15" s="1"/>
  <c r="G76" i="15" s="1"/>
  <c r="E72" i="15"/>
  <c r="E71" i="15"/>
  <c r="E70" i="15"/>
  <c r="E69" i="15"/>
  <c r="E68" i="15"/>
  <c r="E67" i="15"/>
  <c r="E61" i="15"/>
  <c r="E60" i="15"/>
  <c r="E58" i="15"/>
  <c r="E57" i="15"/>
  <c r="H53" i="15"/>
  <c r="K52" i="15"/>
  <c r="H52" i="15"/>
  <c r="H51" i="15"/>
  <c r="H50" i="15"/>
  <c r="H49" i="15"/>
  <c r="F48" i="15"/>
  <c r="G48" i="15" s="1"/>
  <c r="H42" i="15"/>
  <c r="G42" i="15"/>
  <c r="G52" i="15" s="1"/>
  <c r="F42" i="15"/>
  <c r="H41" i="15"/>
  <c r="G41" i="15"/>
  <c r="F41" i="15"/>
  <c r="H40" i="15"/>
  <c r="G40" i="15"/>
  <c r="F40" i="15"/>
  <c r="H39" i="15"/>
  <c r="G39" i="15"/>
  <c r="F39" i="15"/>
  <c r="K49" i="15" s="1"/>
  <c r="H38" i="15"/>
  <c r="G38" i="15"/>
  <c r="F38" i="15"/>
  <c r="K48" i="15" s="1"/>
  <c r="E33" i="15"/>
  <c r="I33" i="15" s="1"/>
  <c r="H30" i="15"/>
  <c r="G30" i="15"/>
  <c r="H28" i="15"/>
  <c r="G28" i="15"/>
  <c r="H27" i="15"/>
  <c r="G27" i="15"/>
  <c r="H26" i="15"/>
  <c r="G26" i="15"/>
  <c r="G23" i="15"/>
  <c r="H22" i="15"/>
  <c r="G22" i="15"/>
  <c r="H20" i="15"/>
  <c r="G20" i="15"/>
  <c r="H19" i="15"/>
  <c r="G19" i="15"/>
  <c r="H18" i="15"/>
  <c r="G18" i="15"/>
  <c r="H16" i="15"/>
  <c r="G16" i="15"/>
  <c r="H15" i="15"/>
  <c r="G15" i="15"/>
  <c r="E8" i="15"/>
  <c r="H29" i="15" s="1"/>
  <c r="E7" i="15"/>
  <c r="G7" i="15" s="1"/>
  <c r="J6" i="15"/>
  <c r="E6" i="15"/>
  <c r="F6" i="15" s="1"/>
  <c r="G50" i="14"/>
  <c r="E78" i="14"/>
  <c r="E77" i="14"/>
  <c r="F77" i="14" s="1"/>
  <c r="E76" i="14"/>
  <c r="F76" i="14" s="1"/>
  <c r="G76" i="14" s="1"/>
  <c r="E72" i="14"/>
  <c r="E71" i="14"/>
  <c r="E70" i="14"/>
  <c r="E69" i="14"/>
  <c r="E68" i="14"/>
  <c r="E67" i="14"/>
  <c r="E61" i="14"/>
  <c r="E60" i="14"/>
  <c r="E58" i="14"/>
  <c r="E57" i="14"/>
  <c r="H53" i="14"/>
  <c r="K52" i="14"/>
  <c r="H52" i="14"/>
  <c r="H51" i="14"/>
  <c r="H50" i="14"/>
  <c r="H49" i="14"/>
  <c r="F48" i="14"/>
  <c r="G48" i="14" s="1"/>
  <c r="H42" i="14"/>
  <c r="G42" i="14"/>
  <c r="G52" i="14" s="1"/>
  <c r="F42" i="14"/>
  <c r="H41" i="14"/>
  <c r="G41" i="14"/>
  <c r="F41" i="14"/>
  <c r="H40" i="14"/>
  <c r="G40" i="14"/>
  <c r="K50" i="14" s="1"/>
  <c r="F40" i="14"/>
  <c r="H39" i="14"/>
  <c r="G39" i="14"/>
  <c r="F39" i="14"/>
  <c r="K49" i="14" s="1"/>
  <c r="H38" i="14"/>
  <c r="G38" i="14"/>
  <c r="F38" i="14"/>
  <c r="K48" i="14" s="1"/>
  <c r="E33" i="14"/>
  <c r="I33" i="14" s="1"/>
  <c r="H28" i="14"/>
  <c r="G28" i="14"/>
  <c r="H27" i="14"/>
  <c r="G27" i="14"/>
  <c r="G21" i="14"/>
  <c r="H20" i="14"/>
  <c r="G20" i="14"/>
  <c r="H19" i="14"/>
  <c r="G19" i="14"/>
  <c r="E8" i="14"/>
  <c r="H26" i="14" s="1"/>
  <c r="E7" i="14"/>
  <c r="J6" i="14"/>
  <c r="E6" i="14"/>
  <c r="F6" i="14" s="1"/>
  <c r="G50" i="13"/>
  <c r="E78" i="13"/>
  <c r="E77" i="13"/>
  <c r="F77" i="13" s="1"/>
  <c r="E76" i="13"/>
  <c r="F76" i="13" s="1"/>
  <c r="G76" i="13" s="1"/>
  <c r="E72" i="13"/>
  <c r="E71" i="13"/>
  <c r="E70" i="13"/>
  <c r="E69" i="13"/>
  <c r="E68" i="13"/>
  <c r="E67" i="13"/>
  <c r="E61" i="13"/>
  <c r="E60" i="13"/>
  <c r="E58" i="13"/>
  <c r="E57" i="13"/>
  <c r="H53" i="13"/>
  <c r="K52" i="13"/>
  <c r="H52" i="13"/>
  <c r="H51" i="13"/>
  <c r="H50" i="13"/>
  <c r="H49" i="13"/>
  <c r="F48" i="13"/>
  <c r="G48" i="13" s="1"/>
  <c r="H42" i="13"/>
  <c r="G42" i="13"/>
  <c r="G52" i="13" s="1"/>
  <c r="F42" i="13"/>
  <c r="H41" i="13"/>
  <c r="G41" i="13"/>
  <c r="F41" i="13"/>
  <c r="H40" i="13"/>
  <c r="G40" i="13"/>
  <c r="K50" i="13" s="1"/>
  <c r="F40" i="13"/>
  <c r="H39" i="13"/>
  <c r="G39" i="13"/>
  <c r="F39" i="13"/>
  <c r="K49" i="13" s="1"/>
  <c r="H38" i="13"/>
  <c r="G38" i="13"/>
  <c r="F38" i="13"/>
  <c r="K48" i="13" s="1"/>
  <c r="E33" i="13"/>
  <c r="I33" i="13" s="1"/>
  <c r="H30" i="13"/>
  <c r="G30" i="13"/>
  <c r="H28" i="13"/>
  <c r="G28" i="13"/>
  <c r="H27" i="13"/>
  <c r="G27" i="13"/>
  <c r="H26" i="13"/>
  <c r="G26" i="13"/>
  <c r="G23" i="13"/>
  <c r="H22" i="13"/>
  <c r="G22" i="13"/>
  <c r="H20" i="13"/>
  <c r="G20" i="13"/>
  <c r="H19" i="13"/>
  <c r="G19" i="13"/>
  <c r="H18" i="13"/>
  <c r="G18" i="13"/>
  <c r="H16" i="13"/>
  <c r="G16" i="13"/>
  <c r="H15" i="13"/>
  <c r="G15" i="13"/>
  <c r="E8" i="13"/>
  <c r="H29" i="13" s="1"/>
  <c r="E7" i="13"/>
  <c r="J6" i="13"/>
  <c r="E6" i="13"/>
  <c r="F6" i="13" s="1"/>
  <c r="I33" i="12"/>
  <c r="G51" i="12" s="1"/>
  <c r="E78" i="12"/>
  <c r="E77" i="12"/>
  <c r="F77" i="12" s="1"/>
  <c r="E76" i="12"/>
  <c r="F76" i="12" s="1"/>
  <c r="G76" i="12" s="1"/>
  <c r="E72" i="12"/>
  <c r="E71" i="12"/>
  <c r="E70" i="12"/>
  <c r="E69" i="12"/>
  <c r="E68" i="12"/>
  <c r="E67" i="12"/>
  <c r="E61" i="12"/>
  <c r="E59" i="12"/>
  <c r="E58" i="12"/>
  <c r="E57" i="12"/>
  <c r="H53" i="12"/>
  <c r="K52" i="12"/>
  <c r="H52" i="12"/>
  <c r="H51" i="12"/>
  <c r="H50" i="12"/>
  <c r="H49" i="12"/>
  <c r="F48" i="12"/>
  <c r="G48" i="12" s="1"/>
  <c r="H42" i="12"/>
  <c r="G42" i="12"/>
  <c r="G52" i="12" s="1"/>
  <c r="F42" i="12"/>
  <c r="H41" i="12"/>
  <c r="G41" i="12"/>
  <c r="F41" i="12"/>
  <c r="H40" i="12"/>
  <c r="G40" i="12"/>
  <c r="F40" i="12"/>
  <c r="H39" i="12"/>
  <c r="G39" i="12"/>
  <c r="F39" i="12"/>
  <c r="K49" i="12" s="1"/>
  <c r="H38" i="12"/>
  <c r="G38" i="12"/>
  <c r="F38" i="12"/>
  <c r="K48" i="12" s="1"/>
  <c r="E33" i="12"/>
  <c r="H30" i="12"/>
  <c r="G30" i="12"/>
  <c r="H28" i="12"/>
  <c r="G28" i="12"/>
  <c r="H27" i="12"/>
  <c r="G27" i="12"/>
  <c r="H26" i="12"/>
  <c r="G26" i="12"/>
  <c r="H22" i="12"/>
  <c r="G22" i="12"/>
  <c r="H20" i="12"/>
  <c r="G20" i="12"/>
  <c r="H19" i="12"/>
  <c r="G19" i="12"/>
  <c r="H18" i="12"/>
  <c r="G18" i="12"/>
  <c r="H16" i="12"/>
  <c r="G16" i="12"/>
  <c r="H15" i="12"/>
  <c r="G15" i="12"/>
  <c r="E8" i="12"/>
  <c r="H29" i="12" s="1"/>
  <c r="E7" i="12"/>
  <c r="G7" i="12" s="1"/>
  <c r="J6" i="12"/>
  <c r="E6" i="12"/>
  <c r="F6" i="12" s="1"/>
  <c r="I33" i="11"/>
  <c r="G51" i="11" s="1"/>
  <c r="E78" i="11"/>
  <c r="E77" i="11"/>
  <c r="F77" i="11" s="1"/>
  <c r="E76" i="11"/>
  <c r="E72" i="11"/>
  <c r="E71" i="11"/>
  <c r="E70" i="11"/>
  <c r="E69" i="11"/>
  <c r="E68" i="11"/>
  <c r="E67" i="11"/>
  <c r="E61" i="11"/>
  <c r="E59" i="11"/>
  <c r="E58" i="11"/>
  <c r="E57" i="11"/>
  <c r="H53" i="11"/>
  <c r="K52" i="11"/>
  <c r="H52" i="11"/>
  <c r="H51" i="11"/>
  <c r="H50" i="11"/>
  <c r="H49" i="11"/>
  <c r="F48" i="11"/>
  <c r="G48" i="11" s="1"/>
  <c r="H42" i="11"/>
  <c r="G42" i="11"/>
  <c r="G52" i="11" s="1"/>
  <c r="F42" i="11"/>
  <c r="H41" i="11"/>
  <c r="G41" i="11"/>
  <c r="F41" i="11"/>
  <c r="H40" i="11"/>
  <c r="G40" i="11"/>
  <c r="F40" i="11"/>
  <c r="H39" i="11"/>
  <c r="G39" i="11"/>
  <c r="F39" i="11"/>
  <c r="K49" i="11" s="1"/>
  <c r="H38" i="11"/>
  <c r="G38" i="11"/>
  <c r="F38" i="11"/>
  <c r="K48" i="11" s="1"/>
  <c r="E33" i="11"/>
  <c r="G26" i="11"/>
  <c r="H20" i="11"/>
  <c r="E8" i="11"/>
  <c r="H29" i="11" s="1"/>
  <c r="E7" i="11"/>
  <c r="J6" i="11"/>
  <c r="E6" i="11"/>
  <c r="F6" i="11" s="1"/>
  <c r="G50" i="10"/>
  <c r="E78" i="10"/>
  <c r="E77" i="10"/>
  <c r="F77" i="10" s="1"/>
  <c r="E76" i="10"/>
  <c r="E72" i="10"/>
  <c r="E71" i="10"/>
  <c r="E70" i="10"/>
  <c r="E69" i="10"/>
  <c r="E68" i="10"/>
  <c r="E67" i="10"/>
  <c r="E61" i="10"/>
  <c r="E60" i="10"/>
  <c r="E58" i="10"/>
  <c r="E57" i="10"/>
  <c r="H53" i="10"/>
  <c r="K52" i="10"/>
  <c r="H52" i="10"/>
  <c r="H51" i="10"/>
  <c r="H50" i="10"/>
  <c r="H49" i="10"/>
  <c r="F48" i="10"/>
  <c r="G48" i="10" s="1"/>
  <c r="H42" i="10"/>
  <c r="G42" i="10"/>
  <c r="G52" i="10" s="1"/>
  <c r="F42" i="10"/>
  <c r="H41" i="10"/>
  <c r="G41" i="10"/>
  <c r="F41" i="10"/>
  <c r="H40" i="10"/>
  <c r="G40" i="10"/>
  <c r="F40" i="10"/>
  <c r="H39" i="10"/>
  <c r="G39" i="10"/>
  <c r="K49" i="10" s="1"/>
  <c r="F39" i="10"/>
  <c r="H38" i="10"/>
  <c r="G38" i="10"/>
  <c r="F38" i="10"/>
  <c r="K48" i="10" s="1"/>
  <c r="E33" i="10"/>
  <c r="H30" i="10"/>
  <c r="G30" i="10"/>
  <c r="G29" i="10"/>
  <c r="H28" i="10"/>
  <c r="G28" i="10"/>
  <c r="H27" i="10"/>
  <c r="G27" i="10"/>
  <c r="H26" i="10"/>
  <c r="H22" i="10"/>
  <c r="G22" i="10"/>
  <c r="H20" i="10"/>
  <c r="G20" i="10"/>
  <c r="H19" i="10"/>
  <c r="G19" i="10"/>
  <c r="H18" i="10"/>
  <c r="G18" i="10"/>
  <c r="H16" i="10"/>
  <c r="G16" i="10"/>
  <c r="H15" i="10"/>
  <c r="E8" i="10"/>
  <c r="H29" i="10" s="1"/>
  <c r="E7" i="10"/>
  <c r="J6" i="10"/>
  <c r="E6" i="10"/>
  <c r="F6" i="10" s="1"/>
  <c r="G50" i="9"/>
  <c r="E78" i="9"/>
  <c r="E77" i="9"/>
  <c r="F77" i="9" s="1"/>
  <c r="E76" i="9"/>
  <c r="E72" i="9"/>
  <c r="E71" i="9"/>
  <c r="E70" i="9"/>
  <c r="E69" i="9"/>
  <c r="E68" i="9"/>
  <c r="E67" i="9"/>
  <c r="E61" i="9"/>
  <c r="E60" i="9"/>
  <c r="E58" i="9"/>
  <c r="E57" i="9"/>
  <c r="H53" i="9"/>
  <c r="K52" i="9"/>
  <c r="H52" i="9"/>
  <c r="H51" i="9"/>
  <c r="H50" i="9"/>
  <c r="H49" i="9"/>
  <c r="F48" i="9"/>
  <c r="H42" i="9"/>
  <c r="G42" i="9"/>
  <c r="G52" i="9" s="1"/>
  <c r="F42" i="9"/>
  <c r="H41" i="9"/>
  <c r="G41" i="9"/>
  <c r="F41" i="9"/>
  <c r="H40" i="9"/>
  <c r="G40" i="9"/>
  <c r="F40" i="9"/>
  <c r="H39" i="9"/>
  <c r="G39" i="9"/>
  <c r="K49" i="9" s="1"/>
  <c r="F39" i="9"/>
  <c r="H38" i="9"/>
  <c r="G38" i="9"/>
  <c r="F38" i="9"/>
  <c r="K48" i="9" s="1"/>
  <c r="E33" i="9"/>
  <c r="I33" i="9" s="1"/>
  <c r="H30" i="9"/>
  <c r="G30" i="9"/>
  <c r="H28" i="9"/>
  <c r="G28" i="9"/>
  <c r="H27" i="9"/>
  <c r="G27" i="9"/>
  <c r="H26" i="9"/>
  <c r="G26" i="9"/>
  <c r="G23" i="9"/>
  <c r="H22" i="9"/>
  <c r="G22" i="9"/>
  <c r="H20" i="9"/>
  <c r="G20" i="9"/>
  <c r="H19" i="9"/>
  <c r="G19" i="9"/>
  <c r="H18" i="9"/>
  <c r="G18" i="9"/>
  <c r="H16" i="9"/>
  <c r="G16" i="9"/>
  <c r="H15" i="9"/>
  <c r="G15" i="9"/>
  <c r="E8" i="9"/>
  <c r="H29" i="9" s="1"/>
  <c r="G7" i="9"/>
  <c r="E7" i="9"/>
  <c r="J6" i="9"/>
  <c r="E6" i="9"/>
  <c r="F6" i="9" s="1"/>
  <c r="I33" i="8"/>
  <c r="G51" i="8" s="1"/>
  <c r="E78" i="8"/>
  <c r="E77" i="8"/>
  <c r="F77" i="8" s="1"/>
  <c r="E76" i="8"/>
  <c r="F76" i="8" s="1"/>
  <c r="G76" i="8" s="1"/>
  <c r="E72" i="8"/>
  <c r="E71" i="8"/>
  <c r="E70" i="8"/>
  <c r="E69" i="8"/>
  <c r="E68" i="8"/>
  <c r="E67" i="8"/>
  <c r="E61" i="8"/>
  <c r="E59" i="8"/>
  <c r="E58" i="8"/>
  <c r="E57" i="8"/>
  <c r="H53" i="8"/>
  <c r="H52" i="8"/>
  <c r="H51" i="8"/>
  <c r="H50" i="8"/>
  <c r="H49" i="8"/>
  <c r="F48" i="8"/>
  <c r="H42" i="8"/>
  <c r="G42" i="8"/>
  <c r="G52" i="8" s="1"/>
  <c r="F42" i="8"/>
  <c r="K52" i="8" s="1"/>
  <c r="H41" i="8"/>
  <c r="G41" i="8"/>
  <c r="F41" i="8"/>
  <c r="H40" i="8"/>
  <c r="G40" i="8"/>
  <c r="F40" i="8"/>
  <c r="H39" i="8"/>
  <c r="G39" i="8"/>
  <c r="F39" i="8"/>
  <c r="H38" i="8"/>
  <c r="G38" i="8"/>
  <c r="F38" i="8"/>
  <c r="E33" i="8"/>
  <c r="H30" i="8"/>
  <c r="G30" i="8"/>
  <c r="H28" i="8"/>
  <c r="G28" i="8"/>
  <c r="H27" i="8"/>
  <c r="G27" i="8"/>
  <c r="H26" i="8"/>
  <c r="G26" i="8"/>
  <c r="G23" i="8"/>
  <c r="H22" i="8"/>
  <c r="G22" i="8"/>
  <c r="H20" i="8"/>
  <c r="G20" i="8"/>
  <c r="H19" i="8"/>
  <c r="G19" i="8"/>
  <c r="H18" i="8"/>
  <c r="G18" i="8"/>
  <c r="H16" i="8"/>
  <c r="G16" i="8"/>
  <c r="H15" i="8"/>
  <c r="G15" i="8"/>
  <c r="E8" i="8"/>
  <c r="H29" i="8" s="1"/>
  <c r="E7" i="8"/>
  <c r="K7" i="8" s="1"/>
  <c r="J6" i="8"/>
  <c r="E6" i="8"/>
  <c r="F6" i="8" s="1"/>
  <c r="G50" i="7"/>
  <c r="E78" i="7"/>
  <c r="E77" i="7"/>
  <c r="F77" i="7" s="1"/>
  <c r="E76" i="7"/>
  <c r="E72" i="7"/>
  <c r="E71" i="7"/>
  <c r="E70" i="7"/>
  <c r="E69" i="7"/>
  <c r="E68" i="7"/>
  <c r="E67" i="7"/>
  <c r="E61" i="7"/>
  <c r="E60" i="7"/>
  <c r="E58" i="7"/>
  <c r="E57" i="7"/>
  <c r="H53" i="7"/>
  <c r="K52" i="7"/>
  <c r="H52" i="7"/>
  <c r="H51" i="7"/>
  <c r="H50" i="7"/>
  <c r="H49" i="7"/>
  <c r="F48" i="7"/>
  <c r="G48" i="7" s="1"/>
  <c r="H42" i="7"/>
  <c r="G42" i="7"/>
  <c r="G52" i="7" s="1"/>
  <c r="F42" i="7"/>
  <c r="H41" i="7"/>
  <c r="G41" i="7"/>
  <c r="F41" i="7"/>
  <c r="H40" i="7"/>
  <c r="G40" i="7"/>
  <c r="F40" i="7"/>
  <c r="H39" i="7"/>
  <c r="G39" i="7"/>
  <c r="K49" i="7" s="1"/>
  <c r="F39" i="7"/>
  <c r="H38" i="7"/>
  <c r="G38" i="7"/>
  <c r="F38" i="7"/>
  <c r="K48" i="7" s="1"/>
  <c r="E33" i="7"/>
  <c r="I33" i="7" s="1"/>
  <c r="H30" i="7"/>
  <c r="G30" i="7"/>
  <c r="H28" i="7"/>
  <c r="G28" i="7"/>
  <c r="H27" i="7"/>
  <c r="G27" i="7"/>
  <c r="H26" i="7"/>
  <c r="G26" i="7"/>
  <c r="H24" i="7"/>
  <c r="G22" i="7"/>
  <c r="H20" i="7"/>
  <c r="G20" i="7"/>
  <c r="H19" i="7"/>
  <c r="G19" i="7"/>
  <c r="H18" i="7"/>
  <c r="G18" i="7"/>
  <c r="H16" i="7"/>
  <c r="G16" i="7"/>
  <c r="H15" i="7"/>
  <c r="G15" i="7"/>
  <c r="H14" i="7"/>
  <c r="E8" i="7"/>
  <c r="H29" i="7" s="1"/>
  <c r="E7" i="7"/>
  <c r="J6" i="7"/>
  <c r="E6" i="7"/>
  <c r="F6" i="7" s="1"/>
  <c r="P65" i="17" a="1"/>
  <c r="P67" i="22" a="1"/>
  <c r="P67" i="14" a="1"/>
  <c r="O63" i="15" a="1"/>
  <c r="P65" i="8" a="1"/>
  <c r="O68" i="24" a="1"/>
  <c r="O68" i="21" a="1"/>
  <c r="O63" i="16" a="1"/>
  <c r="O63" i="20" a="1"/>
  <c r="O63" i="22" a="1"/>
  <c r="P65" i="13" a="1"/>
  <c r="P67" i="25" a="1"/>
  <c r="O66" i="14" a="1"/>
  <c r="P67" i="8" a="1"/>
  <c r="O63" i="26" a="1"/>
  <c r="O66" i="7" a="1"/>
  <c r="O64" i="23" a="1"/>
  <c r="P67" i="15" a="1"/>
  <c r="O66" i="17" a="1"/>
  <c r="O68" i="12" a="1"/>
  <c r="P65" i="22" a="1"/>
  <c r="P65" i="24" a="1"/>
  <c r="P67" i="12" a="1"/>
  <c r="O68" i="19" a="1"/>
  <c r="O64" i="26" a="1"/>
  <c r="P67" i="21" a="1"/>
  <c r="O66" i="24" a="1"/>
  <c r="O66" i="10" a="1"/>
  <c r="O64" i="7" a="1"/>
  <c r="O66" i="8" a="1"/>
  <c r="O68" i="27" a="1"/>
  <c r="P65" i="19" a="1"/>
  <c r="O64" i="8" a="1"/>
  <c r="O64" i="27" a="1"/>
  <c r="O66" i="25" a="1"/>
  <c r="O68" i="14" a="1"/>
  <c r="O66" i="15" a="1"/>
  <c r="O68" i="8" a="1"/>
  <c r="P65" i="25" a="1"/>
  <c r="O68" i="15" a="1"/>
  <c r="O63" i="27" a="1"/>
  <c r="O66" i="23" a="1"/>
  <c r="O68" i="16" a="1"/>
  <c r="O64" i="13" a="1"/>
  <c r="O63" i="7" a="1"/>
  <c r="P65" i="14" a="1"/>
  <c r="P65" i="10" a="1"/>
  <c r="O66" i="11" a="1"/>
  <c r="P67" i="24" a="1"/>
  <c r="P65" i="11" a="1"/>
  <c r="O64" i="25" a="1"/>
  <c r="O66" i="19" a="1"/>
  <c r="O68" i="10" a="1"/>
  <c r="O68" i="17" a="1"/>
  <c r="O68" i="25" a="1"/>
  <c r="O66" i="13" a="1"/>
  <c r="P67" i="23" a="1"/>
  <c r="O68" i="22" a="1"/>
  <c r="P67" i="17" a="1"/>
  <c r="P65" i="16" a="1"/>
  <c r="O64" i="22" a="1"/>
  <c r="P65" i="7" a="1"/>
  <c r="O63" i="9" a="1"/>
  <c r="O63" i="14" a="1"/>
  <c r="O68" i="13" a="1"/>
  <c r="P67" i="19" a="1"/>
  <c r="P65" i="20" a="1"/>
  <c r="O63" i="13" a="1"/>
  <c r="P65" i="12" a="1"/>
  <c r="O68" i="23" a="1"/>
  <c r="O64" i="14" a="1"/>
  <c r="P67" i="7" a="1"/>
  <c r="O63" i="21" a="1"/>
  <c r="P67" i="27" a="1"/>
  <c r="O63" i="23" a="1"/>
  <c r="O63" i="10" a="1"/>
  <c r="O66" i="22" a="1"/>
  <c r="O68" i="7" a="1"/>
  <c r="O64" i="10" a="1"/>
  <c r="O66" i="26" a="1"/>
  <c r="P67" i="10" a="1"/>
  <c r="O64" i="20" a="1"/>
  <c r="P65" i="27" a="1"/>
  <c r="P65" i="15" a="1"/>
  <c r="O66" i="16" a="1"/>
  <c r="O64" i="9" a="1"/>
  <c r="P67" i="20" a="1"/>
  <c r="P67" i="11" a="1"/>
  <c r="P65" i="26" a="1"/>
  <c r="O63" i="17" a="1"/>
  <c r="O63" i="19" a="1"/>
  <c r="O66" i="21" a="1"/>
  <c r="O64" i="17" a="1"/>
  <c r="O64" i="11" a="1"/>
  <c r="O64" i="19" a="1"/>
  <c r="O66" i="27" a="1"/>
  <c r="P67" i="13" a="1"/>
  <c r="O64" i="21" a="1"/>
  <c r="O64" i="16" a="1"/>
  <c r="O63" i="8" a="1"/>
  <c r="P65" i="21" a="1"/>
  <c r="O64" i="24" a="1"/>
  <c r="O63" i="11" a="1"/>
  <c r="O68" i="11" a="1"/>
  <c r="O68" i="26" a="1"/>
  <c r="O66" i="12" a="1"/>
  <c r="O63" i="24" a="1"/>
  <c r="O63" i="12" a="1"/>
  <c r="O66" i="20" a="1"/>
  <c r="O68" i="9" a="1"/>
  <c r="O64" i="15" a="1"/>
  <c r="P67" i="26" a="1"/>
  <c r="O63" i="25" a="1"/>
  <c r="P67" i="9" a="1"/>
  <c r="P65" i="9" a="1"/>
  <c r="P65" i="23" a="1"/>
  <c r="O66" i="9" a="1"/>
  <c r="P67" i="16" a="1"/>
  <c r="O64" i="12" a="1"/>
  <c r="O68" i="20" a="1"/>
  <c r="O64" i="27" l="1"/>
  <c r="O63" i="27"/>
  <c r="P65" i="27"/>
  <c r="O66" i="27"/>
  <c r="P67" i="27"/>
  <c r="O68" i="27"/>
  <c r="Q40" i="27"/>
  <c r="Q49" i="27"/>
  <c r="Q51" i="27"/>
  <c r="Q38" i="27"/>
  <c r="Q50" i="27"/>
  <c r="Q39" i="27"/>
  <c r="Q48" i="27"/>
  <c r="Q52" i="27"/>
  <c r="P52" i="27"/>
  <c r="O40" i="27"/>
  <c r="O49" i="27"/>
  <c r="P40" i="27"/>
  <c r="P49" i="27"/>
  <c r="O59" i="27"/>
  <c r="P39" i="27"/>
  <c r="O41" i="27"/>
  <c r="O50" i="27"/>
  <c r="P41" i="27"/>
  <c r="P50" i="27"/>
  <c r="O48" i="27"/>
  <c r="O38" i="27"/>
  <c r="O42" i="27"/>
  <c r="O51" i="27"/>
  <c r="P38" i="27"/>
  <c r="P42" i="27"/>
  <c r="P51" i="27"/>
  <c r="O64" i="26"/>
  <c r="P65" i="26"/>
  <c r="O66" i="26"/>
  <c r="P67" i="26"/>
  <c r="O63" i="26"/>
  <c r="O68" i="26"/>
  <c r="Q49" i="26"/>
  <c r="Q50" i="26"/>
  <c r="Q51" i="26"/>
  <c r="P39" i="26"/>
  <c r="P48" i="26"/>
  <c r="P52" i="26"/>
  <c r="O52" i="26"/>
  <c r="Q39" i="26"/>
  <c r="O60" i="26" s="1"/>
  <c r="Q48" i="26"/>
  <c r="O48" i="26"/>
  <c r="O40" i="26"/>
  <c r="O49" i="26"/>
  <c r="P40" i="26"/>
  <c r="P49" i="26"/>
  <c r="O41" i="26"/>
  <c r="O57" i="26" s="1"/>
  <c r="O61" i="26" s="1"/>
  <c r="O50" i="26"/>
  <c r="P41" i="26"/>
  <c r="P50" i="26"/>
  <c r="P38" i="26"/>
  <c r="P42" i="26"/>
  <c r="P51" i="26"/>
  <c r="O63" i="25"/>
  <c r="O64" i="25"/>
  <c r="P65" i="25"/>
  <c r="O66" i="25"/>
  <c r="P67" i="25"/>
  <c r="O68" i="25"/>
  <c r="Q49" i="25"/>
  <c r="P39" i="25"/>
  <c r="P48" i="25"/>
  <c r="P52" i="25"/>
  <c r="O52" i="25"/>
  <c r="Q39" i="25"/>
  <c r="O60" i="25" s="1"/>
  <c r="Q48" i="25"/>
  <c r="O48" i="25"/>
  <c r="O40" i="25"/>
  <c r="O49" i="25"/>
  <c r="P40" i="25"/>
  <c r="P49" i="25"/>
  <c r="O41" i="25"/>
  <c r="O50" i="25"/>
  <c r="P41" i="25"/>
  <c r="P50" i="25"/>
  <c r="O38" i="25"/>
  <c r="O42" i="25"/>
  <c r="O51" i="25"/>
  <c r="P38" i="25"/>
  <c r="P42" i="25"/>
  <c r="P51" i="25"/>
  <c r="O64" i="24"/>
  <c r="O63" i="24"/>
  <c r="P65" i="24"/>
  <c r="O66" i="24"/>
  <c r="P67" i="24"/>
  <c r="O68" i="24"/>
  <c r="Q40" i="24"/>
  <c r="Q49" i="24"/>
  <c r="Q39" i="24"/>
  <c r="Q51" i="24"/>
  <c r="Q38" i="24"/>
  <c r="Q50" i="24"/>
  <c r="O40" i="24"/>
  <c r="O49" i="24"/>
  <c r="P40" i="24"/>
  <c r="P49" i="24"/>
  <c r="O39" i="24"/>
  <c r="Q52" i="24"/>
  <c r="O59" i="24"/>
  <c r="Q48" i="24" s="1"/>
  <c r="O52" i="24"/>
  <c r="P39" i="24"/>
  <c r="O41" i="24"/>
  <c r="O50" i="24"/>
  <c r="O48" i="24"/>
  <c r="P41" i="24"/>
  <c r="P50" i="24"/>
  <c r="O38" i="24"/>
  <c r="O42" i="24"/>
  <c r="O51" i="24"/>
  <c r="P38" i="24"/>
  <c r="P42" i="24"/>
  <c r="P51" i="24"/>
  <c r="O63" i="23"/>
  <c r="O64" i="23"/>
  <c r="O66" i="23"/>
  <c r="P67" i="23"/>
  <c r="P65" i="23"/>
  <c r="O68" i="23"/>
  <c r="Q38" i="23"/>
  <c r="Q50" i="23"/>
  <c r="Q51" i="23"/>
  <c r="P48" i="23"/>
  <c r="Q39" i="23"/>
  <c r="P40" i="23"/>
  <c r="P49" i="23"/>
  <c r="Q48" i="23"/>
  <c r="Q40" i="23"/>
  <c r="Q49" i="23"/>
  <c r="P39" i="23"/>
  <c r="O59" i="23"/>
  <c r="P52" i="23"/>
  <c r="Q52" i="23"/>
  <c r="O41" i="23"/>
  <c r="O50" i="23"/>
  <c r="P41" i="23"/>
  <c r="P50" i="23"/>
  <c r="O38" i="23"/>
  <c r="O57" i="23" s="1"/>
  <c r="O61" i="23" s="1"/>
  <c r="O42" i="23"/>
  <c r="O51" i="23"/>
  <c r="P38" i="23"/>
  <c r="P42" i="23"/>
  <c r="P51" i="23"/>
  <c r="O63" i="22"/>
  <c r="O64" i="22"/>
  <c r="P65" i="22"/>
  <c r="O66" i="22"/>
  <c r="P67" i="22"/>
  <c r="O68" i="22"/>
  <c r="Q39" i="22"/>
  <c r="Q40" i="22"/>
  <c r="Q49" i="22"/>
  <c r="Q38" i="22"/>
  <c r="Q51" i="22"/>
  <c r="Q48" i="22"/>
  <c r="O48" i="22"/>
  <c r="P39" i="22"/>
  <c r="P52" i="22"/>
  <c r="P40" i="22"/>
  <c r="P49" i="22"/>
  <c r="P48" i="22"/>
  <c r="O59" i="22"/>
  <c r="Q52" i="22"/>
  <c r="O41" i="22"/>
  <c r="O50" i="22"/>
  <c r="Q41" i="22"/>
  <c r="Q50" i="22"/>
  <c r="O39" i="22"/>
  <c r="O38" i="22"/>
  <c r="O42" i="22"/>
  <c r="O51" i="22"/>
  <c r="P38" i="22"/>
  <c r="P42" i="22"/>
  <c r="P51" i="22"/>
  <c r="O63" i="21"/>
  <c r="O64" i="21"/>
  <c r="P65" i="21"/>
  <c r="O66" i="21"/>
  <c r="P67" i="21"/>
  <c r="O68" i="21"/>
  <c r="Q49" i="21"/>
  <c r="Q50" i="21"/>
  <c r="O39" i="21"/>
  <c r="O48" i="21"/>
  <c r="O52" i="21"/>
  <c r="P39" i="21"/>
  <c r="P48" i="21"/>
  <c r="P52" i="21"/>
  <c r="Q48" i="21"/>
  <c r="O60" i="21" s="1"/>
  <c r="O40" i="21"/>
  <c r="O49" i="21"/>
  <c r="P40" i="21"/>
  <c r="P49" i="21"/>
  <c r="O41" i="21"/>
  <c r="O50" i="21"/>
  <c r="P41" i="21"/>
  <c r="P50" i="21"/>
  <c r="O38" i="21"/>
  <c r="O42" i="21"/>
  <c r="O51" i="21"/>
  <c r="P38" i="21"/>
  <c r="P42" i="21"/>
  <c r="P51" i="21"/>
  <c r="O63" i="20"/>
  <c r="O64" i="20"/>
  <c r="P65" i="20"/>
  <c r="O66" i="20"/>
  <c r="P67" i="20"/>
  <c r="O68" i="20"/>
  <c r="Q49" i="20"/>
  <c r="Q50" i="20"/>
  <c r="Q39" i="20"/>
  <c r="O60" i="20" s="1"/>
  <c r="Q48" i="20"/>
  <c r="Q52" i="20"/>
  <c r="O48" i="20"/>
  <c r="O39" i="20"/>
  <c r="O40" i="20"/>
  <c r="O49" i="20"/>
  <c r="O52" i="20"/>
  <c r="P40" i="20"/>
  <c r="P49" i="20"/>
  <c r="P48" i="20"/>
  <c r="O41" i="20"/>
  <c r="O50" i="20"/>
  <c r="P41" i="20"/>
  <c r="P50" i="20"/>
  <c r="O38" i="20"/>
  <c r="O42" i="20"/>
  <c r="O51" i="20"/>
  <c r="P38" i="20"/>
  <c r="P42" i="20"/>
  <c r="P51" i="20"/>
  <c r="O64" i="19"/>
  <c r="O63" i="19"/>
  <c r="P65" i="19"/>
  <c r="O66" i="19"/>
  <c r="P67" i="19"/>
  <c r="O68" i="19"/>
  <c r="O40" i="19"/>
  <c r="O49" i="19"/>
  <c r="P40" i="19"/>
  <c r="P49" i="19"/>
  <c r="O59" i="19"/>
  <c r="Q49" i="19" s="1"/>
  <c r="Q52" i="19"/>
  <c r="O39" i="19"/>
  <c r="P41" i="19"/>
  <c r="P50" i="19"/>
  <c r="O48" i="19"/>
  <c r="O50" i="19"/>
  <c r="Q41" i="19"/>
  <c r="O38" i="19"/>
  <c r="O42" i="19"/>
  <c r="O51" i="19"/>
  <c r="O52" i="19"/>
  <c r="P38" i="19"/>
  <c r="P42" i="19"/>
  <c r="P51" i="19"/>
  <c r="O63" i="17"/>
  <c r="O64" i="17"/>
  <c r="P65" i="17"/>
  <c r="O66" i="17"/>
  <c r="P67" i="17"/>
  <c r="O68" i="17"/>
  <c r="Q50" i="17"/>
  <c r="Q51" i="17"/>
  <c r="O39" i="17"/>
  <c r="O48" i="17"/>
  <c r="O52" i="17"/>
  <c r="P39" i="17"/>
  <c r="P48" i="17"/>
  <c r="P52" i="17"/>
  <c r="Q48" i="17"/>
  <c r="O60" i="17" s="1"/>
  <c r="O49" i="17"/>
  <c r="Q40" i="17"/>
  <c r="Q49" i="17"/>
  <c r="O41" i="17"/>
  <c r="P41" i="17"/>
  <c r="P50" i="17"/>
  <c r="O38" i="17"/>
  <c r="O42" i="17"/>
  <c r="O51" i="17"/>
  <c r="P38" i="17"/>
  <c r="P42" i="17"/>
  <c r="P51" i="17"/>
  <c r="O63" i="16"/>
  <c r="O64" i="16"/>
  <c r="P65" i="16"/>
  <c r="O66" i="16"/>
  <c r="P67" i="16"/>
  <c r="O68" i="16"/>
  <c r="Q50" i="16"/>
  <c r="Q51" i="16"/>
  <c r="O39" i="16"/>
  <c r="O48" i="16"/>
  <c r="O52" i="16"/>
  <c r="P39" i="16"/>
  <c r="P48" i="16"/>
  <c r="P52" i="16"/>
  <c r="Q48" i="16"/>
  <c r="O60" i="16" s="1"/>
  <c r="P40" i="16"/>
  <c r="P49" i="16"/>
  <c r="Q40" i="16"/>
  <c r="Q49" i="16"/>
  <c r="O41" i="16"/>
  <c r="O50" i="16"/>
  <c r="P41" i="16"/>
  <c r="P50" i="16"/>
  <c r="O38" i="16"/>
  <c r="O42" i="16"/>
  <c r="O51" i="16"/>
  <c r="P38" i="16"/>
  <c r="P42" i="16"/>
  <c r="P51" i="16"/>
  <c r="O64" i="15"/>
  <c r="O63" i="15"/>
  <c r="P65" i="15"/>
  <c r="O66" i="15"/>
  <c r="P67" i="15"/>
  <c r="O68" i="15"/>
  <c r="Q38" i="15"/>
  <c r="Q50" i="15"/>
  <c r="Q49" i="15"/>
  <c r="Q48" i="15"/>
  <c r="O40" i="15"/>
  <c r="O49" i="15"/>
  <c r="P40" i="15"/>
  <c r="P49" i="15"/>
  <c r="Q52" i="15"/>
  <c r="Q39" i="15"/>
  <c r="O59" i="15"/>
  <c r="O41" i="15"/>
  <c r="O50" i="15"/>
  <c r="P39" i="15"/>
  <c r="P41" i="15"/>
  <c r="P50" i="15"/>
  <c r="O52" i="15"/>
  <c r="P48" i="15"/>
  <c r="O38" i="15"/>
  <c r="O42" i="15"/>
  <c r="O51" i="15"/>
  <c r="O48" i="15"/>
  <c r="P38" i="15"/>
  <c r="P42" i="15"/>
  <c r="P51" i="15"/>
  <c r="O63" i="14"/>
  <c r="O64" i="14"/>
  <c r="P65" i="14"/>
  <c r="O66" i="14"/>
  <c r="P67" i="14"/>
  <c r="O68" i="14"/>
  <c r="Q49" i="14"/>
  <c r="Q50" i="14"/>
  <c r="Q39" i="14"/>
  <c r="O60" i="14" s="1"/>
  <c r="Q48" i="14"/>
  <c r="Q52" i="14"/>
  <c r="O48" i="14"/>
  <c r="O40" i="14"/>
  <c r="O49" i="14"/>
  <c r="O52" i="14"/>
  <c r="P40" i="14"/>
  <c r="P49" i="14"/>
  <c r="P48" i="14"/>
  <c r="P39" i="14"/>
  <c r="O41" i="14"/>
  <c r="O50" i="14"/>
  <c r="P50" i="14"/>
  <c r="P41" i="14"/>
  <c r="O38" i="14"/>
  <c r="O42" i="14"/>
  <c r="O51" i="14"/>
  <c r="P38" i="14"/>
  <c r="P42" i="14"/>
  <c r="P51" i="14"/>
  <c r="O63" i="13"/>
  <c r="O64" i="13"/>
  <c r="P65" i="13"/>
  <c r="O66" i="13"/>
  <c r="P67" i="13"/>
  <c r="O68" i="13"/>
  <c r="Q39" i="13"/>
  <c r="Q49" i="13"/>
  <c r="O60" i="13" s="1"/>
  <c r="Q50" i="13"/>
  <c r="O39" i="13"/>
  <c r="O48" i="13"/>
  <c r="O52" i="13"/>
  <c r="P48" i="13"/>
  <c r="P52" i="13"/>
  <c r="P39" i="13"/>
  <c r="Q48" i="13"/>
  <c r="O40" i="13"/>
  <c r="O49" i="13"/>
  <c r="P49" i="13"/>
  <c r="Q40" i="13"/>
  <c r="O41" i="13"/>
  <c r="O50" i="13"/>
  <c r="P41" i="13"/>
  <c r="P50" i="13"/>
  <c r="O38" i="13"/>
  <c r="O42" i="13"/>
  <c r="O51" i="13"/>
  <c r="P38" i="13"/>
  <c r="P42" i="13"/>
  <c r="P51" i="13"/>
  <c r="O63" i="12"/>
  <c r="O64" i="12"/>
  <c r="P65" i="12"/>
  <c r="O66" i="12"/>
  <c r="P67" i="12"/>
  <c r="O68" i="12"/>
  <c r="Q50" i="12"/>
  <c r="Q49" i="12"/>
  <c r="Q51" i="12"/>
  <c r="Q39" i="12"/>
  <c r="Q48" i="12"/>
  <c r="Q52" i="12"/>
  <c r="P52" i="12"/>
  <c r="O40" i="12"/>
  <c r="O49" i="12"/>
  <c r="P40" i="12"/>
  <c r="P49" i="12"/>
  <c r="P39" i="12"/>
  <c r="O59" i="12"/>
  <c r="Q40" i="12" s="1"/>
  <c r="O41" i="12"/>
  <c r="O50" i="12"/>
  <c r="P41" i="12"/>
  <c r="P50" i="12"/>
  <c r="O48" i="12"/>
  <c r="O38" i="12"/>
  <c r="O42" i="12"/>
  <c r="O51" i="12"/>
  <c r="P38" i="12"/>
  <c r="P42" i="12"/>
  <c r="P51" i="12"/>
  <c r="O63" i="11"/>
  <c r="O64" i="11"/>
  <c r="P65" i="11"/>
  <c r="O66" i="11"/>
  <c r="P67" i="11"/>
  <c r="O68" i="11"/>
  <c r="Q49" i="11"/>
  <c r="O60" i="11" s="1"/>
  <c r="Q50" i="11"/>
  <c r="Q51" i="11"/>
  <c r="O39" i="11"/>
  <c r="O48" i="11"/>
  <c r="O52" i="11"/>
  <c r="P39" i="11"/>
  <c r="P48" i="11"/>
  <c r="P52" i="11"/>
  <c r="Q48" i="11"/>
  <c r="O40" i="11"/>
  <c r="O49" i="11"/>
  <c r="P40" i="11"/>
  <c r="P49" i="11"/>
  <c r="O41" i="11"/>
  <c r="O50" i="11"/>
  <c r="P41" i="11"/>
  <c r="P50" i="11"/>
  <c r="P38" i="11"/>
  <c r="P42" i="11"/>
  <c r="P51" i="11"/>
  <c r="O63" i="10"/>
  <c r="O64" i="10"/>
  <c r="P65" i="10"/>
  <c r="O66" i="10"/>
  <c r="P67" i="10"/>
  <c r="O68" i="10"/>
  <c r="Q50" i="10"/>
  <c r="O39" i="10"/>
  <c r="O48" i="10"/>
  <c r="O52" i="10"/>
  <c r="P39" i="10"/>
  <c r="P48" i="10"/>
  <c r="P52" i="10"/>
  <c r="Q48" i="10"/>
  <c r="O60" i="10" s="1"/>
  <c r="P40" i="10"/>
  <c r="P49" i="10"/>
  <c r="Q40" i="10"/>
  <c r="Q49" i="10"/>
  <c r="O41" i="10"/>
  <c r="O50" i="10"/>
  <c r="P41" i="10"/>
  <c r="P50" i="10"/>
  <c r="O38" i="10"/>
  <c r="O42" i="10"/>
  <c r="O51" i="10"/>
  <c r="P38" i="10"/>
  <c r="P42" i="10"/>
  <c r="P51" i="10"/>
  <c r="O63" i="9"/>
  <c r="O64" i="9"/>
  <c r="P65" i="9"/>
  <c r="O66" i="9"/>
  <c r="P67" i="9"/>
  <c r="O68" i="9"/>
  <c r="Q49" i="9"/>
  <c r="Q50" i="9"/>
  <c r="O39" i="9"/>
  <c r="O48" i="9"/>
  <c r="O52" i="9"/>
  <c r="P39" i="9"/>
  <c r="P48" i="9"/>
  <c r="P52" i="9"/>
  <c r="Q48" i="9"/>
  <c r="O60" i="9" s="1"/>
  <c r="O40" i="9"/>
  <c r="O49" i="9"/>
  <c r="P40" i="9"/>
  <c r="P49" i="9"/>
  <c r="O41" i="9"/>
  <c r="O50" i="9"/>
  <c r="P41" i="9"/>
  <c r="P50" i="9"/>
  <c r="O38" i="9"/>
  <c r="O42" i="9"/>
  <c r="O51" i="9"/>
  <c r="P38" i="9"/>
  <c r="P42" i="9"/>
  <c r="P51" i="9"/>
  <c r="O63" i="8"/>
  <c r="O64" i="8"/>
  <c r="P65" i="8"/>
  <c r="O66" i="8"/>
  <c r="P67" i="8"/>
  <c r="O68" i="8"/>
  <c r="Q49" i="8"/>
  <c r="Q50" i="8"/>
  <c r="Q51" i="8"/>
  <c r="O60" i="8" s="1"/>
  <c r="O39" i="8"/>
  <c r="O48" i="8"/>
  <c r="O52" i="8"/>
  <c r="P39" i="8"/>
  <c r="P48" i="8"/>
  <c r="P52" i="8"/>
  <c r="Q48" i="8"/>
  <c r="O40" i="8"/>
  <c r="O49" i="8"/>
  <c r="P40" i="8"/>
  <c r="P49" i="8"/>
  <c r="O41" i="8"/>
  <c r="O50" i="8"/>
  <c r="P41" i="8"/>
  <c r="P50" i="8"/>
  <c r="P38" i="8"/>
  <c r="P42" i="8"/>
  <c r="P51" i="8"/>
  <c r="O63" i="7"/>
  <c r="O64" i="7"/>
  <c r="P65" i="7"/>
  <c r="O66" i="7"/>
  <c r="P67" i="7"/>
  <c r="O68" i="7"/>
  <c r="Q48" i="7"/>
  <c r="Q49" i="7"/>
  <c r="Q50" i="7"/>
  <c r="Q38" i="7"/>
  <c r="Q39" i="7"/>
  <c r="P39" i="7"/>
  <c r="P48" i="7"/>
  <c r="P52" i="7"/>
  <c r="O40" i="7"/>
  <c r="O49" i="7"/>
  <c r="P40" i="7"/>
  <c r="P49" i="7"/>
  <c r="O59" i="7"/>
  <c r="P41" i="7"/>
  <c r="P50" i="7"/>
  <c r="O38" i="7"/>
  <c r="O42" i="7"/>
  <c r="O51" i="7"/>
  <c r="P38" i="7"/>
  <c r="P42" i="7"/>
  <c r="P51" i="7"/>
  <c r="K50" i="27"/>
  <c r="K48" i="27"/>
  <c r="K51" i="27"/>
  <c r="G53" i="27"/>
  <c r="G19" i="27"/>
  <c r="G30" i="27"/>
  <c r="H19" i="27"/>
  <c r="H30" i="27"/>
  <c r="G20" i="27"/>
  <c r="F6" i="27"/>
  <c r="F9" i="27" s="1"/>
  <c r="H20" i="27"/>
  <c r="K20" i="27" s="1"/>
  <c r="H22" i="27"/>
  <c r="G23" i="27"/>
  <c r="H23" i="27"/>
  <c r="G14" i="27"/>
  <c r="G24" i="27"/>
  <c r="H14" i="27"/>
  <c r="H24" i="27"/>
  <c r="G15" i="27"/>
  <c r="G26" i="27"/>
  <c r="G76" i="27"/>
  <c r="K52" i="27"/>
  <c r="G17" i="27"/>
  <c r="G21" i="27"/>
  <c r="G25" i="27"/>
  <c r="G29" i="27"/>
  <c r="H17" i="27"/>
  <c r="H21" i="27"/>
  <c r="H25" i="27"/>
  <c r="K48" i="26"/>
  <c r="K49" i="26"/>
  <c r="K51" i="26"/>
  <c r="G53" i="26"/>
  <c r="H15" i="26"/>
  <c r="G28" i="26"/>
  <c r="H26" i="26"/>
  <c r="H27" i="26"/>
  <c r="G16" i="26"/>
  <c r="G30" i="26"/>
  <c r="G27" i="26"/>
  <c r="G18" i="26"/>
  <c r="H30" i="26"/>
  <c r="G14" i="26"/>
  <c r="G19" i="26"/>
  <c r="H19" i="26"/>
  <c r="G26" i="26"/>
  <c r="G15" i="26"/>
  <c r="G20" i="26"/>
  <c r="G22" i="26"/>
  <c r="H14" i="26"/>
  <c r="H22" i="26"/>
  <c r="F6" i="26"/>
  <c r="G23" i="26"/>
  <c r="H23" i="26"/>
  <c r="K7" i="26"/>
  <c r="G24" i="26"/>
  <c r="K50" i="26"/>
  <c r="G7" i="26"/>
  <c r="H16" i="26"/>
  <c r="H20" i="26"/>
  <c r="H24" i="26"/>
  <c r="H28" i="26"/>
  <c r="G17" i="26"/>
  <c r="G21" i="26"/>
  <c r="G25" i="26"/>
  <c r="G29" i="26"/>
  <c r="H17" i="26"/>
  <c r="H21" i="26"/>
  <c r="H25" i="26"/>
  <c r="K50" i="25"/>
  <c r="K48" i="25"/>
  <c r="K51" i="25"/>
  <c r="K49" i="25"/>
  <c r="G48" i="25"/>
  <c r="G20" i="25"/>
  <c r="G29" i="25"/>
  <c r="H20" i="25"/>
  <c r="G30" i="25"/>
  <c r="K7" i="25"/>
  <c r="G21" i="25"/>
  <c r="H30" i="25"/>
  <c r="G7" i="25"/>
  <c r="H7" i="25" s="1"/>
  <c r="G22" i="25"/>
  <c r="H22" i="25"/>
  <c r="G14" i="25"/>
  <c r="G23" i="25"/>
  <c r="H14" i="25"/>
  <c r="H23" i="25"/>
  <c r="G15" i="25"/>
  <c r="G24" i="25"/>
  <c r="H15" i="25"/>
  <c r="H24" i="25"/>
  <c r="G16" i="25"/>
  <c r="G25" i="25"/>
  <c r="H16" i="25"/>
  <c r="G26" i="25"/>
  <c r="F76" i="25"/>
  <c r="G76" i="25" s="1"/>
  <c r="H17" i="25"/>
  <c r="H21" i="25"/>
  <c r="H25" i="25"/>
  <c r="F76" i="24"/>
  <c r="G76" i="24" s="1"/>
  <c r="G53" i="24"/>
  <c r="K50" i="24"/>
  <c r="G48" i="24"/>
  <c r="K48" i="24"/>
  <c r="K18" i="24"/>
  <c r="F60" i="24"/>
  <c r="H20" i="24"/>
  <c r="K28" i="24"/>
  <c r="G22" i="24"/>
  <c r="K26" i="24"/>
  <c r="I40" i="24"/>
  <c r="F59" i="24"/>
  <c r="K7" i="24"/>
  <c r="H22" i="24"/>
  <c r="K22" i="24" s="1"/>
  <c r="G7" i="24"/>
  <c r="H7" i="24" s="1"/>
  <c r="G23" i="24"/>
  <c r="J23" i="24" s="1"/>
  <c r="K15" i="24"/>
  <c r="I53" i="24"/>
  <c r="J30" i="24"/>
  <c r="H23" i="24"/>
  <c r="K23" i="24" s="1"/>
  <c r="K16" i="24"/>
  <c r="J18" i="24"/>
  <c r="J19" i="24"/>
  <c r="G14" i="24"/>
  <c r="G24" i="24"/>
  <c r="J16" i="24"/>
  <c r="J28" i="24"/>
  <c r="K30" i="24"/>
  <c r="H14" i="24"/>
  <c r="H24" i="24"/>
  <c r="K24" i="24" s="1"/>
  <c r="F58" i="24"/>
  <c r="G15" i="24"/>
  <c r="G26" i="24"/>
  <c r="F61" i="24"/>
  <c r="J20" i="24"/>
  <c r="I42" i="24"/>
  <c r="F67" i="24"/>
  <c r="I41" i="24"/>
  <c r="K27" i="24"/>
  <c r="K19" i="24"/>
  <c r="H33" i="24"/>
  <c r="J27" i="24"/>
  <c r="G32" i="24"/>
  <c r="I39" i="24"/>
  <c r="F57" i="24"/>
  <c r="F68" i="24"/>
  <c r="K13" i="24"/>
  <c r="J13" i="24"/>
  <c r="K20" i="24"/>
  <c r="J22" i="24"/>
  <c r="F69" i="24"/>
  <c r="I49" i="24"/>
  <c r="F70" i="24"/>
  <c r="I38" i="24"/>
  <c r="F71" i="24"/>
  <c r="K29" i="24"/>
  <c r="I50" i="24"/>
  <c r="F72" i="24"/>
  <c r="J14" i="24"/>
  <c r="J24" i="24"/>
  <c r="K14" i="24"/>
  <c r="I51" i="24"/>
  <c r="J15" i="24"/>
  <c r="J26" i="24"/>
  <c r="I52" i="24"/>
  <c r="K52" i="24"/>
  <c r="G17" i="24"/>
  <c r="J17" i="24" s="1"/>
  <c r="G21" i="24"/>
  <c r="J21" i="24" s="1"/>
  <c r="G25" i="24"/>
  <c r="J25" i="24" s="1"/>
  <c r="G29" i="24"/>
  <c r="J29" i="24" s="1"/>
  <c r="H17" i="24"/>
  <c r="K17" i="24" s="1"/>
  <c r="H21" i="24"/>
  <c r="K21" i="24" s="1"/>
  <c r="H25" i="24"/>
  <c r="K25" i="24" s="1"/>
  <c r="F76" i="23"/>
  <c r="G76" i="23" s="1"/>
  <c r="K50" i="23"/>
  <c r="K49" i="23"/>
  <c r="K51" i="23"/>
  <c r="F9" i="23"/>
  <c r="J16" i="23" s="1"/>
  <c r="J20" i="23"/>
  <c r="K7" i="23"/>
  <c r="K15" i="23"/>
  <c r="G7" i="23"/>
  <c r="H7" i="23" s="1"/>
  <c r="G23" i="23"/>
  <c r="H23" i="23"/>
  <c r="G14" i="23"/>
  <c r="J14" i="23" s="1"/>
  <c r="G24" i="23"/>
  <c r="J24" i="23" s="1"/>
  <c r="H14" i="23"/>
  <c r="K14" i="23" s="1"/>
  <c r="H24" i="23"/>
  <c r="K24" i="23" s="1"/>
  <c r="F68" i="23"/>
  <c r="G32" i="23"/>
  <c r="F70" i="23"/>
  <c r="F71" i="23"/>
  <c r="J23" i="23"/>
  <c r="G53" i="23"/>
  <c r="G17" i="23"/>
  <c r="G21" i="23"/>
  <c r="G25" i="23"/>
  <c r="G29" i="23"/>
  <c r="H17" i="23"/>
  <c r="H21" i="23"/>
  <c r="H25" i="23"/>
  <c r="K50" i="22"/>
  <c r="K51" i="22"/>
  <c r="G48" i="22"/>
  <c r="K48" i="22"/>
  <c r="G53" i="22"/>
  <c r="F9" i="22"/>
  <c r="J15" i="22" s="1"/>
  <c r="K7" i="22"/>
  <c r="G7" i="22"/>
  <c r="G14" i="22"/>
  <c r="J14" i="22" s="1"/>
  <c r="G24" i="22"/>
  <c r="J24" i="22" s="1"/>
  <c r="H14" i="22"/>
  <c r="H24" i="22"/>
  <c r="K24" i="22" s="1"/>
  <c r="F68" i="22"/>
  <c r="K23" i="22"/>
  <c r="H7" i="22"/>
  <c r="G17" i="22"/>
  <c r="J17" i="22" s="1"/>
  <c r="G21" i="22"/>
  <c r="J21" i="22" s="1"/>
  <c r="G25" i="22"/>
  <c r="G29" i="22"/>
  <c r="H17" i="22"/>
  <c r="H21" i="22"/>
  <c r="H25" i="22"/>
  <c r="K50" i="21"/>
  <c r="K51" i="21"/>
  <c r="K49" i="21"/>
  <c r="G53" i="21"/>
  <c r="G26" i="21"/>
  <c r="G25" i="21"/>
  <c r="G30" i="21"/>
  <c r="F9" i="21" s="1"/>
  <c r="H14" i="21"/>
  <c r="H18" i="21"/>
  <c r="H22" i="21"/>
  <c r="H26" i="21"/>
  <c r="H30" i="21"/>
  <c r="G21" i="21"/>
  <c r="H25" i="21"/>
  <c r="G29" i="21"/>
  <c r="G14" i="21"/>
  <c r="G15" i="21"/>
  <c r="G27" i="21"/>
  <c r="G17" i="21"/>
  <c r="H21" i="21"/>
  <c r="G18" i="21"/>
  <c r="G23" i="21"/>
  <c r="H15" i="21"/>
  <c r="H19" i="21"/>
  <c r="H23" i="21"/>
  <c r="H27" i="21"/>
  <c r="H29" i="21"/>
  <c r="G19" i="21"/>
  <c r="G22" i="21"/>
  <c r="G16" i="21"/>
  <c r="G24" i="21"/>
  <c r="H17" i="21"/>
  <c r="G7" i="21"/>
  <c r="G20" i="21"/>
  <c r="H16" i="21"/>
  <c r="H20" i="21"/>
  <c r="H24" i="21"/>
  <c r="H28" i="21"/>
  <c r="F76" i="20"/>
  <c r="G76" i="20" s="1"/>
  <c r="K50" i="20"/>
  <c r="G53" i="20"/>
  <c r="K48" i="20"/>
  <c r="K49" i="20"/>
  <c r="K51" i="20"/>
  <c r="G48" i="20"/>
  <c r="G20" i="20"/>
  <c r="H23" i="20"/>
  <c r="K7" i="20"/>
  <c r="G14" i="20"/>
  <c r="G24" i="20"/>
  <c r="G7" i="20"/>
  <c r="H14" i="20"/>
  <c r="H24" i="20"/>
  <c r="F9" i="20"/>
  <c r="K19" i="20" s="1"/>
  <c r="H7" i="20"/>
  <c r="K20" i="20"/>
  <c r="J27" i="20"/>
  <c r="J18" i="20"/>
  <c r="J30" i="20"/>
  <c r="J14" i="20"/>
  <c r="I39" i="20"/>
  <c r="G51" i="20"/>
  <c r="G17" i="20"/>
  <c r="G21" i="20"/>
  <c r="G25" i="20"/>
  <c r="G29" i="20"/>
  <c r="H17" i="20"/>
  <c r="H21" i="20"/>
  <c r="H25" i="20"/>
  <c r="K25" i="20" s="1"/>
  <c r="K51" i="19"/>
  <c r="G53" i="19"/>
  <c r="K50" i="19"/>
  <c r="H18" i="19"/>
  <c r="H28" i="19"/>
  <c r="G19" i="19"/>
  <c r="G30" i="19"/>
  <c r="H19" i="19"/>
  <c r="H30" i="19"/>
  <c r="G20" i="19"/>
  <c r="H20" i="19"/>
  <c r="G22" i="19"/>
  <c r="K7" i="19"/>
  <c r="H22" i="19"/>
  <c r="G7" i="19"/>
  <c r="H7" i="19" s="1"/>
  <c r="G23" i="19"/>
  <c r="G24" i="19"/>
  <c r="H23" i="19"/>
  <c r="G14" i="19"/>
  <c r="H14" i="19"/>
  <c r="H24" i="19"/>
  <c r="G51" i="19"/>
  <c r="G17" i="19"/>
  <c r="G21" i="19"/>
  <c r="G25" i="19"/>
  <c r="G29" i="19"/>
  <c r="H17" i="19"/>
  <c r="H21" i="19"/>
  <c r="H25" i="19"/>
  <c r="K50" i="17"/>
  <c r="K48" i="17"/>
  <c r="G53" i="17"/>
  <c r="G48" i="17"/>
  <c r="G14" i="17"/>
  <c r="H23" i="17"/>
  <c r="K7" i="17"/>
  <c r="G23" i="17"/>
  <c r="H14" i="17"/>
  <c r="G24" i="17"/>
  <c r="F9" i="17"/>
  <c r="K18" i="17" s="1"/>
  <c r="G15" i="17"/>
  <c r="J15" i="17" s="1"/>
  <c r="H24" i="17"/>
  <c r="J13" i="17"/>
  <c r="J17" i="17"/>
  <c r="G7" i="17"/>
  <c r="K51" i="17"/>
  <c r="G21" i="17"/>
  <c r="G25" i="17"/>
  <c r="G29" i="17"/>
  <c r="H17" i="17"/>
  <c r="H21" i="17"/>
  <c r="H25" i="17"/>
  <c r="K50" i="16"/>
  <c r="K48" i="16"/>
  <c r="K51" i="16"/>
  <c r="G53" i="16"/>
  <c r="K52" i="16"/>
  <c r="K30" i="16"/>
  <c r="J18" i="16"/>
  <c r="K18" i="16"/>
  <c r="K16" i="16"/>
  <c r="K22" i="16"/>
  <c r="F57" i="16"/>
  <c r="J30" i="16"/>
  <c r="F59" i="16"/>
  <c r="J20" i="16"/>
  <c r="K20" i="16"/>
  <c r="K7" i="16"/>
  <c r="G23" i="16"/>
  <c r="G14" i="16"/>
  <c r="G24" i="16"/>
  <c r="J24" i="16" s="1"/>
  <c r="H14" i="16"/>
  <c r="K14" i="16" s="1"/>
  <c r="H24" i="16"/>
  <c r="K24" i="16" s="1"/>
  <c r="G15" i="16"/>
  <c r="G26" i="16"/>
  <c r="H15" i="16"/>
  <c r="K15" i="16" s="1"/>
  <c r="H26" i="16"/>
  <c r="K26" i="16" s="1"/>
  <c r="G16" i="16"/>
  <c r="J16" i="16" s="1"/>
  <c r="G27" i="16"/>
  <c r="F67" i="16"/>
  <c r="K19" i="16"/>
  <c r="K27" i="16"/>
  <c r="I41" i="16"/>
  <c r="I51" i="16"/>
  <c r="K23" i="16"/>
  <c r="F60" i="16"/>
  <c r="H33" i="16"/>
  <c r="J27" i="16"/>
  <c r="J23" i="16"/>
  <c r="J19" i="16"/>
  <c r="J15" i="16"/>
  <c r="G32" i="16"/>
  <c r="J13" i="16"/>
  <c r="K13" i="16"/>
  <c r="J22" i="16"/>
  <c r="F68" i="16"/>
  <c r="F69" i="16"/>
  <c r="I49" i="16"/>
  <c r="F70" i="16"/>
  <c r="F71" i="16"/>
  <c r="J14" i="16"/>
  <c r="F72" i="16"/>
  <c r="I39" i="16"/>
  <c r="I50" i="16"/>
  <c r="J26" i="16"/>
  <c r="G76" i="16"/>
  <c r="I52" i="16"/>
  <c r="K29" i="16"/>
  <c r="I40" i="16"/>
  <c r="G7" i="16"/>
  <c r="I38" i="16"/>
  <c r="I42" i="16"/>
  <c r="F61" i="16"/>
  <c r="G17" i="16"/>
  <c r="J17" i="16" s="1"/>
  <c r="G21" i="16"/>
  <c r="J21" i="16" s="1"/>
  <c r="G25" i="16"/>
  <c r="J25" i="16" s="1"/>
  <c r="G29" i="16"/>
  <c r="J29" i="16" s="1"/>
  <c r="H17" i="16"/>
  <c r="K17" i="16" s="1"/>
  <c r="H21" i="16"/>
  <c r="K21" i="16" s="1"/>
  <c r="H25" i="16"/>
  <c r="K25" i="16" s="1"/>
  <c r="K51" i="15"/>
  <c r="G53" i="15"/>
  <c r="F9" i="15"/>
  <c r="K15" i="15" s="1"/>
  <c r="G14" i="15"/>
  <c r="J14" i="15" s="1"/>
  <c r="G24" i="15"/>
  <c r="J24" i="15" s="1"/>
  <c r="K26" i="15"/>
  <c r="J16" i="15"/>
  <c r="J18" i="15"/>
  <c r="K28" i="15"/>
  <c r="K7" i="15"/>
  <c r="H23" i="15"/>
  <c r="H14" i="15"/>
  <c r="H24" i="15"/>
  <c r="F71" i="15"/>
  <c r="J23" i="15"/>
  <c r="I38" i="15"/>
  <c r="K29" i="15"/>
  <c r="I49" i="15"/>
  <c r="I39" i="15"/>
  <c r="K24" i="15"/>
  <c r="K50" i="15"/>
  <c r="G51" i="15"/>
  <c r="H7" i="15"/>
  <c r="G17" i="15"/>
  <c r="G21" i="15"/>
  <c r="G25" i="15"/>
  <c r="G29" i="15"/>
  <c r="H17" i="15"/>
  <c r="H21" i="15"/>
  <c r="H25" i="15"/>
  <c r="K51" i="14"/>
  <c r="G53" i="14"/>
  <c r="K7" i="14"/>
  <c r="G29" i="14"/>
  <c r="H29" i="14"/>
  <c r="G30" i="14"/>
  <c r="F9" i="14" s="1"/>
  <c r="H14" i="14"/>
  <c r="K14" i="14" s="1"/>
  <c r="G23" i="14"/>
  <c r="J23" i="14" s="1"/>
  <c r="G16" i="14"/>
  <c r="J16" i="14" s="1"/>
  <c r="H25" i="14"/>
  <c r="G14" i="14"/>
  <c r="J14" i="14" s="1"/>
  <c r="H30" i="14"/>
  <c r="K30" i="14" s="1"/>
  <c r="G15" i="14"/>
  <c r="J15" i="14" s="1"/>
  <c r="G26" i="14"/>
  <c r="H21" i="14"/>
  <c r="G22" i="14"/>
  <c r="H22" i="14"/>
  <c r="H15" i="14"/>
  <c r="K15" i="14" s="1"/>
  <c r="H23" i="14"/>
  <c r="G24" i="14"/>
  <c r="H16" i="14"/>
  <c r="H24" i="14"/>
  <c r="K24" i="14" s="1"/>
  <c r="G17" i="14"/>
  <c r="J17" i="14" s="1"/>
  <c r="G25" i="14"/>
  <c r="J25" i="14" s="1"/>
  <c r="H17" i="14"/>
  <c r="G18" i="14"/>
  <c r="J18" i="14" s="1"/>
  <c r="H18" i="14"/>
  <c r="K18" i="14" s="1"/>
  <c r="G51" i="14"/>
  <c r="G7" i="14"/>
  <c r="K51" i="13"/>
  <c r="G53" i="13"/>
  <c r="H23" i="13"/>
  <c r="G24" i="13"/>
  <c r="F9" i="13"/>
  <c r="I53" i="13" s="1"/>
  <c r="K7" i="13"/>
  <c r="G14" i="13"/>
  <c r="H14" i="13"/>
  <c r="K14" i="13" s="1"/>
  <c r="H24" i="13"/>
  <c r="K24" i="13" s="1"/>
  <c r="I38" i="13"/>
  <c r="J23" i="13"/>
  <c r="K23" i="13"/>
  <c r="J14" i="13"/>
  <c r="G51" i="13"/>
  <c r="G7" i="13"/>
  <c r="G17" i="13"/>
  <c r="G21" i="13"/>
  <c r="G25" i="13"/>
  <c r="G29" i="13"/>
  <c r="H17" i="13"/>
  <c r="H21" i="13"/>
  <c r="H25" i="13"/>
  <c r="K50" i="12"/>
  <c r="K51" i="12"/>
  <c r="G53" i="12"/>
  <c r="G23" i="12"/>
  <c r="H23" i="12"/>
  <c r="G14" i="12"/>
  <c r="G24" i="12"/>
  <c r="F9" i="12"/>
  <c r="K27" i="12" s="1"/>
  <c r="K7" i="12"/>
  <c r="H14" i="12"/>
  <c r="H24" i="12"/>
  <c r="H7" i="12"/>
  <c r="G17" i="12"/>
  <c r="J17" i="12" s="1"/>
  <c r="G21" i="12"/>
  <c r="G25" i="12"/>
  <c r="G29" i="12"/>
  <c r="H17" i="12"/>
  <c r="H21" i="12"/>
  <c r="H25" i="12"/>
  <c r="F76" i="11"/>
  <c r="G76" i="11" s="1"/>
  <c r="K50" i="11"/>
  <c r="K51" i="11"/>
  <c r="G53" i="11"/>
  <c r="H26" i="11"/>
  <c r="H15" i="11"/>
  <c r="G20" i="11"/>
  <c r="G28" i="11"/>
  <c r="G30" i="11"/>
  <c r="F9" i="11" s="1"/>
  <c r="G22" i="11"/>
  <c r="G27" i="11"/>
  <c r="H27" i="11"/>
  <c r="G15" i="11"/>
  <c r="H28" i="11"/>
  <c r="G16" i="11"/>
  <c r="H16" i="11"/>
  <c r="H30" i="11"/>
  <c r="G18" i="11"/>
  <c r="H18" i="11"/>
  <c r="G19" i="11"/>
  <c r="H19" i="11"/>
  <c r="H22" i="11"/>
  <c r="K7" i="11"/>
  <c r="G23" i="11"/>
  <c r="H23" i="11"/>
  <c r="G14" i="11"/>
  <c r="G24" i="11"/>
  <c r="H14" i="11"/>
  <c r="H24" i="11"/>
  <c r="G7" i="11"/>
  <c r="G29" i="11"/>
  <c r="G17" i="11"/>
  <c r="G21" i="11"/>
  <c r="G25" i="11"/>
  <c r="H17" i="11"/>
  <c r="H21" i="11"/>
  <c r="H25" i="11"/>
  <c r="F76" i="10"/>
  <c r="G76" i="10" s="1"/>
  <c r="K51" i="10"/>
  <c r="K19" i="10"/>
  <c r="H23" i="10"/>
  <c r="F9" i="10"/>
  <c r="K18" i="10" s="1"/>
  <c r="G24" i="10"/>
  <c r="J24" i="10" s="1"/>
  <c r="I40" i="10"/>
  <c r="I41" i="10"/>
  <c r="F67" i="10"/>
  <c r="H24" i="10"/>
  <c r="K24" i="10" s="1"/>
  <c r="K7" i="10"/>
  <c r="G23" i="10"/>
  <c r="J23" i="10" s="1"/>
  <c r="G14" i="10"/>
  <c r="J14" i="10" s="1"/>
  <c r="H14" i="10"/>
  <c r="G15" i="10"/>
  <c r="J15" i="10" s="1"/>
  <c r="G26" i="10"/>
  <c r="J26" i="10" s="1"/>
  <c r="I51" i="10"/>
  <c r="K13" i="10"/>
  <c r="J29" i="10"/>
  <c r="G32" i="10"/>
  <c r="I49" i="10"/>
  <c r="K50" i="10"/>
  <c r="G51" i="10"/>
  <c r="G7" i="10"/>
  <c r="I33" i="10"/>
  <c r="G53" i="10" s="1"/>
  <c r="G17" i="10"/>
  <c r="G21" i="10"/>
  <c r="G25" i="10"/>
  <c r="H17" i="10"/>
  <c r="H21" i="10"/>
  <c r="H25" i="10"/>
  <c r="F76" i="9"/>
  <c r="G76" i="9" s="1"/>
  <c r="K50" i="9"/>
  <c r="G53" i="9"/>
  <c r="G48" i="9"/>
  <c r="K51" i="9"/>
  <c r="K7" i="9"/>
  <c r="F9" i="9"/>
  <c r="J15" i="9" s="1"/>
  <c r="K22" i="9"/>
  <c r="H23" i="9"/>
  <c r="G14" i="9"/>
  <c r="G24" i="9"/>
  <c r="H14" i="9"/>
  <c r="H24" i="9"/>
  <c r="J23" i="9"/>
  <c r="G51" i="9"/>
  <c r="H7" i="9"/>
  <c r="G17" i="9"/>
  <c r="J17" i="9" s="1"/>
  <c r="G21" i="9"/>
  <c r="G25" i="9"/>
  <c r="G29" i="9"/>
  <c r="H17" i="9"/>
  <c r="H21" i="9"/>
  <c r="H25" i="9"/>
  <c r="K49" i="8"/>
  <c r="K50" i="8"/>
  <c r="G48" i="8"/>
  <c r="K48" i="8"/>
  <c r="K51" i="8"/>
  <c r="F9" i="8"/>
  <c r="I40" i="8" s="1"/>
  <c r="H23" i="8"/>
  <c r="K23" i="8" s="1"/>
  <c r="G14" i="8"/>
  <c r="J14" i="8" s="1"/>
  <c r="G24" i="8"/>
  <c r="H14" i="8"/>
  <c r="H24" i="8"/>
  <c r="I49" i="8"/>
  <c r="J23" i="8"/>
  <c r="G53" i="8"/>
  <c r="G7" i="8"/>
  <c r="G17" i="8"/>
  <c r="J17" i="8" s="1"/>
  <c r="G21" i="8"/>
  <c r="G25" i="8"/>
  <c r="G29" i="8"/>
  <c r="H17" i="8"/>
  <c r="H21" i="8"/>
  <c r="H25" i="8"/>
  <c r="F76" i="7"/>
  <c r="G76" i="7" s="1"/>
  <c r="K51" i="7"/>
  <c r="G53" i="7"/>
  <c r="F9" i="7"/>
  <c r="K26" i="7" s="1"/>
  <c r="K24" i="7"/>
  <c r="F68" i="7"/>
  <c r="J18" i="7"/>
  <c r="H22" i="7"/>
  <c r="K7" i="7"/>
  <c r="G23" i="7"/>
  <c r="K27" i="7"/>
  <c r="K18" i="7"/>
  <c r="K28" i="7"/>
  <c r="H23" i="7"/>
  <c r="G14" i="7"/>
  <c r="G24" i="7"/>
  <c r="K13" i="7"/>
  <c r="F72" i="7"/>
  <c r="K50" i="7"/>
  <c r="G51" i="7"/>
  <c r="G7" i="7"/>
  <c r="G17" i="7"/>
  <c r="G21" i="7"/>
  <c r="G25" i="7"/>
  <c r="G29" i="7"/>
  <c r="H17" i="7"/>
  <c r="K17" i="7" s="1"/>
  <c r="H21" i="7"/>
  <c r="K21" i="7" s="1"/>
  <c r="H25" i="7"/>
  <c r="O65" i="24" a="1"/>
  <c r="O67" i="14" a="1"/>
  <c r="O65" i="7" a="1"/>
  <c r="O67" i="25" a="1"/>
  <c r="O67" i="8" a="1"/>
  <c r="O65" i="20" a="1"/>
  <c r="O65" i="10" a="1"/>
  <c r="O65" i="12" a="1"/>
  <c r="O67" i="12" a="1"/>
  <c r="O65" i="14" a="1"/>
  <c r="O67" i="11" a="1"/>
  <c r="O65" i="13" a="1"/>
  <c r="O65" i="9" a="1"/>
  <c r="O65" i="23" a="1"/>
  <c r="O67" i="27" a="1"/>
  <c r="O67" i="7" a="1"/>
  <c r="O67" i="10" a="1"/>
  <c r="O67" i="17" a="1"/>
  <c r="O67" i="15" a="1"/>
  <c r="O67" i="26" a="1"/>
  <c r="O67" i="22" a="1"/>
  <c r="O65" i="8" a="1"/>
  <c r="O67" i="13" a="1"/>
  <c r="O67" i="23" a="1"/>
  <c r="O67" i="20" a="1"/>
  <c r="O67" i="19" a="1"/>
  <c r="O65" i="16" a="1"/>
  <c r="O65" i="11" a="1"/>
  <c r="O65" i="19" a="1"/>
  <c r="O67" i="24" a="1"/>
  <c r="O67" i="16" a="1"/>
  <c r="O67" i="9" a="1"/>
  <c r="O65" i="17" a="1"/>
  <c r="O65" i="26" a="1"/>
  <c r="O65" i="27" a="1"/>
  <c r="O65" i="15" a="1"/>
  <c r="O67" i="21" a="1"/>
  <c r="O65" i="21" a="1"/>
  <c r="O65" i="25" a="1"/>
  <c r="O65" i="22" a="1"/>
  <c r="P64" i="20" l="1"/>
  <c r="P64" i="23"/>
  <c r="O67" i="27"/>
  <c r="Q67" i="27" s="1"/>
  <c r="O65" i="27"/>
  <c r="Q65" i="27" s="1"/>
  <c r="O58" i="27"/>
  <c r="O57" i="27"/>
  <c r="O61" i="27" s="1"/>
  <c r="O60" i="27"/>
  <c r="P64" i="27"/>
  <c r="O67" i="26"/>
  <c r="Q67" i="26" s="1"/>
  <c r="O65" i="26"/>
  <c r="Q65" i="26" s="1"/>
  <c r="O62" i="26"/>
  <c r="P64" i="17"/>
  <c r="O58" i="26"/>
  <c r="P64" i="26"/>
  <c r="O67" i="25"/>
  <c r="Q67" i="25" s="1"/>
  <c r="O65" i="25"/>
  <c r="Q65" i="25" s="1"/>
  <c r="O58" i="25"/>
  <c r="O57" i="25"/>
  <c r="O61" i="25" s="1"/>
  <c r="O62" i="25" s="1"/>
  <c r="P64" i="25"/>
  <c r="O65" i="24"/>
  <c r="Q65" i="24" s="1"/>
  <c r="O67" i="24"/>
  <c r="Q67" i="24" s="1"/>
  <c r="O58" i="24"/>
  <c r="O57" i="24"/>
  <c r="O61" i="24" s="1"/>
  <c r="O60" i="24"/>
  <c r="P64" i="22"/>
  <c r="P64" i="24"/>
  <c r="O65" i="23"/>
  <c r="Q65" i="23" s="1"/>
  <c r="O67" i="23"/>
  <c r="Q67" i="23" s="1"/>
  <c r="O58" i="23"/>
  <c r="O60" i="23"/>
  <c r="O62" i="23" s="1"/>
  <c r="O65" i="22"/>
  <c r="Q65" i="22" s="1"/>
  <c r="O67" i="22"/>
  <c r="Q67" i="22" s="1"/>
  <c r="O57" i="22"/>
  <c r="O61" i="22" s="1"/>
  <c r="O60" i="22"/>
  <c r="O58" i="22"/>
  <c r="P64" i="21"/>
  <c r="O67" i="21"/>
  <c r="Q67" i="21" s="1"/>
  <c r="O65" i="21"/>
  <c r="Q65" i="21" s="1"/>
  <c r="O57" i="21"/>
  <c r="O61" i="21" s="1"/>
  <c r="O62" i="21" s="1"/>
  <c r="O58" i="21"/>
  <c r="O67" i="20"/>
  <c r="Q67" i="20" s="1"/>
  <c r="O65" i="20"/>
  <c r="Q65" i="20" s="1"/>
  <c r="O58" i="20"/>
  <c r="O57" i="20"/>
  <c r="O61" i="20" s="1"/>
  <c r="O62" i="20" s="1"/>
  <c r="O65" i="19"/>
  <c r="Q65" i="19" s="1"/>
  <c r="O67" i="19"/>
  <c r="Q67" i="19" s="1"/>
  <c r="Q39" i="19"/>
  <c r="O58" i="19"/>
  <c r="Q48" i="19"/>
  <c r="P64" i="16"/>
  <c r="Q50" i="19"/>
  <c r="O57" i="19"/>
  <c r="O61" i="19" s="1"/>
  <c r="Q38" i="19"/>
  <c r="O60" i="19" s="1"/>
  <c r="P64" i="19"/>
  <c r="O67" i="17"/>
  <c r="Q67" i="17" s="1"/>
  <c r="O65" i="17"/>
  <c r="Q65" i="17" s="1"/>
  <c r="O58" i="17"/>
  <c r="P64" i="13"/>
  <c r="O57" i="17"/>
  <c r="O61" i="17" s="1"/>
  <c r="O62" i="17" s="1"/>
  <c r="P64" i="11"/>
  <c r="O67" i="16"/>
  <c r="Q67" i="16" s="1"/>
  <c r="O65" i="16"/>
  <c r="Q65" i="16" s="1"/>
  <c r="O58" i="16"/>
  <c r="O57" i="16"/>
  <c r="O61" i="16" s="1"/>
  <c r="O62" i="16" s="1"/>
  <c r="O65" i="15"/>
  <c r="Q65" i="15" s="1"/>
  <c r="O67" i="15"/>
  <c r="Q67" i="15" s="1"/>
  <c r="O57" i="15"/>
  <c r="O61" i="15" s="1"/>
  <c r="O58" i="15"/>
  <c r="O60" i="15"/>
  <c r="P64" i="9"/>
  <c r="P64" i="14"/>
  <c r="P64" i="15"/>
  <c r="O65" i="14"/>
  <c r="Q65" i="14" s="1"/>
  <c r="O67" i="14"/>
  <c r="Q67" i="14" s="1"/>
  <c r="O58" i="14"/>
  <c r="O57" i="14"/>
  <c r="O61" i="14" s="1"/>
  <c r="O62" i="14" s="1"/>
  <c r="O67" i="13"/>
  <c r="Q67" i="13" s="1"/>
  <c r="O65" i="13"/>
  <c r="Q65" i="13" s="1"/>
  <c r="O57" i="13"/>
  <c r="O61" i="13" s="1"/>
  <c r="O62" i="13" s="1"/>
  <c r="O58" i="13"/>
  <c r="P64" i="12"/>
  <c r="O67" i="12"/>
  <c r="Q67" i="12" s="1"/>
  <c r="O65" i="12"/>
  <c r="Q65" i="12" s="1"/>
  <c r="O58" i="12"/>
  <c r="P64" i="10"/>
  <c r="O57" i="12"/>
  <c r="O61" i="12" s="1"/>
  <c r="Q38" i="12"/>
  <c r="O60" i="12" s="1"/>
  <c r="O67" i="11"/>
  <c r="Q67" i="11" s="1"/>
  <c r="O65" i="11"/>
  <c r="Q65" i="11" s="1"/>
  <c r="O58" i="11"/>
  <c r="O57" i="11"/>
  <c r="O61" i="11" s="1"/>
  <c r="O62" i="11" s="1"/>
  <c r="O67" i="10"/>
  <c r="Q67" i="10" s="1"/>
  <c r="O65" i="10"/>
  <c r="Q65" i="10" s="1"/>
  <c r="P64" i="8"/>
  <c r="O58" i="10"/>
  <c r="O57" i="10"/>
  <c r="O61" i="10" s="1"/>
  <c r="O62" i="10" s="1"/>
  <c r="O67" i="9"/>
  <c r="Q67" i="9" s="1"/>
  <c r="O65" i="9"/>
  <c r="Q65" i="9" s="1"/>
  <c r="O58" i="9"/>
  <c r="O57" i="9"/>
  <c r="O61" i="9" s="1"/>
  <c r="O62" i="9" s="1"/>
  <c r="O67" i="8"/>
  <c r="Q67" i="8" s="1"/>
  <c r="O65" i="8"/>
  <c r="Q65" i="8" s="1"/>
  <c r="O57" i="8"/>
  <c r="O61" i="8" s="1"/>
  <c r="O62" i="8" s="1"/>
  <c r="P64" i="7"/>
  <c r="O58" i="8"/>
  <c r="O67" i="7"/>
  <c r="Q67" i="7" s="1"/>
  <c r="O65" i="7"/>
  <c r="Q65" i="7" s="1"/>
  <c r="O60" i="7"/>
  <c r="O57" i="7"/>
  <c r="O61" i="7" s="1"/>
  <c r="O62" i="7" s="1"/>
  <c r="O58" i="7"/>
  <c r="F67" i="27"/>
  <c r="I41" i="27"/>
  <c r="J17" i="27"/>
  <c r="J21" i="27"/>
  <c r="H7" i="27"/>
  <c r="I40" i="27"/>
  <c r="K28" i="27"/>
  <c r="J16" i="27"/>
  <c r="F71" i="27"/>
  <c r="F57" i="27"/>
  <c r="K24" i="27"/>
  <c r="I38" i="27"/>
  <c r="I53" i="27"/>
  <c r="K14" i="27"/>
  <c r="K22" i="27"/>
  <c r="F68" i="27"/>
  <c r="J18" i="27"/>
  <c r="K18" i="27"/>
  <c r="J20" i="27"/>
  <c r="K27" i="27"/>
  <c r="K15" i="27"/>
  <c r="K16" i="27"/>
  <c r="I39" i="27"/>
  <c r="F60" i="27"/>
  <c r="I51" i="27"/>
  <c r="H33" i="27"/>
  <c r="I8" i="27" s="1"/>
  <c r="J27" i="27"/>
  <c r="J23" i="27"/>
  <c r="J19" i="27"/>
  <c r="J15" i="27"/>
  <c r="G32" i="27"/>
  <c r="J26" i="27"/>
  <c r="K13" i="27"/>
  <c r="J13" i="27"/>
  <c r="F58" i="27"/>
  <c r="I50" i="27"/>
  <c r="I52" i="27"/>
  <c r="F59" i="27"/>
  <c r="F70" i="27"/>
  <c r="K25" i="27"/>
  <c r="J24" i="27"/>
  <c r="I49" i="27"/>
  <c r="I42" i="27"/>
  <c r="K21" i="27"/>
  <c r="J14" i="27"/>
  <c r="J22" i="27"/>
  <c r="K30" i="27"/>
  <c r="K17" i="27"/>
  <c r="K23" i="27"/>
  <c r="J28" i="27"/>
  <c r="K19" i="27"/>
  <c r="J29" i="27"/>
  <c r="K29" i="27"/>
  <c r="K26" i="27"/>
  <c r="F61" i="27"/>
  <c r="J25" i="27"/>
  <c r="F72" i="27"/>
  <c r="F69" i="27"/>
  <c r="J30" i="27"/>
  <c r="F9" i="26"/>
  <c r="J15" i="26" s="1"/>
  <c r="K17" i="26"/>
  <c r="J29" i="26"/>
  <c r="H7" i="26"/>
  <c r="F9" i="25"/>
  <c r="K20" i="25" s="1"/>
  <c r="I8" i="24"/>
  <c r="K25" i="23"/>
  <c r="K17" i="23"/>
  <c r="J25" i="23"/>
  <c r="I39" i="23"/>
  <c r="I50" i="23"/>
  <c r="I51" i="23"/>
  <c r="K21" i="23"/>
  <c r="K28" i="23"/>
  <c r="F61" i="23"/>
  <c r="K20" i="23"/>
  <c r="J21" i="23"/>
  <c r="K18" i="23"/>
  <c r="I53" i="23"/>
  <c r="F59" i="23"/>
  <c r="I49" i="23"/>
  <c r="J26" i="23"/>
  <c r="I41" i="23"/>
  <c r="J28" i="23"/>
  <c r="I52" i="23"/>
  <c r="F69" i="23"/>
  <c r="J18" i="23"/>
  <c r="H33" i="23"/>
  <c r="I8" i="23" s="1"/>
  <c r="J29" i="23"/>
  <c r="I42" i="23"/>
  <c r="I38" i="23"/>
  <c r="K19" i="23"/>
  <c r="J22" i="23"/>
  <c r="K13" i="23"/>
  <c r="K30" i="23"/>
  <c r="F58" i="23"/>
  <c r="I40" i="23"/>
  <c r="F60" i="23"/>
  <c r="K23" i="23"/>
  <c r="K22" i="23"/>
  <c r="J13" i="23"/>
  <c r="J19" i="23"/>
  <c r="K27" i="23"/>
  <c r="K16" i="23"/>
  <c r="J17" i="23"/>
  <c r="J15" i="23"/>
  <c r="K26" i="23"/>
  <c r="F57" i="23"/>
  <c r="K29" i="23"/>
  <c r="J30" i="23"/>
  <c r="J27" i="23"/>
  <c r="F72" i="23"/>
  <c r="F67" i="23"/>
  <c r="I53" i="22"/>
  <c r="F71" i="22"/>
  <c r="K19" i="22"/>
  <c r="J20" i="22"/>
  <c r="F61" i="22"/>
  <c r="I42" i="22"/>
  <c r="I49" i="22"/>
  <c r="J18" i="22"/>
  <c r="J16" i="22"/>
  <c r="I38" i="22"/>
  <c r="F57" i="22"/>
  <c r="K30" i="22"/>
  <c r="H33" i="22"/>
  <c r="I8" i="22" s="1"/>
  <c r="K22" i="22"/>
  <c r="J26" i="22"/>
  <c r="K26" i="22"/>
  <c r="J23" i="22"/>
  <c r="F70" i="22"/>
  <c r="J30" i="22"/>
  <c r="I52" i="22"/>
  <c r="F60" i="22"/>
  <c r="F69" i="22"/>
  <c r="K28" i="22"/>
  <c r="K18" i="22"/>
  <c r="F67" i="22"/>
  <c r="K20" i="22"/>
  <c r="K25" i="22"/>
  <c r="I51" i="22"/>
  <c r="K15" i="22"/>
  <c r="K29" i="22"/>
  <c r="J19" i="22"/>
  <c r="K21" i="22"/>
  <c r="I39" i="22"/>
  <c r="K13" i="22"/>
  <c r="K16" i="22"/>
  <c r="I41" i="22"/>
  <c r="J28" i="22"/>
  <c r="K17" i="22"/>
  <c r="F59" i="22"/>
  <c r="K27" i="22"/>
  <c r="J27" i="22"/>
  <c r="K14" i="22"/>
  <c r="J29" i="22"/>
  <c r="F72" i="22"/>
  <c r="F58" i="22"/>
  <c r="J22" i="22"/>
  <c r="G32" i="22"/>
  <c r="J25" i="22"/>
  <c r="I50" i="22"/>
  <c r="J13" i="22"/>
  <c r="I40" i="22"/>
  <c r="J13" i="21"/>
  <c r="K13" i="21"/>
  <c r="F68" i="21"/>
  <c r="F67" i="21"/>
  <c r="I41" i="21"/>
  <c r="F58" i="21"/>
  <c r="I42" i="21"/>
  <c r="F59" i="21"/>
  <c r="I49" i="21"/>
  <c r="G32" i="21"/>
  <c r="F72" i="21"/>
  <c r="F69" i="21"/>
  <c r="I38" i="21"/>
  <c r="I50" i="21"/>
  <c r="I53" i="21"/>
  <c r="I40" i="21"/>
  <c r="I52" i="21"/>
  <c r="F61" i="21"/>
  <c r="F70" i="21"/>
  <c r="J28" i="21"/>
  <c r="I51" i="21"/>
  <c r="I39" i="21"/>
  <c r="F57" i="21"/>
  <c r="F60" i="21"/>
  <c r="F71" i="21"/>
  <c r="H33" i="21"/>
  <c r="I8" i="21" s="1"/>
  <c r="J14" i="21"/>
  <c r="K29" i="21"/>
  <c r="J20" i="21"/>
  <c r="K19" i="21"/>
  <c r="K22" i="21"/>
  <c r="J22" i="21"/>
  <c r="J19" i="21"/>
  <c r="K20" i="21"/>
  <c r="K15" i="21"/>
  <c r="K18" i="21"/>
  <c r="K14" i="21"/>
  <c r="K26" i="21"/>
  <c r="K25" i="21"/>
  <c r="K27" i="21"/>
  <c r="H7" i="21"/>
  <c r="J29" i="21"/>
  <c r="K28" i="21"/>
  <c r="K30" i="21"/>
  <c r="K17" i="21"/>
  <c r="K24" i="21"/>
  <c r="K16" i="21"/>
  <c r="J16" i="21"/>
  <c r="K23" i="21"/>
  <c r="J30" i="21"/>
  <c r="J21" i="21"/>
  <c r="J23" i="21"/>
  <c r="J24" i="21"/>
  <c r="J18" i="21"/>
  <c r="K21" i="21"/>
  <c r="J25" i="21"/>
  <c r="J17" i="21"/>
  <c r="J26" i="21"/>
  <c r="J27" i="21"/>
  <c r="J15" i="21"/>
  <c r="K16" i="20"/>
  <c r="I51" i="20"/>
  <c r="I50" i="20"/>
  <c r="F72" i="20"/>
  <c r="J26" i="20"/>
  <c r="J21" i="20"/>
  <c r="F71" i="20"/>
  <c r="K22" i="20"/>
  <c r="J23" i="20"/>
  <c r="F58" i="20"/>
  <c r="K15" i="20"/>
  <c r="J24" i="20"/>
  <c r="F67" i="20"/>
  <c r="K29" i="20"/>
  <c r="J13" i="20"/>
  <c r="K13" i="20"/>
  <c r="G32" i="20"/>
  <c r="K21" i="20"/>
  <c r="K17" i="20"/>
  <c r="J29" i="20"/>
  <c r="J25" i="20"/>
  <c r="J28" i="20"/>
  <c r="J20" i="20"/>
  <c r="I42" i="20"/>
  <c r="I40" i="20"/>
  <c r="K28" i="20"/>
  <c r="I41" i="20"/>
  <c r="K24" i="20"/>
  <c r="K23" i="20"/>
  <c r="F57" i="20"/>
  <c r="I53" i="20"/>
  <c r="J19" i="20"/>
  <c r="K18" i="20"/>
  <c r="I38" i="20"/>
  <c r="J22" i="20"/>
  <c r="F68" i="20"/>
  <c r="J17" i="20"/>
  <c r="F60" i="20"/>
  <c r="K30" i="20"/>
  <c r="H33" i="20"/>
  <c r="I8" i="20" s="1"/>
  <c r="F70" i="20"/>
  <c r="K27" i="20"/>
  <c r="F61" i="20"/>
  <c r="I52" i="20"/>
  <c r="J15" i="20"/>
  <c r="J16" i="20"/>
  <c r="K14" i="20"/>
  <c r="I49" i="20"/>
  <c r="F69" i="20"/>
  <c r="K26" i="20"/>
  <c r="F9" i="19"/>
  <c r="K22" i="19" s="1"/>
  <c r="J24" i="17"/>
  <c r="K14" i="17"/>
  <c r="J23" i="17"/>
  <c r="I42" i="17"/>
  <c r="F58" i="17"/>
  <c r="I38" i="17"/>
  <c r="K30" i="17"/>
  <c r="K15" i="17"/>
  <c r="F68" i="17"/>
  <c r="I51" i="17"/>
  <c r="F67" i="17"/>
  <c r="F59" i="17"/>
  <c r="K23" i="17"/>
  <c r="J26" i="17"/>
  <c r="F57" i="17"/>
  <c r="J30" i="17"/>
  <c r="H33" i="17"/>
  <c r="I8" i="17" s="1"/>
  <c r="I50" i="17"/>
  <c r="K25" i="17"/>
  <c r="J19" i="17"/>
  <c r="F60" i="17"/>
  <c r="I53" i="17"/>
  <c r="I40" i="17"/>
  <c r="K22" i="17"/>
  <c r="K17" i="17"/>
  <c r="J29" i="17"/>
  <c r="F69" i="17"/>
  <c r="K29" i="17"/>
  <c r="K19" i="17"/>
  <c r="J18" i="17"/>
  <c r="I41" i="17"/>
  <c r="I39" i="17"/>
  <c r="I52" i="17"/>
  <c r="K24" i="17"/>
  <c r="J28" i="17"/>
  <c r="F71" i="17"/>
  <c r="K21" i="17"/>
  <c r="I49" i="17"/>
  <c r="K16" i="17"/>
  <c r="J27" i="17"/>
  <c r="K27" i="17"/>
  <c r="J14" i="17"/>
  <c r="J22" i="17"/>
  <c r="K20" i="17"/>
  <c r="J21" i="17"/>
  <c r="K13" i="17"/>
  <c r="F70" i="17"/>
  <c r="J16" i="17"/>
  <c r="K28" i="17"/>
  <c r="F72" i="17"/>
  <c r="J25" i="17"/>
  <c r="K26" i="17"/>
  <c r="F61" i="17"/>
  <c r="G32" i="17"/>
  <c r="J20" i="17"/>
  <c r="H7" i="17"/>
  <c r="I8" i="16"/>
  <c r="H7" i="16"/>
  <c r="K16" i="15"/>
  <c r="K27" i="15"/>
  <c r="K30" i="15"/>
  <c r="J21" i="15"/>
  <c r="J26" i="15"/>
  <c r="K20" i="15"/>
  <c r="J20" i="15"/>
  <c r="K14" i="15"/>
  <c r="J28" i="15"/>
  <c r="K23" i="15"/>
  <c r="F70" i="15"/>
  <c r="J22" i="15"/>
  <c r="F69" i="15"/>
  <c r="J17" i="15"/>
  <c r="F57" i="15"/>
  <c r="H33" i="15"/>
  <c r="I8" i="15" s="1"/>
  <c r="J15" i="15"/>
  <c r="I52" i="15"/>
  <c r="K19" i="15"/>
  <c r="I42" i="15"/>
  <c r="K13" i="15"/>
  <c r="F58" i="15"/>
  <c r="I40" i="15"/>
  <c r="K25" i="15"/>
  <c r="I50" i="15"/>
  <c r="J13" i="15"/>
  <c r="I41" i="15"/>
  <c r="F61" i="15"/>
  <c r="K21" i="15"/>
  <c r="F72" i="15"/>
  <c r="G32" i="15"/>
  <c r="I53" i="15"/>
  <c r="J27" i="15"/>
  <c r="K17" i="15"/>
  <c r="K22" i="15"/>
  <c r="F68" i="15"/>
  <c r="J19" i="15"/>
  <c r="F60" i="15"/>
  <c r="J29" i="15"/>
  <c r="I51" i="15"/>
  <c r="F67" i="15"/>
  <c r="J30" i="15"/>
  <c r="F59" i="15"/>
  <c r="J25" i="15"/>
  <c r="K18" i="15"/>
  <c r="F67" i="14"/>
  <c r="K20" i="14"/>
  <c r="I51" i="14"/>
  <c r="J27" i="14"/>
  <c r="K19" i="14"/>
  <c r="F60" i="14"/>
  <c r="I53" i="14"/>
  <c r="F58" i="14"/>
  <c r="J21" i="14"/>
  <c r="K26" i="14"/>
  <c r="J19" i="14"/>
  <c r="F61" i="14"/>
  <c r="K27" i="14"/>
  <c r="K28" i="14"/>
  <c r="J13" i="14"/>
  <c r="F69" i="14"/>
  <c r="I42" i="14"/>
  <c r="J22" i="14"/>
  <c r="H33" i="14"/>
  <c r="J20" i="14"/>
  <c r="F70" i="14"/>
  <c r="F57" i="14"/>
  <c r="I52" i="14"/>
  <c r="F59" i="14"/>
  <c r="G32" i="14"/>
  <c r="K22" i="14"/>
  <c r="I38" i="14"/>
  <c r="J28" i="14"/>
  <c r="F72" i="14"/>
  <c r="K21" i="14"/>
  <c r="K23" i="14"/>
  <c r="J30" i="14"/>
  <c r="F71" i="14"/>
  <c r="K29" i="14"/>
  <c r="I41" i="14"/>
  <c r="I40" i="14"/>
  <c r="K25" i="14"/>
  <c r="F68" i="14"/>
  <c r="I50" i="14"/>
  <c r="K17" i="14"/>
  <c r="J24" i="14"/>
  <c r="J26" i="14"/>
  <c r="I39" i="14"/>
  <c r="I49" i="14"/>
  <c r="K13" i="14"/>
  <c r="K16" i="14"/>
  <c r="J29" i="14"/>
  <c r="I8" i="14"/>
  <c r="H7" i="14"/>
  <c r="J24" i="13"/>
  <c r="F58" i="13"/>
  <c r="J21" i="13"/>
  <c r="K26" i="13"/>
  <c r="J17" i="13"/>
  <c r="J26" i="13"/>
  <c r="J19" i="13"/>
  <c r="F60" i="13"/>
  <c r="K13" i="13"/>
  <c r="F71" i="13"/>
  <c r="J30" i="13"/>
  <c r="F70" i="13"/>
  <c r="K28" i="13"/>
  <c r="J16" i="13"/>
  <c r="K15" i="13"/>
  <c r="F57" i="13"/>
  <c r="H33" i="13"/>
  <c r="F72" i="13"/>
  <c r="K30" i="13"/>
  <c r="J20" i="13"/>
  <c r="I52" i="13"/>
  <c r="K19" i="13"/>
  <c r="J22" i="13"/>
  <c r="G32" i="13"/>
  <c r="I50" i="13"/>
  <c r="J13" i="13"/>
  <c r="F59" i="13"/>
  <c r="I41" i="13"/>
  <c r="K29" i="13"/>
  <c r="J28" i="13"/>
  <c r="K25" i="13"/>
  <c r="I49" i="13"/>
  <c r="F69" i="13"/>
  <c r="I40" i="13"/>
  <c r="J18" i="13"/>
  <c r="K21" i="13"/>
  <c r="K22" i="13"/>
  <c r="K20" i="13"/>
  <c r="J15" i="13"/>
  <c r="J27" i="13"/>
  <c r="K17" i="13"/>
  <c r="I51" i="13"/>
  <c r="F68" i="13"/>
  <c r="K27" i="13"/>
  <c r="J29" i="13"/>
  <c r="I39" i="13"/>
  <c r="F67" i="13"/>
  <c r="I42" i="13"/>
  <c r="K16" i="13"/>
  <c r="J25" i="13"/>
  <c r="F61" i="13"/>
  <c r="K18" i="13"/>
  <c r="I8" i="13"/>
  <c r="H7" i="13"/>
  <c r="J24" i="12"/>
  <c r="K28" i="12"/>
  <c r="J20" i="12"/>
  <c r="K23" i="12"/>
  <c r="F67" i="12"/>
  <c r="K29" i="12"/>
  <c r="F72" i="12"/>
  <c r="F60" i="12"/>
  <c r="I49" i="12"/>
  <c r="F58" i="12"/>
  <c r="K16" i="12"/>
  <c r="J14" i="12"/>
  <c r="J28" i="12"/>
  <c r="J27" i="12"/>
  <c r="H33" i="12"/>
  <c r="I8" i="12" s="1"/>
  <c r="K19" i="12"/>
  <c r="I42" i="12"/>
  <c r="J30" i="12"/>
  <c r="I52" i="12"/>
  <c r="J23" i="12"/>
  <c r="K18" i="12"/>
  <c r="J18" i="12"/>
  <c r="K24" i="12"/>
  <c r="I41" i="12"/>
  <c r="I40" i="12"/>
  <c r="K14" i="12"/>
  <c r="G32" i="12"/>
  <c r="F57" i="12"/>
  <c r="J26" i="12"/>
  <c r="I38" i="12"/>
  <c r="I50" i="12"/>
  <c r="K26" i="12"/>
  <c r="J19" i="12"/>
  <c r="K22" i="12"/>
  <c r="F59" i="12"/>
  <c r="K25" i="12"/>
  <c r="F70" i="12"/>
  <c r="F71" i="12"/>
  <c r="K21" i="12"/>
  <c r="J22" i="12"/>
  <c r="J13" i="12"/>
  <c r="J16" i="12"/>
  <c r="K17" i="12"/>
  <c r="F69" i="12"/>
  <c r="K13" i="12"/>
  <c r="K15" i="12"/>
  <c r="J29" i="12"/>
  <c r="K20" i="12"/>
  <c r="F68" i="12"/>
  <c r="J15" i="12"/>
  <c r="J25" i="12"/>
  <c r="I51" i="12"/>
  <c r="K30" i="12"/>
  <c r="I53" i="12"/>
  <c r="J21" i="12"/>
  <c r="I39" i="12"/>
  <c r="F61" i="12"/>
  <c r="J15" i="11"/>
  <c r="J24" i="11"/>
  <c r="J14" i="11"/>
  <c r="K23" i="11"/>
  <c r="J26" i="11"/>
  <c r="F59" i="11"/>
  <c r="I49" i="11"/>
  <c r="H33" i="11"/>
  <c r="J19" i="11"/>
  <c r="K22" i="11"/>
  <c r="K18" i="11"/>
  <c r="I52" i="11"/>
  <c r="J28" i="11"/>
  <c r="J22" i="11"/>
  <c r="J13" i="11"/>
  <c r="I51" i="11"/>
  <c r="K28" i="11"/>
  <c r="I40" i="11"/>
  <c r="K13" i="11"/>
  <c r="I42" i="11"/>
  <c r="J25" i="11"/>
  <c r="F69" i="11"/>
  <c r="J27" i="11"/>
  <c r="K26" i="11"/>
  <c r="J29" i="11"/>
  <c r="F71" i="11"/>
  <c r="K27" i="11"/>
  <c r="J16" i="11"/>
  <c r="K15" i="11"/>
  <c r="F70" i="11"/>
  <c r="K14" i="11"/>
  <c r="K30" i="11"/>
  <c r="G32" i="11"/>
  <c r="J18" i="11"/>
  <c r="I39" i="11"/>
  <c r="K16" i="11"/>
  <c r="K25" i="11"/>
  <c r="I53" i="11"/>
  <c r="K21" i="11"/>
  <c r="F67" i="11"/>
  <c r="J30" i="11"/>
  <c r="J21" i="11"/>
  <c r="K29" i="11"/>
  <c r="J20" i="11"/>
  <c r="F60" i="11"/>
  <c r="J23" i="11"/>
  <c r="F68" i="11"/>
  <c r="K19" i="11"/>
  <c r="I38" i="11"/>
  <c r="K24" i="11"/>
  <c r="F57" i="11"/>
  <c r="K20" i="11"/>
  <c r="I41" i="11"/>
  <c r="K17" i="11"/>
  <c r="I50" i="11"/>
  <c r="F58" i="11"/>
  <c r="J17" i="11"/>
  <c r="F72" i="11"/>
  <c r="F61" i="11"/>
  <c r="I8" i="11"/>
  <c r="H7" i="11"/>
  <c r="K20" i="10"/>
  <c r="F68" i="10"/>
  <c r="J20" i="10"/>
  <c r="K15" i="10"/>
  <c r="J13" i="10"/>
  <c r="I52" i="10"/>
  <c r="K14" i="10"/>
  <c r="I50" i="10"/>
  <c r="F72" i="10"/>
  <c r="J19" i="10"/>
  <c r="K30" i="10"/>
  <c r="J18" i="10"/>
  <c r="K25" i="10"/>
  <c r="F71" i="10"/>
  <c r="F57" i="10"/>
  <c r="K21" i="10"/>
  <c r="K28" i="10"/>
  <c r="K17" i="10"/>
  <c r="I38" i="10"/>
  <c r="I42" i="10"/>
  <c r="K22" i="10"/>
  <c r="K16" i="10"/>
  <c r="J16" i="10"/>
  <c r="J25" i="10"/>
  <c r="I39" i="10"/>
  <c r="J28" i="10"/>
  <c r="J21" i="10"/>
  <c r="F59" i="10"/>
  <c r="J17" i="10"/>
  <c r="K27" i="10"/>
  <c r="F60" i="10"/>
  <c r="K26" i="10"/>
  <c r="K23" i="10"/>
  <c r="J22" i="10"/>
  <c r="F58" i="10"/>
  <c r="F70" i="10"/>
  <c r="J30" i="10"/>
  <c r="F61" i="10"/>
  <c r="I53" i="10"/>
  <c r="J27" i="10"/>
  <c r="K29" i="10"/>
  <c r="H33" i="10"/>
  <c r="F69" i="10"/>
  <c r="I8" i="10"/>
  <c r="H7" i="10"/>
  <c r="I41" i="9"/>
  <c r="J27" i="9"/>
  <c r="F61" i="9"/>
  <c r="F67" i="9"/>
  <c r="F68" i="9"/>
  <c r="I53" i="9"/>
  <c r="H33" i="9"/>
  <c r="I8" i="9" s="1"/>
  <c r="K19" i="9"/>
  <c r="J22" i="9"/>
  <c r="I52" i="9"/>
  <c r="K20" i="9"/>
  <c r="F57" i="9"/>
  <c r="K28" i="9"/>
  <c r="K14" i="9"/>
  <c r="F58" i="9"/>
  <c r="K27" i="9"/>
  <c r="I39" i="9"/>
  <c r="K25" i="9"/>
  <c r="I50" i="9"/>
  <c r="I40" i="9"/>
  <c r="K18" i="9"/>
  <c r="J28" i="9"/>
  <c r="I51" i="9"/>
  <c r="J24" i="9"/>
  <c r="K16" i="9"/>
  <c r="F71" i="9"/>
  <c r="F70" i="9"/>
  <c r="J19" i="9"/>
  <c r="F69" i="9"/>
  <c r="K24" i="9"/>
  <c r="J13" i="9"/>
  <c r="J16" i="9"/>
  <c r="K26" i="9"/>
  <c r="K15" i="9"/>
  <c r="J20" i="9"/>
  <c r="J29" i="9"/>
  <c r="J25" i="9"/>
  <c r="K29" i="9"/>
  <c r="K30" i="9"/>
  <c r="F59" i="9"/>
  <c r="J18" i="9"/>
  <c r="K13" i="9"/>
  <c r="G32" i="9"/>
  <c r="I38" i="9"/>
  <c r="K21" i="9"/>
  <c r="J14" i="9"/>
  <c r="K17" i="9"/>
  <c r="J26" i="9"/>
  <c r="K23" i="9"/>
  <c r="I42" i="9"/>
  <c r="J30" i="9"/>
  <c r="J21" i="9"/>
  <c r="F72" i="9"/>
  <c r="I49" i="9"/>
  <c r="F60" i="9"/>
  <c r="F61" i="8"/>
  <c r="F59" i="8"/>
  <c r="J21" i="8"/>
  <c r="J18" i="8"/>
  <c r="K24" i="8"/>
  <c r="K30" i="8"/>
  <c r="I52" i="8"/>
  <c r="J30" i="8"/>
  <c r="J20" i="8"/>
  <c r="K20" i="8"/>
  <c r="K25" i="8"/>
  <c r="J24" i="8"/>
  <c r="K13" i="8"/>
  <c r="F60" i="8"/>
  <c r="K19" i="8"/>
  <c r="I38" i="8"/>
  <c r="F69" i="8"/>
  <c r="K26" i="8"/>
  <c r="K21" i="8"/>
  <c r="F58" i="8"/>
  <c r="K18" i="8"/>
  <c r="J27" i="8"/>
  <c r="F70" i="8"/>
  <c r="J16" i="8"/>
  <c r="F68" i="8"/>
  <c r="K17" i="8"/>
  <c r="J28" i="8"/>
  <c r="J15" i="8"/>
  <c r="F57" i="8"/>
  <c r="K28" i="8"/>
  <c r="F67" i="8"/>
  <c r="G32" i="8"/>
  <c r="I42" i="8"/>
  <c r="K14" i="8"/>
  <c r="I50" i="8"/>
  <c r="I51" i="8"/>
  <c r="J26" i="8"/>
  <c r="K16" i="8"/>
  <c r="J29" i="8"/>
  <c r="K29" i="8"/>
  <c r="K27" i="8"/>
  <c r="I41" i="8"/>
  <c r="K22" i="8"/>
  <c r="H33" i="8"/>
  <c r="I8" i="8" s="1"/>
  <c r="J22" i="8"/>
  <c r="F71" i="8"/>
  <c r="K15" i="8"/>
  <c r="J13" i="8"/>
  <c r="I39" i="8"/>
  <c r="J19" i="8"/>
  <c r="J25" i="8"/>
  <c r="F72" i="8"/>
  <c r="I53" i="8"/>
  <c r="H7" i="8"/>
  <c r="I38" i="7"/>
  <c r="I51" i="7"/>
  <c r="K20" i="7"/>
  <c r="I39" i="7"/>
  <c r="K14" i="7"/>
  <c r="H33" i="7"/>
  <c r="I8" i="7" s="1"/>
  <c r="J15" i="7"/>
  <c r="I41" i="7"/>
  <c r="F58" i="7"/>
  <c r="G32" i="7"/>
  <c r="I52" i="7"/>
  <c r="J16" i="7"/>
  <c r="J14" i="7"/>
  <c r="I49" i="7"/>
  <c r="K23" i="7"/>
  <c r="K16" i="7"/>
  <c r="I53" i="7"/>
  <c r="K29" i="7"/>
  <c r="J26" i="7"/>
  <c r="J23" i="7"/>
  <c r="J17" i="7"/>
  <c r="J28" i="7"/>
  <c r="J24" i="7"/>
  <c r="I50" i="7"/>
  <c r="F70" i="7"/>
  <c r="J20" i="7"/>
  <c r="I40" i="7"/>
  <c r="J21" i="7"/>
  <c r="K22" i="7"/>
  <c r="F67" i="7"/>
  <c r="J29" i="7"/>
  <c r="J25" i="7"/>
  <c r="K15" i="7"/>
  <c r="K30" i="7"/>
  <c r="F61" i="7"/>
  <c r="F60" i="7"/>
  <c r="I42" i="7"/>
  <c r="J27" i="7"/>
  <c r="J13" i="7"/>
  <c r="K19" i="7"/>
  <c r="F69" i="7"/>
  <c r="F57" i="7"/>
  <c r="J22" i="7"/>
  <c r="F59" i="7"/>
  <c r="K25" i="7"/>
  <c r="F71" i="7"/>
  <c r="J30" i="7"/>
  <c r="J19" i="7"/>
  <c r="H7" i="7"/>
  <c r="O62" i="27" l="1"/>
  <c r="O62" i="24"/>
  <c r="O62" i="22"/>
  <c r="O62" i="19"/>
  <c r="O62" i="15"/>
  <c r="O62" i="12"/>
  <c r="J14" i="26"/>
  <c r="J21" i="26"/>
  <c r="K25" i="26"/>
  <c r="K27" i="26"/>
  <c r="K16" i="26"/>
  <c r="K28" i="26"/>
  <c r="J17" i="26"/>
  <c r="J16" i="26"/>
  <c r="K24" i="26"/>
  <c r="K21" i="26"/>
  <c r="J30" i="26"/>
  <c r="J26" i="26"/>
  <c r="K20" i="26"/>
  <c r="J28" i="26"/>
  <c r="J24" i="26"/>
  <c r="K26" i="26"/>
  <c r="K23" i="26"/>
  <c r="K15" i="26"/>
  <c r="J27" i="26"/>
  <c r="J25" i="26"/>
  <c r="I53" i="26"/>
  <c r="H33" i="26"/>
  <c r="I8" i="26" s="1"/>
  <c r="I42" i="26"/>
  <c r="F58" i="26"/>
  <c r="F67" i="26"/>
  <c r="G32" i="26"/>
  <c r="F61" i="26"/>
  <c r="F69" i="26"/>
  <c r="F71" i="26"/>
  <c r="K18" i="26"/>
  <c r="K29" i="26"/>
  <c r="K19" i="26"/>
  <c r="J20" i="26"/>
  <c r="I49" i="26"/>
  <c r="F70" i="26"/>
  <c r="J22" i="26"/>
  <c r="I41" i="26"/>
  <c r="F68" i="26"/>
  <c r="I39" i="26"/>
  <c r="F59" i="26"/>
  <c r="I51" i="26"/>
  <c r="I50" i="26"/>
  <c r="I40" i="26"/>
  <c r="F60" i="26"/>
  <c r="K22" i="26"/>
  <c r="F72" i="26"/>
  <c r="K13" i="26"/>
  <c r="I52" i="26"/>
  <c r="F57" i="26"/>
  <c r="I38" i="26"/>
  <c r="J13" i="26"/>
  <c r="J18" i="26"/>
  <c r="J23" i="26"/>
  <c r="K30" i="26"/>
  <c r="K14" i="26"/>
  <c r="J19" i="26"/>
  <c r="K17" i="25"/>
  <c r="K21" i="25"/>
  <c r="K25" i="25"/>
  <c r="K19" i="25"/>
  <c r="I49" i="25"/>
  <c r="J20" i="25"/>
  <c r="I53" i="25"/>
  <c r="K27" i="25"/>
  <c r="J13" i="25"/>
  <c r="F67" i="25"/>
  <c r="K16" i="25"/>
  <c r="F68" i="25"/>
  <c r="J26" i="25"/>
  <c r="F57" i="25"/>
  <c r="K13" i="25"/>
  <c r="K29" i="25"/>
  <c r="I52" i="25"/>
  <c r="J24" i="25"/>
  <c r="J27" i="25"/>
  <c r="J23" i="25"/>
  <c r="F69" i="25"/>
  <c r="H33" i="25"/>
  <c r="I8" i="25" s="1"/>
  <c r="J19" i="25"/>
  <c r="J14" i="25"/>
  <c r="J28" i="25"/>
  <c r="I51" i="25"/>
  <c r="K26" i="25"/>
  <c r="K23" i="25"/>
  <c r="K28" i="25"/>
  <c r="F70" i="25"/>
  <c r="F72" i="25"/>
  <c r="J16" i="25"/>
  <c r="F60" i="25"/>
  <c r="K14" i="25"/>
  <c r="I42" i="25"/>
  <c r="J15" i="25"/>
  <c r="F58" i="25"/>
  <c r="J29" i="25"/>
  <c r="F71" i="25"/>
  <c r="J18" i="25"/>
  <c r="I38" i="25"/>
  <c r="I39" i="25"/>
  <c r="F59" i="25"/>
  <c r="I40" i="25"/>
  <c r="J17" i="25"/>
  <c r="I41" i="25"/>
  <c r="I50" i="25"/>
  <c r="G32" i="25"/>
  <c r="K18" i="25"/>
  <c r="F61" i="25"/>
  <c r="J25" i="25"/>
  <c r="J22" i="25"/>
  <c r="K15" i="25"/>
  <c r="K30" i="25"/>
  <c r="J30" i="25"/>
  <c r="K24" i="25"/>
  <c r="J21" i="25"/>
  <c r="K22" i="25"/>
  <c r="J21" i="19"/>
  <c r="K19" i="19"/>
  <c r="K25" i="19"/>
  <c r="J25" i="19"/>
  <c r="J30" i="19"/>
  <c r="J29" i="19"/>
  <c r="K17" i="19"/>
  <c r="K21" i="19"/>
  <c r="J22" i="19"/>
  <c r="J23" i="19"/>
  <c r="K30" i="19"/>
  <c r="J14" i="19"/>
  <c r="J20" i="19"/>
  <c r="K20" i="19"/>
  <c r="K18" i="19"/>
  <c r="F59" i="19"/>
  <c r="I52" i="19"/>
  <c r="J26" i="19"/>
  <c r="F69" i="19"/>
  <c r="K27" i="19"/>
  <c r="I53" i="19"/>
  <c r="I42" i="19"/>
  <c r="J18" i="19"/>
  <c r="F67" i="19"/>
  <c r="F70" i="19"/>
  <c r="I38" i="19"/>
  <c r="I40" i="19"/>
  <c r="K26" i="19"/>
  <c r="G32" i="19"/>
  <c r="J15" i="19"/>
  <c r="J13" i="19"/>
  <c r="F71" i="19"/>
  <c r="I51" i="19"/>
  <c r="K24" i="19"/>
  <c r="F68" i="19"/>
  <c r="F72" i="19"/>
  <c r="I50" i="19"/>
  <c r="F60" i="19"/>
  <c r="J19" i="19"/>
  <c r="I39" i="19"/>
  <c r="K14" i="19"/>
  <c r="K15" i="19"/>
  <c r="K16" i="19"/>
  <c r="I49" i="19"/>
  <c r="F58" i="19"/>
  <c r="I41" i="19"/>
  <c r="J27" i="19"/>
  <c r="F57" i="19"/>
  <c r="J16" i="19"/>
  <c r="K13" i="19"/>
  <c r="H33" i="19"/>
  <c r="I8" i="19" s="1"/>
  <c r="K29" i="19"/>
  <c r="F61" i="19"/>
  <c r="J28" i="19"/>
  <c r="J17" i="19"/>
  <c r="J24" i="19"/>
  <c r="K28" i="19"/>
  <c r="K23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<sst xmlns="http://schemas.openxmlformats.org/spreadsheetml/2006/main" count="2411" uniqueCount="118">
  <si>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</si>
  <si>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</si>
  <si>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</si>
  <si>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</si>
  <si>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</si>
  <si>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</si>
  <si>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</si>
  <si>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</si>
  <si>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</si>
  <si>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</si>
  <si>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</si>
  <si>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</si>
  <si>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</si>
  <si>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</si>
  <si>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</si>
  <si>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</si>
  <si>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</si>
  <si>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</si>
  <si>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</si>
  <si>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</si>
  <si>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</si>
  <si>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</si>
  <si>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</si>
  <si>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</si>
  <si>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</si>
  <si>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</si>
  <si>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</si>
  <si>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</si>
  <si>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</si>
  <si>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</si>
  <si>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</si>
  <si>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</si>
  <si>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</si>
  <si>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</si>
  <si>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</si>
  <si>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</si>
  <si>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</si>
  <si>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</si>
  <si>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</si>
  <si>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</si>
  <si>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</si>
  <si>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</si>
  <si>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</si>
  <si>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</si>
  <si>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</si>
  <si>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</si>
  <si>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</si>
  <si>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</si>
  <si>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</si>
  <si>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</si>
  <si>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</si>
  <si>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</si>
  <si>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</si>
  <si>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</si>
  <si>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</si>
  <si>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</si>
  <si>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</si>
  <si>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</si>
  <si>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</si>
  <si>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</si>
  <si>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</si>
  <si>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</si>
  <si>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</si>
  <si>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</si>
  <si>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Rv(6)</t>
  </si>
  <si>
    <t>Rt(6)</t>
  </si>
  <si>
    <t>done</t>
  </si>
  <si>
    <t>Rp(6)</t>
  </si>
  <si>
    <t>CH1-</t>
  </si>
  <si>
    <t>CH1-1</t>
  </si>
  <si>
    <t>CH1-2</t>
  </si>
  <si>
    <t>CH1-3</t>
  </si>
  <si>
    <t>CH1-4</t>
  </si>
  <si>
    <t>CH1-5</t>
  </si>
  <si>
    <t>CH1-6</t>
  </si>
  <si>
    <t>CH1-7</t>
  </si>
  <si>
    <t>CH1-8</t>
  </si>
  <si>
    <t>CH1-9</t>
  </si>
  <si>
    <t>CH1-10</t>
  </si>
  <si>
    <t>CH1-11</t>
  </si>
  <si>
    <t>CH1-13</t>
  </si>
  <si>
    <t>CH1-14</t>
  </si>
  <si>
    <t>CH1-15</t>
  </si>
  <si>
    <t>CH1-16</t>
  </si>
  <si>
    <t>CH1-17</t>
  </si>
  <si>
    <t>CH1-18</t>
  </si>
  <si>
    <t>CH1-19</t>
  </si>
  <si>
    <t>CH1-20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</si>
  <si>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</si>
  <si>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</si>
  <si>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</si>
  <si>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</si>
  <si>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</si>
  <si>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</si>
  <si>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</si>
  <si>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</si>
  <si>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</si>
  <si>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</si>
  <si>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</si>
  <si>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</si>
  <si>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</si>
  <si>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</si>
  <si>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</si>
  <si>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</si>
  <si>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</si>
  <si>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</si>
  <si>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</si>
  <si>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</si>
  <si>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</si>
  <si>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</si>
  <si>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</si>
  <si>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</si>
  <si>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</si>
  <si>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</si>
  <si>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</si>
  <si>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</si>
  <si>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N49</t>
  </si>
  <si>
    <t>N39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</si>
</sst>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3" fillId="8" borderId="0" xfId="0" applyFont="1" applyFill="1"/>
    <xf numFmtId="0" fontId="0" fillId="9" borderId="0" xfId="0" applyFill="1"/>
    <xf numFmtId="0" fontId="0" fillId="10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050E-DDF3-6440-B6E3-77E21004F209}">
  <dimension ref="A1:Q79"/>
  <sheetViews>
    <sheetView tabSelected="1"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181</v>
      </c>
      <c r="D3" s="8">
        <v>102</v>
      </c>
    </row>
    <row r="4" spans="1:11" x14ac:dyDescent="0.2">
      <c r="B4" s="8">
        <v>2</v>
      </c>
      <c r="C4" s="8">
        <v>446.5</v>
      </c>
      <c r="D4" s="8">
        <v>116.5</v>
      </c>
    </row>
    <row r="5" spans="1:11" x14ac:dyDescent="0.2">
      <c r="A5" t="s">
        <v>47</v>
      </c>
      <c r="B5" s="8">
        <v>3</v>
      </c>
      <c r="C5" s="8">
        <v>268.5</v>
      </c>
      <c r="D5" s="8">
        <v>688.5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351.5</v>
      </c>
      <c r="D6" s="8">
        <v>687.5</v>
      </c>
      <c r="E6" s="3">
        <f>SQRT(((C6-C5)^2)+((D6-D5)^2))</f>
        <v>83.006023877788536</v>
      </c>
      <c r="F6" s="2">
        <f>E6*E8</f>
        <v>31.217517824793617</v>
      </c>
      <c r="J6" s="3">
        <f>SQRT(((C5-C7)^2)+((D5-D7)^2))</f>
        <v>100.84641788382967</v>
      </c>
    </row>
    <row r="7" spans="1:11" x14ac:dyDescent="0.2">
      <c r="A7" t="s">
        <v>5</v>
      </c>
      <c r="B7" s="8">
        <v>5</v>
      </c>
      <c r="C7" s="8">
        <v>355.5</v>
      </c>
      <c r="D7" s="8">
        <v>637.5</v>
      </c>
      <c r="E7" s="3">
        <f>SQRT(((D6-D7)^2)+((C6-C7)^2))</f>
        <v>50.159744815937813</v>
      </c>
      <c r="G7" s="2">
        <f>E7*E8</f>
        <v>18.864446876579578</v>
      </c>
      <c r="H7" s="2">
        <f>G7/F6</f>
        <v>0.60429041740138068</v>
      </c>
      <c r="K7" s="2">
        <f>180-((360/(2*PI())*ACOS(((E7^2)+(E6^2)-(J6^2))/(2*E6*E7))))</f>
        <v>84.735801542234057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0.3760873773541521</v>
      </c>
      <c r="I8" s="2">
        <f>MAX(G7,H33)</f>
        <v>18.864446876579578</v>
      </c>
    </row>
    <row r="9" spans="1:11" x14ac:dyDescent="0.2">
      <c r="A9" t="s">
        <v>59</v>
      </c>
      <c r="F9" s="3">
        <f>F6/G30</f>
        <v>0.1291922550627059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537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583.5</v>
      </c>
      <c r="G14" s="3">
        <f>(C14-C$13)*$E$8</f>
        <v>11.84675238665579</v>
      </c>
      <c r="H14" s="3">
        <f>-(D14-D$13)*$E$8</f>
        <v>-17.488063046968072</v>
      </c>
      <c r="J14" s="2">
        <f t="shared" ref="J14:K30" si="0">G14*$F$9</f>
        <v>1.5305086560015548</v>
      </c>
      <c r="K14" s="2">
        <f t="shared" si="0"/>
        <v>-2.2593223017165811</v>
      </c>
    </row>
    <row r="15" spans="1:11" x14ac:dyDescent="0.2">
      <c r="B15" s="8">
        <v>3</v>
      </c>
      <c r="C15" s="8">
        <v>113.5</v>
      </c>
      <c r="D15" s="8">
        <v>552.5</v>
      </c>
      <c r="G15" s="3">
        <f t="shared" ref="G15:G30" si="1">(C15-C$13)*$E$8</f>
        <v>28.01850961288433</v>
      </c>
      <c r="H15" s="3">
        <f t="shared" ref="H15:H30" si="2">-(D15-D$13)*$E$8</f>
        <v>-5.8293543489893578</v>
      </c>
      <c r="J15" s="2">
        <f t="shared" si="0"/>
        <v>3.6197744403846297</v>
      </c>
      <c r="K15" s="2">
        <f t="shared" si="0"/>
        <v>-0.75310743390552704</v>
      </c>
    </row>
    <row r="16" spans="1:11" x14ac:dyDescent="0.2">
      <c r="B16" s="8">
        <v>4</v>
      </c>
      <c r="C16" s="8">
        <v>150.5</v>
      </c>
      <c r="D16" s="8">
        <v>519.5</v>
      </c>
      <c r="G16" s="3">
        <f t="shared" si="1"/>
        <v>41.93374257498796</v>
      </c>
      <c r="H16" s="3">
        <f t="shared" si="2"/>
        <v>6.5815291036976618</v>
      </c>
      <c r="J16" s="2">
        <f t="shared" si="0"/>
        <v>5.4175147664816947</v>
      </c>
      <c r="K16" s="2">
        <f t="shared" si="0"/>
        <v>0.85028258666753043</v>
      </c>
    </row>
    <row r="17" spans="1:11" x14ac:dyDescent="0.2">
      <c r="B17" s="8">
        <v>5</v>
      </c>
      <c r="C17" s="8">
        <v>186.5</v>
      </c>
      <c r="D17" s="8">
        <v>600.5</v>
      </c>
      <c r="G17" s="3">
        <f t="shared" si="1"/>
        <v>55.472888159737437</v>
      </c>
      <c r="H17" s="3">
        <f t="shared" si="2"/>
        <v>-23.881548461988658</v>
      </c>
      <c r="J17" s="2">
        <f t="shared" si="0"/>
        <v>7.1666675161977569</v>
      </c>
      <c r="K17" s="2">
        <f t="shared" si="0"/>
        <v>-3.0853111001936107</v>
      </c>
    </row>
    <row r="18" spans="1:11" x14ac:dyDescent="0.2">
      <c r="B18" s="8">
        <v>6</v>
      </c>
      <c r="C18" s="8">
        <v>224.5</v>
      </c>
      <c r="D18" s="8">
        <v>551.5</v>
      </c>
      <c r="G18" s="3">
        <f t="shared" si="1"/>
        <v>69.76420849919522</v>
      </c>
      <c r="H18" s="3">
        <f t="shared" si="2"/>
        <v>-5.4532669716352054</v>
      </c>
      <c r="J18" s="2">
        <f t="shared" si="0"/>
        <v>9.012995418675823</v>
      </c>
      <c r="K18" s="2">
        <f t="shared" si="0"/>
        <v>-0.70451985752452528</v>
      </c>
    </row>
    <row r="19" spans="1:11" x14ac:dyDescent="0.2">
      <c r="B19" s="8">
        <v>7</v>
      </c>
      <c r="C19" s="8">
        <v>264.5</v>
      </c>
      <c r="D19" s="8">
        <v>546.5</v>
      </c>
      <c r="G19" s="3">
        <f t="shared" si="1"/>
        <v>84.807703593361296</v>
      </c>
      <c r="H19" s="3">
        <f t="shared" si="2"/>
        <v>-3.572830084864445</v>
      </c>
      <c r="J19" s="2">
        <f t="shared" si="0"/>
        <v>10.956498473915893</v>
      </c>
      <c r="K19" s="2">
        <f t="shared" si="0"/>
        <v>-0.46158197561951653</v>
      </c>
    </row>
    <row r="20" spans="1:11" x14ac:dyDescent="0.2">
      <c r="B20" s="8">
        <v>8</v>
      </c>
      <c r="C20" s="8">
        <v>303.5</v>
      </c>
      <c r="D20" s="8">
        <v>539.5</v>
      </c>
      <c r="G20" s="3">
        <f t="shared" si="1"/>
        <v>99.475111310173233</v>
      </c>
      <c r="H20" s="3">
        <f t="shared" si="2"/>
        <v>-0.94021844338538019</v>
      </c>
      <c r="J20" s="2">
        <f t="shared" si="0"/>
        <v>12.85141395277496</v>
      </c>
      <c r="K20" s="2">
        <f t="shared" si="0"/>
        <v>-0.12146894095250435</v>
      </c>
    </row>
    <row r="21" spans="1:11" x14ac:dyDescent="0.2">
      <c r="B21" s="8">
        <v>9</v>
      </c>
      <c r="C21" s="8">
        <v>343.5</v>
      </c>
      <c r="D21" s="8">
        <v>572.5</v>
      </c>
      <c r="G21" s="3">
        <f t="shared" si="1"/>
        <v>114.51860640433931</v>
      </c>
      <c r="H21" s="3">
        <f t="shared" si="2"/>
        <v>-13.3511018960724</v>
      </c>
      <c r="J21" s="2">
        <f t="shared" si="0"/>
        <v>14.79491700801503</v>
      </c>
      <c r="K21" s="2">
        <f t="shared" si="0"/>
        <v>-1.7248589615255618</v>
      </c>
    </row>
    <row r="22" spans="1:11" x14ac:dyDescent="0.2">
      <c r="B22" s="8">
        <v>10</v>
      </c>
      <c r="C22" s="8">
        <v>381.5</v>
      </c>
      <c r="D22" s="8">
        <v>552.5</v>
      </c>
      <c r="G22" s="3">
        <f t="shared" si="1"/>
        <v>128.80992674379709</v>
      </c>
      <c r="H22" s="3">
        <f t="shared" si="2"/>
        <v>-5.8293543489893578</v>
      </c>
      <c r="J22" s="2">
        <f t="shared" si="0"/>
        <v>16.641244910493096</v>
      </c>
      <c r="K22" s="2">
        <f t="shared" si="0"/>
        <v>-0.75310743390552704</v>
      </c>
    </row>
    <row r="23" spans="1:11" x14ac:dyDescent="0.2">
      <c r="B23" s="8">
        <v>11</v>
      </c>
      <c r="C23" s="8">
        <v>417.5</v>
      </c>
      <c r="D23" s="8">
        <v>508.5</v>
      </c>
      <c r="G23" s="3">
        <f t="shared" si="1"/>
        <v>142.34907232854655</v>
      </c>
      <c r="H23" s="3">
        <f t="shared" si="2"/>
        <v>10.718490254593334</v>
      </c>
      <c r="J23" s="2">
        <f t="shared" si="0"/>
        <v>18.390397660209157</v>
      </c>
      <c r="K23" s="2">
        <f t="shared" si="0"/>
        <v>1.3847459268585496</v>
      </c>
    </row>
    <row r="24" spans="1:11" x14ac:dyDescent="0.2">
      <c r="B24" s="8">
        <v>12</v>
      </c>
      <c r="C24" s="8">
        <v>456.5</v>
      </c>
      <c r="D24" s="8">
        <v>365.5</v>
      </c>
      <c r="G24" s="3">
        <f t="shared" si="1"/>
        <v>157.01648004535849</v>
      </c>
      <c r="H24" s="3">
        <f t="shared" si="2"/>
        <v>64.498985216237088</v>
      </c>
      <c r="J24" s="2">
        <f t="shared" si="0"/>
        <v>20.285313139068226</v>
      </c>
      <c r="K24" s="2">
        <f t="shared" si="0"/>
        <v>8.3327693493417989</v>
      </c>
    </row>
    <row r="25" spans="1:11" x14ac:dyDescent="0.2">
      <c r="B25" s="8">
        <v>13</v>
      </c>
      <c r="C25" s="8">
        <v>495.5</v>
      </c>
      <c r="D25" s="8">
        <v>302.5</v>
      </c>
      <c r="G25" s="3">
        <f t="shared" si="1"/>
        <v>171.68388776217043</v>
      </c>
      <c r="H25" s="3">
        <f t="shared" si="2"/>
        <v>88.192489989548662</v>
      </c>
      <c r="J25" s="2">
        <f t="shared" si="0"/>
        <v>22.180228617927295</v>
      </c>
      <c r="K25" s="2">
        <f t="shared" si="0"/>
        <v>11.393786661344908</v>
      </c>
    </row>
    <row r="26" spans="1:11" x14ac:dyDescent="0.2">
      <c r="B26" s="8">
        <v>14</v>
      </c>
      <c r="C26" s="8">
        <v>532.5</v>
      </c>
      <c r="D26" s="8">
        <v>284.5</v>
      </c>
      <c r="G26" s="3">
        <f t="shared" si="1"/>
        <v>185.59912072427406</v>
      </c>
      <c r="H26" s="3">
        <f t="shared" si="2"/>
        <v>94.962062781923407</v>
      </c>
      <c r="J26" s="2">
        <f t="shared" si="0"/>
        <v>23.977968944024358</v>
      </c>
      <c r="K26" s="2">
        <f t="shared" si="0"/>
        <v>12.26836303620294</v>
      </c>
    </row>
    <row r="27" spans="1:11" x14ac:dyDescent="0.2">
      <c r="B27" s="8">
        <v>15</v>
      </c>
      <c r="C27" s="8">
        <v>568.5</v>
      </c>
      <c r="D27" s="8">
        <v>261.5</v>
      </c>
      <c r="G27" s="3">
        <f t="shared" si="1"/>
        <v>199.13826630902352</v>
      </c>
      <c r="H27" s="3">
        <f t="shared" si="2"/>
        <v>103.61207246106891</v>
      </c>
      <c r="J27" s="2">
        <f t="shared" si="0"/>
        <v>25.727121693740422</v>
      </c>
      <c r="K27" s="2">
        <f t="shared" si="0"/>
        <v>13.385877292965979</v>
      </c>
    </row>
    <row r="28" spans="1:11" x14ac:dyDescent="0.2">
      <c r="B28" s="8">
        <v>16</v>
      </c>
      <c r="C28" s="8">
        <v>607.5</v>
      </c>
      <c r="D28" s="8">
        <v>217.5</v>
      </c>
      <c r="G28" s="3">
        <f t="shared" si="1"/>
        <v>213.80567402583546</v>
      </c>
      <c r="H28" s="3">
        <f t="shared" si="2"/>
        <v>120.15991706465159</v>
      </c>
      <c r="J28" s="2">
        <f t="shared" si="0"/>
        <v>27.622037172599487</v>
      </c>
      <c r="K28" s="2">
        <f t="shared" si="0"/>
        <v>15.523730653730055</v>
      </c>
    </row>
    <row r="29" spans="1:11" x14ac:dyDescent="0.2">
      <c r="B29" s="8">
        <v>17</v>
      </c>
      <c r="C29" s="8">
        <v>643.5</v>
      </c>
      <c r="D29" s="8">
        <v>168.5</v>
      </c>
      <c r="G29" s="3">
        <f t="shared" si="1"/>
        <v>227.34481961058495</v>
      </c>
      <c r="H29" s="3">
        <f t="shared" si="2"/>
        <v>138.58819855500505</v>
      </c>
      <c r="J29" s="2">
        <f t="shared" si="0"/>
        <v>29.371189922315555</v>
      </c>
      <c r="K29" s="2">
        <f t="shared" si="0"/>
        <v>17.904521896399142</v>
      </c>
    </row>
    <row r="30" spans="1:11" x14ac:dyDescent="0.2">
      <c r="B30" s="8">
        <v>18</v>
      </c>
      <c r="C30" s="8">
        <v>681.5</v>
      </c>
      <c r="D30" s="8">
        <v>138.5</v>
      </c>
      <c r="G30" s="3">
        <f t="shared" si="1"/>
        <v>241.63613995004272</v>
      </c>
      <c r="H30" s="3">
        <f t="shared" si="2"/>
        <v>149.87081987562962</v>
      </c>
      <c r="J30" s="2">
        <f t="shared" si="0"/>
        <v>31.217517824793617</v>
      </c>
      <c r="K30" s="2">
        <f t="shared" si="0"/>
        <v>19.362149187829196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401</v>
      </c>
      <c r="D32" s="8">
        <v>546</v>
      </c>
      <c r="G32" s="2">
        <f>(C32-C$13)*$E$8*$F$9</f>
        <v>17.588702649922627</v>
      </c>
      <c r="I32" t="s">
        <v>16</v>
      </c>
    </row>
    <row r="33" spans="1:17" x14ac:dyDescent="0.2">
      <c r="A33" t="s">
        <v>17</v>
      </c>
      <c r="B33" s="8">
        <v>2</v>
      </c>
      <c r="C33" s="8">
        <v>394.5</v>
      </c>
      <c r="D33" s="8">
        <v>882.5</v>
      </c>
      <c r="E33" s="3">
        <f>D33-D32</f>
        <v>336.5</v>
      </c>
      <c r="H33" s="2">
        <f>E33*E8*$F$9</f>
        <v>16.349719452207086</v>
      </c>
      <c r="I33" s="9">
        <f>-(360/(2*PI()))*(ATAN((-E50+E33)/(-D50+D33))-(0))</f>
        <v>23.87382638791831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155</v>
      </c>
      <c r="E38" s="8">
        <v>520</v>
      </c>
      <c r="F38" s="2">
        <f>(360/(2*PI()))*(ATAN((E49-E38)/(D49-D38))-(PI()/2))</f>
        <v>-25.285705484701936</v>
      </c>
      <c r="G38" s="2">
        <f>-(360/(2*PI()))*(ATAN((-E48+E38)/(-D48+D38))-(0))</f>
        <v>48.551733354820406</v>
      </c>
      <c r="H38" s="4">
        <f>D38-C13</f>
        <v>116</v>
      </c>
      <c r="I38" s="5">
        <f>H38*$E$8*$F$9</f>
        <v>5.6361588601962023</v>
      </c>
      <c r="J38" s="11" t="s">
        <v>53</v>
      </c>
      <c r="N38" s="14">
        <f>IF(E38&gt;0,-(E38-D$13)*$E$8*$F$9,"")</f>
        <v>0.82598879847702966</v>
      </c>
      <c r="O38">
        <f>IF(N38="","",N38*N38)</f>
        <v>0.68225749520952716</v>
      </c>
      <c r="P38">
        <f>IF(N38="","",ABS(N38))</f>
        <v>0.82598879847702966</v>
      </c>
      <c r="Q38">
        <f>IF(N38="","",ABS(N38-O$59))</f>
        <v>2.201017210059379</v>
      </c>
    </row>
    <row r="39" spans="1:17" x14ac:dyDescent="0.2">
      <c r="B39" t="s">
        <v>24</v>
      </c>
      <c r="C39" s="8">
        <v>2</v>
      </c>
      <c r="D39" s="8">
        <v>304.5</v>
      </c>
      <c r="E39" s="8">
        <v>532.5</v>
      </c>
      <c r="F39" s="2">
        <f t="shared" ref="F39:F42" si="3">(360/(2*PI()))*(ATAN((E50-E39)/(D50-D39))-(PI()/2))</f>
        <v>-41.467705416109112</v>
      </c>
      <c r="G39" s="2">
        <f t="shared" ref="G39:G42" si="4">-(360/(2*PI()))*(ATAN((-E49+E39)/(-D49+D39))-(0))</f>
        <v>31.865977693603678</v>
      </c>
      <c r="H39" s="3">
        <f>D39-D38</f>
        <v>149.5</v>
      </c>
      <c r="I39" s="5">
        <f>H39*$E$8*$F$9</f>
        <v>7.2638426689597599</v>
      </c>
      <c r="J39" s="11" t="s">
        <v>54</v>
      </c>
      <c r="N39" s="17">
        <f t="shared" ref="N39:N42" si="5">IF(E39&gt;0,-(E39-D$13)*$E$8*$F$9,"")</f>
        <v>0.21864409371450783</v>
      </c>
      <c r="O39">
        <f t="shared" ref="O39:O42" si="6">IF(N39="","",N39*N39)</f>
        <v>4.7805239716238478E-2</v>
      </c>
      <c r="P39">
        <f t="shared" ref="P39:P42" si="7">IF(N39="","",ABS(N39))</f>
        <v>0.21864409371450783</v>
      </c>
      <c r="Q39">
        <f t="shared" ref="Q39:Q42" si="8">IF(N39="","",ABS(N39-O$59))</f>
        <v>1.593672505296857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-59.241656394045698</v>
      </c>
      <c r="H40" s="3">
        <f t="shared" ref="H40:H42" si="9">D40-D39</f>
        <v>-304.5</v>
      </c>
      <c r="I40" s="5">
        <f>H40*$E$8*$F$9</f>
        <v>-14.79491700801503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96.5</v>
      </c>
      <c r="I44" s="15">
        <f>H44*$E$8*$F$9</f>
        <v>4.6887011207666678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87</v>
      </c>
      <c r="E48" s="8">
        <v>597</v>
      </c>
      <c r="F48" s="2">
        <f>(360/(2*PI()))*(ATAN((E48-D$13)/(D48-C$13))-(PI()/2))</f>
        <v>-38.659808254090088</v>
      </c>
      <c r="G48" s="2">
        <f>IF((90-F48-G38&gt;180),90-F48-G38-180,90-F48-G38)</f>
        <v>80.108074899269667</v>
      </c>
      <c r="H48" s="3" t="s">
        <v>31</v>
      </c>
      <c r="I48" s="6" t="s">
        <v>31</v>
      </c>
      <c r="K48" s="2">
        <f>IF((90-G38-F38&gt;180),90-G38-F38-180,90-G38-F38)</f>
        <v>66.733972129881522</v>
      </c>
      <c r="N48" s="14">
        <f>IF(E48&gt;0,-(E48-D$13)*$E$8*$F$9,"")</f>
        <v>-2.9152545828601042</v>
      </c>
      <c r="O48">
        <f>IF(N48="","",N48*N48)</f>
        <v>8.4987092828868409</v>
      </c>
      <c r="P48">
        <f>IF(N48="","",ABS(N48))</f>
        <v>2.9152545828601042</v>
      </c>
      <c r="Q48">
        <f>IF(N48="","",ABS(N48-O$59))</f>
        <v>1.540226171277755</v>
      </c>
    </row>
    <row r="49" spans="1:17" x14ac:dyDescent="0.2">
      <c r="B49" t="s">
        <v>32</v>
      </c>
      <c r="C49" s="8">
        <v>2</v>
      </c>
      <c r="D49" s="8">
        <v>193.5</v>
      </c>
      <c r="E49" s="8">
        <v>601.5</v>
      </c>
      <c r="G49" s="14">
        <f>IF((90-F38-G39&gt;180),90-F38-G39-180,90-F38-G39)</f>
        <v>83.419727791098254</v>
      </c>
      <c r="H49" s="3">
        <f>D49-D48</f>
        <v>106.5</v>
      </c>
      <c r="I49" s="5">
        <f>H49*$E$8*$F$9</f>
        <v>5.1745768845766857</v>
      </c>
      <c r="K49" s="2">
        <f t="shared" ref="K49:K52" si="10">IF((90-G39-F39&gt;180),90-G39-F39-180,90-G39-F39)</f>
        <v>99.60172772250543</v>
      </c>
      <c r="N49" s="14">
        <f t="shared" ref="N49:N52" si="11">IF(E49&gt;0,-(E49-D$13)*$E$8*$F$9,"")</f>
        <v>-3.1338986765746122</v>
      </c>
      <c r="O49">
        <f t="shared" ref="O49:O52" si="12">IF(N49="","",N49*N49)</f>
        <v>9.8213209150361056</v>
      </c>
      <c r="P49">
        <f t="shared" ref="P49:P52" si="13">IF(N49="","",ABS(N49))</f>
        <v>3.1338986765746122</v>
      </c>
      <c r="Q49">
        <f t="shared" ref="Q49:Q52" si="14">IF(N49="","",ABS(N49-O$59))</f>
        <v>1.758870264992263</v>
      </c>
    </row>
    <row r="50" spans="1:17" x14ac:dyDescent="0.2">
      <c r="B50" t="s">
        <v>33</v>
      </c>
      <c r="C50" s="8">
        <v>3</v>
      </c>
      <c r="D50" s="8">
        <v>342.5</v>
      </c>
      <c r="E50" s="8">
        <v>575.5</v>
      </c>
      <c r="G50" s="9">
        <f>IF((90-F39-$I$33&gt;180),90-F39-$I$33-180,90-F39-$I$33)</f>
        <v>107.5938790281908</v>
      </c>
      <c r="H50" s="3">
        <f t="shared" ref="H50:H53" si="15">D50-D49</f>
        <v>149</v>
      </c>
      <c r="I50" s="5">
        <f>H50*$E$8*$F$9</f>
        <v>7.2395488807692594</v>
      </c>
      <c r="K50" s="2" t="e">
        <f t="shared" si="10"/>
        <v>#DIV/0!</v>
      </c>
      <c r="N50" s="17">
        <f t="shared" si="11"/>
        <v>-1.8706216906685671</v>
      </c>
      <c r="O50">
        <f t="shared" si="12"/>
        <v>3.4992255095997282</v>
      </c>
      <c r="P50">
        <f t="shared" si="13"/>
        <v>1.8706216906685671</v>
      </c>
      <c r="Q50">
        <f t="shared" si="14"/>
        <v>0.49559327908621786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-342.5</v>
      </c>
      <c r="I51" s="5">
        <f>H51*$E$8*$F$9</f>
        <v>-16.641244910493096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77</v>
      </c>
      <c r="F57" s="2">
        <f>E57*$E$8*$F$9</f>
        <v>3.7412433813371342</v>
      </c>
      <c r="N57" t="s">
        <v>99</v>
      </c>
      <c r="O57" s="2">
        <f>SQRT((1/(C$37+C$47+2))*SUM(O38:O42,O48:O52))</f>
        <v>1.7948067322316525</v>
      </c>
    </row>
    <row r="58" spans="1:17" x14ac:dyDescent="0.2">
      <c r="B58" t="s">
        <v>39</v>
      </c>
      <c r="E58" s="3">
        <f t="shared" ref="E58:E61" si="17">E49-E39</f>
        <v>69</v>
      </c>
      <c r="F58" s="2">
        <f>E58*$E$8*$F$9</f>
        <v>3.3525427702891202</v>
      </c>
      <c r="N58" t="s">
        <v>100</v>
      </c>
      <c r="O58" s="2">
        <f>SUM(P38:P42,P48:P52)</f>
        <v>8.9644078422948219</v>
      </c>
    </row>
    <row r="59" spans="1:17" x14ac:dyDescent="0.2">
      <c r="B59" t="s">
        <v>40</v>
      </c>
      <c r="E59" s="16">
        <f>E50-D$32</f>
        <v>29.5</v>
      </c>
      <c r="F59" s="2">
        <f>E59*$E$8*$F$9</f>
        <v>1.4333335032395513</v>
      </c>
      <c r="N59" t="s">
        <v>101</v>
      </c>
      <c r="O59" s="2">
        <f>AVERAGE(N48:N52,N38:N42)</f>
        <v>-1.3750284115823492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1.0841970615303529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1.3306280734053846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1.0639472957565468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5.6361588601962023</v>
      </c>
    </row>
    <row r="64" spans="1:17" x14ac:dyDescent="0.2">
      <c r="N64" t="s">
        <v>106</v>
      </c>
      <c r="O64" s="18" cm="1">
        <f t="array" aca="1" ref="O64" ca="1">(INDIRECT(O56)-C$13)*E$8*F$9</f>
        <v>7.5067805508647689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68.208966021871703</v>
      </c>
      <c r="P65" s="18" cm="1">
        <f t="array" aca="1" ref="P65" ca="1">(360/(2*PI()))*ATAN(ABS(INDIRECT(P56))/(ABS(C$32-INDIRECT(O56))*E$8*F$9))</f>
        <v>17.267510827659905</v>
      </c>
      <c r="Q65" s="2">
        <f ca="1">180-O65-P65</f>
        <v>94.523523150468392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11.981050060012993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-60</v>
      </c>
      <c r="F67" s="2">
        <f t="shared" ref="F67:F72" si="18">E67*$E$8*$F$9</f>
        <v>-2.9152545828601042</v>
      </c>
      <c r="N67" t="s">
        <v>110</v>
      </c>
      <c r="O67" s="18" cm="1">
        <f t="array" aca="1" ref="O67" ca="1">(360/(2*PI()))*ATAN((ABS(INDIRECT(P55))+ABS(INDIRECT(P56))/(ABS(O63-O64))))</f>
        <v>68.208966021871703</v>
      </c>
      <c r="P67" s="18" cm="1">
        <f t="array" aca="1" ref="P67" ca="1">(360/(2*PI()))*ATAN(ABS(INDIRECT(P56))/(ABS(0-INDIRECT(O56))*E$8*F$9))</f>
        <v>18.43494882292201</v>
      </c>
      <c r="Q67" s="2">
        <f ca="1">180-O67-P67</f>
        <v>93.356085155206287</v>
      </c>
    </row>
    <row r="68" spans="1:17" x14ac:dyDescent="0.2">
      <c r="B68" t="s">
        <v>39</v>
      </c>
      <c r="C68" t="s">
        <v>43</v>
      </c>
      <c r="E68" s="3">
        <f>E38-E49</f>
        <v>-81.5</v>
      </c>
      <c r="F68" s="2">
        <f t="shared" si="18"/>
        <v>-3.9598874750516417</v>
      </c>
      <c r="N68" t="s">
        <v>111</v>
      </c>
      <c r="O68" s="18" cm="1">
        <f t="array" aca="1" ref="O68" ca="1">SQRT((INDIRECT(P55)*INDIRECT(P55))+((INDIRECT(O55)-C$13)*(INDIRECT(O55)-C$13)*E$8*F$9*E$8*F$9)           )</f>
        <v>5.6963623649288397</v>
      </c>
    </row>
    <row r="69" spans="1:17" x14ac:dyDescent="0.2">
      <c r="B69" t="s">
        <v>40</v>
      </c>
      <c r="E69" s="3">
        <f t="shared" ref="E69:E72" si="19">E39-E50</f>
        <v>-43</v>
      </c>
      <c r="F69" s="2">
        <f t="shared" si="18"/>
        <v>-2.0892657843830746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46.5</v>
      </c>
      <c r="F76" s="3">
        <f>ATAN(E76/E77)</f>
        <v>0.89868349941410275</v>
      </c>
      <c r="G76" s="2">
        <f>((PI()/2)-F76-F77)*(360/(2*PI()))</f>
        <v>28.302554050868867</v>
      </c>
    </row>
    <row r="77" spans="1:17" x14ac:dyDescent="0.2">
      <c r="A77" t="s">
        <v>62</v>
      </c>
      <c r="B77" s="8">
        <v>2</v>
      </c>
      <c r="C77" s="8">
        <v>73.5</v>
      </c>
      <c r="D77" s="8">
        <v>586.5</v>
      </c>
      <c r="E77" s="3">
        <f>AVERAGE(C77,C78)-C76</f>
        <v>37</v>
      </c>
      <c r="F77" s="3">
        <f>ATAN(E77/E78)</f>
        <v>0.17814007246947336</v>
      </c>
    </row>
    <row r="78" spans="1:17" x14ac:dyDescent="0.2">
      <c r="A78" t="s">
        <v>63</v>
      </c>
      <c r="B78" s="8">
        <v>3</v>
      </c>
      <c r="C78" s="8">
        <v>72.5</v>
      </c>
      <c r="D78" s="8">
        <v>745.5</v>
      </c>
      <c r="E78" s="3">
        <f>D78-D76</f>
        <v>205.5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7294-C0B3-754D-B1D9-9FC526F555EC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184</v>
      </c>
      <c r="D3" s="8">
        <v>101</v>
      </c>
    </row>
    <row r="4" spans="1:11" x14ac:dyDescent="0.2">
      <c r="B4" s="8">
        <v>2</v>
      </c>
      <c r="C4" s="8">
        <v>447.5</v>
      </c>
      <c r="D4" s="8">
        <v>117.5</v>
      </c>
    </row>
    <row r="5" spans="1:11" x14ac:dyDescent="0.2">
      <c r="A5" t="s">
        <v>47</v>
      </c>
      <c r="B5" s="8">
        <v>3</v>
      </c>
      <c r="C5" s="8">
        <v>203.5</v>
      </c>
      <c r="D5" s="8">
        <v>843.5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296.5</v>
      </c>
      <c r="D6" s="8">
        <v>835.5</v>
      </c>
      <c r="E6" s="3">
        <f>SQRT(((C6-C5)^2)+((D6-D5)^2))</f>
        <v>93.343451832466528</v>
      </c>
      <c r="F6" s="2">
        <f>E6*E8</f>
        <v>35.355212254736344</v>
      </c>
      <c r="J6" s="3">
        <f>SQRT(((C5-C7)^2)+((D5-D7)^2))</f>
        <v>99.644367628080218</v>
      </c>
    </row>
    <row r="7" spans="1:11" x14ac:dyDescent="0.2">
      <c r="A7" t="s">
        <v>5</v>
      </c>
      <c r="B7" s="8">
        <v>5</v>
      </c>
      <c r="C7" s="8">
        <v>288.5</v>
      </c>
      <c r="D7" s="8">
        <v>791.5</v>
      </c>
      <c r="E7" s="3">
        <f>SQRT(((D6-D7)^2)+((C6-C7)^2))</f>
        <v>44.721359549995796</v>
      </c>
      <c r="G7" s="2">
        <f>E7*E8</f>
        <v>16.938876034371543</v>
      </c>
      <c r="H7" s="2">
        <f>G7/F6</f>
        <v>0.47910548273125791</v>
      </c>
      <c r="K7" s="2">
        <f>180-((360/(2*PI())*ACOS(((E7^2)+(E6^2)-(J6^2))/(2*E6*E7))))</f>
        <v>95.388280462756001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0.37876478275296832</v>
      </c>
      <c r="I8" s="2">
        <f>MAX(G7,H33)</f>
        <v>16.938876034371543</v>
      </c>
    </row>
    <row r="9" spans="1:11" x14ac:dyDescent="0.2">
      <c r="A9" t="s">
        <v>59</v>
      </c>
      <c r="F9" s="3">
        <f>F6/G30</f>
        <v>0.14438275612137128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564.5</v>
      </c>
      <c r="G14" s="3">
        <f>(C14-C$13)*$E$8</f>
        <v>13.824914570483344</v>
      </c>
      <c r="H14" s="3">
        <f>-(D14-D$13)*$E$8</f>
        <v>-9.6585019602006916</v>
      </c>
      <c r="J14" s="2">
        <f t="shared" ref="J14:K30" si="0">G14*$F$9</f>
        <v>1.9960792688288889</v>
      </c>
      <c r="K14" s="2">
        <f t="shared" si="0"/>
        <v>-1.394521133017443</v>
      </c>
    </row>
    <row r="15" spans="1:11" x14ac:dyDescent="0.2">
      <c r="B15" s="8">
        <v>3</v>
      </c>
      <c r="C15" s="8">
        <v>114.5</v>
      </c>
      <c r="D15" s="8">
        <v>548.5</v>
      </c>
      <c r="G15" s="3">
        <f t="shared" ref="G15:G30" si="1">(C15-C$13)*$E$8</f>
        <v>29.354270663355045</v>
      </c>
      <c r="H15" s="3">
        <f t="shared" ref="H15:H30" si="2">-(D15-D$13)*$E$8</f>
        <v>-3.5982654361531989</v>
      </c>
      <c r="J15" s="2">
        <f t="shared" si="0"/>
        <v>4.2382505023079151</v>
      </c>
      <c r="K15" s="2">
        <f t="shared" si="0"/>
        <v>-0.519527480928067</v>
      </c>
    </row>
    <row r="16" spans="1:11" x14ac:dyDescent="0.2">
      <c r="B16" s="8">
        <v>4</v>
      </c>
      <c r="C16" s="8">
        <v>150.5</v>
      </c>
      <c r="D16" s="8">
        <v>533.5</v>
      </c>
      <c r="G16" s="3">
        <f t="shared" si="1"/>
        <v>42.989802842461906</v>
      </c>
      <c r="H16" s="3">
        <f t="shared" si="2"/>
        <v>2.0832063051413257</v>
      </c>
      <c r="J16" s="2">
        <f t="shared" si="0"/>
        <v>6.2069862195090106</v>
      </c>
      <c r="K16" s="2">
        <f t="shared" si="0"/>
        <v>0.30077906790572295</v>
      </c>
    </row>
    <row r="17" spans="1:11" x14ac:dyDescent="0.2">
      <c r="B17" s="8">
        <v>5</v>
      </c>
      <c r="C17" s="8">
        <v>189.5</v>
      </c>
      <c r="D17" s="8">
        <v>590.5</v>
      </c>
      <c r="G17" s="3">
        <f t="shared" si="1"/>
        <v>57.761629369827666</v>
      </c>
      <c r="H17" s="3">
        <f t="shared" si="2"/>
        <v>-19.50638631177787</v>
      </c>
      <c r="J17" s="2">
        <f t="shared" si="0"/>
        <v>8.3397832464768644</v>
      </c>
      <c r="K17" s="2">
        <f t="shared" si="0"/>
        <v>-2.8163858176626793</v>
      </c>
    </row>
    <row r="18" spans="1:11" x14ac:dyDescent="0.2">
      <c r="B18" s="8">
        <v>6</v>
      </c>
      <c r="C18" s="8">
        <v>227.5</v>
      </c>
      <c r="D18" s="8">
        <v>568.5</v>
      </c>
      <c r="G18" s="3">
        <f t="shared" si="1"/>
        <v>72.154691114440467</v>
      </c>
      <c r="H18" s="3">
        <f t="shared" si="2"/>
        <v>-11.173561091212566</v>
      </c>
      <c r="J18" s="2">
        <f t="shared" si="0"/>
        <v>10.417893170189133</v>
      </c>
      <c r="K18" s="2">
        <f t="shared" si="0"/>
        <v>-1.613269546039787</v>
      </c>
    </row>
    <row r="19" spans="1:11" x14ac:dyDescent="0.2">
      <c r="B19" s="8">
        <v>7</v>
      </c>
      <c r="C19" s="8">
        <v>266.5</v>
      </c>
      <c r="D19" s="8">
        <v>554.5</v>
      </c>
      <c r="G19" s="3">
        <f t="shared" si="1"/>
        <v>86.926517641806228</v>
      </c>
      <c r="H19" s="3">
        <f t="shared" si="2"/>
        <v>-5.8708541326710089</v>
      </c>
      <c r="J19" s="2">
        <f t="shared" si="0"/>
        <v>12.550690197156987</v>
      </c>
      <c r="K19" s="2">
        <f t="shared" si="0"/>
        <v>-0.84765010046158296</v>
      </c>
    </row>
    <row r="20" spans="1:11" x14ac:dyDescent="0.2">
      <c r="B20" s="8">
        <v>8</v>
      </c>
      <c r="C20" s="8">
        <v>302.5</v>
      </c>
      <c r="D20" s="8">
        <v>578.5</v>
      </c>
      <c r="G20" s="3">
        <f t="shared" si="1"/>
        <v>100.56204982091309</v>
      </c>
      <c r="H20" s="3">
        <f t="shared" si="2"/>
        <v>-14.961208918742249</v>
      </c>
      <c r="J20" s="2">
        <f t="shared" si="0"/>
        <v>14.519425914358083</v>
      </c>
      <c r="K20" s="2">
        <f t="shared" si="0"/>
        <v>-2.1601405785956471</v>
      </c>
    </row>
    <row r="21" spans="1:11" x14ac:dyDescent="0.2">
      <c r="B21" s="8">
        <v>9</v>
      </c>
      <c r="C21" s="8">
        <v>340.5</v>
      </c>
      <c r="D21" s="8">
        <v>562.5</v>
      </c>
      <c r="G21" s="3">
        <f t="shared" si="1"/>
        <v>114.95511156552588</v>
      </c>
      <c r="H21" s="3">
        <f t="shared" si="2"/>
        <v>-8.9009723946947563</v>
      </c>
      <c r="J21" s="2">
        <f t="shared" si="0"/>
        <v>16.59753583807035</v>
      </c>
      <c r="K21" s="2">
        <f t="shared" si="0"/>
        <v>-1.2851469265062712</v>
      </c>
    </row>
    <row r="22" spans="1:11" x14ac:dyDescent="0.2">
      <c r="B22" s="8">
        <v>10</v>
      </c>
      <c r="C22" s="8">
        <v>379.5</v>
      </c>
      <c r="D22" s="8">
        <v>533.5</v>
      </c>
      <c r="G22" s="3">
        <f t="shared" si="1"/>
        <v>129.72693809289166</v>
      </c>
      <c r="H22" s="3">
        <f t="shared" si="2"/>
        <v>2.0832063051413257</v>
      </c>
      <c r="J22" s="2">
        <f t="shared" si="0"/>
        <v>18.730332865038207</v>
      </c>
      <c r="K22" s="2">
        <f t="shared" si="0"/>
        <v>0.30077906790572295</v>
      </c>
    </row>
    <row r="23" spans="1:11" x14ac:dyDescent="0.2">
      <c r="B23" s="8">
        <v>11</v>
      </c>
      <c r="C23" s="8">
        <v>419.5</v>
      </c>
      <c r="D23" s="8">
        <v>473.5</v>
      </c>
      <c r="G23" s="3">
        <f t="shared" si="1"/>
        <v>144.87752940301039</v>
      </c>
      <c r="H23" s="3">
        <f t="shared" si="2"/>
        <v>24.809093270319426</v>
      </c>
      <c r="J23" s="2">
        <f t="shared" si="0"/>
        <v>20.917816995261646</v>
      </c>
      <c r="K23" s="2">
        <f t="shared" si="0"/>
        <v>3.582005263240883</v>
      </c>
    </row>
    <row r="24" spans="1:11" x14ac:dyDescent="0.2">
      <c r="B24" s="8">
        <v>12</v>
      </c>
      <c r="C24" s="8">
        <v>456.5</v>
      </c>
      <c r="D24" s="8">
        <v>412.5</v>
      </c>
      <c r="G24" s="3">
        <f t="shared" si="1"/>
        <v>158.89182636487021</v>
      </c>
      <c r="H24" s="3">
        <f t="shared" si="2"/>
        <v>47.913745018250495</v>
      </c>
      <c r="J24" s="2">
        <f t="shared" si="0"/>
        <v>22.941239815718326</v>
      </c>
      <c r="K24" s="2">
        <f t="shared" si="0"/>
        <v>6.9179185618316295</v>
      </c>
    </row>
    <row r="25" spans="1:11" x14ac:dyDescent="0.2">
      <c r="B25" s="8">
        <v>13</v>
      </c>
      <c r="C25" s="8">
        <v>495.5</v>
      </c>
      <c r="D25" s="8">
        <v>378.5</v>
      </c>
      <c r="G25" s="3">
        <f t="shared" si="1"/>
        <v>173.66365289223597</v>
      </c>
      <c r="H25" s="3">
        <f t="shared" si="2"/>
        <v>60.791747631851415</v>
      </c>
      <c r="J25" s="2">
        <f t="shared" si="0"/>
        <v>25.07403684268618</v>
      </c>
      <c r="K25" s="2">
        <f t="shared" si="0"/>
        <v>8.7772800725215525</v>
      </c>
    </row>
    <row r="26" spans="1:11" x14ac:dyDescent="0.2">
      <c r="B26" s="8">
        <v>14</v>
      </c>
      <c r="C26" s="8">
        <v>531.5</v>
      </c>
      <c r="D26" s="8">
        <v>331.5</v>
      </c>
      <c r="G26" s="3">
        <f t="shared" si="1"/>
        <v>187.29918507134283</v>
      </c>
      <c r="H26" s="3">
        <f t="shared" si="2"/>
        <v>78.593692421240931</v>
      </c>
      <c r="J26" s="2">
        <f t="shared" si="0"/>
        <v>27.042772559887275</v>
      </c>
      <c r="K26" s="2">
        <f t="shared" si="0"/>
        <v>11.347573925534094</v>
      </c>
    </row>
    <row r="27" spans="1:11" x14ac:dyDescent="0.2">
      <c r="B27" s="8">
        <v>15</v>
      </c>
      <c r="C27" s="8">
        <v>569.5</v>
      </c>
      <c r="D27" s="8">
        <v>295.5</v>
      </c>
      <c r="G27" s="3">
        <f t="shared" si="1"/>
        <v>201.69224681595563</v>
      </c>
      <c r="H27" s="3">
        <f t="shared" si="2"/>
        <v>92.229224600347791</v>
      </c>
      <c r="J27" s="2">
        <f t="shared" si="0"/>
        <v>29.120882483599544</v>
      </c>
      <c r="K27" s="2">
        <f t="shared" si="0"/>
        <v>13.316309642735192</v>
      </c>
    </row>
    <row r="28" spans="1:11" x14ac:dyDescent="0.2">
      <c r="B28" s="8">
        <v>16</v>
      </c>
      <c r="C28" s="8">
        <v>609.5</v>
      </c>
      <c r="D28" s="8">
        <v>252.5</v>
      </c>
      <c r="G28" s="3">
        <f t="shared" si="1"/>
        <v>216.84283812607435</v>
      </c>
      <c r="H28" s="3">
        <f t="shared" si="2"/>
        <v>108.51611025872542</v>
      </c>
      <c r="J28" s="2">
        <f t="shared" si="0"/>
        <v>31.308366613822983</v>
      </c>
      <c r="K28" s="2">
        <f t="shared" si="0"/>
        <v>15.667855082725389</v>
      </c>
    </row>
    <row r="29" spans="1:11" x14ac:dyDescent="0.2">
      <c r="B29" s="8">
        <v>17</v>
      </c>
      <c r="C29" s="8">
        <v>645.5</v>
      </c>
      <c r="D29" s="8">
        <v>225.5</v>
      </c>
      <c r="G29" s="3">
        <f t="shared" si="1"/>
        <v>230.47837030518122</v>
      </c>
      <c r="H29" s="3">
        <f t="shared" si="2"/>
        <v>118.74275939305556</v>
      </c>
      <c r="J29" s="2">
        <f t="shared" si="0"/>
        <v>33.277102331024082</v>
      </c>
      <c r="K29" s="2">
        <f t="shared" si="0"/>
        <v>17.144406870626209</v>
      </c>
    </row>
    <row r="30" spans="1:11" x14ac:dyDescent="0.2">
      <c r="B30" s="8">
        <v>18</v>
      </c>
      <c r="C30" s="8">
        <v>683.5</v>
      </c>
      <c r="D30" s="8">
        <v>234.5</v>
      </c>
      <c r="G30" s="3">
        <f t="shared" si="1"/>
        <v>244.87143204979401</v>
      </c>
      <c r="H30" s="3">
        <f t="shared" si="2"/>
        <v>115.33387634827885</v>
      </c>
      <c r="J30" s="2">
        <f t="shared" si="0"/>
        <v>35.355212254736344</v>
      </c>
      <c r="K30" s="2">
        <f t="shared" si="0"/>
        <v>16.652222941325935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382</v>
      </c>
      <c r="D32" s="8">
        <v>542</v>
      </c>
      <c r="G32" s="2">
        <f>(C32-C$13)*$E$8*$F$9</f>
        <v>18.867050623177171</v>
      </c>
      <c r="I32" t="s">
        <v>16</v>
      </c>
    </row>
    <row r="33" spans="1:17" x14ac:dyDescent="0.2">
      <c r="A33" t="s">
        <v>17</v>
      </c>
      <c r="B33" s="8">
        <v>2</v>
      </c>
      <c r="C33" s="8">
        <v>383.5</v>
      </c>
      <c r="D33" s="8">
        <v>804.5</v>
      </c>
      <c r="E33" s="3">
        <f>D33-D32</f>
        <v>262.5</v>
      </c>
      <c r="H33" s="2">
        <f>E33*E8*$F$9</f>
        <v>14.355364604591324</v>
      </c>
      <c r="I33" s="9">
        <f>-(360/(2*PI()))*(ATAN((-E51+E33)/(-D51+D33))-(0))</f>
        <v>33.955460386365694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148</v>
      </c>
      <c r="E38" s="8">
        <v>536</v>
      </c>
      <c r="F38" s="2">
        <f>(360/(2*PI()))*(ATAN((E49-E38)/(D49-D38))-(PI()/2))</f>
        <v>-33.818245789803321</v>
      </c>
      <c r="G38" s="2">
        <f>-(360/(2*PI()))*(ATAN((-E48+E38)/(-D48+D38))-(0))</f>
        <v>32.005383208083494</v>
      </c>
      <c r="H38" s="4">
        <f>D38-C13</f>
        <v>111</v>
      </c>
      <c r="I38" s="5">
        <f>H38*$E$8*$F$9</f>
        <v>6.0702684613700457</v>
      </c>
      <c r="J38" s="11" t="s">
        <v>53</v>
      </c>
      <c r="N38" s="14">
        <f>IF(E38&gt;0,-(E38-D$13)*$E$8*$F$9,"")</f>
        <v>0.16406130976675801</v>
      </c>
      <c r="O38">
        <f>IF(N38="","",N38*N38)</f>
        <v>2.6916113362384125E-2</v>
      </c>
      <c r="P38">
        <f>IF(N38="","",ABS(N38))</f>
        <v>0.16406130976675801</v>
      </c>
      <c r="Q38">
        <f>IF(N38="","",ABS(N38-O$59))</f>
        <v>1.5429575561397479</v>
      </c>
    </row>
    <row r="39" spans="1:17" x14ac:dyDescent="0.2">
      <c r="B39" t="s">
        <v>24</v>
      </c>
      <c r="C39" s="8">
        <v>2</v>
      </c>
      <c r="D39" s="8">
        <v>288.5</v>
      </c>
      <c r="E39" s="8">
        <v>541.5</v>
      </c>
      <c r="F39" s="2">
        <f t="shared" ref="F39:F42" si="3">(360/(2*PI()))*(ATAN((E50-E39)/(D50-D39))-(PI()/2))</f>
        <v>-20.854458039578347</v>
      </c>
      <c r="G39" s="2">
        <f t="shared" ref="G39:G42" si="4">-(360/(2*PI()))*(ATAN((-E49+E39)/(-D49+D39))-(0))</f>
        <v>23.45902408146156</v>
      </c>
      <c r="H39" s="3">
        <f>D39-D38</f>
        <v>140.5</v>
      </c>
      <c r="I39" s="5">
        <f>H39*$E$8*$F$9</f>
        <v>7.6835380074098332</v>
      </c>
      <c r="J39" s="11" t="s">
        <v>53</v>
      </c>
      <c r="N39" s="17">
        <f t="shared" ref="N39:N42" si="5">IF(E39&gt;0,-(E39-D$13)*$E$8*$F$9,"")</f>
        <v>-0.136717758138965</v>
      </c>
      <c r="O39">
        <f t="shared" ref="O39:O42" si="6">IF(N39="","",N39*N39)</f>
        <v>1.869174539054453E-2</v>
      </c>
      <c r="P39">
        <f t="shared" ref="P39:P42" si="7">IF(N39="","",ABS(N39))</f>
        <v>0.136717758138965</v>
      </c>
      <c r="Q39">
        <f t="shared" ref="Q39:Q42" si="8">IF(N39="","",ABS(N39-O$59))</f>
        <v>1.242178488234025</v>
      </c>
    </row>
    <row r="40" spans="1:17" x14ac:dyDescent="0.2">
      <c r="B40" t="s">
        <v>25</v>
      </c>
      <c r="C40" s="8">
        <v>3</v>
      </c>
      <c r="D40" s="8">
        <v>342.5</v>
      </c>
      <c r="E40" s="8">
        <v>561.5</v>
      </c>
      <c r="F40" s="2">
        <f t="shared" si="3"/>
        <v>-82.405356631408566</v>
      </c>
      <c r="G40" s="2">
        <f t="shared" si="4"/>
        <v>30.068582821862453</v>
      </c>
      <c r="H40" s="3">
        <f t="shared" ref="H40:H42" si="9">D40-D39</f>
        <v>54</v>
      </c>
      <c r="I40" s="5">
        <f>H40*$E$8*$F$9</f>
        <v>2.9531035758016442</v>
      </c>
      <c r="J40" s="11" t="s">
        <v>54</v>
      </c>
      <c r="N40" s="14">
        <f t="shared" si="5"/>
        <v>-1.2304598232506849</v>
      </c>
      <c r="O40">
        <f t="shared" si="6"/>
        <v>1.5140313766341067</v>
      </c>
      <c r="P40">
        <f t="shared" si="7"/>
        <v>1.2304598232506849</v>
      </c>
      <c r="Q40">
        <f t="shared" si="8"/>
        <v>0.14843642312230498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-57.607827237738739</v>
      </c>
      <c r="H41" s="3">
        <f t="shared" si="9"/>
        <v>-342.5</v>
      </c>
      <c r="I41" s="5">
        <f>H41*$E$8*$F$9</f>
        <v>-18.730332865038207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39.5</v>
      </c>
      <c r="I44" s="15">
        <f>H44*$E$8*$F$9</f>
        <v>2.1601405785956471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84</v>
      </c>
      <c r="E48" s="8">
        <v>576</v>
      </c>
      <c r="F48" s="2">
        <f>(360/(2*PI()))*(ATAN((E48-D$13)/(D48-C$13))-(PI()/2))</f>
        <v>-51.788974574438789</v>
      </c>
      <c r="G48" s="2">
        <f>IF((90-F48-G38&gt;180),90-F48-G38-180,90-F48-G38)</f>
        <v>109.7835913663553</v>
      </c>
      <c r="H48" s="3" t="s">
        <v>31</v>
      </c>
      <c r="I48" s="6" t="s">
        <v>31</v>
      </c>
      <c r="K48" s="2">
        <f>IF((90-G38-F38&gt;180),90-G38-F38-180,90-G38-F38)</f>
        <v>91.812862581719827</v>
      </c>
      <c r="N48" s="14">
        <f>IF(E48&gt;0,-(E48-D$13)*$E$8*$F$9,"")</f>
        <v>-2.0234228204566818</v>
      </c>
      <c r="O48">
        <f>IF(N48="","",N48*N48)</f>
        <v>4.0942399103448732</v>
      </c>
      <c r="P48">
        <f>IF(N48="","",ABS(N48))</f>
        <v>2.0234228204566818</v>
      </c>
      <c r="Q48">
        <f>IF(N48="","",ABS(N48-O$59))</f>
        <v>0.64452657408369185</v>
      </c>
    </row>
    <row r="49" spans="1:17" x14ac:dyDescent="0.2">
      <c r="B49" t="s">
        <v>32</v>
      </c>
      <c r="C49" s="8">
        <v>2</v>
      </c>
      <c r="D49" s="8">
        <v>182.5</v>
      </c>
      <c r="E49" s="8">
        <v>587.5</v>
      </c>
      <c r="G49" s="14">
        <f>IF((90-F38-G39&gt;180),90-F38-G39-180,90-F38-G39)</f>
        <v>100.35922170834175</v>
      </c>
      <c r="H49" s="3">
        <f>D49-D48</f>
        <v>98.5</v>
      </c>
      <c r="I49" s="5">
        <f>H49*$E$8*$F$9</f>
        <v>5.3866796706752211</v>
      </c>
      <c r="K49" s="2">
        <f t="shared" ref="K49:K52" si="10">IF((90-G39-F39&gt;180),90-G39-F39-180,90-G39-F39)</f>
        <v>87.395433958116783</v>
      </c>
      <c r="N49" s="14">
        <f t="shared" ref="N49:N52" si="11">IF(E49&gt;0,-(E49-D$13)*$E$8*$F$9,"")</f>
        <v>-2.652324507895921</v>
      </c>
      <c r="O49">
        <f t="shared" ref="O49:O52" si="12">IF(N49="","",N49*N49)</f>
        <v>7.0348252951853398</v>
      </c>
      <c r="P49">
        <f t="shared" ref="P49:P52" si="13">IF(N49="","",ABS(N49))</f>
        <v>2.652324507895921</v>
      </c>
      <c r="Q49">
        <f t="shared" ref="Q49:Q52" si="14">IF(N49="","",ABS(N49-O$59))</f>
        <v>1.2734282615229311</v>
      </c>
    </row>
    <row r="50" spans="1:17" x14ac:dyDescent="0.2">
      <c r="B50" t="s">
        <v>33</v>
      </c>
      <c r="C50" s="8">
        <v>3</v>
      </c>
      <c r="D50" s="8">
        <v>304.5</v>
      </c>
      <c r="E50" s="8">
        <v>583.5</v>
      </c>
      <c r="G50" s="14">
        <f>IF((90-F39-G40&gt;180),90-F39-G40-180,90-F39-G40)</f>
        <v>80.785875217715898</v>
      </c>
      <c r="H50" s="3">
        <f t="shared" ref="H50:H53" si="15">D50-D49</f>
        <v>122</v>
      </c>
      <c r="I50" s="5">
        <f>H50*$E$8*$F$9</f>
        <v>6.6718265971814921</v>
      </c>
      <c r="K50" s="2">
        <f t="shared" si="10"/>
        <v>142.33677380954612</v>
      </c>
      <c r="N50" s="17">
        <f t="shared" si="11"/>
        <v>-2.4335760948735765</v>
      </c>
      <c r="O50">
        <f t="shared" si="12"/>
        <v>5.9222926095401265</v>
      </c>
      <c r="P50">
        <f t="shared" si="13"/>
        <v>2.4335760948735765</v>
      </c>
      <c r="Q50">
        <f t="shared" si="14"/>
        <v>1.0546798485005866</v>
      </c>
    </row>
    <row r="51" spans="1:17" x14ac:dyDescent="0.2">
      <c r="B51" t="s">
        <v>34</v>
      </c>
      <c r="C51" s="8">
        <v>4</v>
      </c>
      <c r="D51" s="8">
        <v>357.5</v>
      </c>
      <c r="E51" s="8">
        <v>563.5</v>
      </c>
      <c r="G51" s="9">
        <f>IF((90-F40-$I$33&gt;180),90-F40-$I$33-180,90-F40-$I$33)</f>
        <v>138.44989624504285</v>
      </c>
      <c r="H51" s="3">
        <f t="shared" si="15"/>
        <v>53</v>
      </c>
      <c r="I51" s="5">
        <f>H51*$E$8*$F$9</f>
        <v>2.8984164725460579</v>
      </c>
      <c r="K51" s="2" t="e">
        <f t="shared" si="10"/>
        <v>#DIV/0!</v>
      </c>
      <c r="N51" s="14">
        <f t="shared" si="11"/>
        <v>-1.3398340297618569</v>
      </c>
      <c r="O51">
        <f t="shared" si="12"/>
        <v>1.7951552273078966</v>
      </c>
      <c r="P51">
        <f t="shared" si="13"/>
        <v>1.3398340297618569</v>
      </c>
      <c r="Q51">
        <f t="shared" si="14"/>
        <v>3.9062216611132961E-2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-357.5</v>
      </c>
      <c r="I52" s="5">
        <f>H52*$E$8*$F$9</f>
        <v>-19.550639413871995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2.18748413022344</v>
      </c>
      <c r="N57" t="s">
        <v>99</v>
      </c>
      <c r="O57" s="2">
        <f>SQRT((1/(C$37+C$47+2))*SUM(O38:O42,O48:O52))</f>
        <v>1.5057723111695971</v>
      </c>
    </row>
    <row r="58" spans="1:17" x14ac:dyDescent="0.2">
      <c r="B58" t="s">
        <v>39</v>
      </c>
      <c r="E58" s="3">
        <f t="shared" ref="E58:E61" si="17">E49-E39</f>
        <v>46</v>
      </c>
      <c r="F58" s="2">
        <f>E58*$E$8*$F$9</f>
        <v>2.5156067497569556</v>
      </c>
      <c r="N58" t="s">
        <v>100</v>
      </c>
      <c r="O58" s="2">
        <f>SUM(P38:P42,P48:P52)</f>
        <v>9.9803963441444434</v>
      </c>
    </row>
    <row r="59" spans="1:17" x14ac:dyDescent="0.2">
      <c r="B59" t="s">
        <v>40</v>
      </c>
      <c r="E59" s="3">
        <f t="shared" si="17"/>
        <v>22</v>
      </c>
      <c r="F59" s="2">
        <f>E59*$E$8*$F$9</f>
        <v>1.2031162716228918</v>
      </c>
      <c r="N59" t="s">
        <v>101</v>
      </c>
      <c r="O59" s="2">
        <f>AVERAGE(N48:N52,N38:N42)</f>
        <v>-1.3788962463729899</v>
      </c>
    </row>
    <row r="60" spans="1:17" x14ac:dyDescent="0.2">
      <c r="B60" t="s">
        <v>41</v>
      </c>
      <c r="E60" s="16">
        <f>E51-D$32</f>
        <v>21.5</v>
      </c>
      <c r="F60" s="2">
        <f>E60*$E$8*$F$9</f>
        <v>1.1757727199950989</v>
      </c>
      <c r="N60" t="s">
        <v>102</v>
      </c>
      <c r="O60" s="2">
        <f>(1/(C$37+C$47+2))*SUM(Q38:Q42,Q48:Q52)</f>
        <v>0.66058548535715778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0.3659953948235084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0.91581717404846807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6.0702684613700457</v>
      </c>
    </row>
    <row r="64" spans="1:17" x14ac:dyDescent="0.2">
      <c r="N64" t="s">
        <v>106</v>
      </c>
      <c r="O64" s="18" cm="1">
        <f t="array" aca="1" ref="O64" ca="1">(INDIRECT(O56)-C$13)*E$8*F$9</f>
        <v>7.956973523687763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57.502858584905034</v>
      </c>
      <c r="P65" s="18" cm="1">
        <f t="array" aca="1" ref="P65" ca="1">(360/(2*PI()))*ATAN(ABS(INDIRECT(P56))/(ABS(C$32-INDIRECT(O56))*E$8*F$9))</f>
        <v>13.663978431863189</v>
      </c>
      <c r="Q65" s="2">
        <f ca="1">180-O65-P65</f>
        <v>108.83316298323179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12.797833793658496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-37</v>
      </c>
      <c r="F67" s="2">
        <f t="shared" ref="F67:F72" si="18">E67*$E$8*$F$9</f>
        <v>-2.0234228204566818</v>
      </c>
      <c r="N67" t="s">
        <v>110</v>
      </c>
      <c r="O67" s="18" cm="1">
        <f t="array" aca="1" ref="O67" ca="1">(360/(2*PI()))*ATAN((ABS(INDIRECT(P55))+ABS(INDIRECT(P56))/(ABS(O63-O64))))</f>
        <v>57.502858584905034</v>
      </c>
      <c r="P67" s="18" cm="1">
        <f t="array" aca="1" ref="P67" ca="1">(360/(2*PI()))*ATAN(ABS(INDIRECT(P56))/(ABS(0-INDIRECT(O56))*E$8*F$9))</f>
        <v>14.882555020860471</v>
      </c>
      <c r="Q67" s="2">
        <f ca="1">180-O67-P67</f>
        <v>107.61458639423451</v>
      </c>
    </row>
    <row r="68" spans="1:17" x14ac:dyDescent="0.2">
      <c r="B68" t="s">
        <v>39</v>
      </c>
      <c r="C68" t="s">
        <v>43</v>
      </c>
      <c r="E68" s="3">
        <f>E38-E49</f>
        <v>-51.5</v>
      </c>
      <c r="F68" s="2">
        <f t="shared" si="18"/>
        <v>-2.8163858176626793</v>
      </c>
      <c r="N68" t="s">
        <v>111</v>
      </c>
      <c r="O68" s="18" cm="1">
        <f t="array" aca="1" ref="O68" ca="1">SQRT((INDIRECT(P55)*INDIRECT(P55))+((INDIRECT(O55)-C$13)*(INDIRECT(O55)-C$13)*E$8*F$9*E$8*F$9)           )</f>
        <v>6.0724851013786969</v>
      </c>
    </row>
    <row r="69" spans="1:17" x14ac:dyDescent="0.2">
      <c r="B69" t="s">
        <v>40</v>
      </c>
      <c r="E69" s="3">
        <f t="shared" ref="E69:E72" si="19">E39-E50</f>
        <v>-42</v>
      </c>
      <c r="F69" s="2">
        <f t="shared" si="18"/>
        <v>-2.296858336734612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</v>
      </c>
      <c r="F70" s="2">
        <f t="shared" si="18"/>
        <v>-0.109374206511172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24.5</v>
      </c>
      <c r="F76" s="3">
        <f>ATAN(E76/E77)</f>
        <v>0.61072596438920856</v>
      </c>
      <c r="G76" s="2">
        <f>((PI()/2)-F76-F77)*(360/(2*PI()))</f>
        <v>42.081980676735384</v>
      </c>
    </row>
    <row r="77" spans="1:17" x14ac:dyDescent="0.2">
      <c r="A77" t="s">
        <v>62</v>
      </c>
      <c r="B77" s="8">
        <v>2</v>
      </c>
      <c r="C77" s="8">
        <v>71.5</v>
      </c>
      <c r="D77" s="8">
        <v>564.5</v>
      </c>
      <c r="E77" s="3">
        <f>AVERAGE(C77,C78)-C76</f>
        <v>35</v>
      </c>
      <c r="F77" s="3">
        <f>ATAN(E77/E78)</f>
        <v>0.22560124383602401</v>
      </c>
    </row>
    <row r="78" spans="1:17" x14ac:dyDescent="0.2">
      <c r="A78" t="s">
        <v>63</v>
      </c>
      <c r="B78" s="8">
        <v>3</v>
      </c>
      <c r="C78" s="8">
        <v>72.5</v>
      </c>
      <c r="D78" s="8">
        <v>692.5</v>
      </c>
      <c r="E78" s="3">
        <f>D78-D76</f>
        <v>152.5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B8AC-464F-4447-88AC-3CC66A8E13BF}">
  <dimension ref="A1:Q79"/>
  <sheetViews>
    <sheetView topLeftCell="A3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183</v>
      </c>
      <c r="D3" s="8">
        <v>99</v>
      </c>
    </row>
    <row r="4" spans="1:11" x14ac:dyDescent="0.2">
      <c r="B4" s="8">
        <v>2</v>
      </c>
      <c r="C4" s="8">
        <v>450.5</v>
      </c>
      <c r="D4" s="8">
        <v>118.5</v>
      </c>
    </row>
    <row r="5" spans="1:11" x14ac:dyDescent="0.2">
      <c r="A5" t="s">
        <v>47</v>
      </c>
      <c r="B5" s="8">
        <v>3</v>
      </c>
      <c r="C5" s="8">
        <v>255.5</v>
      </c>
      <c r="D5" s="8">
        <v>860.5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342.5</v>
      </c>
      <c r="D6" s="8">
        <v>865.5</v>
      </c>
      <c r="E6" s="3">
        <f>SQRT(((C6-C5)^2)+((D6-D5)^2))</f>
        <v>87.143559716137375</v>
      </c>
      <c r="F6" s="2">
        <f>E6*E8</f>
        <v>32.490817929702715</v>
      </c>
      <c r="J6" s="3">
        <f>SQRT(((C5-C7)^2)+((D5-D7)^2))</f>
        <v>109.65856099730654</v>
      </c>
    </row>
    <row r="7" spans="1:11" x14ac:dyDescent="0.2">
      <c r="A7" t="s">
        <v>5</v>
      </c>
      <c r="B7" s="8">
        <v>5</v>
      </c>
      <c r="C7" s="8">
        <v>355.5</v>
      </c>
      <c r="D7" s="8">
        <v>815.5</v>
      </c>
      <c r="E7" s="3">
        <f>SQRT(((D6-D7)^2)+((C6-C7)^2))</f>
        <v>51.662365412357957</v>
      </c>
      <c r="G7" s="2">
        <f>E7*E8</f>
        <v>19.26192266988442</v>
      </c>
      <c r="H7" s="2">
        <f>G7/F6</f>
        <v>0.5928420365273539</v>
      </c>
      <c r="K7" s="2">
        <f>180-((360/(2*PI())*ACOS(((E7^2)+(E6^2)-(J6^2))/(2*E6*E7))))</f>
        <v>78.715026480453105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0.37284244567858771</v>
      </c>
      <c r="I8" s="2">
        <f>MAX(G7,H33)</f>
        <v>19.26192266988442</v>
      </c>
    </row>
    <row r="9" spans="1:11" x14ac:dyDescent="0.2">
      <c r="A9" t="s">
        <v>59</v>
      </c>
      <c r="F9" s="3">
        <f>F6/G30</f>
        <v>0.13479282245342208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552.5</v>
      </c>
      <c r="G14" s="3">
        <f>(C14-C$13)*$E$8</f>
        <v>13.98159171294704</v>
      </c>
      <c r="H14" s="3">
        <f>-(D14-D$13)*$E$8</f>
        <v>-5.4062154623395218</v>
      </c>
      <c r="J14" s="2">
        <f t="shared" ref="J14:K30" si="0">G14*$F$9</f>
        <v>1.8846182093795079</v>
      </c>
      <c r="K14" s="2">
        <f t="shared" si="0"/>
        <v>-0.72871904096007634</v>
      </c>
    </row>
    <row r="15" spans="1:11" x14ac:dyDescent="0.2">
      <c r="B15" s="8">
        <v>3</v>
      </c>
      <c r="C15" s="8">
        <v>111.5</v>
      </c>
      <c r="D15" s="8">
        <v>507.5</v>
      </c>
      <c r="G15" s="3">
        <f t="shared" ref="G15:G30" si="1">(C15-C$13)*$E$8</f>
        <v>27.403919757376197</v>
      </c>
      <c r="H15" s="3">
        <f t="shared" ref="H15:H30" si="2">-(D15-D$13)*$E$8</f>
        <v>11.371694593196924</v>
      </c>
      <c r="J15" s="2">
        <f t="shared" si="0"/>
        <v>3.6938516903838354</v>
      </c>
      <c r="K15" s="2">
        <f t="shared" si="0"/>
        <v>1.532822810295333</v>
      </c>
    </row>
    <row r="16" spans="1:11" x14ac:dyDescent="0.2">
      <c r="B16" s="8">
        <v>4</v>
      </c>
      <c r="C16" s="8">
        <v>149.5</v>
      </c>
      <c r="D16" s="8">
        <v>522.5</v>
      </c>
      <c r="G16" s="3">
        <f t="shared" si="1"/>
        <v>41.57193269316253</v>
      </c>
      <c r="H16" s="3">
        <f t="shared" si="2"/>
        <v>5.7790579080181095</v>
      </c>
      <c r="J16" s="2">
        <f t="shared" si="0"/>
        <v>5.6035981425550698</v>
      </c>
      <c r="K16" s="2">
        <f t="shared" si="0"/>
        <v>0.77897552654352986</v>
      </c>
    </row>
    <row r="17" spans="1:11" x14ac:dyDescent="0.2">
      <c r="B17" s="8">
        <v>5</v>
      </c>
      <c r="C17" s="8">
        <v>191.5</v>
      </c>
      <c r="D17" s="8">
        <v>573.5</v>
      </c>
      <c r="G17" s="3">
        <f t="shared" si="1"/>
        <v>57.231315411663211</v>
      </c>
      <c r="H17" s="3">
        <f t="shared" si="2"/>
        <v>-13.235906821589865</v>
      </c>
      <c r="J17" s="2">
        <f t="shared" si="0"/>
        <v>7.7143705370601179</v>
      </c>
      <c r="K17" s="2">
        <f t="shared" si="0"/>
        <v>-1.7841052382126008</v>
      </c>
    </row>
    <row r="18" spans="1:11" x14ac:dyDescent="0.2">
      <c r="B18" s="8">
        <v>6</v>
      </c>
      <c r="C18" s="8">
        <v>227.5</v>
      </c>
      <c r="D18" s="8">
        <v>537.5</v>
      </c>
      <c r="G18" s="3">
        <f t="shared" si="1"/>
        <v>70.653643456092368</v>
      </c>
      <c r="H18" s="3">
        <f t="shared" si="2"/>
        <v>0.18642122283929385</v>
      </c>
      <c r="J18" s="2">
        <f t="shared" si="0"/>
        <v>9.5236040180644448</v>
      </c>
      <c r="K18" s="2">
        <f t="shared" si="0"/>
        <v>2.512824279172677E-2</v>
      </c>
    </row>
    <row r="19" spans="1:11" x14ac:dyDescent="0.2">
      <c r="B19" s="8">
        <v>7</v>
      </c>
      <c r="C19" s="8">
        <v>266.5</v>
      </c>
      <c r="D19" s="8">
        <v>509.5</v>
      </c>
      <c r="G19" s="3">
        <f t="shared" si="1"/>
        <v>85.19449883755729</v>
      </c>
      <c r="H19" s="3">
        <f t="shared" si="2"/>
        <v>10.626009701839749</v>
      </c>
      <c r="J19" s="2">
        <f t="shared" si="0"/>
        <v>11.483606955819134</v>
      </c>
      <c r="K19" s="2">
        <f t="shared" si="0"/>
        <v>1.4323098391284257</v>
      </c>
    </row>
    <row r="20" spans="1:11" x14ac:dyDescent="0.2">
      <c r="B20" s="8">
        <v>8</v>
      </c>
      <c r="C20" s="8">
        <v>300.5</v>
      </c>
      <c r="D20" s="8">
        <v>512.5</v>
      </c>
      <c r="G20" s="3">
        <f t="shared" si="1"/>
        <v>97.871141990629269</v>
      </c>
      <c r="H20" s="3">
        <f t="shared" si="2"/>
        <v>9.5074823648039875</v>
      </c>
      <c r="J20" s="2">
        <f t="shared" si="0"/>
        <v>13.192327465656554</v>
      </c>
      <c r="K20" s="2">
        <f t="shared" si="0"/>
        <v>1.2815403823780653</v>
      </c>
    </row>
    <row r="21" spans="1:11" x14ac:dyDescent="0.2">
      <c r="B21" s="8">
        <v>9</v>
      </c>
      <c r="C21" s="8">
        <v>341.5</v>
      </c>
      <c r="D21" s="8">
        <v>567.5</v>
      </c>
      <c r="G21" s="3">
        <f t="shared" si="1"/>
        <v>113.15768226345136</v>
      </c>
      <c r="H21" s="3">
        <f t="shared" si="2"/>
        <v>-10.998852147518338</v>
      </c>
      <c r="J21" s="2">
        <f t="shared" si="0"/>
        <v>15.252843374578148</v>
      </c>
      <c r="K21" s="2">
        <f t="shared" si="0"/>
        <v>-1.4825663247118797</v>
      </c>
    </row>
    <row r="22" spans="1:11" x14ac:dyDescent="0.2">
      <c r="B22" s="8">
        <v>10</v>
      </c>
      <c r="C22" s="8">
        <v>380.5</v>
      </c>
      <c r="D22" s="8">
        <v>549.5</v>
      </c>
      <c r="G22" s="3">
        <f t="shared" si="1"/>
        <v>127.69853764491629</v>
      </c>
      <c r="H22" s="3">
        <f t="shared" si="2"/>
        <v>-4.2876881253037586</v>
      </c>
      <c r="J22" s="2">
        <f t="shared" si="0"/>
        <v>17.212846312332836</v>
      </c>
      <c r="K22" s="2">
        <f t="shared" si="0"/>
        <v>-0.57794958420971576</v>
      </c>
    </row>
    <row r="23" spans="1:11" x14ac:dyDescent="0.2">
      <c r="B23" s="8">
        <v>11</v>
      </c>
      <c r="C23" s="8">
        <v>421.5</v>
      </c>
      <c r="D23" s="8">
        <v>470.5</v>
      </c>
      <c r="G23" s="3">
        <f t="shared" si="1"/>
        <v>142.98507791773838</v>
      </c>
      <c r="H23" s="3">
        <f t="shared" si="2"/>
        <v>25.166865083304671</v>
      </c>
      <c r="J23" s="2">
        <f t="shared" si="0"/>
        <v>19.27336222125443</v>
      </c>
      <c r="K23" s="2">
        <f t="shared" si="0"/>
        <v>3.3923127768831143</v>
      </c>
    </row>
    <row r="24" spans="1:11" x14ac:dyDescent="0.2">
      <c r="B24" s="8">
        <v>12</v>
      </c>
      <c r="C24" s="8">
        <v>454.5</v>
      </c>
      <c r="D24" s="8">
        <v>402.5</v>
      </c>
      <c r="G24" s="3">
        <f t="shared" si="1"/>
        <v>155.28887862513179</v>
      </c>
      <c r="H24" s="3">
        <f t="shared" si="2"/>
        <v>50.520151389448635</v>
      </c>
      <c r="J24" s="2">
        <f t="shared" si="0"/>
        <v>20.9318262455084</v>
      </c>
      <c r="K24" s="2">
        <f t="shared" si="0"/>
        <v>6.8097537965579553</v>
      </c>
    </row>
    <row r="25" spans="1:11" x14ac:dyDescent="0.2">
      <c r="B25" s="8">
        <v>13</v>
      </c>
      <c r="C25" s="8">
        <v>494.5</v>
      </c>
      <c r="D25" s="8">
        <v>356.5</v>
      </c>
      <c r="G25" s="3">
        <f t="shared" si="1"/>
        <v>170.20257645227528</v>
      </c>
      <c r="H25" s="3">
        <f t="shared" si="2"/>
        <v>67.670903890663666</v>
      </c>
      <c r="J25" s="2">
        <f t="shared" si="0"/>
        <v>22.942085668846541</v>
      </c>
      <c r="K25" s="2">
        <f t="shared" si="0"/>
        <v>9.1215521333968166</v>
      </c>
    </row>
    <row r="26" spans="1:11" x14ac:dyDescent="0.2">
      <c r="B26" s="8">
        <v>14</v>
      </c>
      <c r="C26" s="8">
        <v>531.5</v>
      </c>
      <c r="D26" s="8">
        <v>328.5</v>
      </c>
      <c r="G26" s="3">
        <f t="shared" si="1"/>
        <v>183.99774694238303</v>
      </c>
      <c r="H26" s="3">
        <f t="shared" si="2"/>
        <v>78.110492369664129</v>
      </c>
      <c r="J26" s="2">
        <f t="shared" si="0"/>
        <v>24.801575635434322</v>
      </c>
      <c r="K26" s="2">
        <f t="shared" si="0"/>
        <v>10.528733729733517</v>
      </c>
    </row>
    <row r="27" spans="1:11" x14ac:dyDescent="0.2">
      <c r="B27" s="8">
        <v>15</v>
      </c>
      <c r="C27" s="8">
        <v>568.5</v>
      </c>
      <c r="D27" s="8">
        <v>307.5</v>
      </c>
      <c r="G27" s="3">
        <f t="shared" si="1"/>
        <v>197.79291743249078</v>
      </c>
      <c r="H27" s="3">
        <f t="shared" si="2"/>
        <v>85.940183728914462</v>
      </c>
      <c r="J27" s="2">
        <f t="shared" si="0"/>
        <v>26.661065602022102</v>
      </c>
      <c r="K27" s="2">
        <f t="shared" si="0"/>
        <v>11.584119926986041</v>
      </c>
    </row>
    <row r="28" spans="1:11" x14ac:dyDescent="0.2">
      <c r="B28" s="8">
        <v>16</v>
      </c>
      <c r="C28" s="8">
        <v>607.5</v>
      </c>
      <c r="D28" s="8">
        <v>293.5</v>
      </c>
      <c r="G28" s="3">
        <f t="shared" si="1"/>
        <v>212.3337728139557</v>
      </c>
      <c r="H28" s="3">
        <f t="shared" si="2"/>
        <v>91.159977968414694</v>
      </c>
      <c r="J28" s="2">
        <f t="shared" si="0"/>
        <v>28.621068539776793</v>
      </c>
      <c r="K28" s="2">
        <f t="shared" si="0"/>
        <v>12.28771072515439</v>
      </c>
    </row>
    <row r="29" spans="1:11" x14ac:dyDescent="0.2">
      <c r="B29" s="8">
        <v>17</v>
      </c>
      <c r="C29" s="8">
        <v>647.5</v>
      </c>
      <c r="D29" s="8">
        <v>252.5</v>
      </c>
      <c r="G29" s="3">
        <f t="shared" si="1"/>
        <v>227.2474706410992</v>
      </c>
      <c r="H29" s="3">
        <f t="shared" si="2"/>
        <v>106.44651824123679</v>
      </c>
      <c r="J29" s="2">
        <f t="shared" si="0"/>
        <v>30.631327963114931</v>
      </c>
      <c r="K29" s="2">
        <f t="shared" si="0"/>
        <v>14.348226634075985</v>
      </c>
    </row>
    <row r="30" spans="1:11" x14ac:dyDescent="0.2">
      <c r="B30" s="8">
        <v>18</v>
      </c>
      <c r="C30" s="8">
        <v>684.5</v>
      </c>
      <c r="D30" s="8">
        <v>215.5</v>
      </c>
      <c r="G30" s="3">
        <f t="shared" si="1"/>
        <v>241.04264113120695</v>
      </c>
      <c r="H30" s="3">
        <f t="shared" si="2"/>
        <v>120.24168873134454</v>
      </c>
      <c r="J30" s="2">
        <f t="shared" si="0"/>
        <v>32.490817929702715</v>
      </c>
      <c r="K30" s="2">
        <f t="shared" si="0"/>
        <v>16.207716600663769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</v>
      </c>
      <c r="D32" s="8">
        <v>539</v>
      </c>
      <c r="G32" s="2">
        <f>(C32-C$13)*$E$8*$F$9</f>
        <v>18.042078324459823</v>
      </c>
      <c r="I32" t="s">
        <v>16</v>
      </c>
    </row>
    <row r="33" spans="1:17" x14ac:dyDescent="0.2">
      <c r="A33" t="s">
        <v>17</v>
      </c>
      <c r="B33" s="8">
        <v>2</v>
      </c>
      <c r="C33" s="8">
        <v>398.5</v>
      </c>
      <c r="D33" s="8">
        <v>876.5</v>
      </c>
      <c r="E33" s="3">
        <f>D33-D32</f>
        <v>337.5</v>
      </c>
      <c r="H33" s="2">
        <f>E33*E8*$F$9</f>
        <v>16.961563884415572</v>
      </c>
      <c r="I33" s="9">
        <f>-(360/(2*PI()))*(ATAN((-E50+E33)/(-D50+D33))-(0))</f>
        <v>23.759476915585854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129</v>
      </c>
      <c r="E38" s="8">
        <v>487</v>
      </c>
      <c r="F38" s="2">
        <f>(360/(2*PI()))*(ATAN((E49-E38)/(D49-D38))-(PI()/2))</f>
        <v>-28.119669834476134</v>
      </c>
      <c r="G38" s="2">
        <f>-(360/(2*PI()))*(ATAN((-E48+E38)/(-D48+D38))-(0))</f>
        <v>51.632514615138469</v>
      </c>
      <c r="H38" s="4">
        <f>D38-C13</f>
        <v>91</v>
      </c>
      <c r="I38" s="5">
        <f>H38*$E$8*$F$9</f>
        <v>4.5733401880942726</v>
      </c>
      <c r="J38" s="11" t="s">
        <v>53</v>
      </c>
      <c r="N38" s="14">
        <f>IF(E38&gt;0,-(E38-D$13)*$E$8*$F$9,"")</f>
        <v>2.5630807647561307</v>
      </c>
      <c r="O38">
        <f>IF(N38="","",N38*N38)</f>
        <v>6.5693830066628713</v>
      </c>
      <c r="P38">
        <f>IF(N38="","",ABS(N38))</f>
        <v>2.5630807647561307</v>
      </c>
      <c r="Q38">
        <f>IF(N38="","",ABS(N38-O$59))</f>
        <v>2.9400044066320321</v>
      </c>
    </row>
    <row r="39" spans="1:17" x14ac:dyDescent="0.2">
      <c r="B39" t="s">
        <v>24</v>
      </c>
      <c r="C39" s="8">
        <v>2</v>
      </c>
      <c r="D39" s="8">
        <v>279.5</v>
      </c>
      <c r="E39" s="8">
        <v>508.5</v>
      </c>
      <c r="F39" s="2">
        <f t="shared" ref="F39:F42" si="3">(360/(2*PI()))*(ATAN((E50-E39)/(D50-D39))-(PI()/2))</f>
        <v>-13.547938988000494</v>
      </c>
      <c r="G39" s="2">
        <f t="shared" ref="G39:G42" si="4">-(360/(2*PI()))*(ATAN((-E49+E39)/(-D49+D39))-(0))</f>
        <v>36.12944414324086</v>
      </c>
      <c r="H39" s="3">
        <f>D39-D38</f>
        <v>150.5</v>
      </c>
      <c r="I39" s="5">
        <f>H39*$E$8*$F$9</f>
        <v>7.5636010803097582</v>
      </c>
      <c r="J39" s="11" t="s">
        <v>54</v>
      </c>
      <c r="N39" s="17">
        <f t="shared" ref="N39:N42" si="5">IF(E39&gt;0,-(E39-D$13)*$E$8*$F$9,"")</f>
        <v>1.4825663247118797</v>
      </c>
      <c r="O39">
        <f t="shared" ref="O39:O42" si="6">IF(N39="","",N39*N39)</f>
        <v>2.1980029071696907</v>
      </c>
      <c r="P39">
        <f t="shared" ref="P39:P42" si="7">IF(N39="","",ABS(N39))</f>
        <v>1.4825663247118797</v>
      </c>
      <c r="Q39">
        <f t="shared" ref="Q39:Q42" si="8">IF(N39="","",ABS(N39-O$59))</f>
        <v>1.8594899665877811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-63.145090691133468</v>
      </c>
      <c r="H40" s="3">
        <f t="shared" ref="H40:H42" si="9">D40-D39</f>
        <v>-279.5</v>
      </c>
      <c r="I40" s="5">
        <f>H40*$E$8*$F$9</f>
        <v>-14.046687720575264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117.5</v>
      </c>
      <c r="I44" s="15">
        <f>H44*$E$8*$F$9</f>
        <v>5.905137056055791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72</v>
      </c>
      <c r="E48" s="8">
        <v>559</v>
      </c>
      <c r="F48" s="2">
        <f>(360/(2*PI()))*(ATAN((E48-D$13)/(D48-C$13))-(PI()/2))</f>
        <v>-58.298570330494279</v>
      </c>
      <c r="G48" s="2">
        <f>IF((90-F48-G38&gt;180),90-F48-G38-180,90-F48-G38)</f>
        <v>96.66605571535581</v>
      </c>
      <c r="H48" s="3" t="s">
        <v>31</v>
      </c>
      <c r="I48" s="6" t="s">
        <v>31</v>
      </c>
      <c r="K48" s="2">
        <f>IF((90-G38-F38&gt;180),90-G38-F38-180,90-G38-F38)</f>
        <v>66.487155219337666</v>
      </c>
      <c r="N48" s="14">
        <f>IF(E48&gt;0,-(E48-D$13)*$E$8*$F$9,"")</f>
        <v>-1.0553861972525245</v>
      </c>
      <c r="O48">
        <f>IF(N48="","",N48*N48)</f>
        <v>1.1138400253511445</v>
      </c>
      <c r="P48">
        <f>IF(N48="","",ABS(N48))</f>
        <v>1.0553861972525245</v>
      </c>
      <c r="Q48">
        <f>IF(N48="","",ABS(N48-O$59))</f>
        <v>0.67846255537662303</v>
      </c>
    </row>
    <row r="49" spans="1:17" x14ac:dyDescent="0.2">
      <c r="B49" t="s">
        <v>32</v>
      </c>
      <c r="C49" s="8">
        <v>2</v>
      </c>
      <c r="D49" s="8">
        <v>179.5</v>
      </c>
      <c r="E49" s="8">
        <v>581.5</v>
      </c>
      <c r="G49" s="14">
        <f>IF((90-F38-G39&gt;180),90-F38-G39-180,90-F38-G39)</f>
        <v>81.990225691235267</v>
      </c>
      <c r="H49" s="3">
        <f>D49-D48</f>
        <v>107.5</v>
      </c>
      <c r="I49" s="5">
        <f>H49*$E$8*$F$9</f>
        <v>5.4025722002212557</v>
      </c>
      <c r="K49" s="2">
        <f t="shared" ref="K49:K52" si="10">IF((90-G39-F39&gt;180),90-G39-F39-180,90-G39-F39)</f>
        <v>67.418494844759635</v>
      </c>
      <c r="N49" s="14">
        <f t="shared" ref="N49:N52" si="11">IF(E49&gt;0,-(E49-D$13)*$E$8*$F$9,"")</f>
        <v>-2.1861571228802292</v>
      </c>
      <c r="O49">
        <f t="shared" ref="O49:O52" si="12">IF(N49="","",N49*N49)</f>
        <v>4.779282965919962</v>
      </c>
      <c r="P49">
        <f t="shared" ref="P49:P52" si="13">IF(N49="","",ABS(N49))</f>
        <v>2.1861571228802292</v>
      </c>
      <c r="Q49">
        <f t="shared" ref="Q49:Q52" si="14">IF(N49="","",ABS(N49-O$59))</f>
        <v>1.8092334810043278</v>
      </c>
    </row>
    <row r="50" spans="1:17" x14ac:dyDescent="0.2">
      <c r="B50" t="s">
        <v>33</v>
      </c>
      <c r="C50" s="8">
        <v>3</v>
      </c>
      <c r="D50" s="8">
        <v>299.5</v>
      </c>
      <c r="E50" s="8">
        <v>591.5</v>
      </c>
      <c r="G50" s="9">
        <f>IF((90-F39-$I$33&gt;180),90-F39-$I$33-180,90-F39-$I$33)</f>
        <v>79.788462072414646</v>
      </c>
      <c r="H50" s="3">
        <f t="shared" ref="H50:H53" si="15">D50-D49</f>
        <v>120</v>
      </c>
      <c r="I50" s="5">
        <f>H50*$E$8*$F$9</f>
        <v>6.0307782700144248</v>
      </c>
      <c r="K50" s="2" t="e">
        <f t="shared" si="10"/>
        <v>#DIV/0!</v>
      </c>
      <c r="N50" s="17">
        <f t="shared" si="11"/>
        <v>-2.6887219787147645</v>
      </c>
      <c r="O50">
        <f t="shared" si="12"/>
        <v>7.2292258788238382</v>
      </c>
      <c r="P50">
        <f t="shared" si="13"/>
        <v>2.6887219787147645</v>
      </c>
      <c r="Q50">
        <f t="shared" si="14"/>
        <v>2.311798336838863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-299.5</v>
      </c>
      <c r="I51" s="5">
        <f>H51*$E$8*$F$9</f>
        <v>-15.051817432244336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72</v>
      </c>
      <c r="F57" s="2">
        <f>E57*$E$8*$F$9</f>
        <v>3.6184669620086551</v>
      </c>
      <c r="N57" t="s">
        <v>99</v>
      </c>
      <c r="O57" s="2">
        <f>SQRT((1/(C$37+C$47+2))*SUM(O38:O42,O48:O52))</f>
        <v>1.7683622279195235</v>
      </c>
    </row>
    <row r="58" spans="1:17" x14ac:dyDescent="0.2">
      <c r="B58" t="s">
        <v>39</v>
      </c>
      <c r="E58" s="3">
        <f t="shared" ref="E58:E61" si="17">E49-E39</f>
        <v>73</v>
      </c>
      <c r="F58" s="2">
        <f>E58*$E$8*$F$9</f>
        <v>3.6687234475921082</v>
      </c>
      <c r="N58" t="s">
        <v>100</v>
      </c>
      <c r="O58" s="2">
        <f>SUM(P38:P42,P48:P52)</f>
        <v>9.9759123883155283</v>
      </c>
    </row>
    <row r="59" spans="1:17" x14ac:dyDescent="0.2">
      <c r="B59" t="s">
        <v>40</v>
      </c>
      <c r="E59" s="16">
        <f>E50-D$32</f>
        <v>52.5</v>
      </c>
      <c r="F59" s="2">
        <f>E59*$E$8*$F$9</f>
        <v>2.638465493131311</v>
      </c>
      <c r="N59" t="s">
        <v>101</v>
      </c>
      <c r="O59" s="2">
        <f>AVERAGE(N48:N52,N38:N42)</f>
        <v>-0.37692364187590149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1.3712841066342323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2.9850335373275079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1.259932169867872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4.5733401880942726</v>
      </c>
    </row>
    <row r="64" spans="1:17" x14ac:dyDescent="0.2">
      <c r="N64" t="s">
        <v>106</v>
      </c>
      <c r="O64" s="18" cm="1">
        <f t="array" aca="1" ref="O64" ca="1">(INDIRECT(O56)-C$13)*E$8*F$9</f>
        <v>13.1420709800731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70.832510207540352</v>
      </c>
      <c r="P65" s="18" cm="1">
        <f t="array" aca="1" ref="P65" ca="1">(360/(2*PI()))*ATAN(ABS(INDIRECT(P56))/(ABS(C$32-INDIRECT(O56))*E$8*F$9))</f>
        <v>28.754366954525729</v>
      </c>
      <c r="Q65" s="2">
        <f ca="1">180-O65-P65</f>
        <v>80.413122837933912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13.710444558534585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18">E67*$E$8*$F$9</f>
        <v>-1.0553861972525245</v>
      </c>
      <c r="N67" t="s">
        <v>110</v>
      </c>
      <c r="O67" s="18" cm="1">
        <f t="array" aca="1" ref="O67" ca="1">(360/(2*PI()))*ATAN((ABS(INDIRECT(P55))+ABS(INDIRECT(P56))/(ABS(O63-O64))))</f>
        <v>70.832510207540352</v>
      </c>
      <c r="P67" s="18" cm="1">
        <f t="array" aca="1" ref="P67" ca="1">(360/(2*PI()))*ATAN(ABS(INDIRECT(P56))/(ABS(0-INDIRECT(O56))*E$8*F$9))</f>
        <v>10.127982210632654</v>
      </c>
      <c r="Q67" s="2">
        <f ca="1">180-O67-P67</f>
        <v>99.039507581826996</v>
      </c>
    </row>
    <row r="68" spans="1:17" x14ac:dyDescent="0.2">
      <c r="B68" t="s">
        <v>39</v>
      </c>
      <c r="C68" t="s">
        <v>43</v>
      </c>
      <c r="E68" s="3">
        <f>E38-E49</f>
        <v>-94.5</v>
      </c>
      <c r="F68" s="2">
        <f t="shared" si="18"/>
        <v>-4.7492378876363599</v>
      </c>
      <c r="N68" t="s">
        <v>111</v>
      </c>
      <c r="O68" s="18" cm="1">
        <f t="array" aca="1" ref="O68" ca="1">SQRT((INDIRECT(P55)*INDIRECT(P55))+((INDIRECT(O55)-C$13)*(INDIRECT(O55)-C$13)*E$8*F$9*E$8*F$9)           )</f>
        <v>5.2425970170041705</v>
      </c>
    </row>
    <row r="69" spans="1:17" x14ac:dyDescent="0.2">
      <c r="B69" t="s">
        <v>40</v>
      </c>
      <c r="E69" s="3">
        <f t="shared" ref="E69:E72" si="19">E39-E50</f>
        <v>-83</v>
      </c>
      <c r="F69" s="2">
        <f t="shared" si="18"/>
        <v>-4.1712883034266444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541</v>
      </c>
      <c r="E76" s="3">
        <f>(D77-D76  )</f>
        <v>15.5</v>
      </c>
      <c r="F76" s="3">
        <f>ATAN(E76/E77)</f>
        <v>0.40656682659454152</v>
      </c>
      <c r="G76" s="2">
        <f>((PI()/2)-F76-F77)*(360/(2*PI()))</f>
        <v>52.989533755440064</v>
      </c>
    </row>
    <row r="77" spans="1:17" x14ac:dyDescent="0.2">
      <c r="A77" t="s">
        <v>62</v>
      </c>
      <c r="B77" s="8">
        <v>2</v>
      </c>
      <c r="C77" s="8">
        <v>74.5</v>
      </c>
      <c r="D77" s="8">
        <v>556.5</v>
      </c>
      <c r="E77" s="3">
        <f>AVERAGE(C77,C78)-C76</f>
        <v>36</v>
      </c>
      <c r="F77" s="3">
        <f>ATAN(E77/E78)</f>
        <v>0.23938766707125028</v>
      </c>
    </row>
    <row r="78" spans="1:17" x14ac:dyDescent="0.2">
      <c r="A78" t="s">
        <v>63</v>
      </c>
      <c r="B78" s="8">
        <v>3</v>
      </c>
      <c r="C78" s="8">
        <v>71.5</v>
      </c>
      <c r="D78" s="8">
        <v>688.5</v>
      </c>
      <c r="E78" s="3">
        <f>D78-D76</f>
        <v>147.5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12CC-3F18-C94E-9AEB-DE37305EE78A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102</v>
      </c>
    </row>
    <row r="4" spans="1:11" x14ac:dyDescent="0.2">
      <c r="B4" s="8">
        <v>2</v>
      </c>
      <c r="C4" s="8">
        <v>448.83334000000002</v>
      </c>
      <c r="D4" s="8">
        <v>118.83334000000001</v>
      </c>
    </row>
    <row r="5" spans="1:11" x14ac:dyDescent="0.2">
      <c r="A5" t="s">
        <v>47</v>
      </c>
      <c r="B5" s="8">
        <v>3</v>
      </c>
      <c r="C5" s="8">
        <v>218.16667000000001</v>
      </c>
      <c r="D5" s="8">
        <v>472.16665999999998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294.16665999999998</v>
      </c>
      <c r="D6" s="8">
        <v>470.16665999999998</v>
      </c>
      <c r="E6" s="3">
        <f>SQRT(((C6-C5)^2)+((D6-D5)^2))</f>
        <v>76.026301238453627</v>
      </c>
      <c r="F6" s="2">
        <f>E6*E8</f>
        <v>28.435527158226797</v>
      </c>
      <c r="J6" s="3">
        <f>SQRT(((C5-C7)^2)+((D5-D7)^2))</f>
        <v>101.36841384003451</v>
      </c>
    </row>
    <row r="7" spans="1:11" x14ac:dyDescent="0.2">
      <c r="A7" t="s">
        <v>5</v>
      </c>
      <c r="B7" s="8">
        <v>5</v>
      </c>
      <c r="C7" s="8">
        <v>300.83334000000002</v>
      </c>
      <c r="D7" s="8">
        <v>413.5</v>
      </c>
      <c r="E7" s="3">
        <f>SQRT(((D6-D7)^2)+((C6-C7)^2))</f>
        <v>57.057470832293276</v>
      </c>
      <c r="G7" s="2">
        <f>E7*E8</f>
        <v>21.340762801844409</v>
      </c>
      <c r="H7" s="2">
        <f>G7/F6</f>
        <v>0.7504964716530752</v>
      </c>
      <c r="K7" s="2">
        <f>180-((360/(2*PI())*ACOS(((E7^2)+(E6^2)-(J6^2))/(2*E6*E7))))</f>
        <v>81.782713155702524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0.37402223566078585</v>
      </c>
      <c r="I8" s="2">
        <f>MAX(G7,H33)</f>
        <v>21.340762801844409</v>
      </c>
    </row>
    <row r="9" spans="1:11" x14ac:dyDescent="0.2">
      <c r="A9" t="s">
        <v>59</v>
      </c>
      <c r="F9" s="3">
        <f>F6/G30</f>
        <v>0.11832887352288501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544.5</v>
      </c>
      <c r="G14" s="3">
        <f>(C14-C$13)*$E$8</f>
        <v>13.277789365957897</v>
      </c>
      <c r="H14" s="3">
        <f>-(D14-D$13)*$E$8</f>
        <v>-2.4311445317951081</v>
      </c>
      <c r="J14" s="2">
        <f t="shared" ref="J14:K30" si="0">G14*$F$9</f>
        <v>1.5711458585479396</v>
      </c>
      <c r="K14" s="2">
        <f t="shared" si="0"/>
        <v>-0.28767459381863686</v>
      </c>
    </row>
    <row r="15" spans="1:11" x14ac:dyDescent="0.2">
      <c r="B15" s="8">
        <v>3</v>
      </c>
      <c r="C15" s="8">
        <v>114.5</v>
      </c>
      <c r="D15" s="8">
        <v>511.5</v>
      </c>
      <c r="G15" s="3">
        <f t="shared" ref="G15:G30" si="1">(C15-C$13)*$E$8</f>
        <v>28.986723263710903</v>
      </c>
      <c r="H15" s="3">
        <f t="shared" ref="H15:H30" si="2">-(D15-D$13)*$E$8</f>
        <v>9.9115892450108252</v>
      </c>
      <c r="J15" s="2">
        <f t="shared" si="0"/>
        <v>3.4299663109145162</v>
      </c>
      <c r="K15" s="2">
        <f t="shared" si="0"/>
        <v>1.1728271901836733</v>
      </c>
    </row>
    <row r="16" spans="1:11" x14ac:dyDescent="0.2">
      <c r="B16" s="8">
        <v>4</v>
      </c>
      <c r="C16" s="8">
        <v>149.5</v>
      </c>
      <c r="D16" s="8">
        <v>504.5</v>
      </c>
      <c r="G16" s="3">
        <f t="shared" si="1"/>
        <v>42.077501511838406</v>
      </c>
      <c r="H16" s="3">
        <f t="shared" si="2"/>
        <v>12.529744894636327</v>
      </c>
      <c r="J16" s="2">
        <f t="shared" si="0"/>
        <v>4.9789833545533293</v>
      </c>
      <c r="K16" s="2">
        <f t="shared" si="0"/>
        <v>1.4826305989114361</v>
      </c>
    </row>
    <row r="17" spans="1:11" x14ac:dyDescent="0.2">
      <c r="B17" s="8">
        <v>5</v>
      </c>
      <c r="C17" s="8">
        <v>190.5</v>
      </c>
      <c r="D17" s="8">
        <v>544.5</v>
      </c>
      <c r="G17" s="3">
        <f t="shared" si="1"/>
        <v>57.412413173930631</v>
      </c>
      <c r="H17" s="3">
        <f t="shared" si="2"/>
        <v>-2.4311445317951081</v>
      </c>
      <c r="J17" s="2">
        <f t="shared" si="0"/>
        <v>6.7935461771016552</v>
      </c>
      <c r="K17" s="2">
        <f t="shared" si="0"/>
        <v>-0.28767459381863686</v>
      </c>
    </row>
    <row r="18" spans="1:11" x14ac:dyDescent="0.2">
      <c r="B18" s="8">
        <v>6</v>
      </c>
      <c r="C18" s="8">
        <v>226.5</v>
      </c>
      <c r="D18" s="8">
        <v>518.5</v>
      </c>
      <c r="G18" s="3">
        <f t="shared" si="1"/>
        <v>70.877213657718926</v>
      </c>
      <c r="H18" s="3">
        <f t="shared" si="2"/>
        <v>7.2934335953853244</v>
      </c>
      <c r="J18" s="2">
        <f t="shared" si="0"/>
        <v>8.3868208505587205</v>
      </c>
      <c r="K18" s="2">
        <f t="shared" si="0"/>
        <v>0.86302378145591052</v>
      </c>
    </row>
    <row r="19" spans="1:11" x14ac:dyDescent="0.2">
      <c r="B19" s="8">
        <v>7</v>
      </c>
      <c r="C19" s="8">
        <v>264.5</v>
      </c>
      <c r="D19" s="8">
        <v>499.5</v>
      </c>
      <c r="G19" s="3">
        <f t="shared" si="1"/>
        <v>85.090058612828784</v>
      </c>
      <c r="H19" s="3">
        <f t="shared" si="2"/>
        <v>14.399856072940254</v>
      </c>
      <c r="J19" s="2">
        <f t="shared" si="0"/>
        <v>10.068610783652289</v>
      </c>
      <c r="K19" s="2">
        <f t="shared" si="0"/>
        <v>1.7039187480026952</v>
      </c>
    </row>
    <row r="20" spans="1:11" x14ac:dyDescent="0.2">
      <c r="B20" s="8">
        <v>8</v>
      </c>
      <c r="C20" s="8">
        <v>305.5</v>
      </c>
      <c r="D20" s="8">
        <v>491.5</v>
      </c>
      <c r="G20" s="3">
        <f t="shared" si="1"/>
        <v>100.42497027492099</v>
      </c>
      <c r="H20" s="3">
        <f t="shared" si="2"/>
        <v>17.392033958226541</v>
      </c>
      <c r="J20" s="2">
        <f t="shared" si="0"/>
        <v>11.883173606200613</v>
      </c>
      <c r="K20" s="2">
        <f t="shared" si="0"/>
        <v>2.0579797865487097</v>
      </c>
    </row>
    <row r="21" spans="1:11" x14ac:dyDescent="0.2">
      <c r="B21" s="8">
        <v>9</v>
      </c>
      <c r="C21" s="8">
        <v>339.5</v>
      </c>
      <c r="D21" s="8">
        <v>522.5</v>
      </c>
      <c r="G21" s="3">
        <f t="shared" si="1"/>
        <v>113.14172628738773</v>
      </c>
      <c r="H21" s="3">
        <f t="shared" si="2"/>
        <v>5.797344652742181</v>
      </c>
      <c r="J21" s="2">
        <f t="shared" si="0"/>
        <v>13.387933020021176</v>
      </c>
      <c r="K21" s="2">
        <f t="shared" si="0"/>
        <v>0.68599326218290324</v>
      </c>
    </row>
    <row r="22" spans="1:11" x14ac:dyDescent="0.2">
      <c r="B22" s="8">
        <v>10</v>
      </c>
      <c r="C22" s="8">
        <v>377.5</v>
      </c>
      <c r="D22" s="8">
        <v>516.5</v>
      </c>
      <c r="G22" s="3">
        <f t="shared" si="1"/>
        <v>127.35457124249758</v>
      </c>
      <c r="H22" s="3">
        <f t="shared" si="2"/>
        <v>8.0414780667068957</v>
      </c>
      <c r="J22" s="2">
        <f t="shared" si="0"/>
        <v>15.069722953114745</v>
      </c>
      <c r="K22" s="2">
        <f t="shared" si="0"/>
        <v>0.95153904109241416</v>
      </c>
    </row>
    <row r="23" spans="1:11" x14ac:dyDescent="0.2">
      <c r="B23" s="8">
        <v>11</v>
      </c>
      <c r="C23" s="8">
        <v>415.5</v>
      </c>
      <c r="D23" s="8">
        <v>489.5</v>
      </c>
      <c r="G23" s="3">
        <f t="shared" si="1"/>
        <v>141.56741619760746</v>
      </c>
      <c r="H23" s="3">
        <f t="shared" si="2"/>
        <v>18.140078429548115</v>
      </c>
      <c r="J23" s="2">
        <f t="shared" si="0"/>
        <v>16.751512886208317</v>
      </c>
      <c r="K23" s="2">
        <f t="shared" si="0"/>
        <v>2.1464950461852137</v>
      </c>
    </row>
    <row r="24" spans="1:11" x14ac:dyDescent="0.2">
      <c r="B24" s="8">
        <v>12</v>
      </c>
      <c r="C24" s="8">
        <v>457.5</v>
      </c>
      <c r="D24" s="8">
        <v>390.5</v>
      </c>
      <c r="G24" s="3">
        <f t="shared" si="1"/>
        <v>157.27635009536044</v>
      </c>
      <c r="H24" s="3">
        <f t="shared" si="2"/>
        <v>55.168279759965912</v>
      </c>
      <c r="J24" s="2">
        <f t="shared" si="0"/>
        <v>18.61033333857489</v>
      </c>
      <c r="K24" s="2">
        <f t="shared" si="0"/>
        <v>6.5280003981921437</v>
      </c>
    </row>
    <row r="25" spans="1:11" x14ac:dyDescent="0.2">
      <c r="B25" s="8">
        <v>13</v>
      </c>
      <c r="C25" s="8">
        <v>496.5</v>
      </c>
      <c r="D25" s="8">
        <v>297.5</v>
      </c>
      <c r="G25" s="3">
        <f t="shared" si="1"/>
        <v>171.86321728613109</v>
      </c>
      <c r="H25" s="3">
        <f t="shared" si="2"/>
        <v>89.952347676418995</v>
      </c>
      <c r="J25" s="2">
        <f t="shared" si="0"/>
        <v>20.336380901486709</v>
      </c>
      <c r="K25" s="2">
        <f t="shared" si="0"/>
        <v>10.643959971289563</v>
      </c>
    </row>
    <row r="26" spans="1:11" x14ac:dyDescent="0.2">
      <c r="B26" s="8">
        <v>14</v>
      </c>
      <c r="C26" s="8">
        <v>536.5</v>
      </c>
      <c r="D26" s="8">
        <v>272.5</v>
      </c>
      <c r="G26" s="3">
        <f t="shared" si="1"/>
        <v>186.82410671256252</v>
      </c>
      <c r="H26" s="3">
        <f t="shared" si="2"/>
        <v>99.302903567938642</v>
      </c>
      <c r="J26" s="2">
        <f t="shared" si="0"/>
        <v>22.106686094216784</v>
      </c>
      <c r="K26" s="2">
        <f t="shared" si="0"/>
        <v>11.750400716745858</v>
      </c>
    </row>
    <row r="27" spans="1:11" x14ac:dyDescent="0.2">
      <c r="B27" s="8">
        <v>15</v>
      </c>
      <c r="C27" s="8">
        <v>569.5</v>
      </c>
      <c r="D27" s="8">
        <v>255.5</v>
      </c>
      <c r="G27" s="3">
        <f t="shared" si="1"/>
        <v>199.16684048936847</v>
      </c>
      <c r="H27" s="3">
        <f t="shared" si="2"/>
        <v>105.66128157417201</v>
      </c>
      <c r="J27" s="2">
        <f t="shared" si="0"/>
        <v>23.567187878219094</v>
      </c>
      <c r="K27" s="2">
        <f t="shared" si="0"/>
        <v>12.502780423656141</v>
      </c>
    </row>
    <row r="28" spans="1:11" x14ac:dyDescent="0.2">
      <c r="B28" s="8">
        <v>16</v>
      </c>
      <c r="C28" s="8">
        <v>607.5</v>
      </c>
      <c r="D28" s="8">
        <v>186.5</v>
      </c>
      <c r="G28" s="3">
        <f t="shared" si="1"/>
        <v>213.37968544447833</v>
      </c>
      <c r="H28" s="3">
        <f t="shared" si="2"/>
        <v>131.46881583476622</v>
      </c>
      <c r="J28" s="2">
        <f t="shared" si="0"/>
        <v>25.248977811312663</v>
      </c>
      <c r="K28" s="2">
        <f t="shared" si="0"/>
        <v>15.556556881115515</v>
      </c>
    </row>
    <row r="29" spans="1:11" x14ac:dyDescent="0.2">
      <c r="B29" s="8">
        <v>17</v>
      </c>
      <c r="C29" s="8">
        <v>646.5</v>
      </c>
      <c r="D29" s="8">
        <v>148.5</v>
      </c>
      <c r="G29" s="3">
        <f t="shared" si="1"/>
        <v>227.96655263524897</v>
      </c>
      <c r="H29" s="3">
        <f t="shared" si="2"/>
        <v>145.68166078987608</v>
      </c>
      <c r="J29" s="2">
        <f t="shared" si="0"/>
        <v>26.975025374224487</v>
      </c>
      <c r="K29" s="2">
        <f t="shared" si="0"/>
        <v>17.238346814209084</v>
      </c>
    </row>
    <row r="30" spans="1:11" x14ac:dyDescent="0.2">
      <c r="B30" s="8">
        <v>18</v>
      </c>
      <c r="C30" s="8">
        <v>679.5</v>
      </c>
      <c r="D30" s="8">
        <v>98.5</v>
      </c>
      <c r="G30" s="3">
        <f t="shared" si="1"/>
        <v>240.30928641205492</v>
      </c>
      <c r="H30" s="3">
        <f t="shared" si="2"/>
        <v>164.38277257291537</v>
      </c>
      <c r="J30" s="2">
        <f t="shared" si="0"/>
        <v>28.435527158226797</v>
      </c>
      <c r="K30" s="2">
        <f t="shared" si="0"/>
        <v>19.451228305121674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351</v>
      </c>
      <c r="D32" s="8">
        <v>537</v>
      </c>
      <c r="G32" s="2">
        <f>(C32-C$13)*$E$8*$F$9</f>
        <v>13.896895762931072</v>
      </c>
      <c r="I32" t="s">
        <v>16</v>
      </c>
    </row>
    <row r="33" spans="1:17" x14ac:dyDescent="0.2">
      <c r="A33" t="s">
        <v>17</v>
      </c>
      <c r="B33" s="8">
        <v>2</v>
      </c>
      <c r="C33" s="8">
        <v>349.5</v>
      </c>
      <c r="D33" s="8">
        <v>843.5</v>
      </c>
      <c r="E33" s="3">
        <f>D33-D32</f>
        <v>306.5</v>
      </c>
      <c r="H33" s="2">
        <f>E33*E8*$F$9</f>
        <v>13.564963539294183</v>
      </c>
      <c r="I33" s="9">
        <f>-(360/(2*PI()))*(ATAN((-E50+E33)/(-D50+D33))-(0))</f>
        <v>24.723529405775221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156</v>
      </c>
      <c r="E38" s="8">
        <v>504</v>
      </c>
      <c r="F38" s="2">
        <f>(360/(2*PI()))*(ATAN((E49-E38)/(D49-D38))-(PI()/2))</f>
        <v>-23.790773865777197</v>
      </c>
      <c r="G38" s="2">
        <f>-(360/(2*PI()))*(ATAN((-E48+E38)/(-D48+D38))-(0))</f>
        <v>20.637546984687816</v>
      </c>
      <c r="H38" s="4">
        <f>D38-C13</f>
        <v>119</v>
      </c>
      <c r="I38" s="5">
        <f>H38*$E$8*$F$9</f>
        <v>5.2666579483719671</v>
      </c>
      <c r="J38" s="11" t="s">
        <v>54</v>
      </c>
      <c r="N38" s="14">
        <f>IF(E38&gt;0,-(E38-D$13)*$E$8*$F$9,"")</f>
        <v>1.504759413820562</v>
      </c>
      <c r="O38">
        <f>IF(N38="","",N38*N38)</f>
        <v>2.2643008934816011</v>
      </c>
      <c r="P38">
        <f>IF(N38="","",ABS(N38))</f>
        <v>1.504759413820562</v>
      </c>
      <c r="Q38">
        <f>IF(N38="","",ABS(N38-O$59))</f>
        <v>0.79221157374670759</v>
      </c>
    </row>
    <row r="39" spans="1:17" x14ac:dyDescent="0.2">
      <c r="B39" t="s">
        <v>24</v>
      </c>
      <c r="C39" s="8">
        <v>2</v>
      </c>
      <c r="D39" s="8">
        <v>321.5</v>
      </c>
      <c r="E39" s="8">
        <v>488.5</v>
      </c>
      <c r="F39" s="2">
        <f t="shared" ref="F39:F42" si="3">(360/(2*PI()))*(ATAN((E50-E39)/(D50-D39))-(PI()/2))</f>
        <v>-32.799531272619213</v>
      </c>
      <c r="G39" s="2">
        <f t="shared" ref="G39:G42" si="4">-(360/(2*PI()))*(ATAN((-E49+E39)/(-D49+D39))-(0))</f>
        <v>23.150883797351561</v>
      </c>
      <c r="H39" s="3">
        <f>D39-D38</f>
        <v>165.5</v>
      </c>
      <c r="I39" s="5">
        <f>H39*$E$8*$F$9</f>
        <v>7.3246377349206764</v>
      </c>
      <c r="J39" s="11" t="s">
        <v>54</v>
      </c>
      <c r="N39" s="17">
        <f t="shared" ref="N39:N42" si="5">IF(E39&gt;0,-(E39-D$13)*$E$8*$F$9,"")</f>
        <v>2.1907526760034655</v>
      </c>
      <c r="O39">
        <f t="shared" ref="O39:O42" si="6">IF(N39="","",N39*N39)</f>
        <v>4.7993972874163449</v>
      </c>
      <c r="P39">
        <f t="shared" ref="P39:P42" si="7">IF(N39="","",ABS(N39))</f>
        <v>2.1907526760034655</v>
      </c>
      <c r="Q39">
        <f t="shared" ref="Q39:Q42" si="8">IF(N39="","",ABS(N39-O$59))</f>
        <v>1.4782048359296112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-56.6957987160174</v>
      </c>
      <c r="H40" s="3">
        <f t="shared" ref="H40:H42" si="9">D40-D39</f>
        <v>-321.5</v>
      </c>
      <c r="I40" s="5">
        <f>H40*$E$8*$F$9</f>
        <v>-14.228827986567961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29.5</v>
      </c>
      <c r="I44" s="15">
        <f>H44*$E$8*$F$9</f>
        <v>1.3056000796384288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79</v>
      </c>
      <c r="E48" s="8">
        <v>533</v>
      </c>
      <c r="F48" s="2">
        <f>(360/(2*PI()))*(ATAN((E48-D$13)/(D48-C$13))-(PI()/2))</f>
        <v>-96.788974574438782</v>
      </c>
      <c r="G48" s="2">
        <f>IF((90-F48-G38&gt;180),90-F48-G38-180,90-F48-G38)</f>
        <v>166.15142758975097</v>
      </c>
      <c r="H48" s="3" t="s">
        <v>31</v>
      </c>
      <c r="I48" s="6" t="s">
        <v>31</v>
      </c>
      <c r="K48" s="2">
        <f>IF((90-G38-F38&gt;180),90-G38-F38-180,90-G38-F38)</f>
        <v>93.153226881089381</v>
      </c>
      <c r="N48" s="14">
        <f>IF(E48&gt;0,-(E48-D$13)*$E$8*$F$9,"")</f>
        <v>0.2212881490912591</v>
      </c>
      <c r="O48">
        <f>IF(N48="","",N48*N48)</f>
        <v>4.8968444928235315E-2</v>
      </c>
      <c r="P48">
        <f>IF(N48="","",ABS(N48))</f>
        <v>0.2212881490912591</v>
      </c>
      <c r="Q48">
        <f>IF(N48="","",ABS(N48-O$59))</f>
        <v>0.49125969098259531</v>
      </c>
    </row>
    <row r="49" spans="1:17" x14ac:dyDescent="0.2">
      <c r="B49" t="s">
        <v>32</v>
      </c>
      <c r="C49" s="8">
        <v>2</v>
      </c>
      <c r="D49" s="8">
        <v>176.5</v>
      </c>
      <c r="E49" s="8">
        <v>550.5</v>
      </c>
      <c r="G49" s="14">
        <f>IF((90-F38-G39&gt;180),90-F38-G39-180,90-F38-G39)</f>
        <v>90.639890068425643</v>
      </c>
      <c r="H49" s="3">
        <f>D49-D48</f>
        <v>97.5</v>
      </c>
      <c r="I49" s="5">
        <f>H49*$E$8*$F$9</f>
        <v>4.3151189072795519</v>
      </c>
      <c r="K49" s="2">
        <f t="shared" ref="K49:K52" si="10">IF((90-G39-F39&gt;180),90-G39-F39-180,90-G39-F39)</f>
        <v>99.648647475267666</v>
      </c>
      <c r="N49" s="14">
        <f t="shared" ref="N49:N52" si="11">IF(E49&gt;0,-(E49-D$13)*$E$8*$F$9,"")</f>
        <v>-0.55322037272814772</v>
      </c>
      <c r="O49">
        <f t="shared" ref="O49:O52" si="12">IF(N49="","",N49*N49)</f>
        <v>0.30605278080147069</v>
      </c>
      <c r="P49">
        <f t="shared" ref="P49:P52" si="13">IF(N49="","",ABS(N49))</f>
        <v>0.55322037272814772</v>
      </c>
      <c r="Q49">
        <f t="shared" ref="Q49:Q52" si="14">IF(N49="","",ABS(N49-O$59))</f>
        <v>1.2657682128020022</v>
      </c>
    </row>
    <row r="50" spans="1:17" x14ac:dyDescent="0.2">
      <c r="B50" t="s">
        <v>33</v>
      </c>
      <c r="C50" s="8">
        <v>3</v>
      </c>
      <c r="D50" s="8">
        <v>350.5</v>
      </c>
      <c r="E50" s="8">
        <v>533.5</v>
      </c>
      <c r="G50" s="9">
        <f>IF((90-F39-$I$33&gt;180),90-F39-$I$33-180,90-F39-$I$33)</f>
        <v>98.076001866843995</v>
      </c>
      <c r="H50" s="3">
        <f t="shared" ref="H50:H53" si="15">D50-D49</f>
        <v>174</v>
      </c>
      <c r="I50" s="5">
        <f>H50*$E$8*$F$9</f>
        <v>7.7008275883758177</v>
      </c>
      <c r="K50" s="2" t="e">
        <f t="shared" si="10"/>
        <v>#DIV/0!</v>
      </c>
      <c r="N50" s="17">
        <f t="shared" si="11"/>
        <v>0.19915933418213322</v>
      </c>
      <c r="O50">
        <f t="shared" si="12"/>
        <v>3.9664440391870615E-2</v>
      </c>
      <c r="P50">
        <f t="shared" si="13"/>
        <v>0.19915933418213322</v>
      </c>
      <c r="Q50">
        <f t="shared" si="14"/>
        <v>0.51338850589172114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-350.5</v>
      </c>
      <c r="I51" s="5">
        <f>H51*$E$8*$F$9</f>
        <v>-15.512299251297263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29</v>
      </c>
      <c r="F57" s="2">
        <f>E57*$E$8*$F$9</f>
        <v>1.283471264729303</v>
      </c>
      <c r="N57" t="s">
        <v>99</v>
      </c>
      <c r="O57" s="2">
        <f>SQRT((1/(C$37+C$47+2))*SUM(O38:O42,O48:O52))</f>
        <v>1.0322225567759478</v>
      </c>
    </row>
    <row r="58" spans="1:17" x14ac:dyDescent="0.2">
      <c r="B58" t="s">
        <v>39</v>
      </c>
      <c r="E58" s="3">
        <f t="shared" ref="E58:E61" si="17">E49-E39</f>
        <v>62</v>
      </c>
      <c r="F58" s="2">
        <f>E58*$E$8*$F$9</f>
        <v>2.743973048731613</v>
      </c>
      <c r="N58" t="s">
        <v>100</v>
      </c>
      <c r="O58" s="2">
        <f>SUM(P38:P42,P48:P52)</f>
        <v>4.6691799458255678</v>
      </c>
    </row>
    <row r="59" spans="1:17" x14ac:dyDescent="0.2">
      <c r="B59" t="s">
        <v>40</v>
      </c>
      <c r="E59" s="16">
        <f>E50-D$32</f>
        <v>-3.5</v>
      </c>
      <c r="F59" s="2">
        <f>E59*$E$8*$F$9</f>
        <v>-0.15490170436388137</v>
      </c>
      <c r="N59" t="s">
        <v>101</v>
      </c>
      <c r="O59" s="2">
        <f>AVERAGE(N48:N52,N38:N42)</f>
        <v>0.71254784007385441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0.64869040276466261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0.55775898232315946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1.1512928667128182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12.591295683292643</v>
      </c>
    </row>
    <row r="64" spans="1:17" x14ac:dyDescent="0.2">
      <c r="N64" t="s">
        <v>106</v>
      </c>
      <c r="O64" s="18" cm="1">
        <f t="array" aca="1" ref="O64" ca="1">(INDIRECT(O56)-C$13)*E$8*F$9</f>
        <v>6.1739393596461287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66.289776193451218</v>
      </c>
      <c r="P65" s="18" cm="1">
        <f t="array" aca="1" ref="P65" ca="1">(360/(2*PI()))*ATAN(ABS(INDIRECT(P56))/(ABS(C$32-INDIRECT(O56))*E$8*F$9))</f>
        <v>4.0972836052082702</v>
      </c>
      <c r="Q65" s="2">
        <f ca="1">180-O65-P65</f>
        <v>109.61294020134051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2.5502919157163593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5</v>
      </c>
      <c r="F67" s="2">
        <f t="shared" ref="F67:F72" si="18">E67*$E$8*$F$9</f>
        <v>0.2212881490912591</v>
      </c>
      <c r="N67" t="s">
        <v>110</v>
      </c>
      <c r="O67" s="18" cm="1">
        <f t="array" aca="1" ref="O67" ca="1">(360/(2*PI()))*ATAN((ABS(INDIRECT(P55))+ABS(INDIRECT(P56))/(ABS(O63-O64))))</f>
        <v>66.289776193451218</v>
      </c>
      <c r="P67" s="18" cm="1">
        <f t="array" aca="1" ref="P67" ca="1">(360/(2*PI()))*ATAN(ABS(INDIRECT(P56))/(ABS(0-INDIRECT(O56))*E$8*F$9))</f>
        <v>4.0510109177566793</v>
      </c>
      <c r="Q67" s="2">
        <f ca="1">180-O67-P67</f>
        <v>109.6592128887921</v>
      </c>
    </row>
    <row r="68" spans="1:17" x14ac:dyDescent="0.2">
      <c r="B68" t="s">
        <v>39</v>
      </c>
      <c r="C68" t="s">
        <v>43</v>
      </c>
      <c r="E68" s="3">
        <f>E38-E49</f>
        <v>-46.5</v>
      </c>
      <c r="F68" s="2">
        <f t="shared" si="18"/>
        <v>-2.0579797865487097</v>
      </c>
      <c r="N68" t="s">
        <v>111</v>
      </c>
      <c r="O68" s="18" cm="1">
        <f t="array" aca="1" ref="O68" ca="1">SQRT((INDIRECT(P55)*INDIRECT(P55))+((INDIRECT(O55)-C$13)*(INDIRECT(O55)-C$13)*E$8*F$9*E$8*F$9)           )</f>
        <v>12.780458687837472</v>
      </c>
    </row>
    <row r="69" spans="1:17" x14ac:dyDescent="0.2">
      <c r="B69" t="s">
        <v>40</v>
      </c>
      <c r="E69" s="3">
        <f t="shared" ref="E69:E72" si="19">E39-E50</f>
        <v>-45</v>
      </c>
      <c r="F69" s="2">
        <f t="shared" si="18"/>
        <v>-1.9915933418213319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2.5</v>
      </c>
      <c r="F76" s="3">
        <f>ATAN(E76/E77)</f>
        <v>6.8386343590503454E-2</v>
      </c>
      <c r="G76" s="2">
        <f>((PI()/2)-F76-F77)*(360/(2*PI()))</f>
        <v>74.649783107341648</v>
      </c>
    </row>
    <row r="77" spans="1:17" x14ac:dyDescent="0.2">
      <c r="A77" t="s">
        <v>62</v>
      </c>
      <c r="B77" s="8">
        <v>2</v>
      </c>
      <c r="C77" s="8">
        <v>74.5</v>
      </c>
      <c r="D77" s="8">
        <v>542.5</v>
      </c>
      <c r="E77" s="3">
        <f>AVERAGE(C77,C78)-C76</f>
        <v>36.5</v>
      </c>
      <c r="F77" s="3">
        <f>ATAN(E77/E78)</f>
        <v>0.19952548208163789</v>
      </c>
    </row>
    <row r="78" spans="1:17" x14ac:dyDescent="0.2">
      <c r="A78" t="s">
        <v>63</v>
      </c>
      <c r="B78" s="8">
        <v>3</v>
      </c>
      <c r="C78" s="8">
        <v>72.5</v>
      </c>
      <c r="D78" s="8">
        <v>720.5</v>
      </c>
      <c r="E78" s="3">
        <f>D78-D76</f>
        <v>180.5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9D15-2E42-7340-9268-968233508958}">
  <dimension ref="A1:Q79"/>
  <sheetViews>
    <sheetView topLeftCell="A3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100</v>
      </c>
    </row>
    <row r="4" spans="1:11" x14ac:dyDescent="0.2">
      <c r="B4" s="8">
        <v>2</v>
      </c>
      <c r="C4" s="8">
        <v>449.5</v>
      </c>
      <c r="D4" s="8">
        <v>117.5</v>
      </c>
    </row>
    <row r="5" spans="1:11" x14ac:dyDescent="0.2">
      <c r="A5" t="s">
        <v>47</v>
      </c>
      <c r="B5" s="8">
        <v>3</v>
      </c>
      <c r="C5" s="8">
        <v>280.5</v>
      </c>
      <c r="D5" s="8">
        <v>719.5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373.5</v>
      </c>
      <c r="D6" s="8">
        <v>714.5</v>
      </c>
      <c r="E6" s="3">
        <f>SQRT(((C6-C5)^2)+((D6-D5)^2))</f>
        <v>93.134311615000414</v>
      </c>
      <c r="F6" s="2">
        <f>E6*E8</f>
        <v>34.742298558057932</v>
      </c>
      <c r="J6" s="3">
        <f>SQRT(((C5-C7)^2)+((D5-D7)^2))</f>
        <v>99.864908751773257</v>
      </c>
    </row>
    <row r="7" spans="1:11" x14ac:dyDescent="0.2">
      <c r="A7" t="s">
        <v>5</v>
      </c>
      <c r="B7" s="8">
        <v>5</v>
      </c>
      <c r="C7" s="8">
        <v>362.5</v>
      </c>
      <c r="D7" s="8">
        <v>662.5</v>
      </c>
      <c r="E7" s="3">
        <f>SQRT(((D6-D7)^2)+((C6-C7)^2))</f>
        <v>53.150729063673246</v>
      </c>
      <c r="G7" s="2">
        <f>E7*E8</f>
        <v>19.827048331467658</v>
      </c>
      <c r="H7" s="2">
        <f>G7/F6</f>
        <v>0.57068902042663161</v>
      </c>
      <c r="K7" s="2">
        <f>180-((360/(2*PI())*ACOS(((E7^2)+(E6^2)-(J6^2))/(2*E6*E7))))</f>
        <v>98.86672178902198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0.3730343624772362</v>
      </c>
      <c r="I8" s="2">
        <f>MAX(G7,H33)</f>
        <v>19.827048331467658</v>
      </c>
    </row>
    <row r="9" spans="1:11" x14ac:dyDescent="0.2">
      <c r="A9" t="s">
        <v>59</v>
      </c>
      <c r="F9" s="3">
        <f>F6/G30</f>
        <v>0.14428243472502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565.5</v>
      </c>
      <c r="G14" s="3">
        <f>(C14-C$13)*$E$8</f>
        <v>13.242719867941885</v>
      </c>
      <c r="H14" s="3">
        <f>-(D14-D$13)*$E$8</f>
        <v>-10.258444968123996</v>
      </c>
      <c r="J14" s="2">
        <f t="shared" ref="J14:K30" si="0">G14*$F$9</f>
        <v>1.9106918649280504</v>
      </c>
      <c r="K14" s="2">
        <f t="shared" si="0"/>
        <v>-1.4801134164935603</v>
      </c>
    </row>
    <row r="15" spans="1:11" x14ac:dyDescent="0.2">
      <c r="B15" s="8">
        <v>3</v>
      </c>
      <c r="C15" s="8">
        <v>112.5</v>
      </c>
      <c r="D15" s="8">
        <v>540.5</v>
      </c>
      <c r="G15" s="3">
        <f t="shared" ref="G15:G30" si="1">(C15-C$13)*$E$8</f>
        <v>28.164094367031332</v>
      </c>
      <c r="H15" s="3">
        <f t="shared" ref="H15:H30" si="2">-(D15-D$13)*$E$8</f>
        <v>-0.93258590619309056</v>
      </c>
      <c r="J15" s="2">
        <f t="shared" si="0"/>
        <v>4.0635841071005014</v>
      </c>
      <c r="K15" s="2">
        <f t="shared" si="0"/>
        <v>-0.13455576513577822</v>
      </c>
    </row>
    <row r="16" spans="1:11" x14ac:dyDescent="0.2">
      <c r="B16" s="8">
        <v>4</v>
      </c>
      <c r="C16" s="8">
        <v>149.5</v>
      </c>
      <c r="D16" s="8">
        <v>591.5</v>
      </c>
      <c r="G16" s="3">
        <f t="shared" si="1"/>
        <v>41.966365778689074</v>
      </c>
      <c r="H16" s="3">
        <f t="shared" si="2"/>
        <v>-19.957338392532137</v>
      </c>
      <c r="J16" s="2">
        <f t="shared" si="0"/>
        <v>6.0550094311100198</v>
      </c>
      <c r="K16" s="2">
        <f t="shared" si="0"/>
        <v>-2.8794933739056536</v>
      </c>
    </row>
    <row r="17" spans="1:11" x14ac:dyDescent="0.2">
      <c r="B17" s="8">
        <v>5</v>
      </c>
      <c r="C17" s="8">
        <v>189.5</v>
      </c>
      <c r="D17" s="8">
        <v>557.5</v>
      </c>
      <c r="G17" s="3">
        <f t="shared" si="1"/>
        <v>56.887740277778519</v>
      </c>
      <c r="H17" s="3">
        <f t="shared" si="2"/>
        <v>-7.2741700683061064</v>
      </c>
      <c r="J17" s="2">
        <f t="shared" si="0"/>
        <v>8.2079016732824712</v>
      </c>
      <c r="K17" s="2">
        <f t="shared" si="0"/>
        <v>-1.04953496805907</v>
      </c>
    </row>
    <row r="18" spans="1:11" x14ac:dyDescent="0.2">
      <c r="B18" s="8">
        <v>6</v>
      </c>
      <c r="C18" s="8">
        <v>224.5</v>
      </c>
      <c r="D18" s="8">
        <v>540.5</v>
      </c>
      <c r="G18" s="3">
        <f t="shared" si="1"/>
        <v>69.943942964481792</v>
      </c>
      <c r="H18" s="3">
        <f t="shared" si="2"/>
        <v>-0.93258590619309056</v>
      </c>
      <c r="J18" s="2">
        <f t="shared" si="0"/>
        <v>10.091682385183367</v>
      </c>
      <c r="K18" s="2">
        <f t="shared" si="0"/>
        <v>-0.13455576513577822</v>
      </c>
    </row>
    <row r="19" spans="1:11" x14ac:dyDescent="0.2">
      <c r="B19" s="8">
        <v>7</v>
      </c>
      <c r="C19" s="8">
        <v>265.5</v>
      </c>
      <c r="D19" s="8">
        <v>515.5</v>
      </c>
      <c r="G19" s="3">
        <f t="shared" si="1"/>
        <v>85.238351826048472</v>
      </c>
      <c r="H19" s="3">
        <f t="shared" si="2"/>
        <v>8.3932731557378144</v>
      </c>
      <c r="J19" s="2">
        <f t="shared" si="0"/>
        <v>12.298396933410128</v>
      </c>
      <c r="K19" s="2">
        <f t="shared" si="0"/>
        <v>1.2110018862220038</v>
      </c>
    </row>
    <row r="20" spans="1:11" x14ac:dyDescent="0.2">
      <c r="B20" s="8">
        <v>8</v>
      </c>
      <c r="C20" s="8">
        <v>301.5</v>
      </c>
      <c r="D20" s="8">
        <v>553.5</v>
      </c>
      <c r="G20" s="3">
        <f t="shared" si="1"/>
        <v>98.667588875228972</v>
      </c>
      <c r="H20" s="3">
        <f t="shared" si="2"/>
        <v>-5.7820326183971611</v>
      </c>
      <c r="J20" s="2">
        <f t="shared" si="0"/>
        <v>14.235999951365335</v>
      </c>
      <c r="K20" s="2">
        <f t="shared" si="0"/>
        <v>-0.83424574384182493</v>
      </c>
    </row>
    <row r="21" spans="1:11" x14ac:dyDescent="0.2">
      <c r="B21" s="8">
        <v>9</v>
      </c>
      <c r="C21" s="8">
        <v>340.5</v>
      </c>
      <c r="D21" s="8">
        <v>551.5</v>
      </c>
      <c r="G21" s="3">
        <f t="shared" si="1"/>
        <v>113.21592901184118</v>
      </c>
      <c r="H21" s="3">
        <f t="shared" si="2"/>
        <v>-5.0359638934426885</v>
      </c>
      <c r="J21" s="2">
        <f t="shared" si="0"/>
        <v>16.335069887483474</v>
      </c>
      <c r="K21" s="2">
        <f t="shared" si="0"/>
        <v>-0.72660113173320229</v>
      </c>
    </row>
    <row r="22" spans="1:11" x14ac:dyDescent="0.2">
      <c r="B22" s="8">
        <v>10</v>
      </c>
      <c r="C22" s="8">
        <v>380.5</v>
      </c>
      <c r="D22" s="8">
        <v>494.5</v>
      </c>
      <c r="G22" s="3">
        <f t="shared" si="1"/>
        <v>128.13730351093065</v>
      </c>
      <c r="H22" s="3">
        <f t="shared" si="2"/>
        <v>16.226994767759773</v>
      </c>
      <c r="J22" s="2">
        <f t="shared" si="0"/>
        <v>18.487962129655926</v>
      </c>
      <c r="K22" s="2">
        <f t="shared" si="0"/>
        <v>2.3412703133625405</v>
      </c>
    </row>
    <row r="23" spans="1:11" x14ac:dyDescent="0.2">
      <c r="B23" s="8">
        <v>11</v>
      </c>
      <c r="C23" s="8">
        <v>417.5</v>
      </c>
      <c r="D23" s="8">
        <v>335.5</v>
      </c>
      <c r="G23" s="3">
        <f t="shared" si="1"/>
        <v>141.93957492258838</v>
      </c>
      <c r="H23" s="3">
        <f t="shared" si="2"/>
        <v>75.539458401640331</v>
      </c>
      <c r="J23" s="2">
        <f t="shared" si="0"/>
        <v>20.479387453665442</v>
      </c>
      <c r="K23" s="2">
        <f t="shared" si="0"/>
        <v>10.899016975998036</v>
      </c>
    </row>
    <row r="24" spans="1:11" x14ac:dyDescent="0.2">
      <c r="B24" s="8">
        <v>12</v>
      </c>
      <c r="C24" s="8">
        <v>455.5</v>
      </c>
      <c r="D24" s="8">
        <v>291.5</v>
      </c>
      <c r="G24" s="3">
        <f t="shared" si="1"/>
        <v>156.11488069672336</v>
      </c>
      <c r="H24" s="3">
        <f t="shared" si="2"/>
        <v>91.952970350638722</v>
      </c>
      <c r="J24" s="2">
        <f t="shared" si="0"/>
        <v>22.524635083729272</v>
      </c>
      <c r="K24" s="2">
        <f t="shared" si="0"/>
        <v>13.26719844238773</v>
      </c>
    </row>
    <row r="25" spans="1:11" x14ac:dyDescent="0.2">
      <c r="B25" s="8">
        <v>13</v>
      </c>
      <c r="C25" s="8">
        <v>495.5</v>
      </c>
      <c r="D25" s="8">
        <v>258.5</v>
      </c>
      <c r="G25" s="3">
        <f t="shared" si="1"/>
        <v>171.0362551958128</v>
      </c>
      <c r="H25" s="3">
        <f t="shared" si="2"/>
        <v>104.26310431238753</v>
      </c>
      <c r="J25" s="2">
        <f t="shared" si="0"/>
        <v>24.677527325901725</v>
      </c>
      <c r="K25" s="2">
        <f t="shared" si="0"/>
        <v>15.043334542180006</v>
      </c>
    </row>
    <row r="26" spans="1:11" x14ac:dyDescent="0.2">
      <c r="B26" s="8">
        <v>14</v>
      </c>
      <c r="C26" s="8">
        <v>531.5</v>
      </c>
      <c r="D26" s="8">
        <v>205.5</v>
      </c>
      <c r="G26" s="3">
        <f t="shared" si="1"/>
        <v>184.4654922449933</v>
      </c>
      <c r="H26" s="3">
        <f t="shared" si="2"/>
        <v>124.03392552368103</v>
      </c>
      <c r="J26" s="2">
        <f t="shared" si="0"/>
        <v>26.615130343856929</v>
      </c>
      <c r="K26" s="2">
        <f t="shared" si="0"/>
        <v>17.895916763058501</v>
      </c>
    </row>
    <row r="27" spans="1:11" x14ac:dyDescent="0.2">
      <c r="B27" s="8">
        <v>15</v>
      </c>
      <c r="C27" s="8">
        <v>569.5</v>
      </c>
      <c r="D27" s="8">
        <v>153.5</v>
      </c>
      <c r="G27" s="3">
        <f t="shared" si="1"/>
        <v>198.64079801912828</v>
      </c>
      <c r="H27" s="3">
        <f t="shared" si="2"/>
        <v>143.43171237249732</v>
      </c>
      <c r="J27" s="2">
        <f t="shared" si="0"/>
        <v>28.66037797392076</v>
      </c>
      <c r="K27" s="2">
        <f t="shared" si="0"/>
        <v>20.694676677882686</v>
      </c>
    </row>
    <row r="28" spans="1:11" x14ac:dyDescent="0.2">
      <c r="B28" s="8">
        <v>16</v>
      </c>
      <c r="C28" s="8">
        <v>606.5</v>
      </c>
      <c r="D28" s="8">
        <v>137.5</v>
      </c>
      <c r="G28" s="3">
        <f t="shared" si="1"/>
        <v>212.44306943078601</v>
      </c>
      <c r="H28" s="3">
        <f t="shared" si="2"/>
        <v>149.4002621721331</v>
      </c>
      <c r="J28" s="2">
        <f t="shared" si="0"/>
        <v>30.651803297930275</v>
      </c>
      <c r="K28" s="2">
        <f t="shared" si="0"/>
        <v>21.55583357475167</v>
      </c>
    </row>
    <row r="29" spans="1:11" x14ac:dyDescent="0.2">
      <c r="B29" s="8">
        <v>17</v>
      </c>
      <c r="C29" s="8">
        <v>646.5</v>
      </c>
      <c r="D29" s="8">
        <v>146.5</v>
      </c>
      <c r="G29" s="3">
        <f t="shared" si="1"/>
        <v>227.36444392987548</v>
      </c>
      <c r="H29" s="3">
        <f t="shared" si="2"/>
        <v>146.04295290983796</v>
      </c>
      <c r="J29" s="2">
        <f t="shared" si="0"/>
        <v>32.804695540102728</v>
      </c>
      <c r="K29" s="2">
        <f t="shared" si="0"/>
        <v>21.071432820262867</v>
      </c>
    </row>
    <row r="30" spans="1:11" x14ac:dyDescent="0.2">
      <c r="B30" s="8">
        <v>18</v>
      </c>
      <c r="C30" s="8">
        <v>682.5</v>
      </c>
      <c r="D30" s="8">
        <v>164.5</v>
      </c>
      <c r="G30" s="3">
        <f t="shared" si="1"/>
        <v>240.79368097905598</v>
      </c>
      <c r="H30" s="3">
        <f t="shared" si="2"/>
        <v>139.32833438524773</v>
      </c>
      <c r="J30" s="2">
        <f t="shared" si="0"/>
        <v>34.742298558057932</v>
      </c>
      <c r="K30" s="2">
        <f t="shared" si="0"/>
        <v>20.102631311285265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536</v>
      </c>
      <c r="G32" s="2">
        <f>(C32-C$13)*$E$8*$F$9</f>
        <v>18.461050976628773</v>
      </c>
      <c r="I32" t="s">
        <v>16</v>
      </c>
    </row>
    <row r="33" spans="1:17" x14ac:dyDescent="0.2">
      <c r="A33" t="s">
        <v>17</v>
      </c>
      <c r="B33" s="8">
        <v>2</v>
      </c>
      <c r="C33" s="8">
        <v>380.5</v>
      </c>
      <c r="D33" s="8">
        <v>845.5</v>
      </c>
      <c r="E33" s="3">
        <f>D33-D32</f>
        <v>309.5</v>
      </c>
      <c r="H33" s="2">
        <f>E33*E8*$F$9</f>
        <v>16.658003723809344</v>
      </c>
      <c r="I33" s="9">
        <f>-(360/(2*PI()))*(ATAN((-E51+E33)/(-D51+D33))-(0))</f>
        <v>25.174432237961646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131</v>
      </c>
      <c r="E38" s="8">
        <v>530</v>
      </c>
      <c r="F38" s="2">
        <f>(360/(2*PI()))*(ATAN((E49-E38)/(D49-D38))-(PI()/2))</f>
        <v>-24.918022515819246</v>
      </c>
      <c r="G38" s="2">
        <f>-(360/(2*PI()))*(ATAN((-E48+E38)/(-D48+D38))-(0))</f>
        <v>43.898293884793624</v>
      </c>
      <c r="H38" s="4">
        <f>D38-C13</f>
        <v>94</v>
      </c>
      <c r="I38" s="5">
        <f>H38*$E$8*$F$9</f>
        <v>5.059296769105261</v>
      </c>
      <c r="J38" s="11" t="s">
        <v>53</v>
      </c>
      <c r="N38" s="14">
        <f>IF(E38&gt;0,-(E38-D$13)*$E$8*$F$9,"")</f>
        <v>0.43057844843449028</v>
      </c>
      <c r="O38">
        <f>IF(N38="","",N38*N38)</f>
        <v>0.18539780025625299</v>
      </c>
      <c r="P38">
        <f>IF(N38="","",ABS(N38))</f>
        <v>0.43057844843449028</v>
      </c>
      <c r="Q38">
        <f>IF(N38="","",ABS(N38-O$59))</f>
        <v>1.2494463905465119</v>
      </c>
    </row>
    <row r="39" spans="1:17" x14ac:dyDescent="0.2">
      <c r="B39" t="s">
        <v>24</v>
      </c>
      <c r="C39" s="8">
        <v>2</v>
      </c>
      <c r="D39" s="8">
        <v>277.5</v>
      </c>
      <c r="E39" s="8">
        <v>511.5</v>
      </c>
      <c r="F39" s="2">
        <f t="shared" ref="F39:F42" si="3">(360/(2*PI()))*(ATAN((E50-E39)/(D50-D39))-(PI()/2))</f>
        <v>-7.2750049578892524</v>
      </c>
      <c r="G39" s="2">
        <f t="shared" ref="G39:G42" si="4">-(360/(2*PI()))*(ATAN((-E49+E39)/(-D49+D39))-(0))</f>
        <v>35.02487327954136</v>
      </c>
      <c r="H39" s="3">
        <f>D39-D38</f>
        <v>146.5</v>
      </c>
      <c r="I39" s="5">
        <f>H39*$E$8*$F$9</f>
        <v>7.8849678369566032</v>
      </c>
      <c r="J39" s="11" t="s">
        <v>54</v>
      </c>
      <c r="N39" s="17">
        <f t="shared" ref="N39:N42" si="5">IF(E39&gt;0,-(E39-D$13)*$E$8*$F$9,"")</f>
        <v>1.4262911104392491</v>
      </c>
      <c r="O39">
        <f t="shared" ref="O39:O42" si="6">IF(N39="","",N39*N39)</f>
        <v>2.0343063317180263</v>
      </c>
      <c r="P39">
        <f t="shared" ref="P39:P42" si="7">IF(N39="","",ABS(N39))</f>
        <v>1.4262911104392491</v>
      </c>
      <c r="Q39">
        <f t="shared" ref="Q39:Q42" si="8">IF(N39="","",ABS(N39-O$59))</f>
        <v>2.2451590525512706</v>
      </c>
    </row>
    <row r="40" spans="1:17" x14ac:dyDescent="0.2">
      <c r="B40" t="s">
        <v>25</v>
      </c>
      <c r="C40" s="8">
        <v>3</v>
      </c>
      <c r="D40" s="8">
        <v>312.5</v>
      </c>
      <c r="E40" s="8">
        <v>545.5</v>
      </c>
      <c r="F40" s="2">
        <f t="shared" si="3"/>
        <v>-66.370622269343187</v>
      </c>
      <c r="G40" s="2">
        <f t="shared" si="4"/>
        <v>24.145541960421653</v>
      </c>
      <c r="H40" s="3">
        <f t="shared" ref="H40:H42" si="9">D40-D39</f>
        <v>35</v>
      </c>
      <c r="I40" s="5">
        <f>H40*$E$8*$F$9</f>
        <v>1.8837807119008949</v>
      </c>
      <c r="J40" s="11" t="s">
        <v>54</v>
      </c>
      <c r="N40" s="14">
        <f t="shared" si="5"/>
        <v>-0.40366729540733465</v>
      </c>
      <c r="O40">
        <f t="shared" si="6"/>
        <v>0.16294728538147238</v>
      </c>
      <c r="P40">
        <f t="shared" si="7"/>
        <v>0.40366729540733465</v>
      </c>
      <c r="Q40">
        <f t="shared" si="8"/>
        <v>0.41520064670468698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-59.26554765794377</v>
      </c>
      <c r="H41" s="3">
        <f t="shared" si="9"/>
        <v>-312.5</v>
      </c>
      <c r="I41" s="5">
        <f>H41*$E$8*$F$9</f>
        <v>-16.819470641972277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67.5</v>
      </c>
      <c r="I44" s="15">
        <f>H44*$E$8*$F$9</f>
        <v>3.6330056586660118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78</v>
      </c>
      <c r="E48" s="8">
        <v>581</v>
      </c>
      <c r="F48" s="2">
        <f>(360/(2*PI()))*(ATAN((E48-D$13)/(D48-C$13))-(PI()/2))</f>
        <v>-43.636072468397082</v>
      </c>
      <c r="G48" s="2">
        <f>IF((90-F48-G38&gt;180),90-F48-G38-180,90-F48-G38)</f>
        <v>89.737778583603472</v>
      </c>
      <c r="H48" s="3" t="s">
        <v>31</v>
      </c>
      <c r="I48" s="6" t="s">
        <v>31</v>
      </c>
      <c r="K48" s="2">
        <f>IF((90-G38-F38&gt;180),90-G38-F38-180,90-G38-F38)</f>
        <v>71.019728631025629</v>
      </c>
      <c r="N48" s="14">
        <f>IF(E48&gt;0,-(E48-D$13)*$E$8*$F$9,"")</f>
        <v>-2.314359160335385</v>
      </c>
      <c r="O48">
        <f>IF(N48="","",N48*N48)</f>
        <v>5.3562583230283085</v>
      </c>
      <c r="P48">
        <f>IF(N48="","",ABS(N48))</f>
        <v>2.314359160335385</v>
      </c>
      <c r="Q48">
        <f>IF(N48="","",ABS(N48-O$59))</f>
        <v>1.4954912182233633</v>
      </c>
    </row>
    <row r="49" spans="1:17" x14ac:dyDescent="0.2">
      <c r="B49" t="s">
        <v>32</v>
      </c>
      <c r="C49" s="8">
        <v>2</v>
      </c>
      <c r="D49" s="8">
        <v>160.5</v>
      </c>
      <c r="E49" s="8">
        <v>593.5</v>
      </c>
      <c r="G49" s="14">
        <f>IF((90-F38-G39&gt;180),90-F38-G39-180,90-F38-G39)</f>
        <v>79.893149236277878</v>
      </c>
      <c r="H49" s="3">
        <f>D49-D48</f>
        <v>82.5</v>
      </c>
      <c r="I49" s="5">
        <f>H49*$E$8*$F$9</f>
        <v>4.4403402494806814</v>
      </c>
      <c r="K49" s="2">
        <f t="shared" ref="K49:K52" si="10">IF((90-G39-F39&gt;180),90-G39-F39-180,90-G39-F39)</f>
        <v>62.250131678347891</v>
      </c>
      <c r="N49" s="14">
        <f t="shared" ref="N49:N52" si="11">IF(E49&gt;0,-(E49-D$13)*$E$8*$F$9,"")</f>
        <v>-2.9871379860142762</v>
      </c>
      <c r="O49">
        <f t="shared" ref="O49:O52" si="12">IF(N49="","",N49*N49)</f>
        <v>8.9229933474894256</v>
      </c>
      <c r="P49">
        <f t="shared" ref="P49:P52" si="13">IF(N49="","",ABS(N49))</f>
        <v>2.9871379860142762</v>
      </c>
      <c r="Q49">
        <f t="shared" ref="Q49:Q52" si="14">IF(N49="","",ABS(N49-O$59))</f>
        <v>2.1682700439022544</v>
      </c>
    </row>
    <row r="50" spans="1:17" x14ac:dyDescent="0.2">
      <c r="B50" t="s">
        <v>33</v>
      </c>
      <c r="C50" s="8">
        <v>3</v>
      </c>
      <c r="D50" s="8">
        <v>283.5</v>
      </c>
      <c r="E50" s="8">
        <v>558.5</v>
      </c>
      <c r="G50" s="14">
        <f>IF((90-F39-G40&gt;180),90-F39-G40-180,90-F39-G40)</f>
        <v>73.129462997467598</v>
      </c>
      <c r="H50" s="3">
        <f t="shared" ref="H50:H53" si="15">D50-D49</f>
        <v>123</v>
      </c>
      <c r="I50" s="5">
        <f>H50*$E$8*$F$9</f>
        <v>6.6201436446802884</v>
      </c>
      <c r="K50" s="2">
        <f t="shared" si="10"/>
        <v>132.22508030892152</v>
      </c>
      <c r="N50" s="17">
        <f t="shared" si="11"/>
        <v>-1.1033572741133812</v>
      </c>
      <c r="O50">
        <f t="shared" si="12"/>
        <v>1.2173972743389112</v>
      </c>
      <c r="P50">
        <f t="shared" si="13"/>
        <v>1.1033572741133812</v>
      </c>
      <c r="Q50">
        <f t="shared" si="14"/>
        <v>0.28448933200135962</v>
      </c>
    </row>
    <row r="51" spans="1:17" x14ac:dyDescent="0.2">
      <c r="B51" t="s">
        <v>34</v>
      </c>
      <c r="C51" s="8">
        <v>4</v>
      </c>
      <c r="D51" s="8">
        <v>328.5</v>
      </c>
      <c r="E51" s="8">
        <v>552.5</v>
      </c>
      <c r="G51" s="9">
        <f>IF((90-F40-$I$33&gt;180),90-F40-$I$33-180,90-F40-$I$33)</f>
        <v>131.19619003138155</v>
      </c>
      <c r="H51" s="3">
        <f t="shared" si="15"/>
        <v>45</v>
      </c>
      <c r="I51" s="5">
        <f>H51*$E$8*$F$9</f>
        <v>2.4220037724440076</v>
      </c>
      <c r="K51" s="2" t="e">
        <f t="shared" si="10"/>
        <v>#DIV/0!</v>
      </c>
      <c r="N51" s="14">
        <f t="shared" si="11"/>
        <v>-0.78042343778751355</v>
      </c>
      <c r="O51">
        <f t="shared" si="12"/>
        <v>0.60906074224808104</v>
      </c>
      <c r="P51">
        <f t="shared" si="13"/>
        <v>0.78042343778751355</v>
      </c>
      <c r="Q51">
        <f t="shared" si="14"/>
        <v>3.8444504324508078E-2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-328.5</v>
      </c>
      <c r="I52" s="5">
        <f>H52*$E$8*$F$9</f>
        <v>-17.680627538841257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51</v>
      </c>
      <c r="F57" s="2">
        <f>E57*$E$8*$F$9</f>
        <v>2.7449376087698756</v>
      </c>
      <c r="N57" t="s">
        <v>99</v>
      </c>
      <c r="O57" s="2">
        <f>SQRT((1/(C$37+C$47+2))*SUM(O38:O42,O48:O52))</f>
        <v>1.4332698088427218</v>
      </c>
    </row>
    <row r="58" spans="1:17" x14ac:dyDescent="0.2">
      <c r="B58" t="s">
        <v>39</v>
      </c>
      <c r="E58" s="3">
        <f t="shared" ref="E58:E61" si="17">E49-E39</f>
        <v>82</v>
      </c>
      <c r="F58" s="2">
        <f>E58*$E$8*$F$9</f>
        <v>4.413429096453525</v>
      </c>
      <c r="N58" t="s">
        <v>100</v>
      </c>
      <c r="O58" s="2">
        <f>SUM(P38:P42,P48:P52)</f>
        <v>9.4458147125316305</v>
      </c>
    </row>
    <row r="59" spans="1:17" x14ac:dyDescent="0.2">
      <c r="B59" t="s">
        <v>40</v>
      </c>
      <c r="E59" s="3">
        <f t="shared" si="17"/>
        <v>13</v>
      </c>
      <c r="F59" s="2">
        <f>E59*$E$8*$F$9</f>
        <v>0.69968997870604666</v>
      </c>
      <c r="N59" t="s">
        <v>101</v>
      </c>
      <c r="O59" s="2">
        <f>AVERAGE(N48:N52,N38:N42)</f>
        <v>-0.81886794211202163</v>
      </c>
    </row>
    <row r="60" spans="1:17" x14ac:dyDescent="0.2">
      <c r="B60" t="s">
        <v>41</v>
      </c>
      <c r="E60" s="16">
        <f>E51-D$32</f>
        <v>16.5</v>
      </c>
      <c r="F60" s="2">
        <f>E60*$E$8*$F$9</f>
        <v>0.88806804989613619</v>
      </c>
      <c r="N60" t="s">
        <v>102</v>
      </c>
      <c r="O60" s="2">
        <f>(1/(C$37+C$47+2))*SUM(Q38:Q42,Q48:Q52)</f>
        <v>0.87738902091710613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1.3837176383212753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1.3406997946285788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12.944264606061862</v>
      </c>
    </row>
    <row r="64" spans="1:17" x14ac:dyDescent="0.2">
      <c r="N64" t="s">
        <v>106</v>
      </c>
      <c r="O64" s="18" cm="1">
        <f t="array" aca="1" ref="O64" ca="1">(INDIRECT(O56)-C$13)*E$8*F$9</f>
        <v>6.647054797707443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62.24953686923061</v>
      </c>
      <c r="P65" s="18" cm="1">
        <f t="array" aca="1" ref="P65" ca="1">(360/(2*PI()))*ATAN(ABS(INDIRECT(P56))/(ABS(C$32-INDIRECT(O56))*E$8*F$9))</f>
        <v>14.189686538454232</v>
      </c>
      <c r="Q65" s="2">
        <f ca="1">180-O65-P65</f>
        <v>103.56077659231516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5.698178497571905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-43</v>
      </c>
      <c r="F67" s="2">
        <f t="shared" ref="F67:F72" si="18">E67*$E$8*$F$9</f>
        <v>-2.314359160335385</v>
      </c>
      <c r="N67" t="s">
        <v>110</v>
      </c>
      <c r="O67" s="18" cm="1">
        <f t="array" aca="1" ref="O67" ca="1">(360/(2*PI()))*ATAN((ABS(INDIRECT(P55))+ABS(INDIRECT(P56))/(ABS(O63-O64))))</f>
        <v>62.24953686923061</v>
      </c>
      <c r="P67" s="18" cm="1">
        <f t="array" aca="1" ref="P67" ca="1">(360/(2*PI()))*ATAN(ABS(INDIRECT(P56))/(ABS(0-INDIRECT(O56))*E$8*F$9))</f>
        <v>19.075098492445544</v>
      </c>
      <c r="Q67" s="2">
        <f ca="1">180-O67-P67</f>
        <v>98.675364638323842</v>
      </c>
    </row>
    <row r="68" spans="1:17" x14ac:dyDescent="0.2">
      <c r="B68" t="s">
        <v>39</v>
      </c>
      <c r="C68" t="s">
        <v>43</v>
      </c>
      <c r="E68" s="3">
        <f>E38-E49</f>
        <v>-63.5</v>
      </c>
      <c r="F68" s="2">
        <f t="shared" si="18"/>
        <v>-3.4177164344487667</v>
      </c>
      <c r="N68" t="s">
        <v>111</v>
      </c>
      <c r="O68" s="18" cm="1">
        <f t="array" aca="1" ref="O68" ca="1">SQRT((INDIRECT(P55)*INDIRECT(P55))+((INDIRECT(O55)-C$13)*(INDIRECT(O55)-C$13)*E$8*F$9*E$8*F$9)           )</f>
        <v>13.022606978768266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-2.5296483845526305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-7</v>
      </c>
      <c r="F70" s="2">
        <f t="shared" si="18"/>
        <v>-0.37675614238017896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541</v>
      </c>
      <c r="E76" s="3">
        <f>(D77-D76  )</f>
        <v>28.5</v>
      </c>
      <c r="F76" s="3">
        <f>ATAN(E76/E77)</f>
        <v>0.66963894567663762</v>
      </c>
      <c r="G76" s="2">
        <f>((PI()/2)-F76-F77)*(360/(2*PI()))</f>
        <v>37.826558410008523</v>
      </c>
    </row>
    <row r="77" spans="1:17" x14ac:dyDescent="0.2">
      <c r="A77" t="s">
        <v>62</v>
      </c>
      <c r="B77" s="8">
        <v>2</v>
      </c>
      <c r="C77" s="8">
        <v>74.5</v>
      </c>
      <c r="D77" s="8">
        <v>569.5</v>
      </c>
      <c r="E77" s="3">
        <f>AVERAGE(C77,C78)-C76</f>
        <v>36</v>
      </c>
      <c r="F77" s="3">
        <f>ATAN(E77/E78)</f>
        <v>0.24095939216565898</v>
      </c>
    </row>
    <row r="78" spans="1:17" x14ac:dyDescent="0.2">
      <c r="A78" t="s">
        <v>63</v>
      </c>
      <c r="B78" s="8">
        <v>3</v>
      </c>
      <c r="C78" s="8">
        <v>71.5</v>
      </c>
      <c r="D78" s="8">
        <v>687.5</v>
      </c>
      <c r="E78" s="3">
        <f>D78-D76</f>
        <v>146.5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9E82-A2F3-5841-9616-08871CE79C55}">
  <dimension ref="A1:Q79"/>
  <sheetViews>
    <sheetView topLeftCell="A33" workbookViewId="0">
      <selection activeCell="N51" sqref="N5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99</v>
      </c>
    </row>
    <row r="4" spans="1:11" x14ac:dyDescent="0.2">
      <c r="B4" s="8">
        <v>2</v>
      </c>
      <c r="C4" s="8">
        <v>449.5</v>
      </c>
      <c r="D4" s="8">
        <v>116.5</v>
      </c>
    </row>
    <row r="5" spans="1:11" x14ac:dyDescent="0.2">
      <c r="A5" t="s">
        <v>47</v>
      </c>
      <c r="B5" s="8">
        <v>3</v>
      </c>
      <c r="C5" s="8">
        <v>206.5</v>
      </c>
      <c r="D5" s="8">
        <v>786.5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312.5</v>
      </c>
      <c r="D6" s="8">
        <v>785.5</v>
      </c>
      <c r="E6" s="3">
        <f>SQRT(((C6-C5)^2)+((D6-D5)^2))</f>
        <v>106.00471687618433</v>
      </c>
      <c r="F6" s="2">
        <f>E6*E8</f>
        <v>39.543401979487342</v>
      </c>
      <c r="J6" s="3">
        <f>SQRT(((C5-C7)^2)+((D5-D7)^2))</f>
        <v>107.54068997360952</v>
      </c>
    </row>
    <row r="7" spans="1:11" x14ac:dyDescent="0.2">
      <c r="A7" t="s">
        <v>5</v>
      </c>
      <c r="B7" s="8">
        <v>5</v>
      </c>
      <c r="C7" s="8">
        <v>299.5</v>
      </c>
      <c r="D7" s="8">
        <v>732.5</v>
      </c>
      <c r="E7" s="3">
        <f>SQRT(((D6-D7)^2)+((C6-C7)^2))</f>
        <v>54.571054598569013</v>
      </c>
      <c r="G7" s="2">
        <f>E7*E8</f>
        <v>20.35687856188764</v>
      </c>
      <c r="H7" s="2">
        <f>G7/F6</f>
        <v>0.51479836187203931</v>
      </c>
      <c r="K7" s="2">
        <f>180-((360/(2*PI())*ACOS(((E7^2)+(E6^2)-(J6^2))/(2*E6*E7))))</f>
        <v>103.24108704852297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0.3730343624772362</v>
      </c>
      <c r="I8" s="2">
        <f>MAX(G7,H33)</f>
        <v>20.35687856188764</v>
      </c>
    </row>
    <row r="9" spans="1:11" x14ac:dyDescent="0.2">
      <c r="A9" t="s">
        <v>59</v>
      </c>
      <c r="F9" s="3">
        <f>F6/G30</f>
        <v>0.16295882686577146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605.5</v>
      </c>
      <c r="G14" s="3">
        <f>(C14-C$13)*$E$8</f>
        <v>13.615754230419121</v>
      </c>
      <c r="H14" s="3">
        <f>-(D14-D$13)*$E$8</f>
        <v>-10.258444968123996</v>
      </c>
      <c r="J14" s="2">
        <f t="shared" ref="J14:K30" si="0">G14*$F$9</f>
        <v>2.2188073362817646</v>
      </c>
      <c r="K14" s="2">
        <f t="shared" si="0"/>
        <v>-1.6717041574725626</v>
      </c>
    </row>
    <row r="15" spans="1:11" x14ac:dyDescent="0.2">
      <c r="B15" s="8">
        <v>3</v>
      </c>
      <c r="C15" s="8">
        <v>111.5</v>
      </c>
      <c r="D15" s="8">
        <v>563.5</v>
      </c>
      <c r="G15" s="3">
        <f t="shared" ref="G15:G30" si="1">(C15-C$13)*$E$8</f>
        <v>28.164094367031332</v>
      </c>
      <c r="H15" s="3">
        <f t="shared" ref="H15:H30" si="2">-(D15-D$13)*$E$8</f>
        <v>5.4089982559199248</v>
      </c>
      <c r="J15" s="2">
        <f t="shared" si="0"/>
        <v>4.5895877777883083</v>
      </c>
      <c r="K15" s="2">
        <f t="shared" si="0"/>
        <v>0.88144401030371478</v>
      </c>
    </row>
    <row r="16" spans="1:11" x14ac:dyDescent="0.2">
      <c r="B16" s="8">
        <v>4</v>
      </c>
      <c r="C16" s="8">
        <v>149.5</v>
      </c>
      <c r="D16" s="8">
        <v>592.5</v>
      </c>
      <c r="G16" s="3">
        <f t="shared" si="1"/>
        <v>42.339400141166308</v>
      </c>
      <c r="H16" s="3">
        <f t="shared" si="2"/>
        <v>-5.4089982559199248</v>
      </c>
      <c r="J16" s="2">
        <f t="shared" si="0"/>
        <v>6.8995789772049401</v>
      </c>
      <c r="K16" s="2">
        <f t="shared" si="0"/>
        <v>-0.88144401030371478</v>
      </c>
    </row>
    <row r="17" spans="1:11" x14ac:dyDescent="0.2">
      <c r="B17" s="8">
        <v>5</v>
      </c>
      <c r="C17" s="8">
        <v>187.5</v>
      </c>
      <c r="D17" s="8">
        <v>584.5</v>
      </c>
      <c r="G17" s="3">
        <f t="shared" si="1"/>
        <v>56.514705915301285</v>
      </c>
      <c r="H17" s="3">
        <f t="shared" si="2"/>
        <v>-2.4247233561020352</v>
      </c>
      <c r="J17" s="2">
        <f t="shared" si="0"/>
        <v>9.2095701766215718</v>
      </c>
      <c r="K17" s="2">
        <f t="shared" si="0"/>
        <v>-0.39513007358442387</v>
      </c>
    </row>
    <row r="18" spans="1:11" x14ac:dyDescent="0.2">
      <c r="B18" s="8">
        <v>6</v>
      </c>
      <c r="C18" s="8">
        <v>226.5</v>
      </c>
      <c r="D18" s="8">
        <v>559.5</v>
      </c>
      <c r="G18" s="3">
        <f t="shared" si="1"/>
        <v>71.063046051913503</v>
      </c>
      <c r="H18" s="3">
        <f t="shared" si="2"/>
        <v>6.90113570582887</v>
      </c>
      <c r="J18" s="2">
        <f t="shared" si="0"/>
        <v>11.580350618128117</v>
      </c>
      <c r="K18" s="2">
        <f t="shared" si="0"/>
        <v>1.1246009786633604</v>
      </c>
    </row>
    <row r="19" spans="1:11" x14ac:dyDescent="0.2">
      <c r="B19" s="8">
        <v>7</v>
      </c>
      <c r="C19" s="8">
        <v>262.5</v>
      </c>
      <c r="D19" s="8">
        <v>551.5</v>
      </c>
      <c r="G19" s="3">
        <f t="shared" si="1"/>
        <v>84.492283101094003</v>
      </c>
      <c r="H19" s="3">
        <f t="shared" si="2"/>
        <v>9.8854106056467597</v>
      </c>
      <c r="J19" s="2">
        <f t="shared" si="0"/>
        <v>13.768763333364925</v>
      </c>
      <c r="K19" s="2">
        <f t="shared" si="0"/>
        <v>1.6109149153826512</v>
      </c>
    </row>
    <row r="20" spans="1:11" x14ac:dyDescent="0.2">
      <c r="B20" s="8">
        <v>8</v>
      </c>
      <c r="C20" s="8">
        <v>301.5</v>
      </c>
      <c r="D20" s="8">
        <v>584.5</v>
      </c>
      <c r="G20" s="3">
        <f t="shared" si="1"/>
        <v>99.040623237706214</v>
      </c>
      <c r="H20" s="3">
        <f t="shared" si="2"/>
        <v>-2.4247233561020352</v>
      </c>
      <c r="J20" s="2">
        <f t="shared" si="0"/>
        <v>16.13954377487147</v>
      </c>
      <c r="K20" s="2">
        <f t="shared" si="0"/>
        <v>-0.39513007358442387</v>
      </c>
    </row>
    <row r="21" spans="1:11" x14ac:dyDescent="0.2">
      <c r="B21" s="8">
        <v>9</v>
      </c>
      <c r="C21" s="8">
        <v>340.5</v>
      </c>
      <c r="D21" s="8">
        <v>600.5</v>
      </c>
      <c r="G21" s="3">
        <f t="shared" si="1"/>
        <v>113.58896337431842</v>
      </c>
      <c r="H21" s="3">
        <f t="shared" si="2"/>
        <v>-8.3932731557378144</v>
      </c>
      <c r="J21" s="2">
        <f t="shared" si="0"/>
        <v>18.51032421637801</v>
      </c>
      <c r="K21" s="2">
        <f t="shared" si="0"/>
        <v>-1.3677579470230057</v>
      </c>
    </row>
    <row r="22" spans="1:11" x14ac:dyDescent="0.2">
      <c r="B22" s="8">
        <v>10</v>
      </c>
      <c r="C22" s="8">
        <v>380.5</v>
      </c>
      <c r="D22" s="8">
        <v>474.5</v>
      </c>
      <c r="G22" s="3">
        <f t="shared" si="1"/>
        <v>128.51033787340788</v>
      </c>
      <c r="H22" s="3">
        <f t="shared" si="2"/>
        <v>38.609056516393949</v>
      </c>
      <c r="J22" s="2">
        <f t="shared" si="0"/>
        <v>20.941893899974467</v>
      </c>
      <c r="K22" s="2">
        <f t="shared" si="0"/>
        <v>6.2916865563058266</v>
      </c>
    </row>
    <row r="23" spans="1:11" x14ac:dyDescent="0.2">
      <c r="B23" s="8">
        <v>11</v>
      </c>
      <c r="C23" s="8">
        <v>417.5</v>
      </c>
      <c r="D23" s="8">
        <v>398.5</v>
      </c>
      <c r="G23" s="3">
        <f t="shared" si="1"/>
        <v>142.31260928506561</v>
      </c>
      <c r="H23" s="3">
        <f t="shared" si="2"/>
        <v>66.959668064663902</v>
      </c>
      <c r="J23" s="2">
        <f t="shared" si="0"/>
        <v>23.191095857301185</v>
      </c>
      <c r="K23" s="2">
        <f t="shared" si="0"/>
        <v>10.91166895513909</v>
      </c>
    </row>
    <row r="24" spans="1:11" x14ac:dyDescent="0.2">
      <c r="B24" s="8">
        <v>12</v>
      </c>
      <c r="C24" s="8">
        <v>455.5</v>
      </c>
      <c r="D24" s="8">
        <v>371.5</v>
      </c>
      <c r="G24" s="3">
        <f t="shared" si="1"/>
        <v>156.48791505920059</v>
      </c>
      <c r="H24" s="3">
        <f t="shared" si="2"/>
        <v>77.03159585154927</v>
      </c>
      <c r="J24" s="2">
        <f t="shared" si="0"/>
        <v>25.501087056717818</v>
      </c>
      <c r="K24" s="2">
        <f t="shared" si="0"/>
        <v>12.552978491566696</v>
      </c>
    </row>
    <row r="25" spans="1:11" x14ac:dyDescent="0.2">
      <c r="B25" s="8">
        <v>13</v>
      </c>
      <c r="C25" s="8">
        <v>493.5</v>
      </c>
      <c r="D25" s="8">
        <v>331.5</v>
      </c>
      <c r="G25" s="3">
        <f t="shared" si="1"/>
        <v>170.66322083333557</v>
      </c>
      <c r="H25" s="3">
        <f t="shared" si="2"/>
        <v>91.952970350638722</v>
      </c>
      <c r="J25" s="2">
        <f t="shared" si="0"/>
        <v>27.811078256134451</v>
      </c>
      <c r="K25" s="2">
        <f t="shared" si="0"/>
        <v>14.984548175163152</v>
      </c>
    </row>
    <row r="26" spans="1:11" x14ac:dyDescent="0.2">
      <c r="B26" s="8">
        <v>14</v>
      </c>
      <c r="C26" s="8">
        <v>530.5</v>
      </c>
      <c r="D26" s="8">
        <v>295.5</v>
      </c>
      <c r="G26" s="3">
        <f t="shared" si="1"/>
        <v>184.4654922449933</v>
      </c>
      <c r="H26" s="3">
        <f t="shared" si="2"/>
        <v>105.38220739981922</v>
      </c>
      <c r="J26" s="2">
        <f t="shared" si="0"/>
        <v>30.060280213461169</v>
      </c>
      <c r="K26" s="2">
        <f t="shared" si="0"/>
        <v>17.17296089039996</v>
      </c>
    </row>
    <row r="27" spans="1:11" x14ac:dyDescent="0.2">
      <c r="B27" s="8">
        <v>15</v>
      </c>
      <c r="C27" s="8">
        <v>569.5</v>
      </c>
      <c r="D27" s="8">
        <v>257.5</v>
      </c>
      <c r="G27" s="3">
        <f t="shared" si="1"/>
        <v>199.01383238160551</v>
      </c>
      <c r="H27" s="3">
        <f t="shared" si="2"/>
        <v>119.55751317395421</v>
      </c>
      <c r="J27" s="2">
        <f t="shared" si="0"/>
        <v>32.431060654967716</v>
      </c>
      <c r="K27" s="2">
        <f t="shared" si="0"/>
        <v>19.482952089816592</v>
      </c>
    </row>
    <row r="28" spans="1:11" x14ac:dyDescent="0.2">
      <c r="B28" s="8">
        <v>16</v>
      </c>
      <c r="C28" s="8">
        <v>606.5</v>
      </c>
      <c r="D28" s="8">
        <v>241.5</v>
      </c>
      <c r="G28" s="3">
        <f t="shared" si="1"/>
        <v>212.81610379326327</v>
      </c>
      <c r="H28" s="3">
        <f t="shared" si="2"/>
        <v>125.52606297358999</v>
      </c>
      <c r="J28" s="2">
        <f t="shared" si="0"/>
        <v>34.680262612294435</v>
      </c>
      <c r="K28" s="2">
        <f t="shared" si="0"/>
        <v>20.455579963255175</v>
      </c>
    </row>
    <row r="29" spans="1:11" x14ac:dyDescent="0.2">
      <c r="B29" s="8">
        <v>17</v>
      </c>
      <c r="C29" s="8">
        <v>648.5</v>
      </c>
      <c r="D29" s="8">
        <v>253.5</v>
      </c>
      <c r="G29" s="3">
        <f t="shared" si="1"/>
        <v>228.48354701730719</v>
      </c>
      <c r="H29" s="3">
        <f t="shared" si="2"/>
        <v>121.04965062386314</v>
      </c>
      <c r="J29" s="2">
        <f t="shared" si="0"/>
        <v>37.233410780070713</v>
      </c>
      <c r="K29" s="2">
        <f t="shared" si="0"/>
        <v>19.726109058176238</v>
      </c>
    </row>
    <row r="30" spans="1:11" x14ac:dyDescent="0.2">
      <c r="B30" s="8">
        <v>18</v>
      </c>
      <c r="C30" s="8">
        <v>686.5</v>
      </c>
      <c r="D30" s="8">
        <v>289.5</v>
      </c>
      <c r="G30" s="3">
        <f t="shared" si="1"/>
        <v>242.65885279144214</v>
      </c>
      <c r="H30" s="3">
        <f t="shared" si="2"/>
        <v>107.62041357468264</v>
      </c>
      <c r="J30" s="2">
        <f t="shared" si="0"/>
        <v>39.543401979487342</v>
      </c>
      <c r="K30" s="2">
        <f t="shared" si="0"/>
        <v>17.53769634293943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350</v>
      </c>
      <c r="D32" s="8">
        <v>575</v>
      </c>
      <c r="G32" s="2">
        <f>(C32-C$13)*$E$8*$F$9</f>
        <v>19.08782201623217</v>
      </c>
      <c r="I32" t="s">
        <v>16</v>
      </c>
    </row>
    <row r="33" spans="1:17" x14ac:dyDescent="0.2">
      <c r="A33" t="s">
        <v>17</v>
      </c>
      <c r="B33" s="8">
        <v>2</v>
      </c>
      <c r="C33" s="8">
        <v>350.5</v>
      </c>
      <c r="D33" s="8">
        <v>851.5</v>
      </c>
      <c r="E33" s="3">
        <f>D33-D32</f>
        <v>276.5</v>
      </c>
      <c r="H33" s="2">
        <f>E33*E8*$F$9</f>
        <v>16.808225437860493</v>
      </c>
      <c r="I33" s="9">
        <f>-(360/(2*PI()))*(ATAN((-E51+E33)/(-D51+D33))-(0))</f>
        <v>31.985339206972522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129</v>
      </c>
      <c r="E38" s="8">
        <v>550</v>
      </c>
      <c r="F38" s="2">
        <f>(360/(2*PI()))*(ATAN((E49-E38)/(D49-D38))-(PI()/2))</f>
        <v>-32.111814874234305</v>
      </c>
      <c r="G38" s="2">
        <f>-(360/(2*PI()))*(ATAN((-E48+E38)/(-D48+D38))-(0))</f>
        <v>54.372092708579089</v>
      </c>
      <c r="H38" s="4">
        <f>D38-C13</f>
        <v>93</v>
      </c>
      <c r="I38" s="5">
        <f>H38*$E$8*$F$9</f>
        <v>5.653399514361757</v>
      </c>
      <c r="J38" s="11" t="s">
        <v>53</v>
      </c>
      <c r="N38" s="14">
        <f>IF(E38&gt;0,-(E38-D$13)*$E$8*$F$9,"")</f>
        <v>1.7020987785175181</v>
      </c>
      <c r="O38">
        <f>IF(N38="","",N38*N38)</f>
        <v>2.8971402518308271</v>
      </c>
      <c r="P38">
        <f>IF(N38="","",ABS(N38))</f>
        <v>1.7020987785175181</v>
      </c>
      <c r="Q38">
        <f>IF(N38="","",ABS(N38-O$59))</f>
        <v>2.4011750625514989</v>
      </c>
    </row>
    <row r="39" spans="1:17" x14ac:dyDescent="0.2">
      <c r="B39" t="s">
        <v>24</v>
      </c>
      <c r="C39" s="8">
        <v>2</v>
      </c>
      <c r="D39" s="8">
        <v>258.5</v>
      </c>
      <c r="E39" s="8">
        <v>553.5</v>
      </c>
      <c r="F39" s="2">
        <f t="shared" ref="F39:F42" si="3">(360/(2*PI()))*(ATAN((E50-E39)/(D50-D39))-(PI()/2))</f>
        <v>-20.449547610792578</v>
      </c>
      <c r="G39" s="2">
        <f t="shared" ref="G39:G42" si="4">-(360/(2*PI()))*(ATAN((-E49+E39)/(-D49+D39))-(0))</f>
        <v>39.400660663479428</v>
      </c>
      <c r="H39" s="3">
        <f>D39-D38</f>
        <v>129.5</v>
      </c>
      <c r="I39" s="5">
        <f>H39*$E$8*$F$9</f>
        <v>7.8722068506435221</v>
      </c>
      <c r="J39" s="11" t="s">
        <v>54</v>
      </c>
      <c r="N39" s="17">
        <f t="shared" ref="N39:N42" si="5">IF(E39&gt;0,-(E39-D$13)*$E$8*$F$9,"")</f>
        <v>1.4893364312028285</v>
      </c>
      <c r="O39">
        <f t="shared" ref="O39:O42" si="6">IF(N39="","",N39*N39)</f>
        <v>2.2181230053079775</v>
      </c>
      <c r="P39">
        <f t="shared" ref="P39:P42" si="7">IF(N39="","",ABS(N39))</f>
        <v>1.4893364312028285</v>
      </c>
      <c r="Q39">
        <f t="shared" ref="Q39:Q42" si="8">IF(N39="","",ABS(N39-O$59))</f>
        <v>2.1884127152368094</v>
      </c>
    </row>
    <row r="40" spans="1:17" x14ac:dyDescent="0.2">
      <c r="B40" t="s">
        <v>25</v>
      </c>
      <c r="C40" s="8">
        <v>3</v>
      </c>
      <c r="D40" s="8">
        <v>307.5</v>
      </c>
      <c r="E40" s="8">
        <v>580.5</v>
      </c>
      <c r="F40" s="2">
        <f t="shared" si="3"/>
        <v>-60.461217740441903</v>
      </c>
      <c r="G40" s="2">
        <f t="shared" si="4"/>
        <v>49.844000375080675</v>
      </c>
      <c r="H40" s="3">
        <f t="shared" ref="H40:H42" si="9">D40-D39</f>
        <v>49</v>
      </c>
      <c r="I40" s="5">
        <f>H40*$E$8*$F$9</f>
        <v>2.9786728624056571</v>
      </c>
      <c r="J40" s="11" t="s">
        <v>53</v>
      </c>
      <c r="N40" s="14">
        <f t="shared" si="5"/>
        <v>-0.15197310522477842</v>
      </c>
      <c r="O40">
        <f t="shared" si="6"/>
        <v>2.3095824711661571E-2</v>
      </c>
      <c r="P40">
        <f t="shared" si="7"/>
        <v>0.15197310522477842</v>
      </c>
      <c r="Q40">
        <f t="shared" si="8"/>
        <v>0.54710317880920223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-60.539912369633605</v>
      </c>
      <c r="H41" s="3">
        <f t="shared" si="9"/>
        <v>-307.5</v>
      </c>
      <c r="I41" s="5">
        <f>H41*$E$8*$F$9</f>
        <v>-18.692691942647745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42.5</v>
      </c>
      <c r="I44" s="15">
        <f>H44*$E$8*$F$9</f>
        <v>2.5835427888212332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86</v>
      </c>
      <c r="E48" s="8">
        <v>610</v>
      </c>
      <c r="F48" s="2">
        <f>(360/(2*PI()))*(ATAN((E48-D$13)/(D48-C$13))-(PI()/2))</f>
        <v>-57.380756928807173</v>
      </c>
      <c r="G48" s="2">
        <f>IF((90-F48-G38&gt;180),90-F48-G38-180,90-F48-G38)</f>
        <v>93.00866422022807</v>
      </c>
      <c r="H48" s="3" t="s">
        <v>31</v>
      </c>
      <c r="I48" s="6" t="s">
        <v>31</v>
      </c>
      <c r="K48" s="2">
        <f>IF((90-G38-F38&gt;180),90-G38-F38-180,90-G38-F38)</f>
        <v>67.739722165655223</v>
      </c>
      <c r="N48" s="14">
        <f>IF(E48&gt;0,-(E48-D$13)*$E$8*$F$9,"")</f>
        <v>-1.9452557468771636</v>
      </c>
      <c r="O48">
        <f>IF(N48="","",N48*N48)</f>
        <v>3.7840199207586318</v>
      </c>
      <c r="P48">
        <f>IF(N48="","",ABS(N48))</f>
        <v>1.9452557468771636</v>
      </c>
      <c r="Q48">
        <f>IF(N48="","",ABS(N48-O$59))</f>
        <v>1.246179462843183</v>
      </c>
    </row>
    <row r="49" spans="1:17" x14ac:dyDescent="0.2">
      <c r="B49" t="s">
        <v>32</v>
      </c>
      <c r="C49" s="8">
        <v>2</v>
      </c>
      <c r="D49" s="8">
        <v>174.5</v>
      </c>
      <c r="E49" s="8">
        <v>622.5</v>
      </c>
      <c r="G49" s="14">
        <f>IF((90-F38-G39&gt;180),90-F38-G39-180,90-F38-G39)</f>
        <v>82.711154210754884</v>
      </c>
      <c r="H49" s="3">
        <f>D49-D48</f>
        <v>88.5</v>
      </c>
      <c r="I49" s="5">
        <f>H49*$E$8*$F$9</f>
        <v>5.379847924957156</v>
      </c>
      <c r="K49" s="2">
        <f t="shared" ref="K49:K52" si="10">IF((90-G39-F39&gt;180),90-G39-F39-180,90-G39-F39)</f>
        <v>71.04888694731315</v>
      </c>
      <c r="N49" s="14">
        <f t="shared" ref="N49:N52" si="11">IF(E49&gt;0,-(E49-D$13)*$E$8*$F$9,"")</f>
        <v>-2.7051212730010561</v>
      </c>
      <c r="O49">
        <f t="shared" ref="O49:O52" si="12">IF(N49="","",N49*N49)</f>
        <v>7.3176811016428545</v>
      </c>
      <c r="P49">
        <f t="shared" ref="P49:P52" si="13">IF(N49="","",ABS(N49))</f>
        <v>2.7051212730010561</v>
      </c>
      <c r="Q49">
        <f t="shared" ref="Q49:Q52" si="14">IF(N49="","",ABS(N49-O$59))</f>
        <v>2.0060449889670755</v>
      </c>
    </row>
    <row r="50" spans="1:17" x14ac:dyDescent="0.2">
      <c r="B50" t="s">
        <v>33</v>
      </c>
      <c r="C50" s="8">
        <v>3</v>
      </c>
      <c r="D50" s="8">
        <v>280.5</v>
      </c>
      <c r="E50" s="8">
        <v>612.5</v>
      </c>
      <c r="G50" s="14">
        <f>IF((90-F39-G40&gt;180),90-F39-G40-180,90-F39-G40)</f>
        <v>60.605547235711903</v>
      </c>
      <c r="H50" s="3">
        <f t="shared" ref="H50:H53" si="15">D50-D49</f>
        <v>106</v>
      </c>
      <c r="I50" s="5">
        <f>H50*$E$8*$F$9</f>
        <v>6.4436596615306048</v>
      </c>
      <c r="K50" s="2">
        <f t="shared" si="10"/>
        <v>100.61721736536123</v>
      </c>
      <c r="N50" s="17">
        <f t="shared" si="11"/>
        <v>-2.0972288521019422</v>
      </c>
      <c r="O50">
        <f t="shared" si="12"/>
        <v>4.3983688580888298</v>
      </c>
      <c r="P50">
        <f t="shared" si="13"/>
        <v>2.0972288521019422</v>
      </c>
      <c r="Q50">
        <f t="shared" si="14"/>
        <v>1.3981525680679616</v>
      </c>
    </row>
    <row r="51" spans="1:17" x14ac:dyDescent="0.2">
      <c r="B51" t="s">
        <v>34</v>
      </c>
      <c r="C51" s="8">
        <v>4</v>
      </c>
      <c r="D51" s="8">
        <v>337.5</v>
      </c>
      <c r="E51" s="8">
        <v>597.5</v>
      </c>
      <c r="G51" s="9">
        <f>IF((90-F40-$I$33&gt;180),90-F40-$I$33-180,90-F40-$I$33)</f>
        <v>118.47587853346937</v>
      </c>
      <c r="H51" s="3">
        <f t="shared" si="15"/>
        <v>57</v>
      </c>
      <c r="I51" s="5">
        <f>H51*$E$8*$F$9</f>
        <v>3.4649867991249481</v>
      </c>
      <c r="K51" s="2" t="e">
        <f t="shared" si="10"/>
        <v>#DIV/0!</v>
      </c>
      <c r="N51" s="14">
        <f t="shared" si="11"/>
        <v>-1.1853902207532716</v>
      </c>
      <c r="O51">
        <f t="shared" si="12"/>
        <v>1.4051499754574901</v>
      </c>
      <c r="P51">
        <f t="shared" si="13"/>
        <v>1.1853902207532716</v>
      </c>
      <c r="Q51">
        <f t="shared" si="14"/>
        <v>0.48631393671929091</v>
      </c>
    </row>
    <row r="52" spans="1:17" x14ac:dyDescent="0.2">
      <c r="B52" t="s">
        <v>35</v>
      </c>
      <c r="G52" s="2" t="e">
        <f t="shared" ref="G52" si="16">IF((90-F52-G42&gt;180),90-F52-G42-180,90-F52-G42)</f>
        <v>#DIV/0!</v>
      </c>
      <c r="H52" s="3">
        <f t="shared" si="15"/>
        <v>-337.5</v>
      </c>
      <c r="I52" s="5">
        <f>H52*$E$8*$F$9</f>
        <v>-20.516369205345086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60</v>
      </c>
      <c r="F57" s="2">
        <f>E57*$E$8*$F$9</f>
        <v>3.647354525394682</v>
      </c>
      <c r="N57" t="s">
        <v>99</v>
      </c>
      <c r="O57" s="2">
        <f>SQRT((1/(C$37+C$47+2))*SUM(O38:O42,O48:O52))</f>
        <v>1.5650196639800575</v>
      </c>
    </row>
    <row r="58" spans="1:17" x14ac:dyDescent="0.2">
      <c r="B58" t="s">
        <v>39</v>
      </c>
      <c r="E58" s="3">
        <f t="shared" ref="E58:E61" si="17">E49-E39</f>
        <v>69</v>
      </c>
      <c r="F58" s="2">
        <f>E58*$E$8*$F$9</f>
        <v>4.1944577042038844</v>
      </c>
      <c r="N58" t="s">
        <v>100</v>
      </c>
      <c r="O58" s="2">
        <f>SUM(P38:P42,P48:P52)</f>
        <v>11.276404407678559</v>
      </c>
    </row>
    <row r="59" spans="1:17" x14ac:dyDescent="0.2">
      <c r="B59" t="s">
        <v>40</v>
      </c>
      <c r="E59" s="3">
        <f t="shared" si="17"/>
        <v>32</v>
      </c>
      <c r="F59" s="2">
        <f>E59*$E$8*$F$9</f>
        <v>1.9452557468771636</v>
      </c>
      <c r="N59" t="s">
        <v>101</v>
      </c>
      <c r="O59" s="2">
        <f>AVERAGE(N48:N52,N38:N42)</f>
        <v>-0.6990762840339807</v>
      </c>
    </row>
    <row r="60" spans="1:17" x14ac:dyDescent="0.2">
      <c r="B60" t="s">
        <v>41</v>
      </c>
      <c r="E60" s="16">
        <f>E51-D$32</f>
        <v>22.5</v>
      </c>
      <c r="F60" s="2">
        <f>E60*$E$8*$F$9</f>
        <v>1.3677579470230057</v>
      </c>
      <c r="N60" t="s">
        <v>102</v>
      </c>
      <c r="O60" s="2">
        <f>(1/(C$37+C$47+2))*SUM(Q38:Q42,Q48:Q52)</f>
        <v>1.1414868792438913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1.9605788977454932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1.2266516237649632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5.653399514361757</v>
      </c>
    </row>
    <row r="64" spans="1:17" x14ac:dyDescent="0.2">
      <c r="N64" t="s">
        <v>106</v>
      </c>
      <c r="O64" s="18" cm="1">
        <f t="array" aca="1" ref="O64" ca="1">(INDIRECT(O56)-C$13)*E$8*F$9</f>
        <v>14.862969690983329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62.607593935141225</v>
      </c>
      <c r="P65" s="18" cm="1">
        <f t="array" aca="1" ref="P65" ca="1">(360/(2*PI()))*ATAN(ABS(INDIRECT(P56))/(ABS(C$32-INDIRECT(O56))*E$8*F$9))</f>
        <v>26.399934113966921</v>
      </c>
      <c r="Q65" s="2">
        <f ca="1">180-O65-P65</f>
        <v>90.992471950891854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13.54181849718098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 t="shared" ref="F67:F72" si="18">E67*$E$8*$F$9</f>
        <v>-1.9452557468771636</v>
      </c>
      <c r="N67" t="s">
        <v>110</v>
      </c>
      <c r="O67" s="18" cm="1">
        <f t="array" aca="1" ref="O67" ca="1">(360/(2*PI()))*ATAN((ABS(INDIRECT(P55))+ABS(INDIRECT(P56))/(ABS(O63-O64))))</f>
        <v>62.607593935141225</v>
      </c>
      <c r="P67" s="18" cm="1">
        <f t="array" aca="1" ref="P67" ca="1">(360/(2*PI()))*ATAN(ABS(INDIRECT(P56))/(ABS(0-INDIRECT(O56))*E$8*F$9))</f>
        <v>7.0118582744751059</v>
      </c>
      <c r="Q67" s="2">
        <f ca="1">180-O67-P67</f>
        <v>110.38054779038367</v>
      </c>
    </row>
    <row r="68" spans="1:17" x14ac:dyDescent="0.2">
      <c r="B68" t="s">
        <v>39</v>
      </c>
      <c r="C68" t="s">
        <v>43</v>
      </c>
      <c r="E68" s="3">
        <f>E38-E49</f>
        <v>-72.5</v>
      </c>
      <c r="F68" s="2">
        <f t="shared" si="18"/>
        <v>-4.407220051518574</v>
      </c>
      <c r="N68" t="s">
        <v>111</v>
      </c>
      <c r="O68" s="18" cm="1">
        <f t="array" aca="1" ref="O68" ca="1">SQRT((INDIRECT(P55)*INDIRECT(P55))+((INDIRECT(O55)-C$13)*(INDIRECT(O55)-C$13)*E$8*F$9*E$8*F$9)           )</f>
        <v>5.9040720118251082</v>
      </c>
    </row>
    <row r="69" spans="1:17" x14ac:dyDescent="0.2">
      <c r="B69" t="s">
        <v>40</v>
      </c>
      <c r="E69" s="3">
        <f t="shared" ref="E69:E72" si="19">E39-E50</f>
        <v>-59</v>
      </c>
      <c r="F69" s="2">
        <f t="shared" si="18"/>
        <v>-3.586565283304771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-17</v>
      </c>
      <c r="F70" s="2">
        <f t="shared" si="18"/>
        <v>-1.0334171155284932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579</v>
      </c>
      <c r="E76" s="3">
        <f>(D77-D76  )</f>
        <v>26.5</v>
      </c>
      <c r="F76" s="3">
        <f>ATAN(E76/E77)</f>
        <v>0.5968259039857009</v>
      </c>
      <c r="G76" s="2">
        <f>((PI()/2)-F76-F77)*(360/(2*PI()))</f>
        <v>41.980987370223446</v>
      </c>
    </row>
    <row r="77" spans="1:17" x14ac:dyDescent="0.2">
      <c r="A77" t="s">
        <v>62</v>
      </c>
      <c r="B77" s="8">
        <v>2</v>
      </c>
      <c r="C77" s="8">
        <v>73.5</v>
      </c>
      <c r="D77" s="8">
        <v>605.5</v>
      </c>
      <c r="E77" s="3">
        <f>AVERAGE(C77,C78)-C76</f>
        <v>39</v>
      </c>
      <c r="F77" s="3">
        <f>ATAN(E77/E78)</f>
        <v>0.24126396996064078</v>
      </c>
    </row>
    <row r="78" spans="1:17" x14ac:dyDescent="0.2">
      <c r="A78" t="s">
        <v>63</v>
      </c>
      <c r="B78" s="8">
        <v>3</v>
      </c>
      <c r="C78" s="8">
        <v>76.5</v>
      </c>
      <c r="D78" s="8">
        <v>737.5</v>
      </c>
      <c r="E78" s="3">
        <f>D78-D76</f>
        <v>158.5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BDB8-55BC-4C4C-A752-2B7CFB42A359}">
  <dimension ref="A1:Q79"/>
  <sheetViews>
    <sheetView topLeftCell="A26" workbookViewId="0">
      <selection activeCell="M41" sqref="M4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100</v>
      </c>
    </row>
    <row r="4" spans="1:11" x14ac:dyDescent="0.2">
      <c r="B4" s="8">
        <v>2</v>
      </c>
      <c r="C4" s="8">
        <v>449.16665999999998</v>
      </c>
      <c r="D4" s="8">
        <v>118.5</v>
      </c>
    </row>
    <row r="5" spans="1:11" x14ac:dyDescent="0.2">
      <c r="A5" t="s">
        <v>47</v>
      </c>
      <c r="B5" s="8">
        <v>3</v>
      </c>
      <c r="C5" s="8">
        <v>270.5</v>
      </c>
      <c r="D5" s="8">
        <v>642.5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366.5</v>
      </c>
      <c r="D6" s="8">
        <v>640.5</v>
      </c>
      <c r="E6" s="3">
        <f>SQRT(((C6-C5)^2)+((D6-D5)^2))</f>
        <v>96.020831073262428</v>
      </c>
      <c r="F6" s="2">
        <f>E6*E8</f>
        <v>35.85456764020865</v>
      </c>
      <c r="J6" s="3">
        <f>SQRT(((C5-C7)^2)+((D5-D7)^2))</f>
        <v>106.78743067942496</v>
      </c>
    </row>
    <row r="7" spans="1:11" x14ac:dyDescent="0.2">
      <c r="A7" t="s">
        <v>5</v>
      </c>
      <c r="B7" s="8">
        <v>5</v>
      </c>
      <c r="C7" s="8">
        <v>361.83330999999998</v>
      </c>
      <c r="D7" s="8">
        <v>587.16663000000005</v>
      </c>
      <c r="E7" s="3">
        <f>SQRT(((D6-D7)^2)+((C6-C7)^2))</f>
        <v>53.537149262105785</v>
      </c>
      <c r="G7" s="2">
        <f>E7*E8</f>
        <v>19.990988601395568</v>
      </c>
      <c r="H7" s="2">
        <f>G7/F6</f>
        <v>0.55755765351851372</v>
      </c>
      <c r="K7" s="2">
        <f>180-((360/(2*PI())*ACOS(((E7^2)+(E6^2)-(J6^2))/(2*E6*E7))))</f>
        <v>93.807176629493284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0.3734040545103402</v>
      </c>
      <c r="I8" s="2">
        <f>MAX(G7,H33)</f>
        <v>19.990988601395568</v>
      </c>
    </row>
    <row r="9" spans="1:11" x14ac:dyDescent="0.2">
      <c r="A9" t="s">
        <v>59</v>
      </c>
      <c r="F9" s="3">
        <f>F6/G30</f>
        <v>0.14875419221264513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579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598.5</v>
      </c>
      <c r="G14" s="3">
        <f>(C14-C$13)*$E$8</f>
        <v>12.882439880606738</v>
      </c>
      <c r="H14" s="3">
        <f>-(D14-D$13)*$E$8</f>
        <v>-7.2813790629516335</v>
      </c>
      <c r="J14" s="2">
        <f t="shared" ref="J14:K30" si="0">G14*$F$9</f>
        <v>1.9163169381676197</v>
      </c>
      <c r="K14" s="2">
        <f t="shared" si="0"/>
        <v>-1.0831356607034373</v>
      </c>
    </row>
    <row r="15" spans="1:11" x14ac:dyDescent="0.2">
      <c r="B15" s="8">
        <v>3</v>
      </c>
      <c r="C15" s="8">
        <v>108.5</v>
      </c>
      <c r="D15" s="8">
        <v>567.5</v>
      </c>
      <c r="G15" s="3">
        <f t="shared" ref="G15:G30" si="1">(C15-C$13)*$E$8</f>
        <v>26.324985842978982</v>
      </c>
      <c r="H15" s="3">
        <f t="shared" ref="H15:H30" si="2">-(D15-D$13)*$E$8</f>
        <v>4.2941466268689119</v>
      </c>
      <c r="J15" s="2">
        <f t="shared" si="0"/>
        <v>3.9159520040816576</v>
      </c>
      <c r="K15" s="2">
        <f t="shared" si="0"/>
        <v>0.63877231272253987</v>
      </c>
    </row>
    <row r="16" spans="1:11" x14ac:dyDescent="0.2">
      <c r="B16" s="8">
        <v>4</v>
      </c>
      <c r="C16" s="8">
        <v>149.5</v>
      </c>
      <c r="D16" s="8">
        <v>559.5</v>
      </c>
      <c r="G16" s="3">
        <f t="shared" si="1"/>
        <v>41.634552077902931</v>
      </c>
      <c r="H16" s="3">
        <f t="shared" si="2"/>
        <v>7.2813790629516335</v>
      </c>
      <c r="J16" s="2">
        <f t="shared" si="0"/>
        <v>6.1933141624837562</v>
      </c>
      <c r="K16" s="2">
        <f t="shared" si="0"/>
        <v>1.0831356607034373</v>
      </c>
    </row>
    <row r="17" spans="1:11" x14ac:dyDescent="0.2">
      <c r="B17" s="8">
        <v>5</v>
      </c>
      <c r="C17" s="8">
        <v>188.5</v>
      </c>
      <c r="D17" s="8">
        <v>631.5</v>
      </c>
      <c r="G17" s="3">
        <f t="shared" si="1"/>
        <v>56.197310203806197</v>
      </c>
      <c r="H17" s="3">
        <f t="shared" si="2"/>
        <v>-19.603712861792861</v>
      </c>
      <c r="J17" s="2">
        <f t="shared" si="0"/>
        <v>8.3595854838906298</v>
      </c>
      <c r="K17" s="2">
        <f t="shared" si="0"/>
        <v>-2.9161344711246389</v>
      </c>
    </row>
    <row r="18" spans="1:11" x14ac:dyDescent="0.2">
      <c r="B18" s="8">
        <v>6</v>
      </c>
      <c r="C18" s="8">
        <v>227.5</v>
      </c>
      <c r="D18" s="8">
        <v>584.5</v>
      </c>
      <c r="G18" s="3">
        <f t="shared" si="1"/>
        <v>70.760068329709469</v>
      </c>
      <c r="H18" s="3">
        <f t="shared" si="2"/>
        <v>-2.0537222998068709</v>
      </c>
      <c r="J18" s="2">
        <f t="shared" si="0"/>
        <v>10.525856805297506</v>
      </c>
      <c r="K18" s="2">
        <f t="shared" si="0"/>
        <v>-0.30549980173686692</v>
      </c>
    </row>
    <row r="19" spans="1:11" x14ac:dyDescent="0.2">
      <c r="B19" s="8">
        <v>7</v>
      </c>
      <c r="C19" s="8">
        <v>264.5</v>
      </c>
      <c r="D19" s="8">
        <v>556.5</v>
      </c>
      <c r="G19" s="3">
        <f t="shared" si="1"/>
        <v>84.576018346592051</v>
      </c>
      <c r="H19" s="3">
        <f t="shared" si="2"/>
        <v>8.4015912264826547</v>
      </c>
      <c r="J19" s="2">
        <f t="shared" si="0"/>
        <v>12.581037289709155</v>
      </c>
      <c r="K19" s="2">
        <f t="shared" si="0"/>
        <v>1.2497719161962737</v>
      </c>
    </row>
    <row r="20" spans="1:11" x14ac:dyDescent="0.2">
      <c r="B20" s="8">
        <v>8</v>
      </c>
      <c r="C20" s="8">
        <v>300.5</v>
      </c>
      <c r="D20" s="8">
        <v>564.5</v>
      </c>
      <c r="G20" s="3">
        <f t="shared" si="1"/>
        <v>98.018564308964301</v>
      </c>
      <c r="H20" s="3">
        <f t="shared" si="2"/>
        <v>5.4143587903999331</v>
      </c>
      <c r="J20" s="2">
        <f t="shared" si="0"/>
        <v>14.580672355623193</v>
      </c>
      <c r="K20" s="2">
        <f t="shared" si="0"/>
        <v>0.80540856821537643</v>
      </c>
    </row>
    <row r="21" spans="1:11" x14ac:dyDescent="0.2">
      <c r="B21" s="8">
        <v>9</v>
      </c>
      <c r="C21" s="8">
        <v>339.5</v>
      </c>
      <c r="D21" s="8">
        <v>628.5</v>
      </c>
      <c r="G21" s="3">
        <f t="shared" si="1"/>
        <v>112.58132243486757</v>
      </c>
      <c r="H21" s="3">
        <f t="shared" si="2"/>
        <v>-18.483500698261839</v>
      </c>
      <c r="J21" s="2">
        <f t="shared" si="0"/>
        <v>16.746943677030067</v>
      </c>
      <c r="K21" s="2">
        <f t="shared" si="0"/>
        <v>-2.7494982156318022</v>
      </c>
    </row>
    <row r="22" spans="1:11" x14ac:dyDescent="0.2">
      <c r="B22" s="8">
        <v>10</v>
      </c>
      <c r="C22" s="8">
        <v>376.5</v>
      </c>
      <c r="D22" s="8">
        <v>615.5</v>
      </c>
      <c r="G22" s="3">
        <f t="shared" si="1"/>
        <v>126.39727245175015</v>
      </c>
      <c r="H22" s="3">
        <f t="shared" si="2"/>
        <v>-13.629247989627418</v>
      </c>
      <c r="J22" s="2">
        <f t="shared" si="0"/>
        <v>18.802124161441718</v>
      </c>
      <c r="K22" s="2">
        <f t="shared" si="0"/>
        <v>-2.0274077751628443</v>
      </c>
    </row>
    <row r="23" spans="1:11" x14ac:dyDescent="0.2">
      <c r="B23" s="8">
        <v>11</v>
      </c>
      <c r="C23" s="8">
        <v>414.5</v>
      </c>
      <c r="D23" s="8">
        <v>407.5</v>
      </c>
      <c r="G23" s="3">
        <f t="shared" si="1"/>
        <v>140.58662652314308</v>
      </c>
      <c r="H23" s="3">
        <f t="shared" si="2"/>
        <v>64.038795348523351</v>
      </c>
      <c r="J23" s="2">
        <f t="shared" si="0"/>
        <v>20.91285006435098</v>
      </c>
      <c r="K23" s="2">
        <f t="shared" si="0"/>
        <v>9.526039272340487</v>
      </c>
    </row>
    <row r="24" spans="1:11" x14ac:dyDescent="0.2">
      <c r="B24" s="8">
        <v>12</v>
      </c>
      <c r="C24" s="8">
        <v>453.5</v>
      </c>
      <c r="D24" s="8">
        <v>361.5</v>
      </c>
      <c r="G24" s="3">
        <f t="shared" si="1"/>
        <v>155.14938464904634</v>
      </c>
      <c r="H24" s="3">
        <f t="shared" si="2"/>
        <v>81.215381855998999</v>
      </c>
      <c r="J24" s="2">
        <f t="shared" si="0"/>
        <v>23.079121385757855</v>
      </c>
      <c r="K24" s="2">
        <f t="shared" si="0"/>
        <v>12.081128523230648</v>
      </c>
    </row>
    <row r="25" spans="1:11" x14ac:dyDescent="0.2">
      <c r="B25" s="8">
        <v>13</v>
      </c>
      <c r="C25" s="8">
        <v>497.5</v>
      </c>
      <c r="D25" s="8">
        <v>333.5</v>
      </c>
      <c r="G25" s="3">
        <f t="shared" si="1"/>
        <v>171.57916304750131</v>
      </c>
      <c r="H25" s="3">
        <f t="shared" si="2"/>
        <v>91.670695382288514</v>
      </c>
      <c r="J25" s="2">
        <f t="shared" si="0"/>
        <v>25.52311979965279</v>
      </c>
      <c r="K25" s="2">
        <f t="shared" si="0"/>
        <v>13.636400241163786</v>
      </c>
    </row>
    <row r="26" spans="1:11" x14ac:dyDescent="0.2">
      <c r="B26" s="8">
        <v>14</v>
      </c>
      <c r="C26" s="8">
        <v>531.5</v>
      </c>
      <c r="D26" s="8">
        <v>311.5</v>
      </c>
      <c r="G26" s="3">
        <f t="shared" si="1"/>
        <v>184.27490090085288</v>
      </c>
      <c r="H26" s="3">
        <f t="shared" si="2"/>
        <v>99.885584581516</v>
      </c>
      <c r="J26" s="2">
        <f t="shared" si="0"/>
        <v>27.411664028571604</v>
      </c>
      <c r="K26" s="2">
        <f t="shared" si="0"/>
        <v>14.858399448111253</v>
      </c>
    </row>
    <row r="27" spans="1:11" x14ac:dyDescent="0.2">
      <c r="B27" s="8">
        <v>15</v>
      </c>
      <c r="C27" s="8">
        <v>567.5</v>
      </c>
      <c r="D27" s="8">
        <v>231.5</v>
      </c>
      <c r="G27" s="3">
        <f t="shared" si="1"/>
        <v>197.71744686322515</v>
      </c>
      <c r="H27" s="3">
        <f t="shared" si="2"/>
        <v>129.75790894234322</v>
      </c>
      <c r="J27" s="2">
        <f t="shared" si="0"/>
        <v>29.411299094485646</v>
      </c>
      <c r="K27" s="2">
        <f t="shared" si="0"/>
        <v>19.302032927920227</v>
      </c>
    </row>
    <row r="28" spans="1:11" x14ac:dyDescent="0.2">
      <c r="B28" s="8">
        <v>16</v>
      </c>
      <c r="C28" s="8">
        <v>606.5</v>
      </c>
      <c r="D28" s="8">
        <v>194.5</v>
      </c>
      <c r="G28" s="3">
        <f t="shared" si="1"/>
        <v>212.28020498912841</v>
      </c>
      <c r="H28" s="3">
        <f t="shared" si="2"/>
        <v>143.57385895922582</v>
      </c>
      <c r="J28" s="2">
        <f t="shared" si="0"/>
        <v>31.577570415892517</v>
      </c>
      <c r="K28" s="2">
        <f t="shared" si="0"/>
        <v>21.35721341233188</v>
      </c>
    </row>
    <row r="29" spans="1:11" x14ac:dyDescent="0.2">
      <c r="B29" s="8">
        <v>17</v>
      </c>
      <c r="C29" s="8">
        <v>642.5</v>
      </c>
      <c r="D29" s="8">
        <v>176.5</v>
      </c>
      <c r="G29" s="3">
        <f t="shared" si="1"/>
        <v>225.72275095150064</v>
      </c>
      <c r="H29" s="3">
        <f t="shared" si="2"/>
        <v>150.29513194041192</v>
      </c>
      <c r="J29" s="2">
        <f t="shared" si="0"/>
        <v>33.577205481806551</v>
      </c>
      <c r="K29" s="2">
        <f t="shared" si="0"/>
        <v>22.357030945288894</v>
      </c>
    </row>
    <row r="30" spans="1:11" x14ac:dyDescent="0.2">
      <c r="B30" s="8">
        <v>18</v>
      </c>
      <c r="C30" s="8">
        <v>683.5</v>
      </c>
      <c r="D30" s="8">
        <v>196.5</v>
      </c>
      <c r="G30" s="3">
        <f t="shared" si="1"/>
        <v>241.03231718642459</v>
      </c>
      <c r="H30" s="3">
        <f t="shared" si="2"/>
        <v>142.82705085020513</v>
      </c>
      <c r="J30" s="2">
        <f t="shared" si="0"/>
        <v>35.85456764020865</v>
      </c>
      <c r="K30" s="2">
        <f t="shared" si="0"/>
        <v>21.246122575336653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573</v>
      </c>
      <c r="G32" s="2">
        <f>(C32-C$13)*$E$8*$F$9</f>
        <v>19.663078148154707</v>
      </c>
      <c r="I32" t="s">
        <v>16</v>
      </c>
    </row>
    <row r="33" spans="1:17" x14ac:dyDescent="0.2">
      <c r="A33" t="s">
        <v>17</v>
      </c>
      <c r="B33" s="8">
        <v>2</v>
      </c>
      <c r="C33" s="8">
        <v>393.5</v>
      </c>
      <c r="D33" s="8">
        <v>872.5</v>
      </c>
      <c r="E33" s="3">
        <f>D33-D32</f>
        <v>299.5</v>
      </c>
      <c r="H33" s="2">
        <f>E33*E8*$F$9</f>
        <v>16.635852840034843</v>
      </c>
      <c r="I33" s="9">
        <f>-(360/(2*PI()))*(ATAN((-E50+E33)/(-D50+D33))-(0))</f>
        <v>31.870160783288373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145</v>
      </c>
      <c r="E38" s="8">
        <v>549</v>
      </c>
      <c r="F38" s="2">
        <f>(360/(2*PI()))*(ATAN((E49-E38)/(D49-D38))-(PI()/2))</f>
        <v>-32.424534500255575</v>
      </c>
      <c r="G38" s="2">
        <f>-(360/(2*PI()))*(ATAN((-E48+E38)/(-D48+D38))-(0))</f>
        <v>50.029073581785447</v>
      </c>
      <c r="H38" s="4">
        <f>D38-C13</f>
        <v>107</v>
      </c>
      <c r="I38" s="5">
        <f>H38*$E$8*$F$9</f>
        <v>5.943359779244501</v>
      </c>
      <c r="J38" s="11" t="s">
        <v>53</v>
      </c>
      <c r="N38" s="14">
        <f>IF(E38&gt;0,-(E38-D$13)*$E$8*$F$9,"")</f>
        <v>1.6663625549283649</v>
      </c>
      <c r="O38">
        <f>IF(N38="","",N38*N38)</f>
        <v>2.7767641644673882</v>
      </c>
      <c r="P38">
        <f>IF(N38="","",ABS(N38))</f>
        <v>1.6663625549283649</v>
      </c>
      <c r="Q38">
        <f>IF(N38="","",ABS(N38-O$59))</f>
        <v>2.5606437927399206</v>
      </c>
    </row>
    <row r="39" spans="1:17" x14ac:dyDescent="0.2">
      <c r="B39" t="s">
        <v>24</v>
      </c>
      <c r="C39" s="8">
        <v>2</v>
      </c>
      <c r="D39" s="8">
        <v>277.5</v>
      </c>
      <c r="E39" s="8">
        <v>549.5</v>
      </c>
      <c r="F39" s="2">
        <f t="shared" ref="F39:F42" si="3">(360/(2*PI()))*(ATAN((E50-E39)/(D50-D39))-(PI()/2))</f>
        <v>-36.645649164620309</v>
      </c>
      <c r="G39" s="2">
        <f t="shared" ref="G39:G42" si="4">-(360/(2*PI()))*(ATAN((-E49+E39)/(-D49+D39))-(0))</f>
        <v>43.932500316259791</v>
      </c>
      <c r="H39" s="3">
        <f>D39-D38</f>
        <v>132.5</v>
      </c>
      <c r="I39" s="5">
        <f>H39*$E$8*$F$9</f>
        <v>7.3597679509336125</v>
      </c>
      <c r="J39" s="11" t="s">
        <v>53</v>
      </c>
      <c r="N39" s="17">
        <f t="shared" ref="N39:N42" si="5">IF(E39&gt;0,-(E39-D$13)*$E$8*$F$9,"")</f>
        <v>1.6385898456795589</v>
      </c>
      <c r="O39">
        <f t="shared" ref="O39:O42" si="6">IF(N39="","",N39*N39)</f>
        <v>2.6849766823641605</v>
      </c>
      <c r="P39">
        <f t="shared" ref="P39:P42" si="7">IF(N39="","",ABS(N39))</f>
        <v>1.6385898456795589</v>
      </c>
      <c r="Q39">
        <f t="shared" ref="Q39:Q42" si="8">IF(N39="","",ABS(N39-O$59))</f>
        <v>2.5328710834911146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-61.807563945218327</v>
      </c>
      <c r="H40" s="3">
        <f t="shared" ref="H40:H42" si="9">D40-D39</f>
        <v>-277.5</v>
      </c>
      <c r="I40" s="5">
        <f>H40*$E$8*$F$9</f>
        <v>-15.413853633087378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114.5</v>
      </c>
      <c r="I44" s="15">
        <f>H44*$E$8*$F$9</f>
        <v>6.3599504179765933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88</v>
      </c>
      <c r="E48" s="8">
        <v>617</v>
      </c>
      <c r="F48" s="2">
        <f>(360/(2*PI()))*(ATAN((E48-D$13)/(D48-C$13))-(PI()/2))</f>
        <v>-52.765166018425333</v>
      </c>
      <c r="G48" s="2">
        <f>IF((90-F48-G38&gt;180),90-F48-G38-180,90-F48-G38)</f>
        <v>92.736092436639893</v>
      </c>
      <c r="H48" s="3" t="s">
        <v>31</v>
      </c>
      <c r="I48" s="6" t="s">
        <v>31</v>
      </c>
      <c r="K48" s="2">
        <f>IF((90-G38-F38&gt;180),90-G38-F38-180,90-G38-F38)</f>
        <v>72.395460918470121</v>
      </c>
      <c r="N48" s="14">
        <f>IF(E48&gt;0,-(E48-D$13)*$E$8*$F$9,"")</f>
        <v>-2.1107259029092624</v>
      </c>
      <c r="O48">
        <f>IF(N48="","",N48*N48)</f>
        <v>4.4551638372121207</v>
      </c>
      <c r="P48">
        <f>IF(N48="","",ABS(N48))</f>
        <v>2.1107259029092624</v>
      </c>
      <c r="Q48">
        <f>IF(N48="","",ABS(N48-O$59))</f>
        <v>1.2164446650977065</v>
      </c>
    </row>
    <row r="49" spans="1:17" x14ac:dyDescent="0.2">
      <c r="B49" t="s">
        <v>32</v>
      </c>
      <c r="C49" s="8">
        <v>2</v>
      </c>
      <c r="D49" s="8">
        <v>195.5</v>
      </c>
      <c r="E49" s="8">
        <v>628.5</v>
      </c>
      <c r="G49" s="14">
        <f>IF((90-F38-G39&gt;180),90-F38-G39-180,90-F38-G39)</f>
        <v>78.492034183995784</v>
      </c>
      <c r="H49" s="3">
        <f>D49-D48</f>
        <v>107.5</v>
      </c>
      <c r="I49" s="5">
        <f>H49*$E$8*$F$9</f>
        <v>5.9711324884933079</v>
      </c>
      <c r="K49" s="2">
        <f t="shared" ref="K49:K52" si="10">IF((90-G39-F39&gt;180),90-G39-F39-180,90-G39-F39)</f>
        <v>82.713148848360518</v>
      </c>
      <c r="N49" s="14">
        <f t="shared" ref="N49:N52" si="11">IF(E49&gt;0,-(E49-D$13)*$E$8*$F$9,"")</f>
        <v>-2.7494982156318022</v>
      </c>
      <c r="O49">
        <f t="shared" ref="O49:O52" si="12">IF(N49="","",N49*N49)</f>
        <v>7.5597404377624642</v>
      </c>
      <c r="P49">
        <f t="shared" ref="P49:P52" si="13">IF(N49="","",ABS(N49))</f>
        <v>2.7494982156318022</v>
      </c>
      <c r="Q49">
        <f t="shared" ref="Q49:Q52" si="14">IF(N49="","",ABS(N49-O$59))</f>
        <v>1.8552169778202463</v>
      </c>
    </row>
    <row r="50" spans="1:17" x14ac:dyDescent="0.2">
      <c r="B50" t="s">
        <v>33</v>
      </c>
      <c r="C50" s="8">
        <v>3</v>
      </c>
      <c r="D50" s="8">
        <v>338.5</v>
      </c>
      <c r="E50" s="8">
        <v>631.5</v>
      </c>
      <c r="G50" s="9">
        <f>IF((90-F39-$I$33&gt;180),90-F39-$I$33-180,90-F39-$I$33)</f>
        <v>94.77548838133194</v>
      </c>
      <c r="H50" s="3">
        <f t="shared" ref="H50:H53" si="15">D50-D49</f>
        <v>143</v>
      </c>
      <c r="I50" s="5">
        <f>H50*$E$8*$F$9</f>
        <v>7.9429948451585402</v>
      </c>
      <c r="K50" s="2" t="e">
        <f t="shared" si="10"/>
        <v>#DIV/0!</v>
      </c>
      <c r="N50" s="17">
        <f t="shared" si="11"/>
        <v>-2.9161344711246389</v>
      </c>
      <c r="O50">
        <f t="shared" si="12"/>
        <v>8.5038402536813766</v>
      </c>
      <c r="P50">
        <f t="shared" si="13"/>
        <v>2.9161344711246389</v>
      </c>
      <c r="Q50">
        <f t="shared" si="14"/>
        <v>2.0218532333130828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-338.5</v>
      </c>
      <c r="I51" s="5">
        <f>H51*$E$8*$F$9</f>
        <v>-18.802124161441718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68</v>
      </c>
      <c r="F57" s="2">
        <f>E57*$E$8*$F$9</f>
        <v>3.7770884578376274</v>
      </c>
      <c r="N57" t="s">
        <v>99</v>
      </c>
      <c r="O57" s="2">
        <f>SQRT((1/(C$37+C$47+2))*SUM(O38:O42,O48:O52))</f>
        <v>1.926524827450695</v>
      </c>
    </row>
    <row r="58" spans="1:17" x14ac:dyDescent="0.2">
      <c r="B58" t="s">
        <v>39</v>
      </c>
      <c r="E58" s="3">
        <f t="shared" ref="E58:E61" si="17">E49-E39</f>
        <v>79</v>
      </c>
      <c r="F58" s="2">
        <f>E58*$E$8*$F$9</f>
        <v>4.3880880613113611</v>
      </c>
      <c r="N58" t="s">
        <v>100</v>
      </c>
      <c r="O58" s="2">
        <f>SUM(P38:P42,P48:P52)</f>
        <v>11.081310990273629</v>
      </c>
    </row>
    <row r="59" spans="1:17" x14ac:dyDescent="0.2">
      <c r="B59" t="s">
        <v>40</v>
      </c>
      <c r="E59" s="16">
        <f>E50-D$32</f>
        <v>58.5</v>
      </c>
      <c r="F59" s="2">
        <f>E59*$E$8*$F$9</f>
        <v>3.2494069821103118</v>
      </c>
      <c r="N59" t="s">
        <v>101</v>
      </c>
      <c r="O59" s="2">
        <f>AVERAGE(N48:N52,N38:N42)</f>
        <v>-0.89428123781155588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1.4552899646374384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2.9117589784821614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1.1725413767873494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5.943359779244501</v>
      </c>
    </row>
    <row r="64" spans="1:17" x14ac:dyDescent="0.2">
      <c r="N64" t="s">
        <v>106</v>
      </c>
      <c r="O64" s="18" cm="1">
        <f t="array" aca="1" ref="O64" ca="1">(INDIRECT(O56)-C$13)*E$8*F$9</f>
        <v>16.691398258532455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62.702601686021964</v>
      </c>
      <c r="P65" s="18" cm="1">
        <f t="array" aca="1" ref="P65" ca="1">(360/(2*PI()))*ATAN(ABS(INDIRECT(P56))/(ABS(C$32-INDIRECT(O56))*E$8*F$9))</f>
        <v>44.459489812869343</v>
      </c>
      <c r="Q65" s="2">
        <f ca="1">180-O65-P65</f>
        <v>72.8379085011087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13.820543993876633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-38</v>
      </c>
      <c r="F67" s="2">
        <f t="shared" ref="F67:F72" si="18">E67*$E$8*$F$9</f>
        <v>-2.1107259029092624</v>
      </c>
      <c r="N67" t="s">
        <v>110</v>
      </c>
      <c r="O67" s="18" cm="1">
        <f t="array" aca="1" ref="O67" ca="1">(360/(2*PI()))*ATAN((ABS(INDIRECT(P55))+ABS(INDIRECT(P56))/(ABS(O63-O64))))</f>
        <v>62.702601686021964</v>
      </c>
      <c r="P67" s="18" cm="1">
        <f t="array" aca="1" ref="P67" ca="1">(360/(2*PI()))*ATAN(ABS(INDIRECT(P56))/(ABS(0-INDIRECT(O56))*E$8*F$9))</f>
        <v>8.8161049172638943</v>
      </c>
      <c r="Q67" s="2">
        <f ca="1">180-O67-P67</f>
        <v>108.48129339671414</v>
      </c>
    </row>
    <row r="68" spans="1:17" x14ac:dyDescent="0.2">
      <c r="B68" t="s">
        <v>39</v>
      </c>
      <c r="C68" t="s">
        <v>43</v>
      </c>
      <c r="E68" s="3">
        <f>E38-E49</f>
        <v>-79.5</v>
      </c>
      <c r="F68" s="2">
        <f t="shared" si="18"/>
        <v>-4.4158607705601671</v>
      </c>
      <c r="N68" t="s">
        <v>111</v>
      </c>
      <c r="O68" s="18" cm="1">
        <f t="array" aca="1" ref="O68" ca="1">SQRT((INDIRECT(P55)*INDIRECT(P55))+((INDIRECT(O55)-C$13)*(INDIRECT(O55)-C$13)*E$8*F$9*E$8*F$9)           )</f>
        <v>6.1725432060058223</v>
      </c>
    </row>
    <row r="69" spans="1:17" x14ac:dyDescent="0.2">
      <c r="B69" t="s">
        <v>40</v>
      </c>
      <c r="E69" s="3">
        <f t="shared" ref="E69:E72" si="19">E39-E50</f>
        <v>-82</v>
      </c>
      <c r="F69" s="2">
        <f t="shared" si="18"/>
        <v>-4.5547243168041982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580</v>
      </c>
      <c r="E76" s="3">
        <f>(D77-D76  )</f>
        <v>17.5</v>
      </c>
      <c r="F76" s="3">
        <f>ATAN(E76/E77)</f>
        <v>0.45247488956206683</v>
      </c>
      <c r="G76" s="2">
        <f>((PI()/2)-F76-F77)*(360/(2*PI()))</f>
        <v>51.432946164555702</v>
      </c>
    </row>
    <row r="77" spans="1:17" x14ac:dyDescent="0.2">
      <c r="A77" t="s">
        <v>62</v>
      </c>
      <c r="B77" s="8">
        <v>2</v>
      </c>
      <c r="C77" s="8">
        <v>74.5</v>
      </c>
      <c r="D77" s="8">
        <v>597.5</v>
      </c>
      <c r="E77" s="3">
        <f>AVERAGE(C77,C78)-C76</f>
        <v>36</v>
      </c>
      <c r="F77" s="3">
        <f>ATAN(E77/E78)</f>
        <v>0.22064718266034367</v>
      </c>
    </row>
    <row r="78" spans="1:17" x14ac:dyDescent="0.2">
      <c r="A78" t="s">
        <v>63</v>
      </c>
      <c r="B78" s="8">
        <v>3</v>
      </c>
      <c r="C78" s="8">
        <v>73.5</v>
      </c>
      <c r="D78" s="8">
        <v>740.5</v>
      </c>
      <c r="E78" s="3">
        <f>D78-D76</f>
        <v>160.5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B6129-EB39-C541-924D-961C240D6528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102</v>
      </c>
    </row>
    <row r="4" spans="1:11" x14ac:dyDescent="0.2">
      <c r="B4" s="8">
        <v>2</v>
      </c>
      <c r="C4" s="8">
        <v>448.5</v>
      </c>
      <c r="D4" s="8">
        <v>117.5</v>
      </c>
    </row>
    <row r="5" spans="1:11" x14ac:dyDescent="0.2">
      <c r="A5" t="s">
        <v>47</v>
      </c>
      <c r="B5" s="8">
        <v>3</v>
      </c>
      <c r="C5" s="8">
        <v>318.5</v>
      </c>
      <c r="D5" s="8">
        <v>891.5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402.5</v>
      </c>
      <c r="D6" s="8">
        <v>889.5</v>
      </c>
      <c r="E6" s="3">
        <f>SQRT(((C6-C5)^2)+((D6-D5)^2))</f>
        <v>84.02380615040002</v>
      </c>
      <c r="F6" s="2">
        <f>E6*E8</f>
        <v>31.475440987712748</v>
      </c>
      <c r="J6" s="3">
        <f>SQRT(((C5-C7)^2)+((D5-D7)^2))</f>
        <v>89.358827208060418</v>
      </c>
    </row>
    <row r="7" spans="1:11" x14ac:dyDescent="0.2">
      <c r="A7" t="s">
        <v>5</v>
      </c>
      <c r="B7" s="8">
        <v>5</v>
      </c>
      <c r="C7" s="8">
        <v>394.5</v>
      </c>
      <c r="D7" s="8">
        <v>844.5</v>
      </c>
      <c r="E7" s="3">
        <f>SQRT(((D6-D7)^2)+((C6-C7)^2))</f>
        <v>45.705579528105758</v>
      </c>
      <c r="G7" s="2">
        <f>E7*E8</f>
        <v>17.121377109137967</v>
      </c>
      <c r="H7" s="2">
        <f>G7/F6</f>
        <v>0.54395988020697594</v>
      </c>
      <c r="K7" s="2">
        <f>180-((360/(2*PI())*ACOS(((E7^2)+(E6^2)-(J6^2))/(2*E6*E7))))</f>
        <v>98.716670455939408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0.37460146629602425</v>
      </c>
      <c r="I8" s="2">
        <f>MAX(G7,H33)</f>
        <v>17.121377109137967</v>
      </c>
    </row>
    <row r="9" spans="1:11" x14ac:dyDescent="0.2">
      <c r="A9" t="s">
        <v>59</v>
      </c>
      <c r="F9" s="3">
        <f>F6/G30</f>
        <v>0.13077635198505838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69.5</v>
      </c>
      <c r="D14" s="8">
        <v>561.5</v>
      </c>
      <c r="G14" s="3">
        <f>(C14-C$13)*$E$8</f>
        <v>12.549149120916812</v>
      </c>
      <c r="H14" s="3">
        <f>-(D14-D$13)*$E$8</f>
        <v>-8.0539315253645221</v>
      </c>
      <c r="J14" s="2">
        <f t="shared" ref="J14:K30" si="0">G14*$F$9</f>
        <v>1.6411319425500031</v>
      </c>
      <c r="K14" s="2">
        <f t="shared" si="0"/>
        <v>-1.0532637840246288</v>
      </c>
    </row>
    <row r="15" spans="1:11" x14ac:dyDescent="0.2">
      <c r="B15" s="8">
        <v>3</v>
      </c>
      <c r="C15" s="8">
        <v>110.5</v>
      </c>
      <c r="D15" s="8">
        <v>535.5</v>
      </c>
      <c r="G15" s="3">
        <f t="shared" ref="G15:G30" si="1">(C15-C$13)*$E$8</f>
        <v>27.907809239053808</v>
      </c>
      <c r="H15" s="3">
        <f t="shared" ref="H15:H30" si="2">-(D15-D$13)*$E$8</f>
        <v>1.6857065983321091</v>
      </c>
      <c r="J15" s="2">
        <f t="shared" si="0"/>
        <v>3.6496814841783651</v>
      </c>
      <c r="K15" s="2">
        <f t="shared" si="0"/>
        <v>0.22045055944701533</v>
      </c>
    </row>
    <row r="16" spans="1:11" x14ac:dyDescent="0.2">
      <c r="B16" s="8">
        <v>4</v>
      </c>
      <c r="C16" s="8">
        <v>148.5</v>
      </c>
      <c r="D16" s="8">
        <v>564.5</v>
      </c>
      <c r="G16" s="3">
        <f t="shared" si="1"/>
        <v>42.142664958302731</v>
      </c>
      <c r="H16" s="3">
        <f t="shared" si="2"/>
        <v>-9.1777359242525947</v>
      </c>
      <c r="J16" s="2">
        <f t="shared" si="0"/>
        <v>5.5112639861753836</v>
      </c>
      <c r="K16" s="2">
        <f t="shared" si="0"/>
        <v>-1.2002308236559724</v>
      </c>
    </row>
    <row r="17" spans="1:11" x14ac:dyDescent="0.2">
      <c r="B17" s="8">
        <v>5</v>
      </c>
      <c r="C17" s="8">
        <v>188.5</v>
      </c>
      <c r="D17" s="8">
        <v>567.5</v>
      </c>
      <c r="G17" s="3">
        <f t="shared" si="1"/>
        <v>57.126723610143699</v>
      </c>
      <c r="H17" s="3">
        <f t="shared" si="2"/>
        <v>-10.301540323140667</v>
      </c>
      <c r="J17" s="2">
        <f t="shared" si="0"/>
        <v>7.4708245145932972</v>
      </c>
      <c r="K17" s="2">
        <f t="shared" si="0"/>
        <v>-1.3471978632873161</v>
      </c>
    </row>
    <row r="18" spans="1:11" x14ac:dyDescent="0.2">
      <c r="B18" s="8">
        <v>6</v>
      </c>
      <c r="C18" s="8">
        <v>225.5</v>
      </c>
      <c r="D18" s="8">
        <v>531.5</v>
      </c>
      <c r="G18" s="3">
        <f t="shared" si="1"/>
        <v>70.986977863096598</v>
      </c>
      <c r="H18" s="3">
        <f t="shared" si="2"/>
        <v>3.1841124635162061</v>
      </c>
      <c r="J18" s="2">
        <f t="shared" si="0"/>
        <v>9.2834180033798681</v>
      </c>
      <c r="K18" s="2">
        <f t="shared" si="0"/>
        <v>0.41640661228880671</v>
      </c>
    </row>
    <row r="19" spans="1:11" x14ac:dyDescent="0.2">
      <c r="B19" s="8">
        <v>7</v>
      </c>
      <c r="C19" s="8">
        <v>260.5</v>
      </c>
      <c r="D19" s="8">
        <v>526.5</v>
      </c>
      <c r="G19" s="3">
        <f t="shared" si="1"/>
        <v>84.098029183457442</v>
      </c>
      <c r="H19" s="3">
        <f t="shared" si="2"/>
        <v>5.0571197949963276</v>
      </c>
      <c r="J19" s="2">
        <f t="shared" si="0"/>
        <v>10.998033465745543</v>
      </c>
      <c r="K19" s="2">
        <f t="shared" si="0"/>
        <v>0.66135167834104602</v>
      </c>
    </row>
    <row r="20" spans="1:11" x14ac:dyDescent="0.2">
      <c r="B20" s="8">
        <v>8</v>
      </c>
      <c r="C20" s="8">
        <v>300.5</v>
      </c>
      <c r="D20" s="8">
        <v>577.5</v>
      </c>
      <c r="G20" s="3">
        <f t="shared" si="1"/>
        <v>99.08208783529841</v>
      </c>
      <c r="H20" s="3">
        <f t="shared" si="2"/>
        <v>-14.047554986100909</v>
      </c>
      <c r="J20" s="2">
        <f t="shared" si="0"/>
        <v>12.957593994163457</v>
      </c>
      <c r="K20" s="2">
        <f t="shared" si="0"/>
        <v>-1.8370879953917945</v>
      </c>
    </row>
    <row r="21" spans="1:11" x14ac:dyDescent="0.2">
      <c r="B21" s="8">
        <v>9</v>
      </c>
      <c r="C21" s="8">
        <v>340.5</v>
      </c>
      <c r="D21" s="8">
        <v>531.5</v>
      </c>
      <c r="G21" s="3">
        <f t="shared" si="1"/>
        <v>114.06614648713939</v>
      </c>
      <c r="H21" s="3">
        <f t="shared" si="2"/>
        <v>3.1841124635162061</v>
      </c>
      <c r="J21" s="2">
        <f t="shared" si="0"/>
        <v>14.917154522581372</v>
      </c>
      <c r="K21" s="2">
        <f t="shared" si="0"/>
        <v>0.41640661228880671</v>
      </c>
    </row>
    <row r="22" spans="1:11" x14ac:dyDescent="0.2">
      <c r="B22" s="8">
        <v>10</v>
      </c>
      <c r="C22" s="8">
        <v>380.5</v>
      </c>
      <c r="D22" s="8">
        <v>398.5</v>
      </c>
      <c r="G22" s="3">
        <f t="shared" si="1"/>
        <v>129.05020513898035</v>
      </c>
      <c r="H22" s="3">
        <f t="shared" si="2"/>
        <v>53.00610748088743</v>
      </c>
      <c r="J22" s="2">
        <f t="shared" si="0"/>
        <v>16.876715050999284</v>
      </c>
      <c r="K22" s="2">
        <f t="shared" si="0"/>
        <v>6.9319453692783704</v>
      </c>
    </row>
    <row r="23" spans="1:11" x14ac:dyDescent="0.2">
      <c r="B23" s="8">
        <v>11</v>
      </c>
      <c r="C23" s="8">
        <v>416.5</v>
      </c>
      <c r="D23" s="8">
        <v>327.5</v>
      </c>
      <c r="G23" s="3">
        <f t="shared" si="1"/>
        <v>142.53585792563723</v>
      </c>
      <c r="H23" s="3">
        <f t="shared" si="2"/>
        <v>79.602811587905151</v>
      </c>
      <c r="J23" s="2">
        <f t="shared" si="0"/>
        <v>18.640319526575407</v>
      </c>
      <c r="K23" s="2">
        <f t="shared" si="0"/>
        <v>10.410165307220169</v>
      </c>
    </row>
    <row r="24" spans="1:11" x14ac:dyDescent="0.2">
      <c r="B24" s="8">
        <v>12</v>
      </c>
      <c r="C24" s="8">
        <v>455.5</v>
      </c>
      <c r="D24" s="8">
        <v>292.5</v>
      </c>
      <c r="G24" s="3">
        <f t="shared" si="1"/>
        <v>157.14531511118219</v>
      </c>
      <c r="H24" s="3">
        <f t="shared" si="2"/>
        <v>92.713862908266009</v>
      </c>
      <c r="J24" s="2">
        <f t="shared" si="0"/>
        <v>20.550891041782876</v>
      </c>
      <c r="K24" s="2">
        <f t="shared" si="0"/>
        <v>12.124780769585843</v>
      </c>
    </row>
    <row r="25" spans="1:11" x14ac:dyDescent="0.2">
      <c r="B25" s="8">
        <v>13</v>
      </c>
      <c r="C25" s="8">
        <v>494.5</v>
      </c>
      <c r="D25" s="8">
        <v>266.5</v>
      </c>
      <c r="G25" s="3">
        <f t="shared" si="1"/>
        <v>171.75477229672711</v>
      </c>
      <c r="H25" s="3">
        <f t="shared" si="2"/>
        <v>102.45350103196263</v>
      </c>
      <c r="J25" s="2">
        <f t="shared" si="0"/>
        <v>22.461462556990337</v>
      </c>
      <c r="K25" s="2">
        <f t="shared" si="0"/>
        <v>13.398495113057487</v>
      </c>
    </row>
    <row r="26" spans="1:11" x14ac:dyDescent="0.2">
      <c r="B26" s="8">
        <v>14</v>
      </c>
      <c r="C26" s="8">
        <v>533.5</v>
      </c>
      <c r="D26" s="8">
        <v>239.5</v>
      </c>
      <c r="G26" s="3">
        <f t="shared" si="1"/>
        <v>186.36422948227207</v>
      </c>
      <c r="H26" s="3">
        <f t="shared" si="2"/>
        <v>112.56774062195529</v>
      </c>
      <c r="J26" s="2">
        <f t="shared" si="0"/>
        <v>24.372034072197806</v>
      </c>
      <c r="K26" s="2">
        <f t="shared" si="0"/>
        <v>14.72119846973958</v>
      </c>
    </row>
    <row r="27" spans="1:11" x14ac:dyDescent="0.2">
      <c r="B27" s="8">
        <v>15</v>
      </c>
      <c r="C27" s="8">
        <v>569.5</v>
      </c>
      <c r="D27" s="8">
        <v>208.5</v>
      </c>
      <c r="G27" s="3">
        <f t="shared" si="1"/>
        <v>199.84988226892895</v>
      </c>
      <c r="H27" s="3">
        <f t="shared" si="2"/>
        <v>124.18038607713204</v>
      </c>
      <c r="J27" s="2">
        <f t="shared" si="0"/>
        <v>26.135638547773929</v>
      </c>
      <c r="K27" s="2">
        <f t="shared" si="0"/>
        <v>16.239857879263464</v>
      </c>
    </row>
    <row r="28" spans="1:11" x14ac:dyDescent="0.2">
      <c r="B28" s="8">
        <v>16</v>
      </c>
      <c r="C28" s="8">
        <v>606.5</v>
      </c>
      <c r="D28" s="8">
        <v>170.5</v>
      </c>
      <c r="G28" s="3">
        <f t="shared" si="1"/>
        <v>213.71013652188185</v>
      </c>
      <c r="H28" s="3">
        <f t="shared" si="2"/>
        <v>138.41524179638097</v>
      </c>
      <c r="J28" s="2">
        <f t="shared" si="0"/>
        <v>27.948232036560501</v>
      </c>
      <c r="K28" s="2">
        <f t="shared" si="0"/>
        <v>18.101440381260481</v>
      </c>
    </row>
    <row r="29" spans="1:11" x14ac:dyDescent="0.2">
      <c r="B29" s="8">
        <v>17</v>
      </c>
      <c r="C29" s="8">
        <v>641.5</v>
      </c>
      <c r="D29" s="8">
        <v>170.5</v>
      </c>
      <c r="G29" s="3">
        <f t="shared" si="1"/>
        <v>226.82118784224269</v>
      </c>
      <c r="H29" s="3">
        <f t="shared" si="2"/>
        <v>138.41524179638097</v>
      </c>
      <c r="J29" s="2">
        <f t="shared" si="0"/>
        <v>29.662847498926176</v>
      </c>
      <c r="K29" s="2">
        <f t="shared" si="0"/>
        <v>18.101440381260481</v>
      </c>
    </row>
    <row r="30" spans="1:11" x14ac:dyDescent="0.2">
      <c r="B30" s="8">
        <v>18</v>
      </c>
      <c r="C30" s="8">
        <v>678.5</v>
      </c>
      <c r="D30" s="8">
        <v>173.5</v>
      </c>
      <c r="G30" s="3">
        <f t="shared" si="1"/>
        <v>240.68144209519559</v>
      </c>
      <c r="H30" s="3">
        <f t="shared" si="2"/>
        <v>137.2914373974929</v>
      </c>
      <c r="J30" s="2">
        <f t="shared" si="0"/>
        <v>31.475440987712744</v>
      </c>
      <c r="K30" s="2">
        <f t="shared" si="0"/>
        <v>17.954473341629139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336</v>
      </c>
      <c r="D32" s="8">
        <v>540</v>
      </c>
      <c r="G32" s="2">
        <f>(C32-C$13)*$E$8*$F$9</f>
        <v>14.696703963134356</v>
      </c>
      <c r="I32" t="s">
        <v>16</v>
      </c>
    </row>
    <row r="33" spans="1:17" x14ac:dyDescent="0.2">
      <c r="A33" t="s">
        <v>17</v>
      </c>
      <c r="B33" s="8">
        <v>2</v>
      </c>
      <c r="C33" s="8">
        <v>333.5</v>
      </c>
      <c r="D33" s="8">
        <v>854.5</v>
      </c>
      <c r="E33" s="3">
        <f>D33-D32</f>
        <v>314.5</v>
      </c>
      <c r="H33" s="2">
        <f>E33*E8*$F$9</f>
        <v>15.407044654685849</v>
      </c>
      <c r="I33" s="9">
        <f>-(360/(2*PI()))*(ATAN((-E50+E33)/(-D50+D33))-(0))</f>
        <v>26.025715091809463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126</v>
      </c>
      <c r="E38" s="8">
        <v>528</v>
      </c>
      <c r="F38" s="2">
        <f>(360/(2*PI()))*(ATAN((E49-E38)/(D49-D38))-(PI()/2))</f>
        <v>-35.371843871513292</v>
      </c>
      <c r="G38" s="2">
        <f>-(360/(2*PI()))*(ATAN((-E48+E38)/(-D48+D38))-(0))</f>
        <v>57.804266065286754</v>
      </c>
      <c r="H38" s="4">
        <f>D38-C13</f>
        <v>90</v>
      </c>
      <c r="I38" s="5">
        <f>H38*$E$8*$F$9</f>
        <v>4.4090111889403065</v>
      </c>
      <c r="J38" s="11" t="s">
        <v>53</v>
      </c>
      <c r="N38" s="14">
        <f>IF(E38&gt;0,-(E38-D$13)*$E$8*$F$9,"")</f>
        <v>0.58786815852537422</v>
      </c>
      <c r="O38">
        <f>IF(N38="","",N38*N38)</f>
        <v>0.34558897180801451</v>
      </c>
      <c r="P38">
        <f>IF(N38="","",ABS(N38))</f>
        <v>0.58786815852537422</v>
      </c>
      <c r="Q38">
        <f>IF(N38="","",ABS(N38-O$59))</f>
        <v>1.6607275478341819</v>
      </c>
    </row>
    <row r="39" spans="1:17" x14ac:dyDescent="0.2">
      <c r="B39" t="s">
        <v>24</v>
      </c>
      <c r="C39" s="8">
        <v>2</v>
      </c>
      <c r="D39" s="8">
        <v>250.5</v>
      </c>
      <c r="E39" s="8">
        <v>520.5</v>
      </c>
      <c r="F39" s="2">
        <f t="shared" ref="F39:F42" si="3">(360/(2*PI()))*(ATAN((E50-E39)/(D50-D39))-(PI()/2))</f>
        <v>-37.0106732336031</v>
      </c>
      <c r="G39" s="2">
        <f t="shared" ref="G39:G42" si="4">-(360/(2*PI()))*(ATAN((-E49+E39)/(-D49+D39))-(0))</f>
        <v>43.103481696790709</v>
      </c>
      <c r="H39" s="3">
        <f>D39-D38</f>
        <v>124.5</v>
      </c>
      <c r="I39" s="5">
        <f>H39*$E$8*$F$9</f>
        <v>6.099132144700758</v>
      </c>
      <c r="J39" s="11" t="s">
        <v>53</v>
      </c>
      <c r="N39" s="17">
        <f t="shared" ref="N39:N42" si="5">IF(E39&gt;0,-(E39-D$13)*$E$8*$F$9,"")</f>
        <v>0.95528575760373313</v>
      </c>
      <c r="O39">
        <f t="shared" ref="O39:O42" si="6">IF(N39="","",N39*N39)</f>
        <v>0.91257087868053832</v>
      </c>
      <c r="P39">
        <f t="shared" ref="P39:P42" si="7">IF(N39="","",ABS(N39))</f>
        <v>0.95528575760373313</v>
      </c>
      <c r="Q39">
        <f t="shared" ref="Q39:Q42" si="8">IF(N39="","",ABS(N39-O$59))</f>
        <v>2.0281451469125407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-62.908956783561237</v>
      </c>
      <c r="H40" s="3">
        <f t="shared" ref="H40:H42" si="9">D40-D39</f>
        <v>-250.5</v>
      </c>
      <c r="I40" s="5">
        <f>H40*$E$8*$F$9</f>
        <v>-12.271747809217187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85.5</v>
      </c>
      <c r="I44" s="15">
        <f>H44*$E$8*$F$9</f>
        <v>4.1885606294932911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92</v>
      </c>
      <c r="E48" s="8">
        <v>582</v>
      </c>
      <c r="F48" s="2">
        <f>(360/(2*PI()))*(ATAN((E48-D$13)/(D48-C$13))-(PI()/2))</f>
        <v>-53.13010235415598</v>
      </c>
      <c r="G48" s="2">
        <f>IF((90-F48-G38&gt;180),90-F48-G38-180,90-F48-G38)</f>
        <v>85.325836288869226</v>
      </c>
      <c r="H48" s="3" t="s">
        <v>31</v>
      </c>
      <c r="I48" s="6" t="s">
        <v>31</v>
      </c>
      <c r="K48" s="2">
        <f>IF((90-G38-F38&gt;180),90-G38-F38-180,90-G38-F38)</f>
        <v>67.567577806226538</v>
      </c>
      <c r="N48" s="14">
        <f>IF(E48&gt;0,-(E48-D$13)*$E$8*$F$9,"")</f>
        <v>-2.0575385548388097</v>
      </c>
      <c r="O48">
        <f>IF(N48="","",N48*N48)</f>
        <v>4.2334649046481774</v>
      </c>
      <c r="P48">
        <f>IF(N48="","",ABS(N48))</f>
        <v>2.0575385548388097</v>
      </c>
      <c r="Q48">
        <f>IF(N48="","",ABS(N48-O$59))</f>
        <v>0.98467916553000201</v>
      </c>
    </row>
    <row r="49" spans="1:17" x14ac:dyDescent="0.2">
      <c r="B49" t="s">
        <v>32</v>
      </c>
      <c r="C49" s="8">
        <v>2</v>
      </c>
      <c r="D49" s="8">
        <v>172.5</v>
      </c>
      <c r="E49" s="8">
        <v>593.5</v>
      </c>
      <c r="G49" s="14">
        <f>IF((90-F38-G39&gt;180),90-F38-G39-180,90-F38-G39)</f>
        <v>82.268362174722583</v>
      </c>
      <c r="H49" s="3">
        <f>D49-D48</f>
        <v>80.5</v>
      </c>
      <c r="I49" s="5">
        <f>H49*$E$8*$F$9</f>
        <v>3.9436155634410524</v>
      </c>
      <c r="K49" s="2">
        <f t="shared" ref="K49:K52" si="10">IF((90-G39-F39&gt;180),90-G39-F39-180,90-G39-F39)</f>
        <v>83.907191536812391</v>
      </c>
      <c r="N49" s="14">
        <f t="shared" ref="N49:N52" si="11">IF(E49&gt;0,-(E49-D$13)*$E$8*$F$9,"")</f>
        <v>-2.6209122067589599</v>
      </c>
      <c r="O49">
        <f t="shared" ref="O49:O52" si="12">IF(N49="","",N49*N49)</f>
        <v>6.8691807955381208</v>
      </c>
      <c r="P49">
        <f t="shared" ref="P49:P52" si="13">IF(N49="","",ABS(N49))</f>
        <v>2.6209122067589599</v>
      </c>
      <c r="Q49">
        <f t="shared" ref="Q49:Q52" si="14">IF(N49="","",ABS(N49-O$59))</f>
        <v>1.5480528174501522</v>
      </c>
    </row>
    <row r="50" spans="1:17" x14ac:dyDescent="0.2">
      <c r="B50" t="s">
        <v>33</v>
      </c>
      <c r="C50" s="8">
        <v>3</v>
      </c>
      <c r="D50" s="8">
        <v>299.5</v>
      </c>
      <c r="E50" s="8">
        <v>585.5</v>
      </c>
      <c r="G50" s="9">
        <f>IF((90-F39-$I$33&gt;180),90-F39-$I$33-180,90-F39-$I$33)</f>
        <v>100.98495814179364</v>
      </c>
      <c r="H50" s="3">
        <f t="shared" ref="H50:H53" si="15">D50-D49</f>
        <v>127</v>
      </c>
      <c r="I50" s="5">
        <f>H50*$E$8*$F$9</f>
        <v>6.2216046777268765</v>
      </c>
      <c r="K50" s="2" t="e">
        <f t="shared" si="10"/>
        <v>#DIV/0!</v>
      </c>
      <c r="N50" s="17">
        <f t="shared" si="11"/>
        <v>-2.229000101075377</v>
      </c>
      <c r="O50">
        <f t="shared" si="12"/>
        <v>4.9684414505940415</v>
      </c>
      <c r="P50">
        <f t="shared" si="13"/>
        <v>2.229000101075377</v>
      </c>
      <c r="Q50">
        <f t="shared" si="14"/>
        <v>1.1561407117665694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-299.5</v>
      </c>
      <c r="I51" s="5">
        <f>H51*$E$8*$F$9</f>
        <v>-14.672209456529131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2.6454067133641841</v>
      </c>
      <c r="N57" t="s">
        <v>99</v>
      </c>
      <c r="O57" s="2">
        <f>SQRT((1/(C$37+C$47+2))*SUM(O38:O42,O48:O52))</f>
        <v>1.5734060869549809</v>
      </c>
    </row>
    <row r="58" spans="1:17" x14ac:dyDescent="0.2">
      <c r="B58" t="s">
        <v>39</v>
      </c>
      <c r="E58" s="3">
        <f t="shared" ref="E58:E61" si="17">E49-E39</f>
        <v>73</v>
      </c>
      <c r="F58" s="2">
        <f>E58*$E$8*$F$9</f>
        <v>3.5761979643626933</v>
      </c>
      <c r="N58" t="s">
        <v>100</v>
      </c>
      <c r="O58" s="2">
        <f>SUM(P38:P42,P48:P52)</f>
        <v>8.4506047788022531</v>
      </c>
    </row>
    <row r="59" spans="1:17" x14ac:dyDescent="0.2">
      <c r="B59" t="s">
        <v>40</v>
      </c>
      <c r="E59" s="16">
        <f>E50-D$32</f>
        <v>45.5</v>
      </c>
      <c r="F59" s="2">
        <f>E59*$E$8*$F$9</f>
        <v>2.229000101075377</v>
      </c>
      <c r="N59" t="s">
        <v>101</v>
      </c>
      <c r="O59" s="2">
        <f>AVERAGE(N48:N52,N38:N42)</f>
        <v>-1.0728593893088076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1.0539636270704922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1.324579445238917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1.0919767266623557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10.508143333641065</v>
      </c>
    </row>
    <row r="64" spans="1:17" x14ac:dyDescent="0.2">
      <c r="N64" t="s">
        <v>106</v>
      </c>
      <c r="O64" s="18" cm="1">
        <f t="array" aca="1" ref="O64" ca="1">(INDIRECT(O56)-C$13)*E$8*F$9</f>
        <v>6.6870003032261316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58.645359006998568</v>
      </c>
      <c r="P65" s="18" cm="1">
        <f t="array" aca="1" ref="P65" ca="1">(360/(2*PI()))*ATAN(ABS(INDIRECT(P56))/(ABS(C$32-INDIRECT(O56))*E$8*F$9))</f>
        <v>18.118982653633616</v>
      </c>
      <c r="Q65" s="2">
        <f ca="1">180-O65-P65</f>
        <v>103.2356583393678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4.2961158068215264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-42</v>
      </c>
      <c r="F67" s="2">
        <f t="shared" ref="F67:F72" si="18">E67*$E$8*$F$9</f>
        <v>-2.0575385548388097</v>
      </c>
      <c r="N67" t="s">
        <v>110</v>
      </c>
      <c r="O67" s="18" cm="1">
        <f t="array" aca="1" ref="O67" ca="1">(360/(2*PI()))*ATAN((ABS(INDIRECT(P55))+ABS(INDIRECT(P56))/(ABS(O63-O64))))</f>
        <v>58.645359006998568</v>
      </c>
      <c r="P67" s="18" cm="1">
        <f t="array" aca="1" ref="P67" ca="1">(360/(2*PI()))*ATAN(ABS(INDIRECT(P56))/(ABS(0-INDIRECT(O56))*E$8*F$9))</f>
        <v>17.231011590975346</v>
      </c>
      <c r="Q67" s="2">
        <f ca="1">180-O67-P67</f>
        <v>104.12362940202608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8"/>
        <v>-3.2087803652843343</v>
      </c>
      <c r="N68" t="s">
        <v>111</v>
      </c>
      <c r="O68" s="18" cm="1">
        <f t="array" aca="1" ref="O68" ca="1">SQRT((INDIRECT(P55)*INDIRECT(P55))+((INDIRECT(O55)-C$13)*(INDIRECT(O55)-C$13)*E$8*F$9*E$8*F$9)           )</f>
        <v>10.551476067310473</v>
      </c>
    </row>
    <row r="69" spans="1:17" x14ac:dyDescent="0.2">
      <c r="B69" t="s">
        <v>40</v>
      </c>
      <c r="E69" s="3">
        <f t="shared" ref="E69:E72" si="19">E39-E50</f>
        <v>-65</v>
      </c>
      <c r="F69" s="2">
        <f t="shared" si="18"/>
        <v>-3.1842858586791105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539</v>
      </c>
      <c r="E76" s="3">
        <f>(D77-D76  )</f>
        <v>23.5</v>
      </c>
      <c r="F76" s="3">
        <f>ATAN(E76/E77)</f>
        <v>0.56585432710805961</v>
      </c>
      <c r="G76" s="2">
        <f>((PI()/2)-F76-F77)*(360/(2*PI()))</f>
        <v>45.804201335925562</v>
      </c>
    </row>
    <row r="77" spans="1:17" x14ac:dyDescent="0.2">
      <c r="A77" t="s">
        <v>62</v>
      </c>
      <c r="B77" s="8">
        <v>2</v>
      </c>
      <c r="C77" s="8">
        <v>75.5</v>
      </c>
      <c r="D77" s="8">
        <v>562.5</v>
      </c>
      <c r="E77" s="3">
        <f>AVERAGE(C77,C78)-C76</f>
        <v>37</v>
      </c>
      <c r="F77" s="3">
        <f>ATAN(E77/E78)</f>
        <v>0.20550787512855057</v>
      </c>
    </row>
    <row r="78" spans="1:17" x14ac:dyDescent="0.2">
      <c r="A78" t="s">
        <v>63</v>
      </c>
      <c r="B78" s="8">
        <v>3</v>
      </c>
      <c r="C78" s="8">
        <v>74.5</v>
      </c>
      <c r="D78" s="8">
        <v>716.5</v>
      </c>
      <c r="E78" s="3">
        <f>D78-D76</f>
        <v>177.5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6BD2-2302-2847-A38C-A5AEA09E0281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181</v>
      </c>
      <c r="D3" s="8">
        <v>100</v>
      </c>
    </row>
    <row r="4" spans="1:11" x14ac:dyDescent="0.2">
      <c r="B4" s="8">
        <v>2</v>
      </c>
      <c r="C4" s="8">
        <v>447.83334000000002</v>
      </c>
      <c r="D4" s="8">
        <v>118.16665999999999</v>
      </c>
    </row>
    <row r="5" spans="1:11" x14ac:dyDescent="0.2">
      <c r="A5" t="s">
        <v>47</v>
      </c>
      <c r="B5" s="8">
        <v>3</v>
      </c>
      <c r="C5" s="8">
        <v>203.16667000000001</v>
      </c>
      <c r="D5" s="8">
        <v>664.16669000000002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303.16665999999998</v>
      </c>
      <c r="D6" s="8">
        <v>660.16669000000002</v>
      </c>
      <c r="E6" s="3">
        <f>SQRT(((C6-C5)^2)+((D6-D5)^2))</f>
        <v>100.07995803356481</v>
      </c>
      <c r="F6" s="2">
        <f>E6*E8</f>
        <v>37.419917298424501</v>
      </c>
      <c r="J6" s="3">
        <f>SQRT(((C5-C7)^2)+((D5-D7)^2))</f>
        <v>103.38707284332654</v>
      </c>
    </row>
    <row r="7" spans="1:11" x14ac:dyDescent="0.2">
      <c r="A7" t="s">
        <v>5</v>
      </c>
      <c r="B7" s="8">
        <v>5</v>
      </c>
      <c r="C7" s="8">
        <v>290.5</v>
      </c>
      <c r="D7" s="8">
        <v>608.83336999999995</v>
      </c>
      <c r="E7" s="3">
        <f>SQRT(((D6-D7)^2)+((C6-C7)^2))</f>
        <v>52.872998948215589</v>
      </c>
      <c r="G7" s="2">
        <f>E7*E8</f>
        <v>19.769225395741699</v>
      </c>
      <c r="H7" s="2">
        <f>G7/F6</f>
        <v>0.52830756514189425</v>
      </c>
      <c r="K7" s="2">
        <f>180-((360/(2*PI())*ACOS(((E7^2)+(E6^2)-(J6^2))/(2*E6*E7))))</f>
        <v>101.57041373904406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0.37390020972905097</v>
      </c>
      <c r="I8" s="2">
        <f>MAX(G7,H33)</f>
        <v>19.769225395741699</v>
      </c>
    </row>
    <row r="9" spans="1:11" x14ac:dyDescent="0.2">
      <c r="A9" t="s">
        <v>59</v>
      </c>
      <c r="F9" s="3">
        <f>F6/G30</f>
        <v>0.15456364175067924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558.5</v>
      </c>
      <c r="G14" s="3">
        <f>(C14-C$13)*$E$8</f>
        <v>13.64735765511036</v>
      </c>
      <c r="H14" s="3">
        <f>-(D14-D$13)*$E$8</f>
        <v>-6.9171538799874428</v>
      </c>
      <c r="J14" s="2">
        <f t="shared" ref="J14:K30" si="0">G14*$F$9</f>
        <v>2.1093852994478675</v>
      </c>
      <c r="K14" s="2">
        <f t="shared" si="0"/>
        <v>-1.0691404942407001</v>
      </c>
    </row>
    <row r="15" spans="1:11" x14ac:dyDescent="0.2">
      <c r="B15" s="8">
        <v>3</v>
      </c>
      <c r="C15" s="8">
        <v>112.5</v>
      </c>
      <c r="D15" s="8">
        <v>525.5</v>
      </c>
      <c r="G15" s="3">
        <f t="shared" ref="G15:G30" si="1">(C15-C$13)*$E$8</f>
        <v>28.229465834543348</v>
      </c>
      <c r="H15" s="3">
        <f t="shared" ref="H15:H30" si="2">-(D15-D$13)*$E$8</f>
        <v>5.4215530410712391</v>
      </c>
      <c r="J15" s="2">
        <f t="shared" si="0"/>
        <v>4.3632490440633971</v>
      </c>
      <c r="K15" s="2">
        <f t="shared" si="0"/>
        <v>0.83797498197244058</v>
      </c>
    </row>
    <row r="16" spans="1:11" x14ac:dyDescent="0.2">
      <c r="B16" s="8">
        <v>4</v>
      </c>
      <c r="C16" s="8">
        <v>153.5</v>
      </c>
      <c r="D16" s="8">
        <v>567.5</v>
      </c>
      <c r="G16" s="3">
        <f t="shared" si="1"/>
        <v>43.559374433434435</v>
      </c>
      <c r="H16" s="3">
        <f t="shared" si="2"/>
        <v>-10.282255767548902</v>
      </c>
      <c r="J16" s="2">
        <f t="shared" si="0"/>
        <v>6.7326955448130565</v>
      </c>
      <c r="K16" s="2">
        <f t="shared" si="0"/>
        <v>-1.5892628968442839</v>
      </c>
    </row>
    <row r="17" spans="1:11" x14ac:dyDescent="0.2">
      <c r="B17" s="8">
        <v>5</v>
      </c>
      <c r="C17" s="8">
        <v>189.5</v>
      </c>
      <c r="D17" s="8">
        <v>570.5</v>
      </c>
      <c r="G17" s="3">
        <f t="shared" si="1"/>
        <v>57.019781983680275</v>
      </c>
      <c r="H17" s="3">
        <f t="shared" si="2"/>
        <v>-11.403956396736055</v>
      </c>
      <c r="J17" s="2">
        <f t="shared" si="0"/>
        <v>8.8131851552273925</v>
      </c>
      <c r="K17" s="2">
        <f t="shared" si="0"/>
        <v>-1.7626370310454784</v>
      </c>
    </row>
    <row r="18" spans="1:11" x14ac:dyDescent="0.2">
      <c r="B18" s="8">
        <v>6</v>
      </c>
      <c r="C18" s="8">
        <v>225.5</v>
      </c>
      <c r="D18" s="8">
        <v>524.5</v>
      </c>
      <c r="G18" s="3">
        <f t="shared" si="1"/>
        <v>70.480189533926108</v>
      </c>
      <c r="H18" s="3">
        <f t="shared" si="2"/>
        <v>5.7954532508002901</v>
      </c>
      <c r="J18" s="2">
        <f t="shared" si="0"/>
        <v>10.893674765641727</v>
      </c>
      <c r="K18" s="2">
        <f t="shared" si="0"/>
        <v>0.89576636003950549</v>
      </c>
    </row>
    <row r="19" spans="1:11" x14ac:dyDescent="0.2">
      <c r="B19" s="8">
        <v>7</v>
      </c>
      <c r="C19" s="8">
        <v>263.5</v>
      </c>
      <c r="D19" s="8">
        <v>509.5</v>
      </c>
      <c r="G19" s="3">
        <f t="shared" si="1"/>
        <v>84.688397503630043</v>
      </c>
      <c r="H19" s="3">
        <f t="shared" si="2"/>
        <v>11.403956396736055</v>
      </c>
      <c r="J19" s="2">
        <f t="shared" si="0"/>
        <v>13.089747132190192</v>
      </c>
      <c r="K19" s="2">
        <f t="shared" si="0"/>
        <v>1.7626370310454784</v>
      </c>
    </row>
    <row r="20" spans="1:11" x14ac:dyDescent="0.2">
      <c r="B20" s="8">
        <v>8</v>
      </c>
      <c r="C20" s="8">
        <v>303.5</v>
      </c>
      <c r="D20" s="8">
        <v>548.5</v>
      </c>
      <c r="G20" s="3">
        <f t="shared" si="1"/>
        <v>99.644405892792079</v>
      </c>
      <c r="H20" s="3">
        <f t="shared" si="2"/>
        <v>-3.1781517826969332</v>
      </c>
      <c r="J20" s="2">
        <f t="shared" si="0"/>
        <v>15.401402254872787</v>
      </c>
      <c r="K20" s="2">
        <f t="shared" si="0"/>
        <v>-0.49122671357005138</v>
      </c>
    </row>
    <row r="21" spans="1:11" x14ac:dyDescent="0.2">
      <c r="B21" s="8">
        <v>9</v>
      </c>
      <c r="C21" s="8">
        <v>340.5</v>
      </c>
      <c r="D21" s="8">
        <v>535.5</v>
      </c>
      <c r="G21" s="3">
        <f t="shared" si="1"/>
        <v>113.47871365276697</v>
      </c>
      <c r="H21" s="3">
        <f t="shared" si="2"/>
        <v>1.6825509437807293</v>
      </c>
      <c r="J21" s="2">
        <f t="shared" si="0"/>
        <v>17.539683243354187</v>
      </c>
      <c r="K21" s="2">
        <f t="shared" si="0"/>
        <v>0.26006120130179189</v>
      </c>
    </row>
    <row r="22" spans="1:11" x14ac:dyDescent="0.2">
      <c r="B22" s="8">
        <v>10</v>
      </c>
      <c r="C22" s="8">
        <v>380.5</v>
      </c>
      <c r="D22" s="8">
        <v>449.5</v>
      </c>
      <c r="G22" s="3">
        <f t="shared" si="1"/>
        <v>128.43472204192901</v>
      </c>
      <c r="H22" s="3">
        <f t="shared" si="2"/>
        <v>33.837968980479111</v>
      </c>
      <c r="J22" s="2">
        <f t="shared" si="0"/>
        <v>19.851338366036781</v>
      </c>
      <c r="K22" s="2">
        <f t="shared" si="0"/>
        <v>5.2301197150693701</v>
      </c>
    </row>
    <row r="23" spans="1:11" x14ac:dyDescent="0.2">
      <c r="B23" s="8">
        <v>11</v>
      </c>
      <c r="C23" s="8">
        <v>419.5</v>
      </c>
      <c r="D23" s="8">
        <v>374.5</v>
      </c>
      <c r="G23" s="3">
        <f t="shared" si="1"/>
        <v>143.016830221362</v>
      </c>
      <c r="H23" s="3">
        <f t="shared" si="2"/>
        <v>61.880484710157937</v>
      </c>
      <c r="J23" s="2">
        <f t="shared" si="0"/>
        <v>22.105202110652311</v>
      </c>
      <c r="K23" s="2">
        <f t="shared" si="0"/>
        <v>9.5644730700992362</v>
      </c>
    </row>
    <row r="24" spans="1:11" x14ac:dyDescent="0.2">
      <c r="B24" s="8">
        <v>12</v>
      </c>
      <c r="C24" s="8">
        <v>454.5</v>
      </c>
      <c r="D24" s="8">
        <v>342.5</v>
      </c>
      <c r="G24" s="3">
        <f t="shared" si="1"/>
        <v>156.10333756187879</v>
      </c>
      <c r="H24" s="3">
        <f t="shared" si="2"/>
        <v>73.845291421487573</v>
      </c>
      <c r="J24" s="2">
        <f t="shared" si="0"/>
        <v>24.127900342999585</v>
      </c>
      <c r="K24" s="2">
        <f t="shared" si="0"/>
        <v>11.413797168245312</v>
      </c>
    </row>
    <row r="25" spans="1:11" x14ac:dyDescent="0.2">
      <c r="B25" s="8">
        <v>13</v>
      </c>
      <c r="C25" s="8">
        <v>493.5</v>
      </c>
      <c r="D25" s="8">
        <v>309.5</v>
      </c>
      <c r="G25" s="3">
        <f t="shared" si="1"/>
        <v>170.68544574131178</v>
      </c>
      <c r="H25" s="3">
        <f t="shared" si="2"/>
        <v>86.183998342546246</v>
      </c>
      <c r="J25" s="2">
        <f t="shared" si="0"/>
        <v>26.381764087615114</v>
      </c>
      <c r="K25" s="2">
        <f t="shared" si="0"/>
        <v>13.320912644458451</v>
      </c>
    </row>
    <row r="26" spans="1:11" x14ac:dyDescent="0.2">
      <c r="B26" s="8">
        <v>14</v>
      </c>
      <c r="C26" s="8">
        <v>533.5</v>
      </c>
      <c r="D26" s="8">
        <v>240.5</v>
      </c>
      <c r="G26" s="3">
        <f t="shared" si="1"/>
        <v>185.64145413047382</v>
      </c>
      <c r="H26" s="3">
        <f t="shared" si="2"/>
        <v>111.98311281385077</v>
      </c>
      <c r="J26" s="2">
        <f t="shared" si="0"/>
        <v>28.693419210297709</v>
      </c>
      <c r="K26" s="2">
        <f t="shared" si="0"/>
        <v>17.308517731085928</v>
      </c>
    </row>
    <row r="27" spans="1:11" x14ac:dyDescent="0.2">
      <c r="B27" s="8">
        <v>15</v>
      </c>
      <c r="C27" s="8">
        <v>570.5</v>
      </c>
      <c r="D27" s="8">
        <v>188.5</v>
      </c>
      <c r="G27" s="3">
        <f t="shared" si="1"/>
        <v>199.47576189044869</v>
      </c>
      <c r="H27" s="3">
        <f t="shared" si="2"/>
        <v>131.42592371976141</v>
      </c>
      <c r="J27" s="2">
        <f t="shared" si="0"/>
        <v>30.831700198779107</v>
      </c>
      <c r="K27" s="2">
        <f t="shared" si="0"/>
        <v>20.313669390573299</v>
      </c>
    </row>
    <row r="28" spans="1:11" x14ac:dyDescent="0.2">
      <c r="B28" s="8">
        <v>16</v>
      </c>
      <c r="C28" s="8">
        <v>603.5</v>
      </c>
      <c r="D28" s="8">
        <v>193.5</v>
      </c>
      <c r="G28" s="3">
        <f t="shared" si="1"/>
        <v>211.81446881150737</v>
      </c>
      <c r="H28" s="3">
        <f t="shared" si="2"/>
        <v>129.55642267111617</v>
      </c>
      <c r="J28" s="2">
        <f t="shared" si="0"/>
        <v>32.738815674992246</v>
      </c>
      <c r="K28" s="2">
        <f t="shared" si="0"/>
        <v>20.024712500237978</v>
      </c>
    </row>
    <row r="29" spans="1:11" x14ac:dyDescent="0.2">
      <c r="B29" s="8">
        <v>17</v>
      </c>
      <c r="C29" s="8">
        <v>646.5</v>
      </c>
      <c r="D29" s="8">
        <v>200.5</v>
      </c>
      <c r="G29" s="3">
        <f t="shared" si="1"/>
        <v>227.89217782985656</v>
      </c>
      <c r="H29" s="3">
        <f t="shared" si="2"/>
        <v>126.9391212030128</v>
      </c>
      <c r="J29" s="2">
        <f t="shared" si="0"/>
        <v>35.223844931876037</v>
      </c>
      <c r="K29" s="2">
        <f t="shared" si="0"/>
        <v>19.620172853768523</v>
      </c>
    </row>
    <row r="30" spans="1:11" x14ac:dyDescent="0.2">
      <c r="B30" s="8">
        <v>18</v>
      </c>
      <c r="C30" s="8">
        <v>684.5</v>
      </c>
      <c r="D30" s="8">
        <v>221.5</v>
      </c>
      <c r="G30" s="3">
        <f t="shared" si="1"/>
        <v>242.10038579956051</v>
      </c>
      <c r="H30" s="3">
        <f t="shared" si="2"/>
        <v>119.08721679870273</v>
      </c>
      <c r="J30" s="2">
        <f t="shared" si="0"/>
        <v>37.419917298424501</v>
      </c>
      <c r="K30" s="2">
        <f t="shared" si="0"/>
        <v>18.40655391436016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354</v>
      </c>
      <c r="D32" s="8">
        <v>532</v>
      </c>
      <c r="G32" s="2">
        <f>(C32-C$13)*$E$8*$F$9</f>
        <v>18.319866847259565</v>
      </c>
      <c r="I32" t="s">
        <v>16</v>
      </c>
    </row>
    <row r="33" spans="1:17" x14ac:dyDescent="0.2">
      <c r="A33" t="s">
        <v>17</v>
      </c>
      <c r="B33" s="8">
        <v>2</v>
      </c>
      <c r="C33" s="8">
        <v>352.5</v>
      </c>
      <c r="D33" s="8">
        <v>793.5</v>
      </c>
      <c r="E33" s="3">
        <f>D33-D32</f>
        <v>261.5</v>
      </c>
      <c r="H33" s="2">
        <f>E33*E8*$F$9</f>
        <v>15.112445364537463</v>
      </c>
      <c r="I33" s="9">
        <f>-(360/(2*PI()))*(ATAN((-E50+E33)/(-D50+D33))-(0))</f>
        <v>29.949336401356323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129</v>
      </c>
      <c r="E38" s="8">
        <v>516</v>
      </c>
      <c r="F38" s="2">
        <f>(360/(2*PI()))*(ATAN((E49-E38)/(D49-D38))-(PI()/2))</f>
        <v>-42.573664168397642</v>
      </c>
      <c r="G38" s="2">
        <f>-(360/(2*PI()))*(ATAN((-E48+E38)/(-D48+D38))-(0))</f>
        <v>45</v>
      </c>
      <c r="H38" s="4">
        <f>D38-C13</f>
        <v>92</v>
      </c>
      <c r="I38" s="5">
        <f>H38*$E$8*$F$9</f>
        <v>5.3168067821699685</v>
      </c>
      <c r="J38" s="11" t="s">
        <v>53</v>
      </c>
      <c r="N38" s="14">
        <f>IF(E38&gt;0,-(E38-D$13)*$E$8*$F$9,"")</f>
        <v>1.3869930736095568</v>
      </c>
      <c r="O38">
        <f>IF(N38="","",N38*N38)</f>
        <v>1.9237497862408854</v>
      </c>
      <c r="P38">
        <f>IF(N38="","",ABS(N38))</f>
        <v>1.3869930736095568</v>
      </c>
      <c r="Q38">
        <f>IF(N38="","",ABS(N38-O$59))</f>
        <v>1.6239377236845227</v>
      </c>
    </row>
    <row r="39" spans="1:17" x14ac:dyDescent="0.2">
      <c r="B39" t="s">
        <v>24</v>
      </c>
      <c r="C39" s="8">
        <v>2</v>
      </c>
      <c r="D39" s="8">
        <v>273.5</v>
      </c>
      <c r="E39" s="8">
        <v>509.5</v>
      </c>
      <c r="F39" s="2">
        <f t="shared" ref="F39:F42" si="3">(360/(2*PI()))*(ATAN((E50-E39)/(D50-D39))-(PI()/2))</f>
        <v>-9.659893078442332</v>
      </c>
      <c r="G39" s="2">
        <f t="shared" ref="G39:G42" si="4">-(360/(2*PI()))*(ATAN((-E49+E39)/(-D49+D39))-(0))</f>
        <v>37.694240466689173</v>
      </c>
      <c r="H39" s="3">
        <f>D39-D38</f>
        <v>144.5</v>
      </c>
      <c r="I39" s="5">
        <f>H39*$E$8*$F$9</f>
        <v>8.3508541306908732</v>
      </c>
      <c r="J39" s="11" t="s">
        <v>53</v>
      </c>
      <c r="N39" s="17">
        <f t="shared" ref="N39:N42" si="5">IF(E39&gt;0,-(E39-D$13)*$E$8*$F$9,"")</f>
        <v>1.7626370310454784</v>
      </c>
      <c r="O39">
        <f t="shared" ref="O39:O42" si="6">IF(N39="","",N39*N39)</f>
        <v>3.1068893032128186</v>
      </c>
      <c r="P39">
        <f t="shared" ref="P39:P42" si="7">IF(N39="","",ABS(N39))</f>
        <v>1.7626370310454784</v>
      </c>
      <c r="Q39">
        <f t="shared" ref="Q39:Q42" si="8">IF(N39="","",ABS(N39-O$59))</f>
        <v>1.9995816811204443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-63.167885452735938</v>
      </c>
      <c r="H40" s="3">
        <f t="shared" ref="H40:H42" si="9">D40-D39</f>
        <v>-273.5</v>
      </c>
      <c r="I40" s="5">
        <f>H40*$E$8*$F$9</f>
        <v>-15.805941901342242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80.5</v>
      </c>
      <c r="I44" s="15">
        <f>H44*$E$8*$F$9</f>
        <v>4.6522059343987214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84</v>
      </c>
      <c r="E48" s="8">
        <v>561</v>
      </c>
      <c r="F48" s="2">
        <f>(360/(2*PI()))*(ATAN((E48-D$13)/(D48-C$13))-(PI()/2))</f>
        <v>-65.924501744921173</v>
      </c>
      <c r="G48" s="2">
        <f>IF((90-F48-G38&gt;180),90-F48-G38-180,90-F48-G38)</f>
        <v>110.92450174492117</v>
      </c>
      <c r="H48" s="3" t="s">
        <v>31</v>
      </c>
      <c r="I48" s="6" t="s">
        <v>31</v>
      </c>
      <c r="K48" s="2">
        <f>IF((90-G38-F38&gt;180),90-G38-F38-180,90-G38-F38)</f>
        <v>87.573664168397642</v>
      </c>
      <c r="N48" s="14">
        <f>IF(E48&gt;0,-(E48-D$13)*$E$8*$F$9,"")</f>
        <v>-1.2136189394083621</v>
      </c>
      <c r="O48">
        <f>IF(N48="","",N48*N48)</f>
        <v>1.4728709300906777</v>
      </c>
      <c r="P48">
        <f>IF(N48="","",ABS(N48))</f>
        <v>1.2136189394083621</v>
      </c>
      <c r="Q48">
        <f>IF(N48="","",ABS(N48-O$59))</f>
        <v>0.97667428933339617</v>
      </c>
    </row>
    <row r="49" spans="1:17" x14ac:dyDescent="0.2">
      <c r="B49" t="s">
        <v>32</v>
      </c>
      <c r="C49" s="8">
        <v>2</v>
      </c>
      <c r="D49" s="8">
        <v>185.5</v>
      </c>
      <c r="E49" s="8">
        <v>577.5</v>
      </c>
      <c r="G49" s="14">
        <f>IF((90-F38-G39&gt;180),90-F38-G39-180,90-F38-G39)</f>
        <v>94.879423701708475</v>
      </c>
      <c r="H49" s="3">
        <f>D49-D48</f>
        <v>101.5</v>
      </c>
      <c r="I49" s="5">
        <f>H49*$E$8*$F$9</f>
        <v>5.8658248738070835</v>
      </c>
      <c r="K49" s="2">
        <f t="shared" ref="K49:K52" si="10">IF((90-G39-F39&gt;180),90-G39-F39-180,90-G39-F39)</f>
        <v>61.965652611753157</v>
      </c>
      <c r="N49" s="14">
        <f t="shared" ref="N49:N52" si="11">IF(E49&gt;0,-(E49-D$13)*$E$8*$F$9,"")</f>
        <v>-2.1671766775149326</v>
      </c>
      <c r="O49">
        <f t="shared" ref="O49:O52" si="12">IF(N49="","",N49*N49)</f>
        <v>4.6966547515646617</v>
      </c>
      <c r="P49">
        <f t="shared" ref="P49:P52" si="13">IF(N49="","",ABS(N49))</f>
        <v>2.1671766775149326</v>
      </c>
      <c r="Q49">
        <f t="shared" ref="Q49:Q52" si="14">IF(N49="","",ABS(N49-O$59))</f>
        <v>1.9302320274399667</v>
      </c>
    </row>
    <row r="50" spans="1:17" x14ac:dyDescent="0.2">
      <c r="B50" t="s">
        <v>33</v>
      </c>
      <c r="C50" s="8">
        <v>3</v>
      </c>
      <c r="D50" s="8">
        <v>281.5</v>
      </c>
      <c r="E50" s="8">
        <v>556.5</v>
      </c>
      <c r="G50" s="9">
        <f>IF((90-F39-$I$33&gt;180),90-F39-$I$33-180,90-F39-$I$33)</f>
        <v>69.710556677086018</v>
      </c>
      <c r="H50" s="3">
        <f t="shared" ref="H50:H53" si="15">D50-D49</f>
        <v>96</v>
      </c>
      <c r="I50" s="5">
        <f>H50*$E$8*$F$9</f>
        <v>5.5479722944382273</v>
      </c>
      <c r="K50" s="2" t="e">
        <f t="shared" si="10"/>
        <v>#DIV/0!</v>
      </c>
      <c r="N50" s="17">
        <f t="shared" si="11"/>
        <v>-0.9535577381065703</v>
      </c>
      <c r="O50">
        <f t="shared" si="12"/>
        <v>0.90927235990291855</v>
      </c>
      <c r="P50">
        <f t="shared" si="13"/>
        <v>0.9535577381065703</v>
      </c>
      <c r="Q50">
        <f t="shared" si="14"/>
        <v>0.71661308803160439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-281.5</v>
      </c>
      <c r="I51" s="5">
        <f>H51*$E$8*$F$9</f>
        <v>-16.268272925878762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2.6006120130179191</v>
      </c>
      <c r="N57" t="s">
        <v>99</v>
      </c>
      <c r="O57" s="2">
        <f>SQRT((1/(C$37+C$47+2))*SUM(O38:O42,O48:O52))</f>
        <v>1.3152640762008845</v>
      </c>
    </row>
    <row r="58" spans="1:17" x14ac:dyDescent="0.2">
      <c r="B58" t="s">
        <v>39</v>
      </c>
      <c r="E58" s="3">
        <f t="shared" ref="E58:E61" si="17">E49-E39</f>
        <v>68</v>
      </c>
      <c r="F58" s="2">
        <f>E58*$E$8*$F$9</f>
        <v>3.929813708560411</v>
      </c>
      <c r="N58" t="s">
        <v>100</v>
      </c>
      <c r="O58" s="2">
        <f>SUM(P38:P42,P48:P52)</f>
        <v>7.4839834596849002</v>
      </c>
    </row>
    <row r="59" spans="1:17" x14ac:dyDescent="0.2">
      <c r="B59" t="s">
        <v>40</v>
      </c>
      <c r="E59" s="16">
        <f>E50-D$32</f>
        <v>24.5</v>
      </c>
      <c r="F59" s="2">
        <f>E59*$E$8*$F$9</f>
        <v>1.4158887626430894</v>
      </c>
      <c r="N59" t="s">
        <v>101</v>
      </c>
      <c r="O59" s="2">
        <f>AVERAGE(N48:N52,N38:N42)</f>
        <v>-0.23694465007496596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1.0352912585157048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1.673776822945418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1.2496437684440149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13.667660912860841</v>
      </c>
    </row>
    <row r="64" spans="1:17" x14ac:dyDescent="0.2">
      <c r="N64" t="s">
        <v>106</v>
      </c>
      <c r="O64" s="18" cm="1">
        <f t="array" aca="1" ref="O64" ca="1">(INDIRECT(O56)-C$13)*E$8*F$9</f>
        <v>8.5820196429591338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65.445434220756383</v>
      </c>
      <c r="P65" s="18" cm="1">
        <f t="array" aca="1" ref="P65" ca="1">(360/(2*PI()))*ATAN(ABS(INDIRECT(P56))/(ABS(C$32-INDIRECT(O56))*E$8*F$9))</f>
        <v>12.546808267627165</v>
      </c>
      <c r="Q65" s="2">
        <f ca="1">180-O65-P65</f>
        <v>102.00775751161645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4.9749280757883829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-21</v>
      </c>
      <c r="F67" s="2">
        <f t="shared" ref="F67:F72" si="18">E67*$E$8*$F$9</f>
        <v>-1.2136189394083621</v>
      </c>
      <c r="N67" t="s">
        <v>110</v>
      </c>
      <c r="O67" s="18" cm="1">
        <f t="array" aca="1" ref="O67" ca="1">(360/(2*PI()))*ATAN((ABS(INDIRECT(P55))+ABS(INDIRECT(P56))/(ABS(O63-O64))))</f>
        <v>65.445434220756383</v>
      </c>
      <c r="P67" s="18" cm="1">
        <f t="array" aca="1" ref="P67" ca="1">(360/(2*PI()))*ATAN(ABS(INDIRECT(P56))/(ABS(0-INDIRECT(O56))*E$8*F$9))</f>
        <v>11.428680033557761</v>
      </c>
      <c r="Q67" s="2">
        <f ca="1">180-O67-P67</f>
        <v>103.12588574568585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-3.5541697511244892</v>
      </c>
      <c r="N68" t="s">
        <v>111</v>
      </c>
      <c r="O68" s="18" cm="1">
        <f t="array" aca="1" ref="O68" ca="1">SQRT((INDIRECT(P55)*INDIRECT(P55))+((INDIRECT(O55)-C$13)*(INDIRECT(O55)-C$13)*E$8*F$9*E$8*F$9)           )</f>
        <v>13.780850631661199</v>
      </c>
    </row>
    <row r="69" spans="1:17" x14ac:dyDescent="0.2">
      <c r="B69" t="s">
        <v>40</v>
      </c>
      <c r="E69" s="3">
        <f t="shared" ref="E69:E72" si="19">E39-E50</f>
        <v>-47</v>
      </c>
      <c r="F69" s="2">
        <f t="shared" si="18"/>
        <v>-2.7161947691520489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539</v>
      </c>
      <c r="E76" s="3">
        <f>(D77-D76  )</f>
        <v>17.5</v>
      </c>
      <c r="F76" s="3">
        <f>ATAN(E76/E77)</f>
        <v>0.44707454088818865</v>
      </c>
      <c r="G76" s="2">
        <f>((PI()/2)-F76-F77)*(360/(2*PI()))</f>
        <v>49.821759401063559</v>
      </c>
    </row>
    <row r="77" spans="1:17" x14ac:dyDescent="0.2">
      <c r="A77" t="s">
        <v>62</v>
      </c>
      <c r="B77" s="8">
        <v>2</v>
      </c>
      <c r="C77" s="8">
        <v>74.5</v>
      </c>
      <c r="D77" s="8">
        <v>556.5</v>
      </c>
      <c r="E77" s="3">
        <f>AVERAGE(C77,C78)-C76</f>
        <v>36.5</v>
      </c>
      <c r="F77" s="3">
        <f>ATAN(E77/E78)</f>
        <v>0.25416804522171083</v>
      </c>
    </row>
    <row r="78" spans="1:17" x14ac:dyDescent="0.2">
      <c r="A78" t="s">
        <v>63</v>
      </c>
      <c r="B78" s="8">
        <v>3</v>
      </c>
      <c r="C78" s="8">
        <v>74.5</v>
      </c>
      <c r="D78" s="8">
        <v>679.5</v>
      </c>
      <c r="E78" s="3">
        <f>D78-D76</f>
        <v>140.5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8FD8-3CAB-9548-BDE9-07C74073BA42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101</v>
      </c>
    </row>
    <row r="4" spans="1:11" x14ac:dyDescent="0.2">
      <c r="B4" s="8">
        <v>2</v>
      </c>
      <c r="C4" s="8">
        <v>448.83334000000002</v>
      </c>
      <c r="D4" s="8">
        <v>118.16665999999999</v>
      </c>
    </row>
    <row r="5" spans="1:11" x14ac:dyDescent="0.2">
      <c r="A5" t="s">
        <v>47</v>
      </c>
      <c r="B5" s="8">
        <v>3</v>
      </c>
      <c r="C5" s="8">
        <v>221.5</v>
      </c>
      <c r="D5" s="8">
        <v>574.83336999999995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307.5</v>
      </c>
      <c r="D6" s="8">
        <v>570.16663000000005</v>
      </c>
      <c r="E6" s="3">
        <f>SQRT(((C6-C5)^2)+((D6-D5)^2))</f>
        <v>86.126525892013078</v>
      </c>
      <c r="F6" s="2">
        <f>E6*E8</f>
        <v>32.21068254608474</v>
      </c>
      <c r="J6" s="3">
        <f>SQRT(((C5-C7)^2)+((D5-D7)^2))</f>
        <v>100.78142575784084</v>
      </c>
    </row>
    <row r="7" spans="1:11" x14ac:dyDescent="0.2">
      <c r="A7" t="s">
        <v>5</v>
      </c>
      <c r="B7" s="8">
        <v>5</v>
      </c>
      <c r="C7" s="8">
        <v>306.16665999999998</v>
      </c>
      <c r="D7" s="8">
        <v>520.16663000000005</v>
      </c>
      <c r="E7" s="3">
        <f>SQRT(((D6-D7)^2)+((C6-C7)^2))</f>
        <v>50.017774796122232</v>
      </c>
      <c r="G7" s="2">
        <f>E7*E8</f>
        <v>18.706277176900006</v>
      </c>
      <c r="H7" s="2">
        <f>G7/F6</f>
        <v>0.58074761843796396</v>
      </c>
      <c r="K7" s="2">
        <f>180-((360/(2*PI())*ACOS(((E7^2)+(E6^2)-(J6^2))/(2*E6*E7))))</f>
        <v>88.421457267179576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0.37399259069698282</v>
      </c>
      <c r="I8" s="2">
        <f>MAX(G7,H33)</f>
        <v>18.706277176900006</v>
      </c>
    </row>
    <row r="9" spans="1:11" x14ac:dyDescent="0.2">
      <c r="A9" t="s">
        <v>59</v>
      </c>
      <c r="F9" s="3">
        <f>F6/G30</f>
        <v>0.1336330890488954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562.5</v>
      </c>
      <c r="G14" s="3">
        <f>(C14-C$13)*$E$8</f>
        <v>12.902744379045908</v>
      </c>
      <c r="H14" s="3">
        <f>-(D14-D$13)*$E$8</f>
        <v>-8.0408406999851305</v>
      </c>
      <c r="J14" s="2">
        <f t="shared" ref="J14:K30" si="0">G14*$F$9</f>
        <v>1.7242335885801763</v>
      </c>
      <c r="K14" s="2">
        <f t="shared" si="0"/>
        <v>-1.0745223812890954</v>
      </c>
    </row>
    <row r="15" spans="1:11" x14ac:dyDescent="0.2">
      <c r="B15" s="8">
        <v>3</v>
      </c>
      <c r="C15" s="8">
        <v>111.5</v>
      </c>
      <c r="D15" s="8">
        <v>520.5</v>
      </c>
      <c r="G15" s="3">
        <f t="shared" ref="G15:G30" si="1">(C15-C$13)*$E$8</f>
        <v>27.86244800692522</v>
      </c>
      <c r="H15" s="3">
        <f t="shared" ref="H15:H30" si="2">-(D15-D$13)*$E$8</f>
        <v>7.6668481092881482</v>
      </c>
      <c r="J15" s="2">
        <f t="shared" si="0"/>
        <v>3.723344995629656</v>
      </c>
      <c r="K15" s="2">
        <f t="shared" si="0"/>
        <v>1.0245445961128585</v>
      </c>
    </row>
    <row r="16" spans="1:11" x14ac:dyDescent="0.2">
      <c r="B16" s="8">
        <v>4</v>
      </c>
      <c r="C16" s="8">
        <v>150.5</v>
      </c>
      <c r="D16" s="8">
        <v>555.5</v>
      </c>
      <c r="G16" s="3">
        <f t="shared" si="1"/>
        <v>42.448159044107548</v>
      </c>
      <c r="H16" s="3">
        <f t="shared" si="2"/>
        <v>-5.4228925651062507</v>
      </c>
      <c r="J16" s="2">
        <f t="shared" si="0"/>
        <v>5.6724786175028985</v>
      </c>
      <c r="K16" s="2">
        <f t="shared" si="0"/>
        <v>-0.7246778850554364</v>
      </c>
    </row>
    <row r="17" spans="1:11" x14ac:dyDescent="0.2">
      <c r="B17" s="8">
        <v>5</v>
      </c>
      <c r="C17" s="8">
        <v>185.5</v>
      </c>
      <c r="D17" s="8">
        <v>554.5</v>
      </c>
      <c r="G17" s="3">
        <f t="shared" si="1"/>
        <v>55.537899718501947</v>
      </c>
      <c r="H17" s="3">
        <f t="shared" si="2"/>
        <v>-5.0488999744092684</v>
      </c>
      <c r="J17" s="2">
        <f t="shared" si="0"/>
        <v>7.4217010986711935</v>
      </c>
      <c r="K17" s="2">
        <f t="shared" si="0"/>
        <v>-0.67470009987919943</v>
      </c>
    </row>
    <row r="18" spans="1:11" x14ac:dyDescent="0.2">
      <c r="B18" s="8">
        <v>6</v>
      </c>
      <c r="C18" s="8">
        <v>225.5</v>
      </c>
      <c r="D18" s="8">
        <v>530.5</v>
      </c>
      <c r="G18" s="3">
        <f t="shared" si="1"/>
        <v>70.497603346381268</v>
      </c>
      <c r="H18" s="3">
        <f t="shared" si="2"/>
        <v>3.9269222023183197</v>
      </c>
      <c r="J18" s="2">
        <f t="shared" si="0"/>
        <v>9.420812505720674</v>
      </c>
      <c r="K18" s="2">
        <f t="shared" si="0"/>
        <v>0.52476674435048842</v>
      </c>
    </row>
    <row r="19" spans="1:11" x14ac:dyDescent="0.2">
      <c r="B19" s="8">
        <v>7</v>
      </c>
      <c r="C19" s="8">
        <v>266.5</v>
      </c>
      <c r="D19" s="8">
        <v>507.5</v>
      </c>
      <c r="G19" s="3">
        <f t="shared" si="1"/>
        <v>85.831299564957561</v>
      </c>
      <c r="H19" s="3">
        <f t="shared" si="2"/>
        <v>12.528751788348924</v>
      </c>
      <c r="J19" s="2">
        <f t="shared" si="0"/>
        <v>11.469901697946391</v>
      </c>
      <c r="K19" s="2">
        <f t="shared" si="0"/>
        <v>1.6742558034039392</v>
      </c>
    </row>
    <row r="20" spans="1:11" x14ac:dyDescent="0.2">
      <c r="B20" s="8">
        <v>8</v>
      </c>
      <c r="C20" s="8">
        <v>302.5</v>
      </c>
      <c r="D20" s="8">
        <v>532.5</v>
      </c>
      <c r="G20" s="3">
        <f t="shared" si="1"/>
        <v>99.295032830048939</v>
      </c>
      <c r="H20" s="3">
        <f t="shared" si="2"/>
        <v>3.1789370209243542</v>
      </c>
      <c r="J20" s="2">
        <f t="shared" si="0"/>
        <v>13.269101964290922</v>
      </c>
      <c r="K20" s="2">
        <f t="shared" si="0"/>
        <v>0.42481117399801449</v>
      </c>
    </row>
    <row r="21" spans="1:11" x14ac:dyDescent="0.2">
      <c r="B21" s="8">
        <v>9</v>
      </c>
      <c r="C21" s="8">
        <v>343.5</v>
      </c>
      <c r="D21" s="8">
        <v>526.5</v>
      </c>
      <c r="G21" s="3">
        <f t="shared" si="1"/>
        <v>114.62872904862523</v>
      </c>
      <c r="H21" s="3">
        <f t="shared" si="2"/>
        <v>5.4228925651062507</v>
      </c>
      <c r="J21" s="2">
        <f t="shared" si="0"/>
        <v>15.318191156516638</v>
      </c>
      <c r="K21" s="2">
        <f t="shared" si="0"/>
        <v>0.7246778850554364</v>
      </c>
    </row>
    <row r="22" spans="1:11" x14ac:dyDescent="0.2">
      <c r="B22" s="8">
        <v>10</v>
      </c>
      <c r="C22" s="8">
        <v>379.5</v>
      </c>
      <c r="D22" s="8">
        <v>505.5</v>
      </c>
      <c r="G22" s="3">
        <f t="shared" si="1"/>
        <v>128.09246231371662</v>
      </c>
      <c r="H22" s="3">
        <f t="shared" si="2"/>
        <v>13.27673696974289</v>
      </c>
      <c r="J22" s="2">
        <f t="shared" si="0"/>
        <v>17.117391422861171</v>
      </c>
      <c r="K22" s="2">
        <f t="shared" si="0"/>
        <v>1.7742113737564134</v>
      </c>
    </row>
    <row r="23" spans="1:11" x14ac:dyDescent="0.2">
      <c r="B23" s="8">
        <v>11</v>
      </c>
      <c r="C23" s="8">
        <v>418.5</v>
      </c>
      <c r="D23" s="8">
        <v>370.5</v>
      </c>
      <c r="G23" s="3">
        <f t="shared" si="1"/>
        <v>142.67817335089896</v>
      </c>
      <c r="H23" s="3">
        <f t="shared" si="2"/>
        <v>63.765736713835572</v>
      </c>
      <c r="J23" s="2">
        <f t="shared" si="0"/>
        <v>19.066525044734416</v>
      </c>
      <c r="K23" s="2">
        <f t="shared" si="0"/>
        <v>8.5212123725484084</v>
      </c>
    </row>
    <row r="24" spans="1:11" x14ac:dyDescent="0.2">
      <c r="B24" s="8">
        <v>12</v>
      </c>
      <c r="C24" s="8">
        <v>455.5</v>
      </c>
      <c r="D24" s="8">
        <v>332.5</v>
      </c>
      <c r="G24" s="3">
        <f t="shared" si="1"/>
        <v>156.51589920668732</v>
      </c>
      <c r="H24" s="3">
        <f t="shared" si="2"/>
        <v>77.977455160320915</v>
      </c>
      <c r="J24" s="2">
        <f t="shared" si="0"/>
        <v>20.915703096255182</v>
      </c>
      <c r="K24" s="2">
        <f t="shared" si="0"/>
        <v>10.420368209245412</v>
      </c>
    </row>
    <row r="25" spans="1:11" x14ac:dyDescent="0.2">
      <c r="B25" s="8">
        <v>13</v>
      </c>
      <c r="C25" s="8">
        <v>494.5</v>
      </c>
      <c r="D25" s="8">
        <v>302.5</v>
      </c>
      <c r="G25" s="3">
        <f t="shared" si="1"/>
        <v>171.10161024386963</v>
      </c>
      <c r="H25" s="3">
        <f t="shared" si="2"/>
        <v>89.197232881230406</v>
      </c>
      <c r="J25" s="2">
        <f t="shared" si="0"/>
        <v>22.864836718128423</v>
      </c>
      <c r="K25" s="2">
        <f t="shared" si="0"/>
        <v>11.919701764532524</v>
      </c>
    </row>
    <row r="26" spans="1:11" x14ac:dyDescent="0.2">
      <c r="B26" s="8">
        <v>14</v>
      </c>
      <c r="C26" s="8">
        <v>532.5</v>
      </c>
      <c r="D26" s="8">
        <v>263.5</v>
      </c>
      <c r="G26" s="3">
        <f t="shared" si="1"/>
        <v>185.31332869035498</v>
      </c>
      <c r="H26" s="3">
        <f t="shared" si="2"/>
        <v>103.78294391841273</v>
      </c>
      <c r="J26" s="2">
        <f t="shared" si="0"/>
        <v>24.763992554825428</v>
      </c>
      <c r="K26" s="2">
        <f t="shared" si="0"/>
        <v>13.868835386405765</v>
      </c>
    </row>
    <row r="27" spans="1:11" x14ac:dyDescent="0.2">
      <c r="B27" s="8">
        <v>15</v>
      </c>
      <c r="C27" s="8">
        <v>568.5</v>
      </c>
      <c r="D27" s="8">
        <v>245.5</v>
      </c>
      <c r="G27" s="3">
        <f t="shared" si="1"/>
        <v>198.77706195544636</v>
      </c>
      <c r="H27" s="3">
        <f t="shared" si="2"/>
        <v>110.51481055095843</v>
      </c>
      <c r="J27" s="2">
        <f t="shared" si="0"/>
        <v>26.56319282116996</v>
      </c>
      <c r="K27" s="2">
        <f t="shared" si="0"/>
        <v>14.768435519578032</v>
      </c>
    </row>
    <row r="28" spans="1:11" x14ac:dyDescent="0.2">
      <c r="B28" s="8">
        <v>16</v>
      </c>
      <c r="C28" s="8">
        <v>608.5</v>
      </c>
      <c r="D28" s="8">
        <v>217.5</v>
      </c>
      <c r="G28" s="3">
        <f t="shared" si="1"/>
        <v>213.73676558332568</v>
      </c>
      <c r="H28" s="3">
        <f t="shared" si="2"/>
        <v>120.98660309047393</v>
      </c>
      <c r="J28" s="2">
        <f t="shared" si="0"/>
        <v>28.562304228219443</v>
      </c>
      <c r="K28" s="2">
        <f t="shared" si="0"/>
        <v>16.167813504512665</v>
      </c>
    </row>
    <row r="29" spans="1:11" x14ac:dyDescent="0.2">
      <c r="B29" s="8">
        <v>17</v>
      </c>
      <c r="C29" s="8">
        <v>645.5</v>
      </c>
      <c r="D29" s="8">
        <v>170.5</v>
      </c>
      <c r="G29" s="3">
        <f t="shared" si="1"/>
        <v>227.57449143911404</v>
      </c>
      <c r="H29" s="3">
        <f t="shared" si="2"/>
        <v>138.56425485323214</v>
      </c>
      <c r="J29" s="2">
        <f t="shared" si="0"/>
        <v>30.411482279740209</v>
      </c>
      <c r="K29" s="2">
        <f t="shared" si="0"/>
        <v>18.516769407795806</v>
      </c>
    </row>
    <row r="30" spans="1:11" x14ac:dyDescent="0.2">
      <c r="B30" s="8">
        <v>18</v>
      </c>
      <c r="C30" s="8">
        <v>681.5</v>
      </c>
      <c r="D30" s="8">
        <v>148.5</v>
      </c>
      <c r="G30" s="3">
        <f t="shared" si="1"/>
        <v>241.03822470420542</v>
      </c>
      <c r="H30" s="3">
        <f t="shared" si="2"/>
        <v>146.79209184856575</v>
      </c>
      <c r="J30" s="2">
        <f t="shared" si="0"/>
        <v>32.21068254608474</v>
      </c>
      <c r="K30" s="2">
        <f t="shared" si="0"/>
        <v>19.616280681673018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303</v>
      </c>
      <c r="D32" s="8">
        <v>540</v>
      </c>
      <c r="G32" s="2">
        <f>(C32-C$13)*$E$8*$F$9</f>
        <v>13.294090856879041</v>
      </c>
      <c r="I32" t="s">
        <v>16</v>
      </c>
    </row>
    <row r="33" spans="1:17" x14ac:dyDescent="0.2">
      <c r="A33" t="s">
        <v>17</v>
      </c>
      <c r="B33" s="8">
        <v>2</v>
      </c>
      <c r="C33" s="8">
        <v>300.5</v>
      </c>
      <c r="D33" s="8">
        <v>786.5</v>
      </c>
      <c r="E33" s="3">
        <f>D33-D32</f>
        <v>246.5</v>
      </c>
      <c r="H33" s="2">
        <f>E33*E8*$F$9</f>
        <v>12.319524045942419</v>
      </c>
      <c r="I33" s="9">
        <f>-(360/(2*PI()))*(ATAN((-E51+E33)/(-D51+D33))-(0))</f>
        <v>32.702822826001658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136</v>
      </c>
      <c r="E38" s="8">
        <v>508</v>
      </c>
      <c r="F38" s="2">
        <f>(360/(2*PI()))*(ATAN((E49-E38)/(D49-D38))-(PI()/2))</f>
        <v>-19.230672375661278</v>
      </c>
      <c r="G38" s="2">
        <f>-(360/(2*PI()))*(ATAN((-E48+E38)/(-D48+D38))-(0))</f>
        <v>42.990446186978858</v>
      </c>
      <c r="H38" s="4">
        <f>D38-C13</f>
        <v>99</v>
      </c>
      <c r="I38" s="5">
        <f>H38*$E$8*$F$9</f>
        <v>4.9478007324474618</v>
      </c>
      <c r="J38" s="11" t="s">
        <v>53</v>
      </c>
      <c r="N38" s="14">
        <f>IF(E38&gt;0,-(E38-D$13)*$E$8*$F$9,"")</f>
        <v>1.6492669108158207</v>
      </c>
      <c r="O38">
        <f>IF(N38="","",N38*N38)</f>
        <v>2.7200813431119601</v>
      </c>
      <c r="P38">
        <f>IF(N38="","",ABS(N38))</f>
        <v>1.6492669108158207</v>
      </c>
      <c r="Q38">
        <f>IF(N38="","",ABS(N38-O$59))</f>
        <v>1.4029478267329385</v>
      </c>
    </row>
    <row r="39" spans="1:17" x14ac:dyDescent="0.2">
      <c r="B39" t="s">
        <v>24</v>
      </c>
      <c r="C39" s="8">
        <v>2</v>
      </c>
      <c r="D39" s="8">
        <v>276.5</v>
      </c>
      <c r="E39" s="8">
        <v>506.5</v>
      </c>
      <c r="F39" s="2">
        <f t="shared" ref="F39:F42" si="3">(360/(2*PI()))*(ATAN((E50-E39)/(D50-D39))-(PI()/2))</f>
        <v>-25.906507999514382</v>
      </c>
      <c r="G39" s="2">
        <f t="shared" ref="G39:G42" si="4">-(360/(2*PI()))*(ATAN((-E49+E39)/(-D49+D39))-(0))</f>
        <v>29.21924669048461</v>
      </c>
      <c r="H39" s="3">
        <f>D39-D38</f>
        <v>140.5</v>
      </c>
      <c r="I39" s="5">
        <f>H39*$E$8*$F$9</f>
        <v>7.0218788172612978</v>
      </c>
      <c r="J39" s="11" t="s">
        <v>53</v>
      </c>
      <c r="N39" s="17">
        <f t="shared" ref="N39:N42" si="5">IF(E39&gt;0,-(E39-D$13)*$E$8*$F$9,"")</f>
        <v>1.7242335885801763</v>
      </c>
      <c r="O39">
        <f t="shared" ref="O39:O42" si="6">IF(N39="","",N39*N39)</f>
        <v>2.9729814679880726</v>
      </c>
      <c r="P39">
        <f t="shared" ref="P39:P42" si="7">IF(N39="","",ABS(N39))</f>
        <v>1.7242335885801763</v>
      </c>
      <c r="Q39">
        <f t="shared" ref="Q39:Q42" si="8">IF(N39="","",ABS(N39-O$59))</f>
        <v>1.4779145044972941</v>
      </c>
    </row>
    <row r="40" spans="1:17" x14ac:dyDescent="0.2">
      <c r="B40" t="s">
        <v>25</v>
      </c>
      <c r="C40" s="8">
        <v>3</v>
      </c>
      <c r="D40" s="8">
        <v>317.5</v>
      </c>
      <c r="E40" s="8">
        <v>527.5</v>
      </c>
      <c r="F40" s="2">
        <f t="shared" si="3"/>
        <v>-74.744881296942225</v>
      </c>
      <c r="G40" s="2">
        <f t="shared" si="4"/>
        <v>30.256437163529263</v>
      </c>
      <c r="H40" s="3">
        <f t="shared" ref="H40:H42" si="9">D40-D39</f>
        <v>41</v>
      </c>
      <c r="I40" s="5">
        <f>H40*$E$8*$F$9</f>
        <v>2.0490891922257171</v>
      </c>
      <c r="J40" s="11" t="s">
        <v>54</v>
      </c>
      <c r="N40" s="14">
        <f t="shared" si="5"/>
        <v>0.67470009987919943</v>
      </c>
      <c r="O40">
        <f t="shared" si="6"/>
        <v>0.45522022477700169</v>
      </c>
      <c r="P40">
        <f t="shared" si="7"/>
        <v>0.67470009987919943</v>
      </c>
      <c r="Q40">
        <f t="shared" si="8"/>
        <v>0.42838101579631715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-57.528807709151508</v>
      </c>
      <c r="H41" s="3">
        <f t="shared" si="9"/>
        <v>-317.5</v>
      </c>
      <c r="I41" s="5">
        <f>H41*$E$8*$F$9</f>
        <v>-15.867946793455246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-14.5</v>
      </c>
      <c r="I44" s="15">
        <f>H44*$E$8*$F$9</f>
        <v>-0.7246778850554364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77</v>
      </c>
      <c r="E48" s="8">
        <v>563</v>
      </c>
      <c r="F48" s="2">
        <f>(360/(2*PI()))*(ATAN((E48-D$13)/(D48-C$13))-(PI()/2))</f>
        <v>-61.189206257026932</v>
      </c>
      <c r="G48" s="2">
        <f>IF((90-F48-G38&gt;180),90-F48-G38-180,90-F48-G38)</f>
        <v>108.19876007004808</v>
      </c>
      <c r="H48" s="3" t="s">
        <v>31</v>
      </c>
      <c r="I48" s="6" t="s">
        <v>31</v>
      </c>
      <c r="K48" s="2">
        <f>IF((90-G38-F38&gt;180),90-G38-F38-180,90-G38-F38)</f>
        <v>66.240226188682414</v>
      </c>
      <c r="N48" s="14">
        <f>IF(E48&gt;0,-(E48-D$13)*$E$8*$F$9,"")</f>
        <v>-1.0995112738772139</v>
      </c>
      <c r="O48">
        <f>IF(N48="","",N48*N48)</f>
        <v>1.2089250413830936</v>
      </c>
      <c r="P48">
        <f>IF(N48="","",ABS(N48))</f>
        <v>1.0995112738772139</v>
      </c>
      <c r="Q48">
        <f>IF(N48="","",ABS(N48-O$59))</f>
        <v>1.3458303579600961</v>
      </c>
    </row>
    <row r="49" spans="1:17" x14ac:dyDescent="0.2">
      <c r="B49" t="s">
        <v>32</v>
      </c>
      <c r="C49" s="8">
        <v>2</v>
      </c>
      <c r="D49" s="8">
        <v>158.5</v>
      </c>
      <c r="E49" s="8">
        <v>572.5</v>
      </c>
      <c r="G49" s="14">
        <f>IF((90-F38-G39&gt;180),90-F38-G39-180,90-F38-G39)</f>
        <v>80.011425685176661</v>
      </c>
      <c r="H49" s="3">
        <f>D49-D48</f>
        <v>81.5</v>
      </c>
      <c r="I49" s="5">
        <f>H49*$E$8*$F$9</f>
        <v>4.0731894918633147</v>
      </c>
      <c r="K49" s="2">
        <f t="shared" ref="K49:K52" si="10">IF((90-G39-F39&gt;180),90-G39-F39-180,90-G39-F39)</f>
        <v>86.687261309029765</v>
      </c>
      <c r="N49" s="14">
        <f t="shared" ref="N49:N52" si="11">IF(E49&gt;0,-(E49-D$13)*$E$8*$F$9,"")</f>
        <v>-1.5743002330514653</v>
      </c>
      <c r="O49">
        <f t="shared" ref="O49:O52" si="12">IF(N49="","",N49*N49)</f>
        <v>2.4784212237858978</v>
      </c>
      <c r="P49">
        <f t="shared" ref="P49:P52" si="13">IF(N49="","",ABS(N49))</f>
        <v>1.5743002330514653</v>
      </c>
      <c r="Q49">
        <f t="shared" ref="Q49:Q52" si="14">IF(N49="","",ABS(N49-O$59))</f>
        <v>1.8206193171343474</v>
      </c>
    </row>
    <row r="50" spans="1:17" x14ac:dyDescent="0.2">
      <c r="B50" t="s">
        <v>33</v>
      </c>
      <c r="C50" s="8">
        <v>3</v>
      </c>
      <c r="D50" s="8">
        <v>293.5</v>
      </c>
      <c r="E50" s="8">
        <v>541.5</v>
      </c>
      <c r="G50" s="14">
        <f>IF((90-F39-G40&gt;180),90-F39-G40-180,90-F39-G40)</f>
        <v>85.650070835985133</v>
      </c>
      <c r="H50" s="3">
        <f t="shared" ref="H50:H53" si="15">D50-D49</f>
        <v>135</v>
      </c>
      <c r="I50" s="5">
        <f>H50*$E$8*$F$9</f>
        <v>6.7470009987919939</v>
      </c>
      <c r="K50" s="2">
        <f t="shared" si="10"/>
        <v>134.48844413341297</v>
      </c>
      <c r="N50" s="17">
        <f t="shared" si="11"/>
        <v>-2.4988892588118497E-2</v>
      </c>
      <c r="O50">
        <f t="shared" si="12"/>
        <v>6.244447527805235E-4</v>
      </c>
      <c r="P50">
        <f t="shared" si="13"/>
        <v>2.4988892588118497E-2</v>
      </c>
      <c r="Q50">
        <f t="shared" si="14"/>
        <v>0.27130797667100076</v>
      </c>
    </row>
    <row r="51" spans="1:17" x14ac:dyDescent="0.2">
      <c r="B51" t="s">
        <v>34</v>
      </c>
      <c r="C51" s="8">
        <v>4</v>
      </c>
      <c r="D51" s="8">
        <v>339.5</v>
      </c>
      <c r="E51" s="8">
        <v>533.5</v>
      </c>
      <c r="G51" s="9">
        <f>IF((90-F40-$I$33&gt;180),90-F40-$I$33-180,90-F40-$I$33)</f>
        <v>132.04205847094056</v>
      </c>
      <c r="H51" s="3">
        <f t="shared" si="15"/>
        <v>46</v>
      </c>
      <c r="I51" s="5">
        <f>H51*$E$8*$F$9</f>
        <v>2.2989781181069016</v>
      </c>
      <c r="K51" s="2" t="e">
        <f t="shared" si="10"/>
        <v>#DIV/0!</v>
      </c>
      <c r="N51" s="14">
        <f t="shared" si="11"/>
        <v>0.37483338882177741</v>
      </c>
      <c r="O51">
        <f t="shared" si="12"/>
        <v>0.14050006937561776</v>
      </c>
      <c r="P51">
        <f t="shared" si="13"/>
        <v>0.37483338882177741</v>
      </c>
      <c r="Q51">
        <f t="shared" si="14"/>
        <v>0.12851430473889516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-339.5</v>
      </c>
      <c r="I52" s="5">
        <f>H52*$E$8*$F$9</f>
        <v>-16.967458067332458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55</v>
      </c>
      <c r="F57" s="2">
        <f>E57*$E$8*$F$9</f>
        <v>2.7487781846930348</v>
      </c>
      <c r="N57" t="s">
        <v>99</v>
      </c>
      <c r="O57" s="2">
        <f>SQRT((1/(C$37+C$47+2))*SUM(O38:O42,O48:O52))</f>
        <v>1.0528666590248013</v>
      </c>
    </row>
    <row r="58" spans="1:17" x14ac:dyDescent="0.2">
      <c r="B58" t="s">
        <v>39</v>
      </c>
      <c r="E58" s="3">
        <f t="shared" ref="E58:E61" si="17">E49-E39</f>
        <v>66</v>
      </c>
      <c r="F58" s="2">
        <f>E58*$E$8*$F$9</f>
        <v>3.2985338216316413</v>
      </c>
      <c r="N58" t="s">
        <v>100</v>
      </c>
      <c r="O58" s="2">
        <f>SUM(P38:P42,P48:P52)</f>
        <v>7.1218343876137711</v>
      </c>
    </row>
    <row r="59" spans="1:17" x14ac:dyDescent="0.2">
      <c r="B59" t="s">
        <v>40</v>
      </c>
      <c r="E59" s="3">
        <f t="shared" si="17"/>
        <v>14</v>
      </c>
      <c r="F59" s="2">
        <f>E59*$E$8*$F$9</f>
        <v>0.69968899246731797</v>
      </c>
      <c r="N59" t="s">
        <v>101</v>
      </c>
      <c r="O59" s="2">
        <f>AVERAGE(N48:N52,N38:N42)</f>
        <v>0.24631908408288225</v>
      </c>
    </row>
    <row r="60" spans="1:17" x14ac:dyDescent="0.2">
      <c r="B60" t="s">
        <v>41</v>
      </c>
      <c r="E60" s="16">
        <f>E51-D$32</f>
        <v>-6.5</v>
      </c>
      <c r="F60" s="2">
        <f>E60*$E$8*$F$9</f>
        <v>-0.32485560364554045</v>
      </c>
      <c r="N60" t="s">
        <v>102</v>
      </c>
      <c r="O60" s="2">
        <f>(1/(C$37+C$47+2))*SUM(Q38:Q42,Q48:Q52)</f>
        <v>0.76394614483676548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1.047855110502617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1.3399477824109158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11.969679549708761</v>
      </c>
    </row>
    <row r="64" spans="1:17" x14ac:dyDescent="0.2">
      <c r="N64" t="s">
        <v>106</v>
      </c>
      <c r="O64" s="18" cm="1">
        <f t="array" aca="1" ref="O64" ca="1">(INDIRECT(O56)-C$13)*E$8*F$9</f>
        <v>6.0723008989127951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63.333552970898609</v>
      </c>
      <c r="P65" s="18" cm="1">
        <f t="array" aca="1" ref="P65" ca="1">(360/(2*PI()))*ATAN(ABS(INDIRECT(P56))/(ABS(C$32-INDIRECT(O56))*E$8*F$9))</f>
        <v>12.297692873660024</v>
      </c>
      <c r="Q65" s="2">
        <f ca="1">180-O65-P65</f>
        <v>104.36875415544137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2.1741772647483377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-22</v>
      </c>
      <c r="F67" s="2">
        <f t="shared" ref="F67:F72" si="18">E67*$E$8*$F$9</f>
        <v>-1.0995112738772139</v>
      </c>
      <c r="N67" t="s">
        <v>110</v>
      </c>
      <c r="O67" s="18" cm="1">
        <f t="array" aca="1" ref="O67" ca="1">(360/(2*PI()))*ATAN((ABS(INDIRECT(P55))+ABS(INDIRECT(P56))/(ABS(O63-O64))))</f>
        <v>63.333552970898609</v>
      </c>
      <c r="P67" s="18" cm="1">
        <f t="array" aca="1" ref="P67" ca="1">(360/(2*PI()))*ATAN(ABS(INDIRECT(P56))/(ABS(0-INDIRECT(O56))*E$8*F$9))</f>
        <v>11.240398795155429</v>
      </c>
      <c r="Q67" s="2">
        <f ca="1">180-O67-P67</f>
        <v>105.42604823394596</v>
      </c>
    </row>
    <row r="68" spans="1:17" x14ac:dyDescent="0.2">
      <c r="B68" t="s">
        <v>39</v>
      </c>
      <c r="C68" t="s">
        <v>43</v>
      </c>
      <c r="E68" s="3">
        <f>E38-E49</f>
        <v>-64.5</v>
      </c>
      <c r="F68" s="2">
        <f t="shared" si="18"/>
        <v>-3.2235671438672862</v>
      </c>
      <c r="N68" t="s">
        <v>111</v>
      </c>
      <c r="O68" s="18" cm="1">
        <f t="array" aca="1" ref="O68" ca="1">SQRT((INDIRECT(P55)*INDIRECT(P55))+((INDIRECT(O55)-C$13)*(INDIRECT(O55)-C$13)*E$8*F$9*E$8*F$9)           )</f>
        <v>12.09322992383359</v>
      </c>
    </row>
    <row r="69" spans="1:17" x14ac:dyDescent="0.2">
      <c r="B69" t="s">
        <v>40</v>
      </c>
      <c r="E69" s="3">
        <f t="shared" ref="E69:E72" si="19">E39-E50</f>
        <v>-35</v>
      </c>
      <c r="F69" s="2">
        <f t="shared" si="18"/>
        <v>-1.7492224811682948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-6</v>
      </c>
      <c r="F70" s="2">
        <f t="shared" si="18"/>
        <v>-0.29986671105742196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539</v>
      </c>
      <c r="E76" s="3">
        <f>(D77-D76  )</f>
        <v>18.5</v>
      </c>
      <c r="F76" s="3">
        <f>ATAN(E76/E77)</f>
        <v>0.46911203548529384</v>
      </c>
      <c r="G76" s="2">
        <f>((PI()/2)-F76-F77)*(360/(2*PI()))</f>
        <v>51.811927773881145</v>
      </c>
    </row>
    <row r="77" spans="1:17" x14ac:dyDescent="0.2">
      <c r="A77" t="s">
        <v>62</v>
      </c>
      <c r="B77" s="8">
        <v>2</v>
      </c>
      <c r="C77" s="8">
        <v>72.5</v>
      </c>
      <c r="D77" s="8">
        <v>557.5</v>
      </c>
      <c r="E77" s="3">
        <f>AVERAGE(C77,C78)-C76</f>
        <v>36.5</v>
      </c>
      <c r="F77" s="3">
        <f>ATAN(E77/E78)</f>
        <v>0.19739555984988078</v>
      </c>
    </row>
    <row r="78" spans="1:17" x14ac:dyDescent="0.2">
      <c r="A78" t="s">
        <v>63</v>
      </c>
      <c r="B78" s="8">
        <v>3</v>
      </c>
      <c r="C78" s="8">
        <v>72.5</v>
      </c>
      <c r="D78" s="8">
        <v>721.5</v>
      </c>
      <c r="E78" s="3">
        <f>D78-D76</f>
        <v>182.5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EDE4-FE04-0649-A420-971D72DFC4A7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100</v>
      </c>
    </row>
    <row r="4" spans="1:11" x14ac:dyDescent="0.2">
      <c r="B4" s="8">
        <v>2</v>
      </c>
      <c r="C4" s="8">
        <v>449.5</v>
      </c>
      <c r="D4" s="8">
        <v>117.5</v>
      </c>
    </row>
    <row r="5" spans="1:11" x14ac:dyDescent="0.2">
      <c r="A5" t="s">
        <v>47</v>
      </c>
      <c r="B5" s="8">
        <v>3</v>
      </c>
      <c r="C5" s="8">
        <v>219.5</v>
      </c>
      <c r="D5" s="8">
        <v>602.83336999999995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301.5</v>
      </c>
      <c r="D6" s="8">
        <v>604.16663000000005</v>
      </c>
      <c r="E6" s="3">
        <f>SQRT(((C6-C5)^2)+((D6-D5)^2))</f>
        <v>82.010838199762347</v>
      </c>
      <c r="F6" s="2">
        <f>E6*E8</f>
        <v>30.592860744072116</v>
      </c>
      <c r="J6" s="3">
        <f>SQRT(((C5-C7)^2)+((D5-D7)^2))</f>
        <v>98.581088743141763</v>
      </c>
    </row>
    <row r="7" spans="1:11" x14ac:dyDescent="0.2">
      <c r="A7" t="s">
        <v>5</v>
      </c>
      <c r="B7" s="8">
        <v>5</v>
      </c>
      <c r="C7" s="8">
        <v>302.83334000000002</v>
      </c>
      <c r="D7" s="8">
        <v>550.16663000000005</v>
      </c>
      <c r="E7" s="3">
        <f>SQRT(((D6-D7)^2)+((C6-C7)^2))</f>
        <v>54.016458561771707</v>
      </c>
      <c r="G7" s="2">
        <f>E7*E8</f>
        <v>20.149995182868555</v>
      </c>
      <c r="H7" s="2">
        <f>G7/F6</f>
        <v>0.65865024364460445</v>
      </c>
      <c r="K7" s="2">
        <f>180-((360/(2*PI())*ACOS(((E7^2)+(E6^2)-(J6^2))/(2*E6*E7))))</f>
        <v>89.517075090847413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0.3730343624772362</v>
      </c>
      <c r="I8" s="2">
        <f>MAX(G7,H33)</f>
        <v>20.149995182868555</v>
      </c>
    </row>
    <row r="9" spans="1:11" x14ac:dyDescent="0.2">
      <c r="A9" t="s">
        <v>59</v>
      </c>
      <c r="F9" s="3">
        <f>F6/G30</f>
        <v>0.12784230428645729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560.5</v>
      </c>
      <c r="G14" s="3">
        <f>(C14-C$13)*$E$8</f>
        <v>13.615754230419121</v>
      </c>
      <c r="H14" s="3">
        <f>-(D14-D$13)*$E$8</f>
        <v>-8.0202387932605781</v>
      </c>
      <c r="J14" s="2">
        <f t="shared" ref="J14:K30" si="0">G14*$F$9</f>
        <v>1.7406693954148593</v>
      </c>
      <c r="K14" s="2">
        <f t="shared" si="0"/>
        <v>-1.0253258082580679</v>
      </c>
    </row>
    <row r="15" spans="1:11" x14ac:dyDescent="0.2">
      <c r="B15" s="8">
        <v>3</v>
      </c>
      <c r="C15" s="8">
        <v>112.5</v>
      </c>
      <c r="D15" s="8">
        <v>531.5</v>
      </c>
      <c r="G15" s="3">
        <f t="shared" ref="G15:G30" si="1">(C15-C$13)*$E$8</f>
        <v>28.164094367031332</v>
      </c>
      <c r="H15" s="3">
        <f t="shared" ref="H15:H30" si="2">-(D15-D$13)*$E$8</f>
        <v>2.7977577185792715</v>
      </c>
      <c r="J15" s="2">
        <f t="shared" si="0"/>
        <v>3.6005627220225174</v>
      </c>
      <c r="K15" s="2">
        <f t="shared" si="0"/>
        <v>0.35767179357839579</v>
      </c>
    </row>
    <row r="16" spans="1:11" x14ac:dyDescent="0.2">
      <c r="B16" s="8">
        <v>4</v>
      </c>
      <c r="C16" s="8">
        <v>148.5</v>
      </c>
      <c r="D16" s="8">
        <v>505.5</v>
      </c>
      <c r="G16" s="3">
        <f t="shared" si="1"/>
        <v>41.593331416211839</v>
      </c>
      <c r="H16" s="3">
        <f t="shared" si="2"/>
        <v>12.496651142987412</v>
      </c>
      <c r="J16" s="2">
        <f t="shared" si="0"/>
        <v>5.3173873311988178</v>
      </c>
      <c r="K16" s="2">
        <f t="shared" si="0"/>
        <v>1.597600677983501</v>
      </c>
    </row>
    <row r="17" spans="1:11" x14ac:dyDescent="0.2">
      <c r="B17" s="8">
        <v>5</v>
      </c>
      <c r="C17" s="8">
        <v>187.5</v>
      </c>
      <c r="D17" s="8">
        <v>560.5</v>
      </c>
      <c r="G17" s="3">
        <f t="shared" si="1"/>
        <v>56.14167155282405</v>
      </c>
      <c r="H17" s="3">
        <f t="shared" si="2"/>
        <v>-8.0202387932605781</v>
      </c>
      <c r="J17" s="2">
        <f t="shared" si="0"/>
        <v>7.1772806578064756</v>
      </c>
      <c r="K17" s="2">
        <f t="shared" si="0"/>
        <v>-1.0253258082580679</v>
      </c>
    </row>
    <row r="18" spans="1:11" x14ac:dyDescent="0.2">
      <c r="B18" s="8">
        <v>6</v>
      </c>
      <c r="C18" s="8">
        <v>225.5</v>
      </c>
      <c r="D18" s="8">
        <v>519.5</v>
      </c>
      <c r="G18" s="3">
        <f t="shared" si="1"/>
        <v>70.316977326959019</v>
      </c>
      <c r="H18" s="3">
        <f t="shared" si="2"/>
        <v>7.2741700683061064</v>
      </c>
      <c r="J18" s="2">
        <f t="shared" si="0"/>
        <v>8.9894844119370134</v>
      </c>
      <c r="K18" s="2">
        <f t="shared" si="0"/>
        <v>0.92994666330382902</v>
      </c>
    </row>
    <row r="19" spans="1:11" x14ac:dyDescent="0.2">
      <c r="B19" s="8">
        <v>7</v>
      </c>
      <c r="C19" s="8">
        <v>265.5</v>
      </c>
      <c r="D19" s="8">
        <v>501.5</v>
      </c>
      <c r="G19" s="3">
        <f t="shared" si="1"/>
        <v>85.238351826048472</v>
      </c>
      <c r="H19" s="3">
        <f t="shared" si="2"/>
        <v>13.988788592896357</v>
      </c>
      <c r="J19" s="2">
        <f t="shared" si="0"/>
        <v>10.897067311021791</v>
      </c>
      <c r="K19" s="2">
        <f t="shared" si="0"/>
        <v>1.7883589678919789</v>
      </c>
    </row>
    <row r="20" spans="1:11" x14ac:dyDescent="0.2">
      <c r="B20" s="8">
        <v>8</v>
      </c>
      <c r="C20" s="8">
        <v>304.5</v>
      </c>
      <c r="D20" s="8">
        <v>542.5</v>
      </c>
      <c r="G20" s="3">
        <f t="shared" si="1"/>
        <v>99.786691962660683</v>
      </c>
      <c r="H20" s="3">
        <f t="shared" si="2"/>
        <v>-1.3056202686703267</v>
      </c>
      <c r="J20" s="2">
        <f t="shared" si="0"/>
        <v>12.756960637629449</v>
      </c>
      <c r="K20" s="2">
        <f t="shared" si="0"/>
        <v>-0.16691350366991803</v>
      </c>
    </row>
    <row r="21" spans="1:11" x14ac:dyDescent="0.2">
      <c r="B21" s="8">
        <v>9</v>
      </c>
      <c r="C21" s="8">
        <v>340.5</v>
      </c>
      <c r="D21" s="8">
        <v>535.5</v>
      </c>
      <c r="G21" s="3">
        <f t="shared" si="1"/>
        <v>113.21592901184118</v>
      </c>
      <c r="H21" s="3">
        <f t="shared" si="2"/>
        <v>1.3056202686703267</v>
      </c>
      <c r="J21" s="2">
        <f t="shared" si="0"/>
        <v>14.473785246805749</v>
      </c>
      <c r="K21" s="2">
        <f t="shared" si="0"/>
        <v>0.16691350366991803</v>
      </c>
    </row>
    <row r="22" spans="1:11" x14ac:dyDescent="0.2">
      <c r="B22" s="8">
        <v>10</v>
      </c>
      <c r="C22" s="8">
        <v>380.5</v>
      </c>
      <c r="D22" s="8">
        <v>504.5</v>
      </c>
      <c r="G22" s="3">
        <f t="shared" si="1"/>
        <v>128.13730351093065</v>
      </c>
      <c r="H22" s="3">
        <f t="shared" si="2"/>
        <v>12.869685505464648</v>
      </c>
      <c r="J22" s="2">
        <f t="shared" si="0"/>
        <v>16.38136814589053</v>
      </c>
      <c r="K22" s="2">
        <f t="shared" si="0"/>
        <v>1.6452902504606206</v>
      </c>
    </row>
    <row r="23" spans="1:11" x14ac:dyDescent="0.2">
      <c r="B23" s="8">
        <v>11</v>
      </c>
      <c r="C23" s="8">
        <v>414.5</v>
      </c>
      <c r="D23" s="8">
        <v>477.5</v>
      </c>
      <c r="G23" s="3">
        <f t="shared" si="1"/>
        <v>140.82047183515667</v>
      </c>
      <c r="H23" s="3">
        <f t="shared" si="2"/>
        <v>22.941613292350027</v>
      </c>
      <c r="J23" s="2">
        <f t="shared" si="0"/>
        <v>18.002813610112586</v>
      </c>
      <c r="K23" s="2">
        <f t="shared" si="0"/>
        <v>2.9329087073428455</v>
      </c>
    </row>
    <row r="24" spans="1:11" x14ac:dyDescent="0.2">
      <c r="B24" s="8">
        <v>12</v>
      </c>
      <c r="C24" s="8">
        <v>456.5</v>
      </c>
      <c r="D24" s="8">
        <v>442.5</v>
      </c>
      <c r="G24" s="3">
        <f t="shared" si="1"/>
        <v>156.48791505920059</v>
      </c>
      <c r="H24" s="3">
        <f t="shared" si="2"/>
        <v>35.997815979053293</v>
      </c>
      <c r="J24" s="2">
        <f t="shared" si="0"/>
        <v>20.005775654151606</v>
      </c>
      <c r="K24" s="2">
        <f t="shared" si="0"/>
        <v>4.6020437440420254</v>
      </c>
    </row>
    <row r="25" spans="1:11" x14ac:dyDescent="0.2">
      <c r="B25" s="8">
        <v>13</v>
      </c>
      <c r="C25" s="8">
        <v>495.5</v>
      </c>
      <c r="D25" s="8">
        <v>363.5</v>
      </c>
      <c r="G25" s="3">
        <f t="shared" si="1"/>
        <v>171.0362551958128</v>
      </c>
      <c r="H25" s="3">
        <f t="shared" si="2"/>
        <v>65.467530614754949</v>
      </c>
      <c r="J25" s="2">
        <f t="shared" si="0"/>
        <v>21.865668980759263</v>
      </c>
      <c r="K25" s="2">
        <f t="shared" si="0"/>
        <v>8.3695199697344602</v>
      </c>
    </row>
    <row r="26" spans="1:11" x14ac:dyDescent="0.2">
      <c r="B26" s="8">
        <v>14</v>
      </c>
      <c r="C26" s="8">
        <v>531.5</v>
      </c>
      <c r="D26" s="8">
        <v>266.5</v>
      </c>
      <c r="G26" s="3">
        <f t="shared" si="1"/>
        <v>184.4654922449933</v>
      </c>
      <c r="H26" s="3">
        <f t="shared" si="2"/>
        <v>101.65186377504686</v>
      </c>
      <c r="J26" s="2">
        <f t="shared" si="0"/>
        <v>23.582493589935563</v>
      </c>
      <c r="K26" s="2">
        <f t="shared" si="0"/>
        <v>12.995408500015046</v>
      </c>
    </row>
    <row r="27" spans="1:11" x14ac:dyDescent="0.2">
      <c r="B27" s="8">
        <v>15</v>
      </c>
      <c r="C27" s="8">
        <v>568.5</v>
      </c>
      <c r="D27" s="8">
        <v>211.5</v>
      </c>
      <c r="G27" s="3">
        <f t="shared" si="1"/>
        <v>198.26776365665106</v>
      </c>
      <c r="H27" s="3">
        <f t="shared" si="2"/>
        <v>122.16875371129485</v>
      </c>
      <c r="J27" s="2">
        <f t="shared" si="0"/>
        <v>25.347007771588984</v>
      </c>
      <c r="K27" s="2">
        <f t="shared" si="0"/>
        <v>15.618334986256615</v>
      </c>
    </row>
    <row r="28" spans="1:11" x14ac:dyDescent="0.2">
      <c r="B28" s="8">
        <v>16</v>
      </c>
      <c r="C28" s="8">
        <v>606.5</v>
      </c>
      <c r="D28" s="8">
        <v>163.5</v>
      </c>
      <c r="G28" s="3">
        <f t="shared" si="1"/>
        <v>212.44306943078601</v>
      </c>
      <c r="H28" s="3">
        <f t="shared" si="2"/>
        <v>140.07440311020218</v>
      </c>
      <c r="J28" s="2">
        <f t="shared" si="0"/>
        <v>27.15921152571952</v>
      </c>
      <c r="K28" s="2">
        <f t="shared" si="0"/>
        <v>17.907434465158346</v>
      </c>
    </row>
    <row r="29" spans="1:11" x14ac:dyDescent="0.2">
      <c r="B29" s="8">
        <v>17</v>
      </c>
      <c r="C29" s="8">
        <v>643.5</v>
      </c>
      <c r="D29" s="8">
        <v>127.5</v>
      </c>
      <c r="G29" s="3">
        <f t="shared" si="1"/>
        <v>226.24534084244377</v>
      </c>
      <c r="H29" s="3">
        <f t="shared" si="2"/>
        <v>153.50364015938268</v>
      </c>
      <c r="J29" s="2">
        <f t="shared" si="0"/>
        <v>28.923725707372938</v>
      </c>
      <c r="K29" s="2">
        <f t="shared" si="0"/>
        <v>19.624259074334645</v>
      </c>
    </row>
    <row r="30" spans="1:11" x14ac:dyDescent="0.2">
      <c r="B30" s="8">
        <v>18</v>
      </c>
      <c r="C30" s="8">
        <v>678.5</v>
      </c>
      <c r="D30" s="8">
        <v>122.5</v>
      </c>
      <c r="G30" s="3">
        <f t="shared" si="1"/>
        <v>239.30154352914701</v>
      </c>
      <c r="H30" s="3">
        <f t="shared" si="2"/>
        <v>155.36881197176888</v>
      </c>
      <c r="J30" s="2">
        <f t="shared" si="0"/>
        <v>30.592860744072116</v>
      </c>
      <c r="K30" s="2">
        <f t="shared" si="0"/>
        <v>19.862706936720244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341</v>
      </c>
      <c r="D32" s="8">
        <v>539</v>
      </c>
      <c r="G32" s="2">
        <f>(C32-C$13)*$E$8*$F$9</f>
        <v>14.49763003304431</v>
      </c>
      <c r="I32" t="s">
        <v>16</v>
      </c>
    </row>
    <row r="33" spans="1:17" x14ac:dyDescent="0.2">
      <c r="A33" t="s">
        <v>17</v>
      </c>
      <c r="B33" s="8">
        <v>2</v>
      </c>
      <c r="C33" s="8">
        <v>339.5</v>
      </c>
      <c r="D33" s="8">
        <v>829.5</v>
      </c>
      <c r="E33" s="3">
        <f>D33-D32</f>
        <v>290.5</v>
      </c>
      <c r="H33" s="2">
        <f>E33*E8*$F$9</f>
        <v>13.853820804603195</v>
      </c>
      <c r="I33" s="9">
        <f>-(360/(2*PI()))*(ATAN((-E51+E33)/(-D51+D33))-(0))</f>
        <v>26.973651235633209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143</v>
      </c>
      <c r="E38" s="8">
        <v>508</v>
      </c>
      <c r="F38" s="2">
        <f>(360/(2*PI()))*(ATAN((E49-E38)/(D49-D38))-(PI()/2))</f>
        <v>-27.504242122813569</v>
      </c>
      <c r="G38" s="2">
        <f>-(360/(2*PI()))*(ATAN((-E48+E38)/(-D48+D38))-(0))</f>
        <v>43.122122552714643</v>
      </c>
      <c r="H38" s="4">
        <f>D38-C13</f>
        <v>106</v>
      </c>
      <c r="I38" s="5">
        <f>H38*$E$8*$F$9</f>
        <v>5.0550946825746603</v>
      </c>
      <c r="J38" s="11" t="s">
        <v>53</v>
      </c>
      <c r="N38" s="14">
        <f>IF(E38&gt;0,-(E38-D$13)*$E$8*$F$9,"")</f>
        <v>1.4783767467907025</v>
      </c>
      <c r="O38">
        <f>IF(N38="","",N38*N38)</f>
        <v>2.1855978054514611</v>
      </c>
      <c r="P38">
        <f>IF(N38="","",ABS(N38))</f>
        <v>1.4783767467907025</v>
      </c>
      <c r="Q38">
        <f>IF(N38="","",ABS(N38-O$59))</f>
        <v>1.3659656116660639</v>
      </c>
    </row>
    <row r="39" spans="1:17" x14ac:dyDescent="0.2">
      <c r="B39" t="s">
        <v>24</v>
      </c>
      <c r="C39" s="8">
        <v>2</v>
      </c>
      <c r="D39" s="8">
        <v>264.5</v>
      </c>
      <c r="E39" s="8">
        <v>492.5</v>
      </c>
      <c r="F39" s="2">
        <f t="shared" ref="F39:F42" si="3">(360/(2*PI()))*(ATAN((E50-E39)/(D50-D39))-(PI()/2))</f>
        <v>-27.407575437818405</v>
      </c>
      <c r="G39" s="2">
        <f t="shared" ref="G39:G42" si="4">-(360/(2*PI()))*(ATAN((-E49+E39)/(-D49+D39))-(0))</f>
        <v>40.179233921907347</v>
      </c>
      <c r="H39" s="3">
        <f>D39-D38</f>
        <v>121.5</v>
      </c>
      <c r="I39" s="5">
        <f>H39*$E$8*$F$9</f>
        <v>5.7942830559700118</v>
      </c>
      <c r="J39" s="11" t="s">
        <v>53</v>
      </c>
      <c r="N39" s="17">
        <f t="shared" ref="N39:N42" si="5">IF(E39&gt;0,-(E39-D$13)*$E$8*$F$9,"")</f>
        <v>2.217565120186054</v>
      </c>
      <c r="O39">
        <f t="shared" ref="O39:O42" si="6">IF(N39="","",N39*N39)</f>
        <v>4.9175950622657885</v>
      </c>
      <c r="P39">
        <f t="shared" ref="P39:P42" si="7">IF(N39="","",ABS(N39))</f>
        <v>2.217565120186054</v>
      </c>
      <c r="Q39">
        <f t="shared" ref="Q39:Q42" si="8">IF(N39="","",ABS(N39-O$59))</f>
        <v>2.1051539850614152</v>
      </c>
    </row>
    <row r="40" spans="1:17" x14ac:dyDescent="0.2">
      <c r="B40" t="s">
        <v>25</v>
      </c>
      <c r="C40" s="8">
        <v>3</v>
      </c>
      <c r="D40" s="8">
        <v>319.5</v>
      </c>
      <c r="E40" s="8">
        <v>527.5</v>
      </c>
      <c r="F40" s="2">
        <f t="shared" si="3"/>
        <v>-20.224859431168081</v>
      </c>
      <c r="G40" s="2">
        <f t="shared" si="4"/>
        <v>35.134193056915635</v>
      </c>
      <c r="H40" s="3">
        <f t="shared" ref="H40:H42" si="9">D40-D39</f>
        <v>55</v>
      </c>
      <c r="I40" s="5">
        <f>H40*$E$8*$F$9</f>
        <v>2.6229264862415693</v>
      </c>
      <c r="J40" s="11" t="s">
        <v>54</v>
      </c>
      <c r="N40" s="14">
        <f t="shared" si="5"/>
        <v>0.54843008348687361</v>
      </c>
      <c r="O40">
        <f t="shared" si="6"/>
        <v>0.30077555647341914</v>
      </c>
      <c r="P40">
        <f t="shared" si="7"/>
        <v>0.54843008348687361</v>
      </c>
      <c r="Q40">
        <f t="shared" si="8"/>
        <v>0.43601894836223487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-59.144290337853811</v>
      </c>
      <c r="H41" s="3">
        <f t="shared" si="9"/>
        <v>-319.5</v>
      </c>
      <c r="I41" s="5">
        <f>H41*$E$8*$F$9</f>
        <v>-15.23681840643966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21.5</v>
      </c>
      <c r="I44" s="15">
        <f>H44*$E$8*$F$9</f>
        <v>1.0253258082580679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80</v>
      </c>
      <c r="E48" s="8">
        <v>567</v>
      </c>
      <c r="F48" s="2">
        <f>(360/(2*PI()))*(ATAN((E48-D$13)/(D48-C$13))-(PI()/2))</f>
        <v>-56.929322177238326</v>
      </c>
      <c r="G48" s="2">
        <f>IF((90-F48-G38&gt;180),90-F48-G38-180,90-F48-G38)</f>
        <v>103.80719962452369</v>
      </c>
      <c r="H48" s="3" t="s">
        <v>31</v>
      </c>
      <c r="I48" s="6" t="s">
        <v>31</v>
      </c>
      <c r="K48" s="2">
        <f>IF((90-G38-F38&gt;180),90-G38-F38-180,90-G38-F38)</f>
        <v>74.382119570098922</v>
      </c>
      <c r="N48" s="14">
        <f>IF(E48&gt;0,-(E48-D$13)*$E$8*$F$9,"")</f>
        <v>-1.3353080293593442</v>
      </c>
      <c r="O48">
        <f>IF(N48="","",N48*N48)</f>
        <v>1.7830475332715352</v>
      </c>
      <c r="P48">
        <f>IF(N48="","",ABS(N48))</f>
        <v>1.3353080293593442</v>
      </c>
      <c r="Q48">
        <f>IF(N48="","",ABS(N48-O$59))</f>
        <v>1.4477191644839829</v>
      </c>
    </row>
    <row r="49" spans="1:17" x14ac:dyDescent="0.2">
      <c r="B49" t="s">
        <v>32</v>
      </c>
      <c r="C49" s="8">
        <v>2</v>
      </c>
      <c r="D49" s="8">
        <v>174.5</v>
      </c>
      <c r="E49" s="8">
        <v>568.5</v>
      </c>
      <c r="G49" s="14">
        <f>IF((90-F38-G39&gt;180),90-F38-G39-180,90-F38-G39)</f>
        <v>77.325008200906211</v>
      </c>
      <c r="H49" s="3">
        <f>D49-D48</f>
        <v>94.5</v>
      </c>
      <c r="I49" s="5">
        <f>H49*$E$8*$F$9</f>
        <v>4.5066645990877872</v>
      </c>
      <c r="K49" s="2">
        <f t="shared" ref="K49:K52" si="10">IF((90-G39-F39&gt;180),90-G39-F39-180,90-G39-F39)</f>
        <v>77.228341515911055</v>
      </c>
      <c r="N49" s="14">
        <f t="shared" ref="N49:N52" si="11">IF(E49&gt;0,-(E49-D$13)*$E$8*$F$9,"")</f>
        <v>-1.4068423880750234</v>
      </c>
      <c r="O49">
        <f t="shared" ref="O49:O52" si="12">IF(N49="","",N49*N49)</f>
        <v>1.9792055048846346</v>
      </c>
      <c r="P49">
        <f t="shared" ref="P49:P52" si="13">IF(N49="","",ABS(N49))</f>
        <v>1.4068423880750234</v>
      </c>
      <c r="Q49">
        <f t="shared" ref="Q49:Q52" si="14">IF(N49="","",ABS(N49-O$59))</f>
        <v>1.519253523199662</v>
      </c>
    </row>
    <row r="50" spans="1:17" x14ac:dyDescent="0.2">
      <c r="B50" t="s">
        <v>33</v>
      </c>
      <c r="C50" s="8">
        <v>3</v>
      </c>
      <c r="D50" s="8">
        <v>292.5</v>
      </c>
      <c r="E50" s="8">
        <v>546.5</v>
      </c>
      <c r="G50" s="14">
        <f>IF((90-F39-G40&gt;180),90-F39-G40-180,90-F39-G40)</f>
        <v>82.273382380902774</v>
      </c>
      <c r="H50" s="3">
        <f t="shared" ref="H50:H53" si="15">D50-D49</f>
        <v>118</v>
      </c>
      <c r="I50" s="5">
        <f>H50*$E$8*$F$9</f>
        <v>5.6273695523000935</v>
      </c>
      <c r="K50" s="2">
        <f t="shared" si="10"/>
        <v>75.09066637425245</v>
      </c>
      <c r="N50" s="17">
        <f t="shared" si="11"/>
        <v>-0.35767179357839579</v>
      </c>
      <c r="O50">
        <f t="shared" si="12"/>
        <v>0.12792911192158657</v>
      </c>
      <c r="P50">
        <f t="shared" si="13"/>
        <v>0.35767179357839579</v>
      </c>
      <c r="Q50">
        <f t="shared" si="14"/>
        <v>0.47008292870303453</v>
      </c>
    </row>
    <row r="51" spans="1:17" x14ac:dyDescent="0.2">
      <c r="B51" t="s">
        <v>34</v>
      </c>
      <c r="C51" s="8">
        <v>4</v>
      </c>
      <c r="D51" s="8">
        <v>326.5</v>
      </c>
      <c r="E51" s="8">
        <v>546.5</v>
      </c>
      <c r="G51" s="9">
        <f>IF((90-F40-$I$33&gt;180),90-F40-$I$33-180,90-F40-$I$33)</f>
        <v>83.251208195534872</v>
      </c>
      <c r="H51" s="3">
        <f t="shared" si="15"/>
        <v>34</v>
      </c>
      <c r="I51" s="5">
        <f>H51*$E$8*$F$9</f>
        <v>1.6214454642220608</v>
      </c>
      <c r="K51" s="2" t="e">
        <f t="shared" si="10"/>
        <v>#DIV/0!</v>
      </c>
      <c r="N51" s="14">
        <f t="shared" si="11"/>
        <v>-0.35767179357839579</v>
      </c>
      <c r="O51">
        <f t="shared" si="12"/>
        <v>0.12792911192158657</v>
      </c>
      <c r="P51">
        <f t="shared" si="13"/>
        <v>0.35767179357839579</v>
      </c>
      <c r="Q51">
        <f t="shared" si="14"/>
        <v>0.47008292870303453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-326.5</v>
      </c>
      <c r="I52" s="5">
        <f>H52*$E$8*$F$9</f>
        <v>-15.570645413779497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59</v>
      </c>
      <c r="F57" s="2">
        <f>E57*$E$8*$F$9</f>
        <v>2.8136847761500468</v>
      </c>
      <c r="N57" t="s">
        <v>99</v>
      </c>
      <c r="O57" s="2">
        <f>SQRT((1/(C$37+C$47+2))*SUM(O38:O42,O48:O52))</f>
        <v>1.1265522469607094</v>
      </c>
    </row>
    <row r="58" spans="1:17" x14ac:dyDescent="0.2">
      <c r="B58" t="s">
        <v>39</v>
      </c>
      <c r="E58" s="3">
        <f t="shared" ref="E58:E61" si="17">E49-E39</f>
        <v>76</v>
      </c>
      <c r="F58" s="2">
        <f>E58*$E$8*$F$9</f>
        <v>3.6244075082610774</v>
      </c>
      <c r="N58" t="s">
        <v>100</v>
      </c>
      <c r="O58" s="2">
        <f>SUM(P38:P42,P48:P52)</f>
        <v>7.7018659550547905</v>
      </c>
    </row>
    <row r="59" spans="1:17" x14ac:dyDescent="0.2">
      <c r="B59" t="s">
        <v>40</v>
      </c>
      <c r="E59" s="3">
        <f t="shared" si="17"/>
        <v>19</v>
      </c>
      <c r="F59" s="2">
        <f>E59*$E$8*$F$9</f>
        <v>0.90610187706526935</v>
      </c>
      <c r="N59" t="s">
        <v>101</v>
      </c>
      <c r="O59" s="2">
        <f>AVERAGE(N48:N52,N38:N42)</f>
        <v>0.11241113512463873</v>
      </c>
    </row>
    <row r="60" spans="1:17" x14ac:dyDescent="0.2">
      <c r="B60" t="s">
        <v>41</v>
      </c>
      <c r="E60" s="16">
        <f>E51-D$32</f>
        <v>7.5</v>
      </c>
      <c r="F60" s="2">
        <f>E60*$E$8*$F$9</f>
        <v>0.35767179357839579</v>
      </c>
      <c r="N60" t="s">
        <v>102</v>
      </c>
      <c r="O60" s="2">
        <f>(1/(C$37+C$47+2))*SUM(Q38:Q42,Q48:Q52)</f>
        <v>0.86825301001993627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1.2564837018322135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1.2910175088536608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10.849377738544671</v>
      </c>
    </row>
    <row r="64" spans="1:17" x14ac:dyDescent="0.2">
      <c r="N64" t="s">
        <v>106</v>
      </c>
      <c r="O64" s="18" cm="1">
        <f t="array" aca="1" ref="O64" ca="1">(INDIRECT(O56)-C$13)*E$8*F$9</f>
        <v>6.5573162156039224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68.551408360250136</v>
      </c>
      <c r="P65" s="18" cm="1">
        <f t="array" aca="1" ref="P65" ca="1">(360/(2*PI()))*ATAN(ABS(INDIRECT(P56))/(ABS(C$32-INDIRECT(O56))*E$8*F$9))</f>
        <v>10.047236924118417</v>
      </c>
      <c r="Q65" s="2">
        <f ca="1">180-O65-P65</f>
        <v>101.40135471563144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4.2693488808702034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 t="shared" ref="F67:F72" si="18">E67*$E$8*$F$9</f>
        <v>-1.3353080293593442</v>
      </c>
      <c r="N67" t="s">
        <v>110</v>
      </c>
      <c r="O67" s="18" cm="1">
        <f t="array" aca="1" ref="O67" ca="1">(360/(2*PI()))*ATAN((ABS(INDIRECT(P55))+ABS(INDIRECT(P56))/(ABS(O63-O64))))</f>
        <v>68.551408360250136</v>
      </c>
      <c r="P67" s="18" cm="1">
        <f t="array" aca="1" ref="P67" ca="1">(360/(2*PI()))*ATAN(ABS(INDIRECT(P56))/(ABS(0-INDIRECT(O56))*E$8*F$9))</f>
        <v>9.5953823021027116</v>
      </c>
      <c r="Q67" s="2">
        <f ca="1">180-O67-P67</f>
        <v>101.85320933764716</v>
      </c>
    </row>
    <row r="68" spans="1:17" x14ac:dyDescent="0.2">
      <c r="B68" t="s">
        <v>39</v>
      </c>
      <c r="C68" t="s">
        <v>43</v>
      </c>
      <c r="E68" s="3">
        <f>E38-E49</f>
        <v>-60.5</v>
      </c>
      <c r="F68" s="2">
        <f t="shared" si="18"/>
        <v>-2.8852191348657259</v>
      </c>
      <c r="N68" t="s">
        <v>111</v>
      </c>
      <c r="O68" s="18" cm="1">
        <f t="array" aca="1" ref="O68" ca="1">SQRT((INDIRECT(P55)*INDIRECT(P55))+((INDIRECT(O55)-C$13)*(INDIRECT(O55)-C$13)*E$8*F$9*E$8*F$9)           )</f>
        <v>11.073689194477806</v>
      </c>
    </row>
    <row r="69" spans="1:17" x14ac:dyDescent="0.2">
      <c r="B69" t="s">
        <v>40</v>
      </c>
      <c r="E69" s="3">
        <f t="shared" ref="E69:E72" si="19">E39-E50</f>
        <v>-54</v>
      </c>
      <c r="F69" s="2">
        <f t="shared" si="18"/>
        <v>-2.5752369137644493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-19</v>
      </c>
      <c r="F70" s="2">
        <f t="shared" si="18"/>
        <v>-0.90610187706526935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15.5</v>
      </c>
      <c r="F76" s="3">
        <f>ATAN(E76/E77)</f>
        <v>0.40656682659454152</v>
      </c>
      <c r="G76" s="2">
        <f>((PI()/2)-F76-F77)*(360/(2*PI()))</f>
        <v>56.271691103321736</v>
      </c>
    </row>
    <row r="77" spans="1:17" x14ac:dyDescent="0.2">
      <c r="A77" t="s">
        <v>62</v>
      </c>
      <c r="B77" s="8">
        <v>2</v>
      </c>
      <c r="C77" s="8">
        <v>73.5</v>
      </c>
      <c r="D77" s="8">
        <v>555.5</v>
      </c>
      <c r="E77" s="3">
        <f>AVERAGE(C77,C78)-C76</f>
        <v>36</v>
      </c>
      <c r="F77" s="3">
        <f>ATAN(E77/E78)</f>
        <v>0.18210321478219013</v>
      </c>
    </row>
    <row r="78" spans="1:17" x14ac:dyDescent="0.2">
      <c r="A78" t="s">
        <v>63</v>
      </c>
      <c r="B78" s="8">
        <v>3</v>
      </c>
      <c r="C78" s="8">
        <v>72.5</v>
      </c>
      <c r="D78" s="8">
        <v>735.5</v>
      </c>
      <c r="E78" s="3">
        <f>D78-D76</f>
        <v>195.5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5CD9-05B0-BF48-9F58-1CE9EED5EBC0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101</v>
      </c>
    </row>
    <row r="4" spans="1:11" x14ac:dyDescent="0.2">
      <c r="B4" s="8">
        <v>2</v>
      </c>
      <c r="C4" s="8">
        <v>448.83330999999998</v>
      </c>
      <c r="D4" s="8">
        <v>119.83334000000001</v>
      </c>
    </row>
    <row r="5" spans="1:11" x14ac:dyDescent="0.2">
      <c r="A5" t="s">
        <v>47</v>
      </c>
      <c r="B5" s="8">
        <v>3</v>
      </c>
      <c r="C5" s="8">
        <v>178.83332999999999</v>
      </c>
      <c r="D5" s="8">
        <v>621.83330999999998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266.16665999999998</v>
      </c>
      <c r="D6" s="8">
        <v>619.83330999999998</v>
      </c>
      <c r="E6" s="3">
        <f>SQRT(((C6-C5)^2)+((D6-D5)^2))</f>
        <v>87.356227762472088</v>
      </c>
      <c r="F6" s="2">
        <f>E6*E8</f>
        <v>32.656885153124534</v>
      </c>
      <c r="J6" s="3">
        <f>SQRT(((C5-C7)^2)+((D5-D7)^2))</f>
        <v>101.46700865032436</v>
      </c>
    </row>
    <row r="7" spans="1:11" x14ac:dyDescent="0.2">
      <c r="A7" t="s">
        <v>5</v>
      </c>
      <c r="B7" s="8">
        <v>5</v>
      </c>
      <c r="C7" s="8">
        <v>267.5</v>
      </c>
      <c r="D7" s="8">
        <v>572.5</v>
      </c>
      <c r="E7" s="3">
        <f>SQRT(((D6-D7)^2)+((C6-C7)^2))</f>
        <v>47.352085815850799</v>
      </c>
      <c r="G7" s="2">
        <f>E7*E8</f>
        <v>17.701904808136096</v>
      </c>
      <c r="H7" s="2">
        <f>G7/F6</f>
        <v>0.54205735559695345</v>
      </c>
      <c r="K7" s="2">
        <f>180-((360/(2*PI())*ACOS(((E7^2)+(E6^2)-(J6^2))/(2*E6*E7))))</f>
        <v>87.074564376139961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0.3738357984266556</v>
      </c>
      <c r="I8" s="2">
        <f>MAX(G7,H33)</f>
        <v>17.701904808136096</v>
      </c>
    </row>
    <row r="9" spans="1:11" x14ac:dyDescent="0.2">
      <c r="A9" t="s">
        <v>59</v>
      </c>
      <c r="F9" s="3">
        <f>F6/G30</f>
        <v>0.13512177534798467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71.5</v>
      </c>
      <c r="D14" s="8">
        <v>568.5</v>
      </c>
      <c r="G14" s="3">
        <f>(C14-C$13)*$E$8</f>
        <v>13.271170844146274</v>
      </c>
      <c r="H14" s="3">
        <f>-(D14-D$13)*$E$8</f>
        <v>-10.28048445673303</v>
      </c>
      <c r="J14" s="2">
        <f t="shared" ref="J14:K30" si="0">G14*$F$9</f>
        <v>1.793224165407457</v>
      </c>
      <c r="K14" s="2">
        <f t="shared" si="0"/>
        <v>-1.3891173112311286</v>
      </c>
    </row>
    <row r="15" spans="1:11" x14ac:dyDescent="0.2">
      <c r="B15" s="8">
        <v>3</v>
      </c>
      <c r="C15" s="8">
        <v>112.5</v>
      </c>
      <c r="D15" s="8">
        <v>539.5</v>
      </c>
      <c r="G15" s="3">
        <f t="shared" ref="G15:G30" si="1">(C15-C$13)*$E$8</f>
        <v>28.598438579639154</v>
      </c>
      <c r="H15" s="3">
        <f t="shared" ref="H15:H30" si="2">-(D15-D$13)*$E$8</f>
        <v>0.5607536976399834</v>
      </c>
      <c r="J15" s="2">
        <f t="shared" si="0"/>
        <v>3.8642717930611394</v>
      </c>
      <c r="K15" s="2">
        <f t="shared" si="0"/>
        <v>7.5770035158061563E-2</v>
      </c>
    </row>
    <row r="16" spans="1:11" x14ac:dyDescent="0.2">
      <c r="B16" s="8">
        <v>4</v>
      </c>
      <c r="C16" s="8">
        <v>148.5</v>
      </c>
      <c r="D16" s="8">
        <v>513.5</v>
      </c>
      <c r="G16" s="3">
        <f t="shared" si="1"/>
        <v>42.056527322998754</v>
      </c>
      <c r="H16" s="3">
        <f t="shared" si="2"/>
        <v>10.28048445673303</v>
      </c>
      <c r="J16" s="2">
        <f t="shared" si="0"/>
        <v>5.6827526368546168</v>
      </c>
      <c r="K16" s="2">
        <f t="shared" si="0"/>
        <v>1.3891173112311286</v>
      </c>
    </row>
    <row r="17" spans="1:11" x14ac:dyDescent="0.2">
      <c r="B17" s="8">
        <v>5</v>
      </c>
      <c r="C17" s="8">
        <v>188.5</v>
      </c>
      <c r="D17" s="8">
        <v>589.5</v>
      </c>
      <c r="G17" s="3">
        <f t="shared" si="1"/>
        <v>57.009959260064981</v>
      </c>
      <c r="H17" s="3">
        <f t="shared" si="2"/>
        <v>-18.131036223692796</v>
      </c>
      <c r="J17" s="2">
        <f t="shared" si="0"/>
        <v>7.7032869077362589</v>
      </c>
      <c r="K17" s="2">
        <f t="shared" si="0"/>
        <v>-2.4498978034439904</v>
      </c>
    </row>
    <row r="18" spans="1:11" x14ac:dyDescent="0.2">
      <c r="B18" s="8">
        <v>6</v>
      </c>
      <c r="C18" s="8">
        <v>224.5</v>
      </c>
      <c r="D18" s="8">
        <v>534.5</v>
      </c>
      <c r="G18" s="3">
        <f t="shared" si="1"/>
        <v>70.468048003424585</v>
      </c>
      <c r="H18" s="3">
        <f t="shared" si="2"/>
        <v>2.4299326897732616</v>
      </c>
      <c r="J18" s="2">
        <f t="shared" si="0"/>
        <v>9.5217677515297368</v>
      </c>
      <c r="K18" s="2">
        <f t="shared" si="0"/>
        <v>0.32833681901826678</v>
      </c>
    </row>
    <row r="19" spans="1:11" x14ac:dyDescent="0.2">
      <c r="B19" s="8">
        <v>7</v>
      </c>
      <c r="C19" s="8">
        <v>266.5</v>
      </c>
      <c r="D19" s="8">
        <v>510.5</v>
      </c>
      <c r="G19" s="3">
        <f t="shared" si="1"/>
        <v>86.169151537344121</v>
      </c>
      <c r="H19" s="3">
        <f t="shared" si="2"/>
        <v>11.401991852012996</v>
      </c>
      <c r="J19" s="2">
        <f t="shared" si="0"/>
        <v>11.64332873595546</v>
      </c>
      <c r="K19" s="2">
        <f t="shared" si="0"/>
        <v>1.5406573815472517</v>
      </c>
    </row>
    <row r="20" spans="1:11" x14ac:dyDescent="0.2">
      <c r="B20" s="8">
        <v>8</v>
      </c>
      <c r="C20" s="8">
        <v>304.5</v>
      </c>
      <c r="D20" s="8">
        <v>556.5</v>
      </c>
      <c r="G20" s="3">
        <f t="shared" si="1"/>
        <v>100.37491187755703</v>
      </c>
      <c r="H20" s="3">
        <f t="shared" si="2"/>
        <v>-5.7944548756131615</v>
      </c>
      <c r="J20" s="2">
        <f t="shared" si="0"/>
        <v>13.562836293293019</v>
      </c>
      <c r="K20" s="2">
        <f t="shared" si="0"/>
        <v>-0.78295702996663608</v>
      </c>
    </row>
    <row r="21" spans="1:11" x14ac:dyDescent="0.2">
      <c r="B21" s="8">
        <v>9</v>
      </c>
      <c r="C21" s="8">
        <v>340.5</v>
      </c>
      <c r="D21" s="8">
        <v>532.5</v>
      </c>
      <c r="G21" s="3">
        <f t="shared" si="1"/>
        <v>113.83300062091664</v>
      </c>
      <c r="H21" s="3">
        <f t="shared" si="2"/>
        <v>3.1776042866265728</v>
      </c>
      <c r="J21" s="2">
        <f t="shared" si="0"/>
        <v>15.381317137086496</v>
      </c>
      <c r="K21" s="2">
        <f t="shared" si="0"/>
        <v>0.42936353256234883</v>
      </c>
    </row>
    <row r="22" spans="1:11" x14ac:dyDescent="0.2">
      <c r="B22" s="8">
        <v>10</v>
      </c>
      <c r="C22" s="8">
        <v>379.5</v>
      </c>
      <c r="D22" s="8">
        <v>485.5</v>
      </c>
      <c r="G22" s="3">
        <f t="shared" si="1"/>
        <v>128.41259675955621</v>
      </c>
      <c r="H22" s="3">
        <f t="shared" si="2"/>
        <v>20.747886812679386</v>
      </c>
      <c r="J22" s="2">
        <f t="shared" si="0"/>
        <v>17.351338051196098</v>
      </c>
      <c r="K22" s="2">
        <f t="shared" si="0"/>
        <v>2.8034913008482776</v>
      </c>
    </row>
    <row r="23" spans="1:11" x14ac:dyDescent="0.2">
      <c r="B23" s="8">
        <v>11</v>
      </c>
      <c r="C23" s="8">
        <v>413.5</v>
      </c>
      <c r="D23" s="8">
        <v>384.5</v>
      </c>
      <c r="G23" s="3">
        <f t="shared" si="1"/>
        <v>141.12301390606248</v>
      </c>
      <c r="H23" s="3">
        <f t="shared" si="2"/>
        <v>58.505302453771598</v>
      </c>
      <c r="J23" s="2">
        <f t="shared" si="0"/>
        <v>19.068792181445492</v>
      </c>
      <c r="K23" s="2">
        <f t="shared" si="0"/>
        <v>7.9053403348244222</v>
      </c>
    </row>
    <row r="24" spans="1:11" x14ac:dyDescent="0.2">
      <c r="B24" s="8">
        <v>12</v>
      </c>
      <c r="C24" s="8">
        <v>453.5</v>
      </c>
      <c r="D24" s="8">
        <v>334.5</v>
      </c>
      <c r="G24" s="3">
        <f t="shared" si="1"/>
        <v>156.07644584312871</v>
      </c>
      <c r="H24" s="3">
        <f t="shared" si="2"/>
        <v>77.197092375104376</v>
      </c>
      <c r="J24" s="2">
        <f t="shared" si="0"/>
        <v>21.089326452327132</v>
      </c>
      <c r="K24" s="2">
        <f t="shared" si="0"/>
        <v>10.431008173426473</v>
      </c>
    </row>
    <row r="25" spans="1:11" x14ac:dyDescent="0.2">
      <c r="B25" s="8">
        <v>13</v>
      </c>
      <c r="C25" s="8">
        <v>492.5</v>
      </c>
      <c r="D25" s="8">
        <v>300.5</v>
      </c>
      <c r="G25" s="3">
        <f t="shared" si="1"/>
        <v>170.65604198176828</v>
      </c>
      <c r="H25" s="3">
        <f t="shared" si="2"/>
        <v>89.907509521610677</v>
      </c>
      <c r="J25" s="2">
        <f t="shared" si="0"/>
        <v>23.059347366436736</v>
      </c>
      <c r="K25" s="2">
        <f t="shared" si="0"/>
        <v>12.148462303675871</v>
      </c>
    </row>
    <row r="26" spans="1:11" x14ac:dyDescent="0.2">
      <c r="B26" s="8">
        <v>14</v>
      </c>
      <c r="C26" s="8">
        <v>531.5</v>
      </c>
      <c r="D26" s="8">
        <v>286.5</v>
      </c>
      <c r="G26" s="3">
        <f t="shared" si="1"/>
        <v>185.23563812040786</v>
      </c>
      <c r="H26" s="3">
        <f t="shared" si="2"/>
        <v>95.141210699583851</v>
      </c>
      <c r="J26" s="2">
        <f t="shared" si="0"/>
        <v>25.029368280546336</v>
      </c>
      <c r="K26" s="2">
        <f t="shared" si="0"/>
        <v>12.855649298484444</v>
      </c>
    </row>
    <row r="27" spans="1:11" x14ac:dyDescent="0.2">
      <c r="B27" s="8">
        <v>15</v>
      </c>
      <c r="C27" s="8">
        <v>570.5</v>
      </c>
      <c r="D27" s="8">
        <v>258.5</v>
      </c>
      <c r="G27" s="3">
        <f t="shared" si="1"/>
        <v>199.81523425904743</v>
      </c>
      <c r="H27" s="3">
        <f t="shared" si="2"/>
        <v>105.6086130555302</v>
      </c>
      <c r="J27" s="2">
        <f t="shared" si="0"/>
        <v>26.999389194655937</v>
      </c>
      <c r="K27" s="2">
        <f t="shared" si="0"/>
        <v>14.270023288101592</v>
      </c>
    </row>
    <row r="28" spans="1:11" x14ac:dyDescent="0.2">
      <c r="B28" s="8">
        <v>16</v>
      </c>
      <c r="C28" s="8">
        <v>607.5</v>
      </c>
      <c r="D28" s="8">
        <v>217.5</v>
      </c>
      <c r="G28" s="3">
        <f t="shared" si="1"/>
        <v>213.64715880083367</v>
      </c>
      <c r="H28" s="3">
        <f t="shared" si="2"/>
        <v>120.93588079102308</v>
      </c>
      <c r="J28" s="2">
        <f t="shared" si="0"/>
        <v>28.868383395221453</v>
      </c>
      <c r="K28" s="2">
        <f t="shared" si="0"/>
        <v>16.341070915755274</v>
      </c>
    </row>
    <row r="29" spans="1:11" x14ac:dyDescent="0.2">
      <c r="B29" s="8">
        <v>17</v>
      </c>
      <c r="C29" s="8">
        <v>645.5</v>
      </c>
      <c r="D29" s="8">
        <v>177.5</v>
      </c>
      <c r="G29" s="3">
        <f t="shared" si="1"/>
        <v>227.85291914104658</v>
      </c>
      <c r="H29" s="3">
        <f t="shared" si="2"/>
        <v>135.88931272808932</v>
      </c>
      <c r="J29" s="2">
        <f t="shared" si="0"/>
        <v>30.787890952559014</v>
      </c>
      <c r="K29" s="2">
        <f t="shared" si="0"/>
        <v>18.361605186636918</v>
      </c>
    </row>
    <row r="30" spans="1:11" x14ac:dyDescent="0.2">
      <c r="B30" s="8">
        <v>18</v>
      </c>
      <c r="C30" s="8">
        <v>682.5</v>
      </c>
      <c r="D30" s="8">
        <v>165.5</v>
      </c>
      <c r="G30" s="3">
        <f t="shared" si="1"/>
        <v>241.68484368283285</v>
      </c>
      <c r="H30" s="3">
        <f t="shared" si="2"/>
        <v>140.37534230920917</v>
      </c>
      <c r="J30" s="2">
        <f t="shared" si="0"/>
        <v>32.656885153124534</v>
      </c>
      <c r="K30" s="2">
        <f t="shared" si="0"/>
        <v>18.967765467901408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336</v>
      </c>
      <c r="D32" s="8">
        <v>538</v>
      </c>
      <c r="G32" s="2">
        <f>(C32-C$13)*$E$8*$F$9</f>
        <v>15.154007031612311</v>
      </c>
      <c r="I32" t="s">
        <v>16</v>
      </c>
    </row>
    <row r="33" spans="1:17" x14ac:dyDescent="0.2">
      <c r="A33" t="s">
        <v>17</v>
      </c>
      <c r="B33" s="8">
        <v>2</v>
      </c>
      <c r="C33" s="8">
        <v>328.5</v>
      </c>
      <c r="D33" s="8">
        <v>830.5</v>
      </c>
      <c r="E33" s="3">
        <f>D33-D32</f>
        <v>292.5</v>
      </c>
      <c r="H33" s="2">
        <f>E33*E8*$F$9</f>
        <v>14.775156855822003</v>
      </c>
      <c r="I33" s="9">
        <f>-(360/(2*PI()))*(ATAN((-E50+E33)/(-D50+D33))-(0))</f>
        <v>26.56505117707799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141</v>
      </c>
      <c r="E38" s="8">
        <v>511</v>
      </c>
      <c r="F38" s="2">
        <f>(360/(2*PI()))*(ATAN((E49-E38)/(D49-D38))-(PI()/2))</f>
        <v>-27.693268608889959</v>
      </c>
      <c r="G38" s="2">
        <f>-(360/(2*PI()))*(ATAN((-E48+E38)/(-D48+D38))-(0))</f>
        <v>47.290610042638527</v>
      </c>
      <c r="H38" s="4">
        <f>D38-C13</f>
        <v>105</v>
      </c>
      <c r="I38" s="5">
        <f>H38*$E$8*$F$9</f>
        <v>5.3039024610643093</v>
      </c>
      <c r="J38" s="11" t="s">
        <v>53</v>
      </c>
      <c r="N38" s="14">
        <f>IF(E38&gt;0,-(E38-D$13)*$E$8*$F$9,"")</f>
        <v>1.5154007031612311</v>
      </c>
      <c r="O38">
        <f>IF(N38="","",N38*N38)</f>
        <v>2.2964392911415539</v>
      </c>
      <c r="P38">
        <f>IF(N38="","",ABS(N38))</f>
        <v>1.5154007031612311</v>
      </c>
      <c r="Q38">
        <f>IF(N38="","",ABS(N38-O$59))</f>
        <v>2.0659962919764787</v>
      </c>
    </row>
    <row r="39" spans="1:17" x14ac:dyDescent="0.2">
      <c r="B39" t="s">
        <v>24</v>
      </c>
      <c r="C39" s="8">
        <v>2</v>
      </c>
      <c r="D39" s="8">
        <v>272.5</v>
      </c>
      <c r="E39" s="8">
        <v>512.5</v>
      </c>
      <c r="F39" s="2">
        <f t="shared" ref="F39:F42" si="3">(360/(2*PI()))*(ATAN((E50-E39)/(D50-D39))-(PI()/2))</f>
        <v>-29.475889003245747</v>
      </c>
      <c r="G39" s="2">
        <f t="shared" ref="G39:G42" si="4">-(360/(2*PI()))*(ATAN((-E49+E39)/(-D49+D39))-(0))</f>
        <v>46.655486539119302</v>
      </c>
      <c r="H39" s="3">
        <f>D39-D38</f>
        <v>131.5</v>
      </c>
      <c r="I39" s="5">
        <f>H39*$E$8*$F$9</f>
        <v>6.642506415523397</v>
      </c>
      <c r="J39" s="11" t="s">
        <v>53</v>
      </c>
      <c r="N39" s="17">
        <f t="shared" ref="N39:N42" si="5">IF(E39&gt;0,-(E39-D$13)*$E$8*$F$9,"")</f>
        <v>1.4396306680031694</v>
      </c>
      <c r="O39">
        <f t="shared" ref="O39:O42" si="6">IF(N39="","",N39*N39)</f>
        <v>2.0725364602552516</v>
      </c>
      <c r="P39">
        <f t="shared" ref="P39:P42" si="7">IF(N39="","",ABS(N39))</f>
        <v>1.4396306680031694</v>
      </c>
      <c r="Q39">
        <f t="shared" ref="Q39:Q42" si="8">IF(N39="","",ABS(N39-O$59))</f>
        <v>1.9902262568184168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-61.876952499000346</v>
      </c>
      <c r="H40" s="3">
        <f t="shared" ref="H40:H42" si="9">D40-D39</f>
        <v>-272.5</v>
      </c>
      <c r="I40" s="5">
        <f>H40*$E$8*$F$9</f>
        <v>-13.764889720381184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63.5</v>
      </c>
      <c r="I44" s="15">
        <f>H44*$E$8*$F$9</f>
        <v>3.207598155024606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81</v>
      </c>
      <c r="E48" s="8">
        <v>576</v>
      </c>
      <c r="F48" s="2">
        <f>(360/(2*PI()))*(ATAN((E48-D$13)/(D48-C$13))-(PI()/2))</f>
        <v>-52.125016348901795</v>
      </c>
      <c r="G48" s="2">
        <f>IF((90-F48-G38&gt;180),90-F48-G38-180,90-F48-G38)</f>
        <v>94.834406306263276</v>
      </c>
      <c r="H48" s="3" t="s">
        <v>31</v>
      </c>
      <c r="I48" s="6" t="s">
        <v>31</v>
      </c>
      <c r="K48" s="2">
        <f>IF((90-G38-F38&gt;180),90-G38-F38-180,90-G38-F38)</f>
        <v>70.402658566251432</v>
      </c>
      <c r="N48" s="14">
        <f>IF(E48&gt;0,-(E48-D$13)*$E$8*$F$9,"")</f>
        <v>-1.7679674870214364</v>
      </c>
      <c r="O48">
        <f>IF(N48="","",N48*N48)</f>
        <v>3.1257090351648928</v>
      </c>
      <c r="P48">
        <f>IF(N48="","",ABS(N48))</f>
        <v>1.7679674870214364</v>
      </c>
      <c r="Q48">
        <f>IF(N48="","",ABS(N48-O$59))</f>
        <v>1.217371898206189</v>
      </c>
    </row>
    <row r="49" spans="1:17" x14ac:dyDescent="0.2">
      <c r="B49" t="s">
        <v>32</v>
      </c>
      <c r="C49" s="8">
        <v>2</v>
      </c>
      <c r="D49" s="8">
        <v>188.5</v>
      </c>
      <c r="E49" s="8">
        <v>601.5</v>
      </c>
      <c r="G49" s="14">
        <f>IF((90-F38-G39&gt;180),90-F38-G39-180,90-F38-G39)</f>
        <v>71.037782069770657</v>
      </c>
      <c r="H49" s="3">
        <f>D49-D48</f>
        <v>107.5</v>
      </c>
      <c r="I49" s="5">
        <f>H49*$E$8*$F$9</f>
        <v>5.4301858529944118</v>
      </c>
      <c r="K49" s="2">
        <f t="shared" ref="K49:K52" si="10">IF((90-G39-F39&gt;180),90-G39-F39-180,90-G39-F39)</f>
        <v>72.820402464126445</v>
      </c>
      <c r="N49" s="14">
        <f t="shared" ref="N49:N52" si="11">IF(E49&gt;0,-(E49-D$13)*$E$8*$F$9,"")</f>
        <v>-3.0560580847084831</v>
      </c>
      <c r="O49">
        <f t="shared" ref="O49:O52" si="12">IF(N49="","",N49*N49)</f>
        <v>9.3394910171120813</v>
      </c>
      <c r="P49">
        <f t="shared" ref="P49:P52" si="13">IF(N49="","",ABS(N49))</f>
        <v>3.0560580847084831</v>
      </c>
      <c r="Q49">
        <f t="shared" ref="Q49:Q52" si="14">IF(N49="","",ABS(N49-O$59))</f>
        <v>2.5054624958932354</v>
      </c>
    </row>
    <row r="50" spans="1:17" x14ac:dyDescent="0.2">
      <c r="B50" t="s">
        <v>33</v>
      </c>
      <c r="C50" s="8">
        <v>3</v>
      </c>
      <c r="D50" s="8">
        <v>298.5</v>
      </c>
      <c r="E50" s="8">
        <v>558.5</v>
      </c>
      <c r="G50" s="9">
        <f>IF((90-F39-$I$33&gt;180),90-F39-$I$33-180,90-F39-$I$33)</f>
        <v>92.910837826167764</v>
      </c>
      <c r="H50" s="3">
        <f t="shared" ref="H50:H53" si="15">D50-D49</f>
        <v>110</v>
      </c>
      <c r="I50" s="5">
        <f>H50*$E$8*$F$9</f>
        <v>5.5564692449245143</v>
      </c>
      <c r="K50" s="2" t="e">
        <f t="shared" si="10"/>
        <v>#DIV/0!</v>
      </c>
      <c r="N50" s="17">
        <f t="shared" si="11"/>
        <v>-0.88398374351071818</v>
      </c>
      <c r="O50">
        <f t="shared" si="12"/>
        <v>0.78142725879122321</v>
      </c>
      <c r="P50">
        <f t="shared" si="13"/>
        <v>0.88398374351071818</v>
      </c>
      <c r="Q50">
        <f t="shared" si="14"/>
        <v>0.33338815469547078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-298.5</v>
      </c>
      <c r="I51" s="5">
        <f>H51*$E$8*$F$9</f>
        <v>-15.078236996454249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65</v>
      </c>
      <c r="F57" s="2">
        <f>E57*$E$8*$F$9</f>
        <v>3.2833681901826672</v>
      </c>
      <c r="N57" t="s">
        <v>99</v>
      </c>
      <c r="O57" s="2">
        <f>SQRT((1/(C$37+C$47+2))*SUM(O38:O42,O48:O52))</f>
        <v>1.5863526478085779</v>
      </c>
    </row>
    <row r="58" spans="1:17" x14ac:dyDescent="0.2">
      <c r="B58" t="s">
        <v>39</v>
      </c>
      <c r="E58" s="3">
        <f t="shared" ref="E58:E61" si="17">E49-E39</f>
        <v>89</v>
      </c>
      <c r="F58" s="2">
        <f>E58*$E$8*$F$9</f>
        <v>4.4956887527116525</v>
      </c>
      <c r="N58" t="s">
        <v>100</v>
      </c>
      <c r="O58" s="2">
        <f>SUM(P38:P42,P48:P52)</f>
        <v>8.6630406864050382</v>
      </c>
    </row>
    <row r="59" spans="1:17" x14ac:dyDescent="0.2">
      <c r="B59" t="s">
        <v>40</v>
      </c>
      <c r="E59" s="16">
        <f>E50-D$32</f>
        <v>20.5</v>
      </c>
      <c r="F59" s="2">
        <f>E59*$E$8*$F$9</f>
        <v>1.0355238138268412</v>
      </c>
      <c r="N59" t="s">
        <v>101</v>
      </c>
      <c r="O59" s="2">
        <f>AVERAGE(N48:N52,N38:N42)</f>
        <v>-0.55059558881524739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1.1589207282271128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2.2133592207864767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1.2837256575886828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5.3039024610643093</v>
      </c>
    </row>
    <row r="64" spans="1:17" x14ac:dyDescent="0.2">
      <c r="N64" t="s">
        <v>106</v>
      </c>
      <c r="O64" s="18" cm="1">
        <f t="array" aca="1" ref="O64" ca="1">(INDIRECT(O56)-C$13)*E$8*F$9</f>
        <v>7.7032869077362589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70.275185252659298</v>
      </c>
      <c r="P65" s="18" cm="1">
        <f t="array" aca="1" ref="P65" ca="1">(360/(2*PI()))*ATAN(ABS(INDIRECT(P56))/(ABS(C$32-INDIRECT(O56))*E$8*F$9))</f>
        <v>22.301942293252456</v>
      </c>
      <c r="Q65" s="2">
        <f ca="1">180-O65-P65</f>
        <v>87.42287245408825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9.9659921403677707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-35</v>
      </c>
      <c r="F67" s="2">
        <f t="shared" ref="F67:F72" si="18">E67*$E$8*$F$9</f>
        <v>-1.7679674870214364</v>
      </c>
      <c r="N67" t="s">
        <v>110</v>
      </c>
      <c r="O67" s="18" cm="1">
        <f t="array" aca="1" ref="O67" ca="1">(360/(2*PI()))*ATAN((ABS(INDIRECT(P55))+ABS(INDIRECT(P56))/(ABS(O63-O64))))</f>
        <v>70.275185252659298</v>
      </c>
      <c r="P67" s="18" cm="1">
        <f t="array" aca="1" ref="P67" ca="1">(360/(2*PI()))*ATAN(ABS(INDIRECT(P56))/(ABS(0-INDIRECT(O56))*E$8*F$9))</f>
        <v>17.794287894345832</v>
      </c>
      <c r="Q67" s="2">
        <f ca="1">180-O67-P67</f>
        <v>91.930526852994873</v>
      </c>
    </row>
    <row r="68" spans="1:17" x14ac:dyDescent="0.2">
      <c r="B68" t="s">
        <v>39</v>
      </c>
      <c r="C68" t="s">
        <v>43</v>
      </c>
      <c r="E68" s="3">
        <f>E38-E49</f>
        <v>-90.5</v>
      </c>
      <c r="F68" s="2">
        <f t="shared" si="18"/>
        <v>-4.5714587878697142</v>
      </c>
      <c r="N68" t="s">
        <v>111</v>
      </c>
      <c r="O68" s="18" cm="1">
        <f t="array" aca="1" ref="O68" ca="1">SQRT((INDIRECT(P55)*INDIRECT(P55))+((INDIRECT(O55)-C$13)*(INDIRECT(O55)-C$13)*E$8*F$9*E$8*F$9)           )</f>
        <v>5.5161418226533652</v>
      </c>
    </row>
    <row r="69" spans="1:17" x14ac:dyDescent="0.2">
      <c r="B69" t="s">
        <v>40</v>
      </c>
      <c r="E69" s="3">
        <f t="shared" ref="E69:E72" si="19">E39-E50</f>
        <v>-46</v>
      </c>
      <c r="F69" s="2">
        <f t="shared" si="18"/>
        <v>-2.3236144115138875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25.5</v>
      </c>
      <c r="F76" s="3">
        <f>ATAN(E76/E77)</f>
        <v>0.60343347743826226</v>
      </c>
      <c r="G76" s="2">
        <f>((PI()/2)-F76-F77)*(360/(2*PI()))</f>
        <v>43.903558094860642</v>
      </c>
    </row>
    <row r="77" spans="1:17" x14ac:dyDescent="0.2">
      <c r="A77" t="s">
        <v>62</v>
      </c>
      <c r="B77" s="8">
        <v>2</v>
      </c>
      <c r="C77" s="8">
        <v>72.5</v>
      </c>
      <c r="D77" s="8">
        <v>565.5</v>
      </c>
      <c r="E77" s="3">
        <f>AVERAGE(C77,C78)-C76</f>
        <v>37</v>
      </c>
      <c r="F77" s="3">
        <f>ATAN(E77/E78)</f>
        <v>0.2011012072607071</v>
      </c>
    </row>
    <row r="78" spans="1:17" x14ac:dyDescent="0.2">
      <c r="A78" t="s">
        <v>63</v>
      </c>
      <c r="B78" s="8">
        <v>3</v>
      </c>
      <c r="C78" s="8">
        <v>73.5</v>
      </c>
      <c r="D78" s="8">
        <v>721.5</v>
      </c>
      <c r="E78" s="3">
        <f>D78-D76</f>
        <v>181.5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28E5-D226-4941-87F9-3D97F3862A79}">
  <dimension ref="A1:Q79"/>
  <sheetViews>
    <sheetView topLeftCell="A28" workbookViewId="0">
      <selection activeCell="L41" sqref="L41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181</v>
      </c>
      <c r="D3" s="8">
        <v>100</v>
      </c>
    </row>
    <row r="4" spans="1:11" x14ac:dyDescent="0.2">
      <c r="B4" s="8">
        <v>2</v>
      </c>
      <c r="C4" s="8">
        <v>449.5</v>
      </c>
      <c r="D4" s="8">
        <v>117.5</v>
      </c>
    </row>
    <row r="5" spans="1:11" x14ac:dyDescent="0.2">
      <c r="A5" t="s">
        <v>47</v>
      </c>
      <c r="B5" s="8">
        <v>3</v>
      </c>
      <c r="C5" s="8">
        <v>135.5</v>
      </c>
      <c r="D5" s="8">
        <v>878.5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220.5</v>
      </c>
      <c r="D6" s="8">
        <v>868.5</v>
      </c>
      <c r="E6" s="3">
        <f>SQRT(((C6-C5)^2)+((D6-D5)^2))</f>
        <v>85.586213843118443</v>
      </c>
      <c r="F6" s="2">
        <f>E6*E8</f>
        <v>31.808195381017175</v>
      </c>
      <c r="J6" s="3">
        <f>SQRT(((C5-C7)^2)+((D5-D7)^2))</f>
        <v>103.58571330062848</v>
      </c>
    </row>
    <row r="7" spans="1:11" x14ac:dyDescent="0.2">
      <c r="A7" t="s">
        <v>5</v>
      </c>
      <c r="B7" s="8">
        <v>5</v>
      </c>
      <c r="C7" s="8">
        <v>224.5</v>
      </c>
      <c r="D7" s="8">
        <v>825.5</v>
      </c>
      <c r="E7" s="3">
        <f>SQRT(((D6-D7)^2)+((C6-C7)^2))</f>
        <v>43.185645763378368</v>
      </c>
      <c r="G7" s="2">
        <f>E7*E8</f>
        <v>16.049985113430562</v>
      </c>
      <c r="H7" s="2">
        <f>G7/F6</f>
        <v>0.50458647279968105</v>
      </c>
      <c r="K7" s="2">
        <f>180-((360/(2*PI())*ACOS(((E7^2)+(E6^2)-(J6^2))/(2*E6*E7))))</f>
        <v>77.975617522298322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0.3716509231185568</v>
      </c>
      <c r="I8" s="2">
        <f>MAX(G7,H33)</f>
        <v>16.049985113430562</v>
      </c>
    </row>
    <row r="9" spans="1:11" x14ac:dyDescent="0.2">
      <c r="A9" t="s">
        <v>59</v>
      </c>
      <c r="F9" s="3">
        <f>F6/G30</f>
        <v>0.13217948083879297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536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70.5</v>
      </c>
      <c r="D14" s="8">
        <v>560.5</v>
      </c>
      <c r="G14" s="3">
        <f>(C14-C$13)*$E$8</f>
        <v>12.82195684759021</v>
      </c>
      <c r="H14" s="3">
        <f>-(D14-D$13)*$E$8</f>
        <v>-9.105447616404641</v>
      </c>
      <c r="J14" s="2">
        <f t="shared" ref="J14:K30" si="0">G14*$F$9</f>
        <v>1.6947995994518803</v>
      </c>
      <c r="K14" s="2">
        <f t="shared" si="0"/>
        <v>-1.2035533387411903</v>
      </c>
    </row>
    <row r="15" spans="1:11" x14ac:dyDescent="0.2">
      <c r="B15" s="8">
        <v>3</v>
      </c>
      <c r="C15" s="8">
        <v>113.5</v>
      </c>
      <c r="D15" s="8">
        <v>576.5</v>
      </c>
      <c r="G15" s="3">
        <f t="shared" ref="G15:G30" si="1">(C15-C$13)*$E$8</f>
        <v>28.802946541688151</v>
      </c>
      <c r="H15" s="3">
        <f t="shared" ref="H15:H30" si="2">-(D15-D$13)*$E$8</f>
        <v>-15.051862386301551</v>
      </c>
      <c r="J15" s="2">
        <f t="shared" si="0"/>
        <v>3.8071585205078473</v>
      </c>
      <c r="K15" s="2">
        <f t="shared" si="0"/>
        <v>-1.9895473558782943</v>
      </c>
    </row>
    <row r="16" spans="1:11" x14ac:dyDescent="0.2">
      <c r="B16" s="8">
        <v>4</v>
      </c>
      <c r="C16" s="8">
        <v>149.5</v>
      </c>
      <c r="D16" s="8">
        <v>556.5</v>
      </c>
      <c r="G16" s="3">
        <f t="shared" si="1"/>
        <v>42.1823797739562</v>
      </c>
      <c r="H16" s="3">
        <f t="shared" si="2"/>
        <v>-7.618843923930414</v>
      </c>
      <c r="J16" s="2">
        <f t="shared" si="0"/>
        <v>5.5756450590663311</v>
      </c>
      <c r="K16" s="2">
        <f t="shared" si="0"/>
        <v>-1.0070548344569143</v>
      </c>
    </row>
    <row r="17" spans="1:11" x14ac:dyDescent="0.2">
      <c r="B17" s="8">
        <v>5</v>
      </c>
      <c r="C17" s="8">
        <v>188.5</v>
      </c>
      <c r="D17" s="8">
        <v>588.5</v>
      </c>
      <c r="G17" s="3">
        <f t="shared" si="1"/>
        <v>56.676765775579909</v>
      </c>
      <c r="H17" s="3">
        <f t="shared" si="2"/>
        <v>-19.511673463724232</v>
      </c>
      <c r="J17" s="2">
        <f t="shared" si="0"/>
        <v>7.4915054758380215</v>
      </c>
      <c r="K17" s="2">
        <f t="shared" si="0"/>
        <v>-2.5790428687311224</v>
      </c>
    </row>
    <row r="18" spans="1:11" x14ac:dyDescent="0.2">
      <c r="B18" s="8">
        <v>6</v>
      </c>
      <c r="C18" s="8">
        <v>225.5</v>
      </c>
      <c r="D18" s="8">
        <v>586.5</v>
      </c>
      <c r="G18" s="3">
        <f t="shared" si="1"/>
        <v>70.427849930966516</v>
      </c>
      <c r="H18" s="3">
        <f t="shared" si="2"/>
        <v>-18.768371617487119</v>
      </c>
      <c r="J18" s="2">
        <f t="shared" si="0"/>
        <v>9.3091166404675754</v>
      </c>
      <c r="K18" s="2">
        <f t="shared" si="0"/>
        <v>-2.4807936165889846</v>
      </c>
    </row>
    <row r="19" spans="1:11" x14ac:dyDescent="0.2">
      <c r="B19" s="8">
        <v>7</v>
      </c>
      <c r="C19" s="8">
        <v>263.5</v>
      </c>
      <c r="D19" s="8">
        <v>552.5</v>
      </c>
      <c r="G19" s="3">
        <f t="shared" si="1"/>
        <v>84.550585009471675</v>
      </c>
      <c r="H19" s="3">
        <f t="shared" si="2"/>
        <v>-6.132240231456187</v>
      </c>
      <c r="J19" s="2">
        <f t="shared" si="0"/>
        <v>11.175852431168197</v>
      </c>
      <c r="K19" s="2">
        <f t="shared" si="0"/>
        <v>-0.8105563301726384</v>
      </c>
    </row>
    <row r="20" spans="1:11" x14ac:dyDescent="0.2">
      <c r="B20" s="8">
        <v>8</v>
      </c>
      <c r="C20" s="8">
        <v>301.5</v>
      </c>
      <c r="D20" s="8">
        <v>549.5</v>
      </c>
      <c r="G20" s="3">
        <f t="shared" si="1"/>
        <v>98.673320087976833</v>
      </c>
      <c r="H20" s="3">
        <f t="shared" si="2"/>
        <v>-5.0172874621005166</v>
      </c>
      <c r="J20" s="2">
        <f t="shared" si="0"/>
        <v>13.042588221868819</v>
      </c>
      <c r="K20" s="2">
        <f t="shared" si="0"/>
        <v>-0.66318245195943137</v>
      </c>
    </row>
    <row r="21" spans="1:11" x14ac:dyDescent="0.2">
      <c r="B21" s="8">
        <v>9</v>
      </c>
      <c r="C21" s="8">
        <v>340.5</v>
      </c>
      <c r="D21" s="8">
        <v>631.5</v>
      </c>
      <c r="G21" s="3">
        <f t="shared" si="1"/>
        <v>113.16770608960054</v>
      </c>
      <c r="H21" s="3">
        <f t="shared" si="2"/>
        <v>-35.492663157822172</v>
      </c>
      <c r="J21" s="2">
        <f t="shared" si="0"/>
        <v>14.95844863864051</v>
      </c>
      <c r="K21" s="2">
        <f t="shared" si="0"/>
        <v>-4.691401789787089</v>
      </c>
    </row>
    <row r="22" spans="1:11" x14ac:dyDescent="0.2">
      <c r="B22" s="8">
        <v>10</v>
      </c>
      <c r="C22" s="8">
        <v>379.5</v>
      </c>
      <c r="D22" s="8">
        <v>626.5</v>
      </c>
      <c r="G22" s="3">
        <f t="shared" si="1"/>
        <v>127.66209209122427</v>
      </c>
      <c r="H22" s="3">
        <f t="shared" si="2"/>
        <v>-33.634408542229387</v>
      </c>
      <c r="J22" s="2">
        <f t="shared" si="0"/>
        <v>16.874309055412201</v>
      </c>
      <c r="K22" s="2">
        <f t="shared" si="0"/>
        <v>-4.4457786594317437</v>
      </c>
    </row>
    <row r="23" spans="1:11" x14ac:dyDescent="0.2">
      <c r="B23" s="8">
        <v>11</v>
      </c>
      <c r="C23" s="8">
        <v>418.5</v>
      </c>
      <c r="D23" s="8">
        <v>587.5</v>
      </c>
      <c r="G23" s="3">
        <f t="shared" si="1"/>
        <v>142.15647809284798</v>
      </c>
      <c r="H23" s="3">
        <f t="shared" si="2"/>
        <v>-19.140022540605674</v>
      </c>
      <c r="J23" s="2">
        <f t="shared" si="0"/>
        <v>18.790169472183891</v>
      </c>
      <c r="K23" s="2">
        <f t="shared" si="0"/>
        <v>-2.5299182426600533</v>
      </c>
    </row>
    <row r="24" spans="1:11" x14ac:dyDescent="0.2">
      <c r="B24" s="8">
        <v>12</v>
      </c>
      <c r="C24" s="8">
        <v>456.5</v>
      </c>
      <c r="D24" s="8">
        <v>438.5</v>
      </c>
      <c r="G24" s="3">
        <f t="shared" si="1"/>
        <v>156.27921317135312</v>
      </c>
      <c r="H24" s="3">
        <f t="shared" si="2"/>
        <v>36.235965004059288</v>
      </c>
      <c r="J24" s="2">
        <f t="shared" si="0"/>
        <v>20.656905262884511</v>
      </c>
      <c r="K24" s="2">
        <f t="shared" si="0"/>
        <v>4.7896510419292273</v>
      </c>
    </row>
    <row r="25" spans="1:11" x14ac:dyDescent="0.2">
      <c r="B25" s="8">
        <v>13</v>
      </c>
      <c r="C25" s="8">
        <v>492.5</v>
      </c>
      <c r="D25" s="8">
        <v>378.5</v>
      </c>
      <c r="G25" s="3">
        <f t="shared" si="1"/>
        <v>169.65864640362119</v>
      </c>
      <c r="H25" s="3">
        <f t="shared" si="2"/>
        <v>58.535020391172694</v>
      </c>
      <c r="J25" s="2">
        <f t="shared" si="0"/>
        <v>22.425391801442998</v>
      </c>
      <c r="K25" s="2">
        <f t="shared" si="0"/>
        <v>7.7371286061933668</v>
      </c>
    </row>
    <row r="26" spans="1:11" x14ac:dyDescent="0.2">
      <c r="B26" s="8">
        <v>14</v>
      </c>
      <c r="C26" s="8">
        <v>533.5</v>
      </c>
      <c r="D26" s="8">
        <v>332.5</v>
      </c>
      <c r="G26" s="3">
        <f t="shared" si="1"/>
        <v>184.89633425148202</v>
      </c>
      <c r="H26" s="3">
        <f t="shared" si="2"/>
        <v>75.630962854626304</v>
      </c>
      <c r="J26" s="2">
        <f t="shared" si="0"/>
        <v>24.439501470356827</v>
      </c>
      <c r="K26" s="2">
        <f t="shared" si="0"/>
        <v>9.9968614054625409</v>
      </c>
    </row>
    <row r="27" spans="1:11" x14ac:dyDescent="0.2">
      <c r="B27" s="8">
        <v>15</v>
      </c>
      <c r="C27" s="8">
        <v>570.5</v>
      </c>
      <c r="D27" s="8">
        <v>284.5</v>
      </c>
      <c r="G27" s="3">
        <f t="shared" si="1"/>
        <v>198.64741840686861</v>
      </c>
      <c r="H27" s="3">
        <f t="shared" si="2"/>
        <v>93.470207164317031</v>
      </c>
      <c r="J27" s="2">
        <f t="shared" si="0"/>
        <v>26.257112634986377</v>
      </c>
      <c r="K27" s="2">
        <f t="shared" si="0"/>
        <v>12.354843456873851</v>
      </c>
    </row>
    <row r="28" spans="1:11" x14ac:dyDescent="0.2">
      <c r="B28" s="8">
        <v>16</v>
      </c>
      <c r="C28" s="8">
        <v>603.5</v>
      </c>
      <c r="D28" s="8">
        <v>250.5</v>
      </c>
      <c r="G28" s="3">
        <f t="shared" si="1"/>
        <v>210.91189886978097</v>
      </c>
      <c r="H28" s="3">
        <f t="shared" si="2"/>
        <v>106.10633855034797</v>
      </c>
      <c r="J28" s="2">
        <f t="shared" si="0"/>
        <v>27.878225295331653</v>
      </c>
      <c r="K28" s="2">
        <f t="shared" si="0"/>
        <v>14.0250807432902</v>
      </c>
    </row>
    <row r="29" spans="1:11" x14ac:dyDescent="0.2">
      <c r="B29" s="8">
        <v>17</v>
      </c>
      <c r="C29" s="8">
        <v>646.5</v>
      </c>
      <c r="D29" s="8">
        <v>213.5</v>
      </c>
      <c r="G29" s="3">
        <f t="shared" si="1"/>
        <v>226.89288856387893</v>
      </c>
      <c r="H29" s="3">
        <f t="shared" si="2"/>
        <v>119.85742270573456</v>
      </c>
      <c r="J29" s="2">
        <f t="shared" si="0"/>
        <v>29.990584216387624</v>
      </c>
      <c r="K29" s="2">
        <f t="shared" si="0"/>
        <v>15.84269190791975</v>
      </c>
    </row>
    <row r="30" spans="1:11" x14ac:dyDescent="0.2">
      <c r="B30" s="8">
        <v>18</v>
      </c>
      <c r="C30" s="8">
        <v>683.5</v>
      </c>
      <c r="D30" s="8">
        <v>211.5</v>
      </c>
      <c r="G30" s="3">
        <f t="shared" si="1"/>
        <v>240.64397271926552</v>
      </c>
      <c r="H30" s="3">
        <f t="shared" si="2"/>
        <v>120.60072455197168</v>
      </c>
      <c r="J30" s="2">
        <f t="shared" si="0"/>
        <v>31.808195381017175</v>
      </c>
      <c r="K30" s="2">
        <f t="shared" si="0"/>
        <v>15.94094116006189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441</v>
      </c>
      <c r="D32" s="8">
        <v>542</v>
      </c>
      <c r="G32" s="2">
        <f>(C32-C$13)*$E$8*$F$9</f>
        <v>19.895473558782943</v>
      </c>
      <c r="I32" t="s">
        <v>16</v>
      </c>
    </row>
    <row r="33" spans="1:17" x14ac:dyDescent="0.2">
      <c r="A33" t="s">
        <v>17</v>
      </c>
      <c r="B33" s="8">
        <v>2</v>
      </c>
      <c r="C33" s="8">
        <v>440.5</v>
      </c>
      <c r="D33" s="8">
        <v>854.5</v>
      </c>
      <c r="E33" s="3">
        <f>D33-D32</f>
        <v>312.5</v>
      </c>
      <c r="H33" s="2">
        <f>E33*E8*$F$9</f>
        <v>15.351445647209061</v>
      </c>
      <c r="I33" s="9">
        <f>-(360/(2*PI()))*(ATAN((-E50+E33)/(-D50+D33))-(0))</f>
        <v>33.12888613874253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165</v>
      </c>
      <c r="E38" s="8">
        <v>553</v>
      </c>
      <c r="F38" s="2">
        <f>(360/(2*PI()))*(ATAN((E49-E38)/(D49-D38))-(PI()/2))</f>
        <v>-34.64667995607055</v>
      </c>
      <c r="G38" s="2">
        <f>-(360/(2*PI()))*(ATAN((-E48+E38)/(-D48+D38))-(0))</f>
        <v>26.188110697480855</v>
      </c>
      <c r="H38" s="4">
        <f>D38-C13</f>
        <v>129</v>
      </c>
      <c r="I38" s="5">
        <f>H38*$E$8*$F$9</f>
        <v>6.337076763167901</v>
      </c>
      <c r="J38" s="11" t="s">
        <v>53</v>
      </c>
      <c r="N38" s="14">
        <f>IF(E38&gt;0,-(E38-D$13)*$E$8*$F$9,"")</f>
        <v>-0.83511864320817286</v>
      </c>
      <c r="O38">
        <f>IF(N38="","",N38*N38)</f>
        <v>0.69742314823385954</v>
      </c>
      <c r="P38">
        <f>IF(N38="","",ABS(N38))</f>
        <v>0.83511864320817286</v>
      </c>
      <c r="Q38">
        <f>IF(N38="","",ABS(N38-O$59))</f>
        <v>1.6751497490234528</v>
      </c>
    </row>
    <row r="39" spans="1:17" x14ac:dyDescent="0.2">
      <c r="B39" t="s">
        <v>24</v>
      </c>
      <c r="C39" s="8">
        <v>2</v>
      </c>
      <c r="D39" s="8">
        <v>324.5</v>
      </c>
      <c r="E39" s="8">
        <v>547.5</v>
      </c>
      <c r="F39" s="2">
        <f t="shared" ref="F39:F42" si="3">(360/(2*PI()))*(ATAN((E50-E39)/(D50-D39))-(PI()/2))</f>
        <v>-19.573125830410188</v>
      </c>
      <c r="G39" s="2">
        <f t="shared" ref="G39:G42" si="4">-(360/(2*PI()))*(ATAN((-E49+E39)/(-D49+D39))-(0))</f>
        <v>29.797591290823853</v>
      </c>
      <c r="H39" s="3">
        <f>D39-D38</f>
        <v>159.5</v>
      </c>
      <c r="I39" s="5">
        <f>H39*$E$8*$F$9</f>
        <v>7.8353778583355052</v>
      </c>
      <c r="J39" s="11" t="s">
        <v>54</v>
      </c>
      <c r="N39" s="17">
        <f t="shared" ref="N39:N42" si="5">IF(E39&gt;0,-(E39-D$13)*$E$8*$F$9,"")</f>
        <v>-0.56493319981729351</v>
      </c>
      <c r="O39">
        <f t="shared" ref="O39:O42" si="6">IF(N39="","",N39*N39)</f>
        <v>0.31914952025580606</v>
      </c>
      <c r="P39">
        <f t="shared" ref="P39:P42" si="7">IF(N39="","",ABS(N39))</f>
        <v>0.56493319981729351</v>
      </c>
      <c r="Q39">
        <f t="shared" ref="Q39:Q42" si="8">IF(N39="","",ABS(N39-O$59))</f>
        <v>1.9453351924143323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-60.785394804898893</v>
      </c>
      <c r="H40" s="3">
        <f t="shared" ref="H40:H42" si="9">D40-D39</f>
        <v>-324.5</v>
      </c>
      <c r="I40" s="5">
        <f>H40*$E$8*$F$9</f>
        <v>-15.94094116006189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116.5</v>
      </c>
      <c r="I44" s="15">
        <f>H44*$E$8*$F$9</f>
        <v>5.7230189372795381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104</v>
      </c>
      <c r="E48" s="8">
        <v>583</v>
      </c>
      <c r="F48" s="2">
        <f>(360/(2*PI()))*(ATAN((E48-D$13)/(D48-C$13))-(PI()/2))</f>
        <v>-55.348684087995466</v>
      </c>
      <c r="G48" s="2">
        <f>IF((90-F48-G38&gt;180),90-F48-G38-180,90-F48-G38)</f>
        <v>119.16057339051463</v>
      </c>
      <c r="H48" s="3" t="s">
        <v>31</v>
      </c>
      <c r="I48" s="6" t="s">
        <v>31</v>
      </c>
      <c r="K48" s="2">
        <f>IF((90-G38-F38&gt;180),90-G38-F38-180,90-G38-F38)</f>
        <v>98.458569258589705</v>
      </c>
      <c r="N48" s="14">
        <f>IF(E48&gt;0,-(E48-D$13)*$E$8*$F$9,"")</f>
        <v>-2.3088574253402427</v>
      </c>
      <c r="O48">
        <f>IF(N48="","",N48*N48)</f>
        <v>5.3308226105487746</v>
      </c>
      <c r="P48">
        <f>IF(N48="","",ABS(N48))</f>
        <v>2.3088574253402427</v>
      </c>
      <c r="Q48">
        <f>IF(N48="","",ABS(N48-O$59))</f>
        <v>0.20141096689138305</v>
      </c>
    </row>
    <row r="49" spans="1:17" x14ac:dyDescent="0.2">
      <c r="B49" t="s">
        <v>32</v>
      </c>
      <c r="C49" s="8">
        <v>2</v>
      </c>
      <c r="D49" s="8">
        <v>207.5</v>
      </c>
      <c r="E49" s="8">
        <v>614.5</v>
      </c>
      <c r="G49" s="14">
        <f>IF((90-F38-G39&gt;180),90-F38-G39-180,90-F38-G39)</f>
        <v>94.849088665246711</v>
      </c>
      <c r="H49" s="3">
        <f>D49-D48</f>
        <v>103.5</v>
      </c>
      <c r="I49" s="5">
        <f>H49*$E$8*$F$9</f>
        <v>5.0843987983556413</v>
      </c>
      <c r="K49" s="2">
        <f t="shared" ref="K49:K52" si="10">IF((90-G39-F39&gt;180),90-G39-F39-180,90-G39-F39)</f>
        <v>79.775534539586332</v>
      </c>
      <c r="N49" s="14">
        <f t="shared" ref="N49:N52" si="11">IF(E49&gt;0,-(E49-D$13)*$E$8*$F$9,"")</f>
        <v>-3.8562831465789165</v>
      </c>
      <c r="O49">
        <f t="shared" ref="O49:O52" si="12">IF(N49="","",N49*N49)</f>
        <v>14.870919706588589</v>
      </c>
      <c r="P49">
        <f t="shared" ref="P49:P52" si="13">IF(N49="","",ABS(N49))</f>
        <v>3.8562831465789165</v>
      </c>
      <c r="Q49">
        <f t="shared" ref="Q49:Q52" si="14">IF(N49="","",ABS(N49-O$59))</f>
        <v>1.3460147543472907</v>
      </c>
    </row>
    <row r="50" spans="1:17" x14ac:dyDescent="0.2">
      <c r="B50" t="s">
        <v>33</v>
      </c>
      <c r="C50" s="8">
        <v>3</v>
      </c>
      <c r="D50" s="8">
        <v>356.5</v>
      </c>
      <c r="E50" s="8">
        <v>637.5</v>
      </c>
      <c r="G50" s="9">
        <f>IF((90-F39-$I$33&gt;180),90-F39-$I$33-180,90-F39-$I$33)</f>
        <v>76.444239691667661</v>
      </c>
      <c r="H50" s="3">
        <f t="shared" ref="H50:H53" si="15">D50-D49</f>
        <v>149</v>
      </c>
      <c r="I50" s="5">
        <f>H50*$E$8*$F$9</f>
        <v>7.3195692845892806</v>
      </c>
      <c r="K50" s="2" t="e">
        <f t="shared" si="10"/>
        <v>#DIV/0!</v>
      </c>
      <c r="N50" s="17">
        <f t="shared" si="11"/>
        <v>-4.986149546213503</v>
      </c>
      <c r="O50">
        <f t="shared" si="12"/>
        <v>24.861687297205123</v>
      </c>
      <c r="P50">
        <f t="shared" si="13"/>
        <v>4.986149546213503</v>
      </c>
      <c r="Q50">
        <f t="shared" si="14"/>
        <v>2.4758811539818772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-356.5</v>
      </c>
      <c r="I51" s="5">
        <f>H51*$E$8*$F$9</f>
        <v>-17.512929194336099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D50</v>
      </c>
      <c r="P56" s="9" t="s">
        <v>98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30</v>
      </c>
      <c r="F57" s="2">
        <f>E57*$E$8*$F$9</f>
        <v>1.47373878213207</v>
      </c>
      <c r="N57" t="s">
        <v>99</v>
      </c>
      <c r="O57" s="2">
        <f>SQRT((1/(C$37+C$47+2))*SUM(O38:O42,O48:O52))</f>
        <v>2.5657079859126646</v>
      </c>
    </row>
    <row r="58" spans="1:17" x14ac:dyDescent="0.2">
      <c r="B58" t="s">
        <v>39</v>
      </c>
      <c r="E58" s="3">
        <f t="shared" ref="E58:E61" si="17">E49-E39</f>
        <v>67</v>
      </c>
      <c r="F58" s="2">
        <f>E58*$E$8*$F$9</f>
        <v>3.2913499467616227</v>
      </c>
      <c r="N58" t="s">
        <v>100</v>
      </c>
      <c r="O58" s="2">
        <f>SUM(P38:P42,P48:P52)</f>
        <v>12.55134196115813</v>
      </c>
    </row>
    <row r="59" spans="1:17" x14ac:dyDescent="0.2">
      <c r="B59" t="s">
        <v>40</v>
      </c>
      <c r="E59" s="16">
        <f>E50-D$32</f>
        <v>95.5</v>
      </c>
      <c r="F59" s="2">
        <f>E59*$E$8*$F$9</f>
        <v>4.691401789787089</v>
      </c>
      <c r="N59" t="s">
        <v>101</v>
      </c>
      <c r="O59" s="2">
        <f>AVERAGE(N48:N52,N38:N42)</f>
        <v>-2.5102683922316258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1.0919702595226193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0.28141006793887069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0.48580167206714842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6.337076763167901</v>
      </c>
    </row>
    <row r="64" spans="1:17" x14ac:dyDescent="0.2">
      <c r="N64" t="s">
        <v>106</v>
      </c>
      <c r="O64" s="18" cm="1">
        <f t="array" aca="1" ref="O64" ca="1">(INDIRECT(O56)-C$13)*E$8*F$9</f>
        <v>15.744442655777613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53.776364074807155</v>
      </c>
      <c r="P65" s="18" cm="1">
        <f t="array" aca="1" ref="P65" ca="1">(360/(2*PI()))*ATAN(ABS(INDIRECT(P56))/(ABS(C$32-INDIRECT(O56))*E$8*F$9))</f>
        <v>50.222201944586772</v>
      </c>
      <c r="Q65" s="2">
        <f ca="1">180-O65-P65</f>
        <v>76.001433980606066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13.584091681653881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-47</v>
      </c>
      <c r="F67" s="2">
        <f t="shared" ref="F67:F72" si="18">E67*$E$8*$F$9</f>
        <v>-2.3088574253402427</v>
      </c>
      <c r="N67" t="s">
        <v>110</v>
      </c>
      <c r="O67" s="18" cm="1">
        <f t="array" aca="1" ref="O67" ca="1">(360/(2*PI()))*ATAN((ABS(INDIRECT(P55))+ABS(INDIRECT(P56))/(ABS(O63-O64))))</f>
        <v>53.776364074807155</v>
      </c>
      <c r="P67" s="18" cm="1">
        <f t="array" aca="1" ref="P67" ca="1">(360/(2*PI()))*ATAN(ABS(INDIRECT(P56))/(ABS(0-INDIRECT(O56))*E$8*F$9))</f>
        <v>15.892314778891246</v>
      </c>
      <c r="Q67" s="2">
        <f ca="1">180-O67-P67</f>
        <v>110.33132114630159</v>
      </c>
    </row>
    <row r="68" spans="1:17" x14ac:dyDescent="0.2">
      <c r="B68" t="s">
        <v>39</v>
      </c>
      <c r="C68" t="s">
        <v>43</v>
      </c>
      <c r="E68" s="3">
        <f>E38-E49</f>
        <v>-61.5</v>
      </c>
      <c r="F68" s="2">
        <f t="shared" si="18"/>
        <v>-3.021164503370743</v>
      </c>
      <c r="N68" t="s">
        <v>111</v>
      </c>
      <c r="O68" s="18" cm="1">
        <f t="array" aca="1" ref="O68" ca="1">SQRT((INDIRECT(P55)*INDIRECT(P55))+((INDIRECT(O55)-C$13)*(INDIRECT(O55)-C$13)*E$8*F$9*E$8*F$9)           )</f>
        <v>6.3918671020693489</v>
      </c>
    </row>
    <row r="69" spans="1:17" x14ac:dyDescent="0.2">
      <c r="B69" t="s">
        <v>40</v>
      </c>
      <c r="E69" s="3">
        <f t="shared" ref="E69:E72" si="19">E39-E50</f>
        <v>-90</v>
      </c>
      <c r="F69" s="2">
        <f t="shared" si="18"/>
        <v>-4.4212163463962098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22.5</v>
      </c>
      <c r="F76" s="3">
        <f>ATAN(E76/E77)</f>
        <v>0.54636002444897913</v>
      </c>
      <c r="G76" s="2">
        <f>((PI()/2)-F76-F77)*(360/(2*PI()))</f>
        <v>45.714296294636846</v>
      </c>
    </row>
    <row r="77" spans="1:17" x14ac:dyDescent="0.2">
      <c r="A77" t="s">
        <v>62</v>
      </c>
      <c r="B77" s="8">
        <v>2</v>
      </c>
      <c r="C77" s="8">
        <v>70.5</v>
      </c>
      <c r="D77" s="8">
        <v>562.5</v>
      </c>
      <c r="E77" s="3">
        <f>AVERAGE(C77,C78)-C76</f>
        <v>37</v>
      </c>
      <c r="F77" s="3">
        <f>ATAN(E77/E78)</f>
        <v>0.22657131677226058</v>
      </c>
    </row>
    <row r="78" spans="1:17" x14ac:dyDescent="0.2">
      <c r="A78" t="s">
        <v>63</v>
      </c>
      <c r="B78" s="8">
        <v>3</v>
      </c>
      <c r="C78" s="8">
        <v>75.5</v>
      </c>
      <c r="D78" s="8">
        <v>700.5</v>
      </c>
      <c r="E78" s="3">
        <f>D78-D76</f>
        <v>160.5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A8BC-1C66-BD49-9B7C-5D9E6FF08E9D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100</v>
      </c>
    </row>
    <row r="4" spans="1:11" x14ac:dyDescent="0.2">
      <c r="B4" s="8">
        <v>2</v>
      </c>
      <c r="C4" s="8">
        <v>449.5</v>
      </c>
      <c r="D4" s="8">
        <v>118.5</v>
      </c>
    </row>
    <row r="5" spans="1:11" x14ac:dyDescent="0.2">
      <c r="A5" t="s">
        <v>47</v>
      </c>
      <c r="B5" s="8">
        <v>3</v>
      </c>
      <c r="C5" s="8">
        <v>335.5</v>
      </c>
      <c r="D5" s="8">
        <v>617.83330999999998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410.83330999999998</v>
      </c>
      <c r="D6" s="8">
        <v>615.83330999999998</v>
      </c>
      <c r="E6" s="3">
        <f>SQRT(((C6-C5)^2)+((D6-D5)^2))</f>
        <v>75.359854004344371</v>
      </c>
      <c r="F6" s="2">
        <f>E6*E8</f>
        <v>28.104776338468419</v>
      </c>
      <c r="J6" s="3">
        <f>SQRT(((C5-C7)^2)+((D5-D7)^2))</f>
        <v>97.627357003862912</v>
      </c>
    </row>
    <row r="7" spans="1:11" x14ac:dyDescent="0.2">
      <c r="A7" t="s">
        <v>5</v>
      </c>
      <c r="B7" s="8">
        <v>5</v>
      </c>
      <c r="C7" s="8">
        <v>416.83330999999998</v>
      </c>
      <c r="D7" s="8">
        <v>563.83336999999995</v>
      </c>
      <c r="E7" s="3">
        <f>SQRT(((D6-D7)^2)+((C6-C7)^2))</f>
        <v>52.344949708673937</v>
      </c>
      <c r="G7" s="2">
        <f>E7*E8</f>
        <v>19.521575823725051</v>
      </c>
      <c r="H7" s="2">
        <f>G7/F6</f>
        <v>0.69459993520762842</v>
      </c>
      <c r="K7" s="2">
        <f>180-((360/(2*PI())*ACOS(((E7^2)+(E6^2)-(J6^2))/(2*E6*E7))))</f>
        <v>81.897277684943234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0.37294096053912507</v>
      </c>
      <c r="I8" s="2">
        <f>MAX(G7,H33)</f>
        <v>19.521575823725051</v>
      </c>
    </row>
    <row r="9" spans="1:11" x14ac:dyDescent="0.2">
      <c r="A9" t="s">
        <v>59</v>
      </c>
      <c r="F9" s="3">
        <f>F6/G30</f>
        <v>0.11656589946534318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541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537.5</v>
      </c>
      <c r="G14" s="3">
        <f>(C14-C$13)*$E$8</f>
        <v>14.358226980756315</v>
      </c>
      <c r="H14" s="3">
        <f>-(D14-D$13)*$E$8</f>
        <v>1.3052933618869378</v>
      </c>
      <c r="J14" s="2">
        <f t="shared" ref="J14:K30" si="0">G14*$F$9</f>
        <v>1.6736796427394187</v>
      </c>
      <c r="K14" s="2">
        <f t="shared" si="0"/>
        <v>0.15215269479449262</v>
      </c>
    </row>
    <row r="15" spans="1:11" x14ac:dyDescent="0.2">
      <c r="B15" s="8">
        <v>3</v>
      </c>
      <c r="C15" s="8">
        <v>112.5</v>
      </c>
      <c r="D15" s="8">
        <v>510.5</v>
      </c>
      <c r="G15" s="3">
        <f t="shared" ref="G15:G30" si="1">(C15-C$13)*$E$8</f>
        <v>28.529983481243068</v>
      </c>
      <c r="H15" s="3">
        <f t="shared" ref="H15:H30" si="2">-(D15-D$13)*$E$8</f>
        <v>11.374699296443314</v>
      </c>
      <c r="J15" s="2">
        <f t="shared" si="0"/>
        <v>3.3256231862224812</v>
      </c>
      <c r="K15" s="2">
        <f t="shared" si="0"/>
        <v>1.3259020546377212</v>
      </c>
    </row>
    <row r="16" spans="1:11" x14ac:dyDescent="0.2">
      <c r="B16" s="8">
        <v>4</v>
      </c>
      <c r="C16" s="8">
        <v>150.5</v>
      </c>
      <c r="D16" s="8">
        <v>569.5</v>
      </c>
      <c r="G16" s="3">
        <f t="shared" si="1"/>
        <v>42.701739981729823</v>
      </c>
      <c r="H16" s="3">
        <f t="shared" si="2"/>
        <v>-10.628817375365065</v>
      </c>
      <c r="J16" s="2">
        <f t="shared" si="0"/>
        <v>4.9775667297055435</v>
      </c>
      <c r="K16" s="2">
        <f t="shared" si="0"/>
        <v>-1.2389576576122969</v>
      </c>
    </row>
    <row r="17" spans="1:11" x14ac:dyDescent="0.2">
      <c r="B17" s="8">
        <v>5</v>
      </c>
      <c r="C17" s="8">
        <v>185.5</v>
      </c>
      <c r="D17" s="8">
        <v>547.5</v>
      </c>
      <c r="G17" s="3">
        <f t="shared" si="1"/>
        <v>55.754673600599197</v>
      </c>
      <c r="H17" s="3">
        <f t="shared" si="2"/>
        <v>-2.4241162435043129</v>
      </c>
      <c r="J17" s="2">
        <f t="shared" si="0"/>
        <v>6.4990936776504693</v>
      </c>
      <c r="K17" s="2">
        <f t="shared" si="0"/>
        <v>-0.28256929033262912</v>
      </c>
    </row>
    <row r="18" spans="1:11" x14ac:dyDescent="0.2">
      <c r="B18" s="8">
        <v>6</v>
      </c>
      <c r="C18" s="8">
        <v>225.5</v>
      </c>
      <c r="D18" s="8">
        <v>511.5</v>
      </c>
      <c r="G18" s="3">
        <f t="shared" si="1"/>
        <v>70.672312022164206</v>
      </c>
      <c r="H18" s="3">
        <f t="shared" si="2"/>
        <v>11.001758335904189</v>
      </c>
      <c r="J18" s="2">
        <f t="shared" si="0"/>
        <v>8.2379816181589565</v>
      </c>
      <c r="K18" s="2">
        <f t="shared" si="0"/>
        <v>1.2824298561250089</v>
      </c>
    </row>
    <row r="19" spans="1:11" x14ac:dyDescent="0.2">
      <c r="B19" s="8">
        <v>7</v>
      </c>
      <c r="C19" s="8">
        <v>263.5</v>
      </c>
      <c r="D19" s="8">
        <v>497.5</v>
      </c>
      <c r="G19" s="3">
        <f t="shared" si="1"/>
        <v>84.844068522650957</v>
      </c>
      <c r="H19" s="3">
        <f t="shared" si="2"/>
        <v>16.222931783451941</v>
      </c>
      <c r="J19" s="2">
        <f t="shared" si="0"/>
        <v>9.8899251616420187</v>
      </c>
      <c r="K19" s="2">
        <f t="shared" si="0"/>
        <v>1.8910406353029794</v>
      </c>
    </row>
    <row r="20" spans="1:11" x14ac:dyDescent="0.2">
      <c r="B20" s="8">
        <v>8</v>
      </c>
      <c r="C20" s="8">
        <v>301.5</v>
      </c>
      <c r="D20" s="8">
        <v>531.5</v>
      </c>
      <c r="G20" s="3">
        <f t="shared" si="1"/>
        <v>99.015825023137708</v>
      </c>
      <c r="H20" s="3">
        <f t="shared" si="2"/>
        <v>3.5429391251216882</v>
      </c>
      <c r="J20" s="2">
        <f t="shared" si="0"/>
        <v>11.541868705125081</v>
      </c>
      <c r="K20" s="2">
        <f t="shared" si="0"/>
        <v>0.41298588587076562</v>
      </c>
    </row>
    <row r="21" spans="1:11" x14ac:dyDescent="0.2">
      <c r="B21" s="8">
        <v>9</v>
      </c>
      <c r="C21" s="8">
        <v>338.5</v>
      </c>
      <c r="D21" s="8">
        <v>530.5</v>
      </c>
      <c r="G21" s="3">
        <f t="shared" si="1"/>
        <v>112.81464056308533</v>
      </c>
      <c r="H21" s="3">
        <f t="shared" si="2"/>
        <v>3.9158800856608131</v>
      </c>
      <c r="J21" s="2">
        <f t="shared" si="0"/>
        <v>13.150340050095432</v>
      </c>
      <c r="K21" s="2">
        <f t="shared" si="0"/>
        <v>0.45645808438347779</v>
      </c>
    </row>
    <row r="22" spans="1:11" x14ac:dyDescent="0.2">
      <c r="B22" s="8">
        <v>10</v>
      </c>
      <c r="C22" s="8">
        <v>378.5</v>
      </c>
      <c r="D22" s="8">
        <v>423.5</v>
      </c>
      <c r="G22" s="3">
        <f t="shared" si="1"/>
        <v>127.73227898465034</v>
      </c>
      <c r="H22" s="3">
        <f t="shared" si="2"/>
        <v>43.820562863347192</v>
      </c>
      <c r="J22" s="2">
        <f t="shared" si="0"/>
        <v>14.889227990603919</v>
      </c>
      <c r="K22" s="2">
        <f t="shared" si="0"/>
        <v>5.1079833252436799</v>
      </c>
    </row>
    <row r="23" spans="1:11" x14ac:dyDescent="0.2">
      <c r="B23" s="8">
        <v>11</v>
      </c>
      <c r="C23" s="8">
        <v>416.5</v>
      </c>
      <c r="D23" s="8">
        <v>340.5</v>
      </c>
      <c r="G23" s="3">
        <f t="shared" si="1"/>
        <v>141.90403548513709</v>
      </c>
      <c r="H23" s="3">
        <f t="shared" si="2"/>
        <v>74.774662588094571</v>
      </c>
      <c r="J23" s="2">
        <f t="shared" si="0"/>
        <v>16.541171534086981</v>
      </c>
      <c r="K23" s="2">
        <f t="shared" si="0"/>
        <v>8.7161758017987889</v>
      </c>
    </row>
    <row r="24" spans="1:11" x14ac:dyDescent="0.2">
      <c r="B24" s="8">
        <v>12</v>
      </c>
      <c r="C24" s="8">
        <v>453.5</v>
      </c>
      <c r="D24" s="8">
        <v>291.5</v>
      </c>
      <c r="G24" s="3">
        <f t="shared" si="1"/>
        <v>155.70285102508473</v>
      </c>
      <c r="H24" s="3">
        <f t="shared" si="2"/>
        <v>93.048769654511702</v>
      </c>
      <c r="J24" s="2">
        <f t="shared" si="0"/>
        <v>18.149642879057332</v>
      </c>
      <c r="K24" s="2">
        <f t="shared" si="0"/>
        <v>10.846313528921687</v>
      </c>
    </row>
    <row r="25" spans="1:11" x14ac:dyDescent="0.2">
      <c r="B25" s="8">
        <v>13</v>
      </c>
      <c r="C25" s="8">
        <v>493.5</v>
      </c>
      <c r="D25" s="8">
        <v>262.5</v>
      </c>
      <c r="G25" s="3">
        <f t="shared" si="1"/>
        <v>170.62048944664971</v>
      </c>
      <c r="H25" s="3">
        <f t="shared" si="2"/>
        <v>103.86405751014632</v>
      </c>
      <c r="J25" s="2">
        <f t="shared" si="0"/>
        <v>19.888530819565819</v>
      </c>
      <c r="K25" s="2">
        <f t="shared" si="0"/>
        <v>12.107007285790338</v>
      </c>
    </row>
    <row r="26" spans="1:11" x14ac:dyDescent="0.2">
      <c r="B26" s="8">
        <v>14</v>
      </c>
      <c r="C26" s="8">
        <v>529.5</v>
      </c>
      <c r="D26" s="8">
        <v>243.5</v>
      </c>
      <c r="G26" s="3">
        <f t="shared" si="1"/>
        <v>184.04636402605823</v>
      </c>
      <c r="H26" s="3">
        <f t="shared" si="2"/>
        <v>110.94993576038971</v>
      </c>
      <c r="J26" s="2">
        <f t="shared" si="0"/>
        <v>21.453529966023456</v>
      </c>
      <c r="K26" s="2">
        <f t="shared" si="0"/>
        <v>12.93297905753187</v>
      </c>
    </row>
    <row r="27" spans="1:11" x14ac:dyDescent="0.2">
      <c r="B27" s="8">
        <v>15</v>
      </c>
      <c r="C27" s="8">
        <v>571.5</v>
      </c>
      <c r="D27" s="8">
        <v>217.5</v>
      </c>
      <c r="G27" s="3">
        <f t="shared" si="1"/>
        <v>199.70988436870147</v>
      </c>
      <c r="H27" s="3">
        <f t="shared" si="2"/>
        <v>120.64640073440695</v>
      </c>
      <c r="J27" s="2">
        <f t="shared" si="0"/>
        <v>23.279362303557367</v>
      </c>
      <c r="K27" s="2">
        <f t="shared" si="0"/>
        <v>14.063256218862387</v>
      </c>
    </row>
    <row r="28" spans="1:11" x14ac:dyDescent="0.2">
      <c r="B28" s="8">
        <v>16</v>
      </c>
      <c r="C28" s="8">
        <v>605.5</v>
      </c>
      <c r="D28" s="8">
        <v>186.5</v>
      </c>
      <c r="G28" s="3">
        <f t="shared" si="1"/>
        <v>212.38987702703173</v>
      </c>
      <c r="H28" s="3">
        <f t="shared" si="2"/>
        <v>132.20757051111983</v>
      </c>
      <c r="J28" s="2">
        <f t="shared" si="0"/>
        <v>24.757417052989581</v>
      </c>
      <c r="K28" s="2">
        <f t="shared" si="0"/>
        <v>15.410894372756463</v>
      </c>
    </row>
    <row r="29" spans="1:11" x14ac:dyDescent="0.2">
      <c r="B29" s="8">
        <v>17</v>
      </c>
      <c r="C29" s="8">
        <v>645.5</v>
      </c>
      <c r="D29" s="8">
        <v>139.5</v>
      </c>
      <c r="G29" s="3">
        <f t="shared" si="1"/>
        <v>227.30751544859672</v>
      </c>
      <c r="H29" s="3">
        <f t="shared" si="2"/>
        <v>149.73579565645872</v>
      </c>
      <c r="J29" s="2">
        <f t="shared" si="0"/>
        <v>26.496304993498068</v>
      </c>
      <c r="K29" s="2">
        <f t="shared" si="0"/>
        <v>17.454087702853936</v>
      </c>
    </row>
    <row r="30" spans="1:11" x14ac:dyDescent="0.2">
      <c r="B30" s="8">
        <v>18</v>
      </c>
      <c r="C30" s="8">
        <v>682.5</v>
      </c>
      <c r="D30" s="8">
        <v>96.5</v>
      </c>
      <c r="G30" s="3">
        <f t="shared" si="1"/>
        <v>241.10633098854436</v>
      </c>
      <c r="H30" s="3">
        <f t="shared" si="2"/>
        <v>165.77225695964108</v>
      </c>
      <c r="J30" s="2">
        <f t="shared" si="0"/>
        <v>28.104776338468419</v>
      </c>
      <c r="K30" s="2">
        <f t="shared" si="0"/>
        <v>19.32339223890056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312</v>
      </c>
      <c r="D32" s="8">
        <v>538</v>
      </c>
      <c r="G32" s="2">
        <f>(C32-C$13)*$E$8*$F$9</f>
        <v>11.99832678950856</v>
      </c>
      <c r="I32" t="s">
        <v>16</v>
      </c>
    </row>
    <row r="33" spans="1:17" x14ac:dyDescent="0.2">
      <c r="A33" t="s">
        <v>17</v>
      </c>
      <c r="B33" s="8">
        <v>2</v>
      </c>
      <c r="C33" s="8">
        <v>314.5</v>
      </c>
      <c r="D33" s="8">
        <v>844.5</v>
      </c>
      <c r="E33" s="3">
        <f>D33-D32</f>
        <v>306.5</v>
      </c>
      <c r="H33" s="2">
        <f>E33*E8*$F$9</f>
        <v>13.324228844146282</v>
      </c>
      <c r="I33" s="9">
        <f>-(360/(2*PI()))*(ATAN((-E50+E33)/(-D50+D33))-(0))</f>
        <v>23.657150767508778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2</v>
      </c>
      <c r="D37" s="8"/>
      <c r="E37" s="8"/>
    </row>
    <row r="38" spans="1:17" x14ac:dyDescent="0.2">
      <c r="B38" t="s">
        <v>23</v>
      </c>
      <c r="C38" s="8">
        <v>1</v>
      </c>
      <c r="D38" s="8">
        <v>118</v>
      </c>
      <c r="E38" s="8">
        <v>511</v>
      </c>
      <c r="F38" s="2">
        <f>(360/(2*PI()))*(ATAN((E49-E38)/(D49-D38))-(PI()/2))</f>
        <v>-32.35784767211014</v>
      </c>
      <c r="G38" s="2">
        <f>-(360/(2*PI()))*(ATAN((-E48+E38)/(-D48+D38))-(0))</f>
        <v>39.629005304464293</v>
      </c>
      <c r="H38" s="4">
        <f>D38-C13</f>
        <v>82</v>
      </c>
      <c r="I38" s="5">
        <f>H38*$E$8*$F$9</f>
        <v>3.5647202780423979</v>
      </c>
      <c r="J38" s="11" t="s">
        <v>54</v>
      </c>
      <c r="N38" s="14">
        <f>IF(E38&gt;0,-(E38-D$13)*$E$8*$F$9,"")</f>
        <v>1.3041659553813651</v>
      </c>
      <c r="O38">
        <f>IF(N38="","",N38*N38)</f>
        <v>1.700848839175789</v>
      </c>
      <c r="P38">
        <f>IF(N38="","",ABS(N38))</f>
        <v>1.3041659553813651</v>
      </c>
      <c r="Q38">
        <f>IF(N38="","",ABS(N38-O$59))</f>
        <v>1.2128743385046696</v>
      </c>
    </row>
    <row r="39" spans="1:17" x14ac:dyDescent="0.2">
      <c r="B39" t="s">
        <v>24</v>
      </c>
      <c r="C39" s="8">
        <v>2</v>
      </c>
      <c r="D39" s="8">
        <v>266.5</v>
      </c>
      <c r="E39" s="8">
        <v>499.5</v>
      </c>
      <c r="F39" s="2">
        <f t="shared" ref="F39:F42" si="3">(360/(2*PI()))*(ATAN((E50-E39)/(D50-D39))-(PI()/2))</f>
        <v>-40.060784457873801</v>
      </c>
      <c r="G39" s="2">
        <f t="shared" ref="G39:G42" si="4">-(360/(2*PI()))*(ATAN((-E49+E39)/(-D49+D39))-(0))</f>
        <v>35.739778468828518</v>
      </c>
      <c r="H39" s="3">
        <f>D39-D38</f>
        <v>148.5</v>
      </c>
      <c r="I39" s="5">
        <f>H39*$E$8*$F$9</f>
        <v>6.4556214791377577</v>
      </c>
      <c r="J39" s="11" t="s">
        <v>54</v>
      </c>
      <c r="N39" s="17">
        <f t="shared" ref="N39:N42" si="5">IF(E39&gt;0,-(E39-D$13)*$E$8*$F$9,"")</f>
        <v>1.8040962382775549</v>
      </c>
      <c r="O39">
        <f t="shared" ref="O39:O42" si="6">IF(N39="","",N39*N39)</f>
        <v>3.2547632369672241</v>
      </c>
      <c r="P39">
        <f t="shared" ref="P39:P42" si="7">IF(N39="","",ABS(N39))</f>
        <v>1.8040962382775549</v>
      </c>
      <c r="Q39">
        <f t="shared" ref="Q39:Q42" si="8">IF(N39="","",ABS(N39-O$59))</f>
        <v>1.7128046214008594</v>
      </c>
    </row>
    <row r="40" spans="1:17" x14ac:dyDescent="0.2">
      <c r="B40" t="s">
        <v>25</v>
      </c>
      <c r="F40" s="2" t="e">
        <f t="shared" si="3"/>
        <v>#DIV/0!</v>
      </c>
      <c r="G40" s="2">
        <f t="shared" si="4"/>
        <v>-60.820237586471123</v>
      </c>
      <c r="H40" s="3">
        <f t="shared" ref="H40:H42" si="9">D40-D39</f>
        <v>-266.5</v>
      </c>
      <c r="I40" s="5">
        <f>H40*$E$8*$F$9</f>
        <v>-11.585340903637794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$C$32-D39</f>
        <v>45.5</v>
      </c>
      <c r="I44" s="15">
        <f>H44*$E$8*$F$9</f>
        <v>1.9779850323284038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3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54</v>
      </c>
      <c r="E48" s="8">
        <v>564</v>
      </c>
      <c r="F48" s="2">
        <f>(360/(2*PI()))*(ATAN((E48-D$13)/(D48-C$13))-(PI()/2))</f>
        <v>-38.047042531826087</v>
      </c>
      <c r="G48" s="2">
        <f>IF((90-F48-G38&gt;180),90-F48-G38-180,90-F48-G38)</f>
        <v>88.418037227361793</v>
      </c>
      <c r="H48" s="3" t="s">
        <v>31</v>
      </c>
      <c r="I48" s="6" t="s">
        <v>31</v>
      </c>
      <c r="K48" s="2">
        <f>IF((90-G38-F38&gt;180),90-G38-F38-180,90-G38-F38)</f>
        <v>82.728842367645854</v>
      </c>
      <c r="N48" s="14">
        <f>IF(E48&gt;0,-(E48-D$13)*$E$8*$F$9,"")</f>
        <v>-0.99986056579238003</v>
      </c>
      <c r="O48">
        <f>IF(N48="","",N48*N48)</f>
        <v>0.99972115102665826</v>
      </c>
      <c r="P48">
        <f>IF(N48="","",ABS(N48))</f>
        <v>0.99986056579238003</v>
      </c>
      <c r="Q48">
        <f>IF(N48="","",ABS(N48-O$59))</f>
        <v>1.0911521826690755</v>
      </c>
    </row>
    <row r="49" spans="1:17" x14ac:dyDescent="0.2">
      <c r="B49" t="s">
        <v>32</v>
      </c>
      <c r="C49" s="8">
        <v>2</v>
      </c>
      <c r="D49" s="8">
        <v>159.5</v>
      </c>
      <c r="E49" s="8">
        <v>576.5</v>
      </c>
      <c r="G49" s="14">
        <f>IF((90-F38-G39&gt;180),90-F38-G39-180,90-F38-G39)</f>
        <v>86.618069203281621</v>
      </c>
      <c r="H49" s="3">
        <f>D49-D48</f>
        <v>105.5</v>
      </c>
      <c r="I49" s="5">
        <f>H49*$E$8*$F$9</f>
        <v>4.5863169430911341</v>
      </c>
      <c r="K49" s="2">
        <f t="shared" ref="K49:K52" si="10">IF((90-G39-F39&gt;180),90-G39-F39-180,90-G39-F39)</f>
        <v>94.32100598904529</v>
      </c>
      <c r="N49" s="14">
        <f t="shared" ref="N49:N52" si="11">IF(E49&gt;0,-(E49-D$13)*$E$8*$F$9,"")</f>
        <v>-1.543263047201282</v>
      </c>
      <c r="O49">
        <f t="shared" ref="O49:O52" si="12">IF(N49="","",N49*N49)</f>
        <v>2.3816608328569866</v>
      </c>
      <c r="P49">
        <f t="shared" ref="P49:P52" si="13">IF(N49="","",ABS(N49))</f>
        <v>1.543263047201282</v>
      </c>
      <c r="Q49">
        <f t="shared" ref="Q49:Q52" si="14">IF(N49="","",ABS(N49-O$59))</f>
        <v>1.6345546640779776</v>
      </c>
    </row>
    <row r="50" spans="1:17" x14ac:dyDescent="0.2">
      <c r="B50" t="s">
        <v>33</v>
      </c>
      <c r="C50" s="8">
        <v>3</v>
      </c>
      <c r="D50" s="8">
        <v>303.5</v>
      </c>
      <c r="E50" s="8">
        <v>543.5</v>
      </c>
      <c r="G50" s="9">
        <f>IF((90-F39-$I$33&gt;180),90-F39-$I$33-180,90-F39-$I$33)</f>
        <v>106.40363369036503</v>
      </c>
      <c r="H50" s="3">
        <f t="shared" ref="H50:H53" si="15">D50-D49</f>
        <v>144</v>
      </c>
      <c r="I50" s="5">
        <f>H50*$E$8*$F$9</f>
        <v>6.2599965858305522</v>
      </c>
      <c r="K50" s="2" t="e">
        <f t="shared" si="10"/>
        <v>#DIV/0!</v>
      </c>
      <c r="N50" s="17">
        <f t="shared" si="11"/>
        <v>-0.10868049628178042</v>
      </c>
      <c r="O50">
        <f t="shared" si="12"/>
        <v>1.1811450272054087E-2</v>
      </c>
      <c r="P50">
        <f t="shared" si="13"/>
        <v>0.10868049628178042</v>
      </c>
      <c r="Q50">
        <f t="shared" si="14"/>
        <v>0.19997211315847596</v>
      </c>
    </row>
    <row r="51" spans="1:17" x14ac:dyDescent="0.2">
      <c r="B51" t="s">
        <v>34</v>
      </c>
      <c r="C51" s="8"/>
      <c r="D51" s="8"/>
      <c r="E51" s="8"/>
      <c r="G51" s="2" t="e">
        <f t="shared" ref="G51:G52" si="16">IF((90-F51-G41&gt;180),90-F51-G41-180,90-F51-G41)</f>
        <v>#DIV/0!</v>
      </c>
      <c r="H51" s="3">
        <f t="shared" si="15"/>
        <v>-303.5</v>
      </c>
      <c r="I51" s="5">
        <f>H51*$E$8*$F$9</f>
        <v>-13.193812248608143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2" t="e">
        <f t="shared" si="16"/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2.304026521173745</v>
      </c>
      <c r="N57" t="s">
        <v>99</v>
      </c>
      <c r="O57" s="2">
        <f>SQRT((1/(C$37+C$47+2))*SUM(O38:O42,O48:O52))</f>
        <v>1.0921018732111234</v>
      </c>
    </row>
    <row r="58" spans="1:17" x14ac:dyDescent="0.2">
      <c r="B58" t="s">
        <v>39</v>
      </c>
      <c r="E58" s="3">
        <f t="shared" ref="E58:E61" si="17">E49-E39</f>
        <v>77</v>
      </c>
      <c r="F58" s="2">
        <f>E58*$E$8*$F$9</f>
        <v>3.3473592854788374</v>
      </c>
      <c r="N58" t="s">
        <v>100</v>
      </c>
      <c r="O58" s="2">
        <f>SUM(P38:P42,P48:P52)</f>
        <v>5.7600663029343631</v>
      </c>
    </row>
    <row r="59" spans="1:17" x14ac:dyDescent="0.2">
      <c r="B59" t="s">
        <v>40</v>
      </c>
      <c r="E59" s="16">
        <f>E50-D$32</f>
        <v>5.5</v>
      </c>
      <c r="F59" s="2">
        <f>E59*$E$8*$F$9</f>
        <v>0.23909709181991695</v>
      </c>
      <c r="N59" t="s">
        <v>101</v>
      </c>
      <c r="O59" s="2">
        <f>AVERAGE(N48:N52,N38:N42)</f>
        <v>9.1291616876695555E-2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102</v>
      </c>
      <c r="O60" s="2">
        <f>(1/(C$37+C$47+2))*SUM(Q38:Q42,Q48:Q52)</f>
        <v>0.83590827425872261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1.1843523421592832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1.3019126220071797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10.020341757180157</v>
      </c>
    </row>
    <row r="64" spans="1:17" x14ac:dyDescent="0.2">
      <c r="N64" t="s">
        <v>106</v>
      </c>
      <c r="O64" s="18" cm="1">
        <f t="array" aca="1" ref="O64" ca="1">(INDIRECT(O56)-C$13)*E$8*F$9</f>
        <v>5.3688165163199528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64.911341788192146</v>
      </c>
      <c r="P65" s="18" cm="1">
        <f t="array" aca="1" ref="P65" ca="1">(360/(2*PI()))*ATAN(ABS(INDIRECT(P56))/(ABS(C$32-INDIRECT(O56))*E$8*F$9))</f>
        <v>13.104326144697026</v>
      </c>
      <c r="Q65" s="2">
        <f ca="1">180-O65-P65</f>
        <v>101.98433206711083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2.6771604406688856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-0.99986056579238003</v>
      </c>
      <c r="N67" t="s">
        <v>110</v>
      </c>
      <c r="O67" s="18" cm="1">
        <f t="array" aca="1" ref="O67" ca="1">(360/(2*PI()))*ATAN((ABS(INDIRECT(P55))+ABS(INDIRECT(P56))/(ABS(O63-O64))))</f>
        <v>64.911341788192146</v>
      </c>
      <c r="P67" s="18" cm="1">
        <f t="array" aca="1" ref="P67" ca="1">(360/(2*PI()))*ATAN(ABS(INDIRECT(P56))/(ABS(0-INDIRECT(O56))*E$8*F$9))</f>
        <v>12.547823898135674</v>
      </c>
      <c r="Q67" s="2">
        <f ca="1">180-O67-P67</f>
        <v>102.54083431367218</v>
      </c>
    </row>
    <row r="68" spans="1:17" x14ac:dyDescent="0.2">
      <c r="B68" t="s">
        <v>39</v>
      </c>
      <c r="C68" t="s">
        <v>43</v>
      </c>
      <c r="E68" s="3">
        <f>E38-E49</f>
        <v>-65.5</v>
      </c>
      <c r="F68" s="2">
        <f t="shared" si="18"/>
        <v>-2.8474290025826474</v>
      </c>
      <c r="N68" t="s">
        <v>111</v>
      </c>
      <c r="O68" s="18" cm="1">
        <f t="array" aca="1" ref="O68" ca="1">SQRT((INDIRECT(P55)*INDIRECT(P55))+((INDIRECT(O55)-C$13)*(INDIRECT(O55)-C$13)*E$8*F$9*E$8*F$9)           )</f>
        <v>10.181454324783642</v>
      </c>
    </row>
    <row r="69" spans="1:17" x14ac:dyDescent="0.2">
      <c r="B69" t="s">
        <v>40</v>
      </c>
      <c r="E69" s="3">
        <f t="shared" ref="E69:E72" si="19">E39-E50</f>
        <v>-44</v>
      </c>
      <c r="F69" s="2">
        <f t="shared" si="18"/>
        <v>-1.9127767345593356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0</v>
      </c>
      <c r="F70" s="2">
        <f t="shared" si="18"/>
        <v>0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540</v>
      </c>
      <c r="E76" s="3">
        <f>(D77-D76  )</f>
        <v>-0.5</v>
      </c>
      <c r="F76" s="3">
        <f>ATAN(E76/E77)</f>
        <v>-1.3887995930967073E-2</v>
      </c>
      <c r="G76" s="2">
        <f>((PI()/2)-F76-F77)*(360/(2*PI()))</f>
        <v>80.906499515009813</v>
      </c>
    </row>
    <row r="77" spans="1:17" x14ac:dyDescent="0.2">
      <c r="A77" t="s">
        <v>62</v>
      </c>
      <c r="B77" s="8">
        <v>2</v>
      </c>
      <c r="C77" s="8">
        <v>72.5</v>
      </c>
      <c r="D77" s="8">
        <v>539.5</v>
      </c>
      <c r="E77" s="3">
        <f>AVERAGE(C77,C78)-C76</f>
        <v>36</v>
      </c>
      <c r="F77" s="3">
        <f>ATAN(E77/E78)</f>
        <v>0.17259951992574679</v>
      </c>
    </row>
    <row r="78" spans="1:17" x14ac:dyDescent="0.2">
      <c r="A78" t="s">
        <v>63</v>
      </c>
      <c r="B78" s="8">
        <v>3</v>
      </c>
      <c r="C78" s="8">
        <v>73.5</v>
      </c>
      <c r="D78" s="8">
        <v>746.5</v>
      </c>
      <c r="E78" s="3">
        <f>D78-D76</f>
        <v>206.5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19DB-C0FC-B643-8278-B6D261412C59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100</v>
      </c>
    </row>
    <row r="4" spans="1:11" x14ac:dyDescent="0.2">
      <c r="B4" s="8">
        <v>2</v>
      </c>
      <c r="C4" s="8">
        <v>449.5</v>
      </c>
      <c r="D4" s="8">
        <v>118.16665999999999</v>
      </c>
    </row>
    <row r="5" spans="1:11" x14ac:dyDescent="0.2">
      <c r="A5" t="s">
        <v>47</v>
      </c>
      <c r="B5" s="8">
        <v>3</v>
      </c>
      <c r="C5" s="8">
        <v>244.16667000000001</v>
      </c>
      <c r="D5" s="8">
        <v>625.5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332.16669000000002</v>
      </c>
      <c r="D6" s="8">
        <v>625.5</v>
      </c>
      <c r="E6" s="3">
        <f>SQRT(((C6-C5)^2)+((D6-D5)^2))</f>
        <v>88.000020000000006</v>
      </c>
      <c r="F6" s="2">
        <f>E6*E8</f>
        <v>32.821601876957736</v>
      </c>
      <c r="J6" s="3">
        <f>SQRT(((C5-C7)^2)+((D5-D7)^2))</f>
        <v>100.48106214052925</v>
      </c>
    </row>
    <row r="7" spans="1:11" x14ac:dyDescent="0.2">
      <c r="A7" t="s">
        <v>5</v>
      </c>
      <c r="B7" s="8">
        <v>5</v>
      </c>
      <c r="C7" s="8">
        <v>333.5</v>
      </c>
      <c r="D7" s="8">
        <v>579.5</v>
      </c>
      <c r="E7" s="3">
        <f>SQRT(((D6-D7)^2)+((C6-C7)^2))</f>
        <v>46.019318938420845</v>
      </c>
      <c r="G7" s="2">
        <f>E7*E8</f>
        <v>17.163947972348076</v>
      </c>
      <c r="H7" s="2">
        <f>G7/F6</f>
        <v>0.52294668726689886</v>
      </c>
      <c r="K7" s="2">
        <f>180-((360/(2*PI())*ACOS(((E7^2)+(E6^2)-(J6^2))/(2*E6*E7))))</f>
        <v>88.339746669697064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0.37297266383527794</v>
      </c>
      <c r="I8" s="2">
        <f>MAX(G7,H33)</f>
        <v>17.163947972348076</v>
      </c>
    </row>
    <row r="9" spans="1:11" x14ac:dyDescent="0.2">
      <c r="A9" t="s">
        <v>59</v>
      </c>
      <c r="F9" s="3">
        <f>F6/G30</f>
        <v>0.13569779491133385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597.5</v>
      </c>
      <c r="G14" s="3">
        <f>(C14-C$13)*$E$8</f>
        <v>13.986474893822923</v>
      </c>
      <c r="H14" s="3">
        <f>-(D14-D$13)*$E$8</f>
        <v>-7.2729669447879202</v>
      </c>
      <c r="J14" s="2">
        <f t="shared" ref="J14:K30" si="0">G14*$F$9</f>
        <v>1.8979338016745029</v>
      </c>
      <c r="K14" s="2">
        <f t="shared" si="0"/>
        <v>-0.98692557687074156</v>
      </c>
    </row>
    <row r="15" spans="1:11" x14ac:dyDescent="0.2">
      <c r="B15" s="8">
        <v>3</v>
      </c>
      <c r="C15" s="8">
        <v>110.5</v>
      </c>
      <c r="D15" s="8">
        <v>553.5</v>
      </c>
      <c r="G15" s="3">
        <f t="shared" ref="G15:G30" si="1">(C15-C$13)*$E$8</f>
        <v>27.786463455728207</v>
      </c>
      <c r="H15" s="3">
        <f t="shared" ref="H15:H30" si="2">-(D15-D$13)*$E$8</f>
        <v>9.1378302639643092</v>
      </c>
      <c r="J15" s="2">
        <f t="shared" si="0"/>
        <v>3.7705618193266792</v>
      </c>
      <c r="K15" s="2">
        <f t="shared" si="0"/>
        <v>1.2399834170940085</v>
      </c>
    </row>
    <row r="16" spans="1:11" x14ac:dyDescent="0.2">
      <c r="B16" s="8">
        <v>4</v>
      </c>
      <c r="C16" s="8">
        <v>151.5</v>
      </c>
      <c r="D16" s="8">
        <v>583.5</v>
      </c>
      <c r="G16" s="3">
        <f t="shared" si="1"/>
        <v>43.0783426729746</v>
      </c>
      <c r="H16" s="3">
        <f t="shared" si="2"/>
        <v>-2.0513496510940286</v>
      </c>
      <c r="J16" s="2">
        <f t="shared" si="0"/>
        <v>5.8456361091574687</v>
      </c>
      <c r="K16" s="2">
        <f t="shared" si="0"/>
        <v>-0.27836362424559374</v>
      </c>
    </row>
    <row r="17" spans="1:11" x14ac:dyDescent="0.2">
      <c r="B17" s="8">
        <v>5</v>
      </c>
      <c r="C17" s="8">
        <v>188.5</v>
      </c>
      <c r="D17" s="8">
        <v>603.5</v>
      </c>
      <c r="G17" s="3">
        <f t="shared" si="1"/>
        <v>56.878331234879887</v>
      </c>
      <c r="H17" s="3">
        <f t="shared" si="2"/>
        <v>-9.5108029277995882</v>
      </c>
      <c r="J17" s="2">
        <f t="shared" si="0"/>
        <v>7.718264126809645</v>
      </c>
      <c r="K17" s="2">
        <f t="shared" si="0"/>
        <v>-1.290594985138662</v>
      </c>
    </row>
    <row r="18" spans="1:11" x14ac:dyDescent="0.2">
      <c r="B18" s="8">
        <v>6</v>
      </c>
      <c r="C18" s="8">
        <v>224.5</v>
      </c>
      <c r="D18" s="8">
        <v>571.5</v>
      </c>
      <c r="G18" s="3">
        <f t="shared" si="1"/>
        <v>70.30534713294989</v>
      </c>
      <c r="H18" s="3">
        <f t="shared" si="2"/>
        <v>2.4243223149293067</v>
      </c>
      <c r="J18" s="2">
        <f t="shared" si="0"/>
        <v>9.5402805764171674</v>
      </c>
      <c r="K18" s="2">
        <f t="shared" si="0"/>
        <v>0.32897519229024719</v>
      </c>
    </row>
    <row r="19" spans="1:11" x14ac:dyDescent="0.2">
      <c r="B19" s="8">
        <v>7</v>
      </c>
      <c r="C19" s="8">
        <v>264.5</v>
      </c>
      <c r="D19" s="8">
        <v>557.5</v>
      </c>
      <c r="G19" s="3">
        <f t="shared" si="1"/>
        <v>85.22425368636101</v>
      </c>
      <c r="H19" s="3">
        <f t="shared" si="2"/>
        <v>7.6459396086231974</v>
      </c>
      <c r="J19" s="2">
        <f t="shared" si="0"/>
        <v>11.564743298203304</v>
      </c>
      <c r="K19" s="2">
        <f t="shared" si="0"/>
        <v>1.0375371449153949</v>
      </c>
    </row>
    <row r="20" spans="1:11" x14ac:dyDescent="0.2">
      <c r="B20" s="8">
        <v>8</v>
      </c>
      <c r="C20" s="8">
        <v>302.5</v>
      </c>
      <c r="D20" s="8">
        <v>588.5</v>
      </c>
      <c r="G20" s="3">
        <f t="shared" si="1"/>
        <v>99.397214912101575</v>
      </c>
      <c r="H20" s="3">
        <f t="shared" si="2"/>
        <v>-3.9162129702704185</v>
      </c>
      <c r="J20" s="2">
        <f t="shared" si="0"/>
        <v>13.487982883900134</v>
      </c>
      <c r="K20" s="2">
        <f t="shared" si="0"/>
        <v>-0.53142146446886085</v>
      </c>
    </row>
    <row r="21" spans="1:11" x14ac:dyDescent="0.2">
      <c r="B21" s="8">
        <v>9</v>
      </c>
      <c r="C21" s="8">
        <v>341.5</v>
      </c>
      <c r="D21" s="8">
        <v>578.5</v>
      </c>
      <c r="G21" s="3">
        <f t="shared" si="1"/>
        <v>113.94314880167741</v>
      </c>
      <c r="H21" s="3">
        <f t="shared" si="2"/>
        <v>-0.18648633191763897</v>
      </c>
      <c r="J21" s="2">
        <f t="shared" si="0"/>
        <v>15.461834037641617</v>
      </c>
      <c r="K21" s="2">
        <f t="shared" si="0"/>
        <v>-2.5305784022326704E-2</v>
      </c>
    </row>
    <row r="22" spans="1:11" x14ac:dyDescent="0.2">
      <c r="B22" s="8">
        <v>10</v>
      </c>
      <c r="C22" s="8">
        <v>378.5</v>
      </c>
      <c r="D22" s="8">
        <v>566.5</v>
      </c>
      <c r="G22" s="3">
        <f t="shared" si="1"/>
        <v>127.74313736358269</v>
      </c>
      <c r="H22" s="3">
        <f t="shared" si="2"/>
        <v>4.2891856341056966</v>
      </c>
      <c r="J22" s="2">
        <f t="shared" si="0"/>
        <v>17.334462055293791</v>
      </c>
      <c r="K22" s="2">
        <f t="shared" si="0"/>
        <v>0.58203303251351424</v>
      </c>
    </row>
    <row r="23" spans="1:11" x14ac:dyDescent="0.2">
      <c r="B23" s="8">
        <v>11</v>
      </c>
      <c r="C23" s="8">
        <v>416.5</v>
      </c>
      <c r="D23" s="8">
        <v>480.5</v>
      </c>
      <c r="G23" s="3">
        <f t="shared" si="1"/>
        <v>141.91609858932327</v>
      </c>
      <c r="H23" s="3">
        <f t="shared" si="2"/>
        <v>36.364834723939602</v>
      </c>
      <c r="J23" s="2">
        <f t="shared" si="0"/>
        <v>19.257701640990625</v>
      </c>
      <c r="K23" s="2">
        <f t="shared" si="0"/>
        <v>4.9346278843537075</v>
      </c>
    </row>
    <row r="24" spans="1:11" x14ac:dyDescent="0.2">
      <c r="B24" s="8">
        <v>12</v>
      </c>
      <c r="C24" s="8">
        <v>456.5</v>
      </c>
      <c r="D24" s="8">
        <v>437.5</v>
      </c>
      <c r="G24" s="3">
        <f t="shared" si="1"/>
        <v>156.83500514273436</v>
      </c>
      <c r="H24" s="3">
        <f t="shared" si="2"/>
        <v>52.402659268856553</v>
      </c>
      <c r="J24" s="2">
        <f t="shared" si="0"/>
        <v>21.282164362776758</v>
      </c>
      <c r="K24" s="2">
        <f t="shared" si="0"/>
        <v>7.1109253102738048</v>
      </c>
    </row>
    <row r="25" spans="1:11" x14ac:dyDescent="0.2">
      <c r="B25" s="8">
        <v>13</v>
      </c>
      <c r="C25" s="8">
        <v>493.5</v>
      </c>
      <c r="D25" s="8">
        <v>403.5</v>
      </c>
      <c r="G25" s="3">
        <f t="shared" si="1"/>
        <v>170.63499370463967</v>
      </c>
      <c r="H25" s="3">
        <f t="shared" si="2"/>
        <v>65.083729839255994</v>
      </c>
      <c r="J25" s="2">
        <f t="shared" si="0"/>
        <v>23.154792380428937</v>
      </c>
      <c r="K25" s="2">
        <f t="shared" si="0"/>
        <v>8.8317186237920193</v>
      </c>
    </row>
    <row r="26" spans="1:11" x14ac:dyDescent="0.2">
      <c r="B26" s="8">
        <v>14</v>
      </c>
      <c r="C26" s="8">
        <v>531.5</v>
      </c>
      <c r="D26" s="8">
        <v>361.5</v>
      </c>
      <c r="G26" s="3">
        <f t="shared" si="1"/>
        <v>184.80795493038022</v>
      </c>
      <c r="H26" s="3">
        <f t="shared" si="2"/>
        <v>80.748581720337668</v>
      </c>
      <c r="J26" s="2">
        <f t="shared" si="0"/>
        <v>25.078031966125764</v>
      </c>
      <c r="K26" s="2">
        <f t="shared" si="0"/>
        <v>10.957404481667462</v>
      </c>
    </row>
    <row r="27" spans="1:11" x14ac:dyDescent="0.2">
      <c r="B27" s="8">
        <v>15</v>
      </c>
      <c r="C27" s="8">
        <v>570.5</v>
      </c>
      <c r="D27" s="8">
        <v>320.5</v>
      </c>
      <c r="G27" s="3">
        <f t="shared" si="1"/>
        <v>199.35388881995607</v>
      </c>
      <c r="H27" s="3">
        <f t="shared" si="2"/>
        <v>96.040460937584072</v>
      </c>
      <c r="J27" s="2">
        <f t="shared" si="0"/>
        <v>27.051883119867249</v>
      </c>
      <c r="K27" s="2">
        <f t="shared" si="0"/>
        <v>13.032478771498253</v>
      </c>
    </row>
    <row r="28" spans="1:11" x14ac:dyDescent="0.2">
      <c r="B28" s="8">
        <v>16</v>
      </c>
      <c r="C28" s="8">
        <v>605.5</v>
      </c>
      <c r="D28" s="8">
        <v>253.5</v>
      </c>
      <c r="G28" s="3">
        <f t="shared" si="1"/>
        <v>212.40793205419078</v>
      </c>
      <c r="H28" s="3">
        <f t="shared" si="2"/>
        <v>121.02962941454768</v>
      </c>
      <c r="J28" s="2">
        <f t="shared" si="0"/>
        <v>28.823288001430118</v>
      </c>
      <c r="K28" s="2">
        <f t="shared" si="0"/>
        <v>16.423453830490029</v>
      </c>
    </row>
    <row r="29" spans="1:11" x14ac:dyDescent="0.2">
      <c r="B29" s="8">
        <v>17</v>
      </c>
      <c r="C29" s="8">
        <v>646.5</v>
      </c>
      <c r="D29" s="8">
        <v>223.5</v>
      </c>
      <c r="G29" s="3">
        <f t="shared" si="1"/>
        <v>227.69981127143717</v>
      </c>
      <c r="H29" s="3">
        <f t="shared" si="2"/>
        <v>132.21880932960602</v>
      </c>
      <c r="J29" s="2">
        <f t="shared" si="0"/>
        <v>30.898362291260906</v>
      </c>
      <c r="K29" s="2">
        <f t="shared" si="0"/>
        <v>17.941800871829631</v>
      </c>
    </row>
    <row r="30" spans="1:11" x14ac:dyDescent="0.2">
      <c r="B30" s="8">
        <v>18</v>
      </c>
      <c r="C30" s="8">
        <v>684.5</v>
      </c>
      <c r="D30" s="8">
        <v>226.5</v>
      </c>
      <c r="G30" s="3">
        <f t="shared" si="1"/>
        <v>241.87277249717775</v>
      </c>
      <c r="H30" s="3">
        <f t="shared" si="2"/>
        <v>131.09989133810021</v>
      </c>
      <c r="J30" s="2">
        <f t="shared" si="0"/>
        <v>32.821601876957736</v>
      </c>
      <c r="K30" s="2">
        <f t="shared" si="0"/>
        <v>17.789966167695674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379</v>
      </c>
      <c r="D32" s="8">
        <v>576</v>
      </c>
      <c r="G32" s="2">
        <f>(C32-C$13)*$E$8*$F$9</f>
        <v>17.35976783931612</v>
      </c>
      <c r="I32" t="s">
        <v>16</v>
      </c>
    </row>
    <row r="33" spans="1:17" x14ac:dyDescent="0.2">
      <c r="A33" t="s">
        <v>17</v>
      </c>
      <c r="B33" s="8">
        <v>2</v>
      </c>
      <c r="C33" s="8">
        <v>379.5</v>
      </c>
      <c r="D33" s="8">
        <v>859.5</v>
      </c>
      <c r="E33" s="3">
        <f>D33-D32</f>
        <v>283.5</v>
      </c>
      <c r="H33" s="2">
        <f>E33*E8*$F$9</f>
        <v>14.348379540659241</v>
      </c>
      <c r="I33" s="9">
        <f>-(360/(2*PI()))*(ATAN((-E51+E33)/(-D51+D33))-(0))</f>
        <v>31.728098037005839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117</v>
      </c>
      <c r="E38" s="8">
        <v>552</v>
      </c>
      <c r="F38" s="2">
        <f>(360/(2*PI()))*(ATAN((E49-E38)/(D49-D38))-(PI()/2))</f>
        <v>-43.465658500299234</v>
      </c>
      <c r="G38" s="2">
        <f>-(360/(2*PI()))*(ATAN((-E48+E38)/(-D48+D38))-(0))</f>
        <v>46.193489423982037</v>
      </c>
      <c r="H38" s="4">
        <f>D38-C13</f>
        <v>81</v>
      </c>
      <c r="I38" s="5">
        <f>H38*$E$8*$F$9</f>
        <v>4.0995370116169259</v>
      </c>
      <c r="J38" s="11" t="s">
        <v>53</v>
      </c>
      <c r="N38" s="14">
        <f>IF(E38&gt;0,-(E38-D$13)*$E$8*$F$9,"")</f>
        <v>1.3159007691609887</v>
      </c>
      <c r="O38">
        <f>IF(N38="","",N38*N38)</f>
        <v>1.7315948342784817</v>
      </c>
      <c r="P38">
        <f>IF(N38="","",ABS(N38))</f>
        <v>1.3159007691609887</v>
      </c>
      <c r="Q38">
        <f>IF(N38="","",ABS(N38-O$59))</f>
        <v>1.5075017053300339</v>
      </c>
    </row>
    <row r="39" spans="1:17" x14ac:dyDescent="0.2">
      <c r="B39" t="s">
        <v>24</v>
      </c>
      <c r="C39" s="8">
        <v>2</v>
      </c>
      <c r="D39" s="8">
        <v>266.5</v>
      </c>
      <c r="E39" s="8">
        <v>553.5</v>
      </c>
      <c r="F39" s="2">
        <f t="shared" ref="F39:F42" si="3">(360/(2*PI()))*(ATAN((E50-E39)/(D50-D39))-(PI()/2))</f>
        <v>-40.364536573097354</v>
      </c>
      <c r="G39" s="2">
        <f t="shared" ref="G39:G42" si="4">-(360/(2*PI()))*(ATAN((-E49+E39)/(-D49+D39))-(0))</f>
        <v>30.518230678875227</v>
      </c>
      <c r="H39" s="3">
        <f>D39-D38</f>
        <v>149.5</v>
      </c>
      <c r="I39" s="5">
        <f>H39*$E$8*$F$9</f>
        <v>7.566429422675685</v>
      </c>
      <c r="J39" s="11" t="s">
        <v>53</v>
      </c>
      <c r="N39" s="17">
        <f t="shared" ref="N39:N42" si="5">IF(E39&gt;0,-(E39-D$13)*$E$8*$F$9,"")</f>
        <v>1.2399834170940085</v>
      </c>
      <c r="O39">
        <f t="shared" ref="O39:O42" si="6">IF(N39="","",N39*N39)</f>
        <v>1.5375588746681339</v>
      </c>
      <c r="P39">
        <f t="shared" ref="P39:P42" si="7">IF(N39="","",ABS(N39))</f>
        <v>1.2399834170940085</v>
      </c>
      <c r="Q39">
        <f t="shared" ref="Q39:Q42" si="8">IF(N39="","",ABS(N39-O$59))</f>
        <v>1.4315843532630537</v>
      </c>
    </row>
    <row r="40" spans="1:17" x14ac:dyDescent="0.2">
      <c r="B40" t="s">
        <v>25</v>
      </c>
      <c r="C40" s="8">
        <v>3</v>
      </c>
      <c r="D40" s="8">
        <v>325.5</v>
      </c>
      <c r="E40" s="8">
        <v>568.5</v>
      </c>
      <c r="F40" s="2">
        <f t="shared" si="3"/>
        <v>-50.01311375503581</v>
      </c>
      <c r="G40" s="2">
        <f t="shared" si="4"/>
        <v>45</v>
      </c>
      <c r="H40" s="3">
        <f t="shared" ref="H40:H42" si="9">D40-D39</f>
        <v>59</v>
      </c>
      <c r="I40" s="5">
        <f>H40*$E$8*$F$9</f>
        <v>2.9860825146345511</v>
      </c>
      <c r="J40" s="11" t="s">
        <v>53</v>
      </c>
      <c r="N40" s="14">
        <f t="shared" si="5"/>
        <v>0.48080989642420741</v>
      </c>
      <c r="O40">
        <f t="shared" si="6"/>
        <v>0.23117815649945705</v>
      </c>
      <c r="P40">
        <f t="shared" si="7"/>
        <v>0.48080989642420741</v>
      </c>
      <c r="Q40">
        <f t="shared" si="8"/>
        <v>0.67241083259325252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-59.050418573899783</v>
      </c>
      <c r="H41" s="3">
        <f t="shared" si="9"/>
        <v>-325.5</v>
      </c>
      <c r="I41" s="5">
        <f>H41*$E$8*$F$9</f>
        <v>-16.474065398534684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53.5</v>
      </c>
      <c r="I44" s="15">
        <f>H44*$E$8*$F$9</f>
        <v>2.7077188903889575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70</v>
      </c>
      <c r="E48" s="8">
        <v>601</v>
      </c>
      <c r="F48" s="2">
        <f>(360/(2*PI()))*(ATAN((E48-D$13)/(D48-C$13))-(PI()/2))</f>
        <v>-55.922804719869262</v>
      </c>
      <c r="G48" s="2">
        <f>IF((90-F48-G38&gt;180),90-F48-G38-180,90-F48-G38)</f>
        <v>99.729315295887204</v>
      </c>
      <c r="H48" s="3" t="s">
        <v>31</v>
      </c>
      <c r="I48" s="6" t="s">
        <v>31</v>
      </c>
      <c r="K48" s="2">
        <f>IF((90-G38-F38&gt;180),90-G38-F38-180,90-G38-F38)</f>
        <v>87.272169076317198</v>
      </c>
      <c r="N48" s="14">
        <f>IF(E48&gt;0,-(E48-D$13)*$E$8*$F$9,"")</f>
        <v>-1.1640660650270285</v>
      </c>
      <c r="O48">
        <f>IF(N48="","",N48*N48)</f>
        <v>1.3550498037475101</v>
      </c>
      <c r="P48">
        <f>IF(N48="","",ABS(N48))</f>
        <v>1.1640660650270285</v>
      </c>
      <c r="Q48">
        <f>IF(N48="","",ABS(N48-O$59))</f>
        <v>0.97246512885798331</v>
      </c>
    </row>
    <row r="49" spans="1:17" x14ac:dyDescent="0.2">
      <c r="B49" t="s">
        <v>32</v>
      </c>
      <c r="C49" s="8">
        <v>2</v>
      </c>
      <c r="D49" s="8">
        <v>171.5</v>
      </c>
      <c r="E49" s="8">
        <v>609.5</v>
      </c>
      <c r="G49" s="14">
        <f>IF((90-F38-G39&gt;180),90-F38-G39-180,90-F38-G39)</f>
        <v>102.94742782142401</v>
      </c>
      <c r="H49" s="3">
        <f>D49-D48</f>
        <v>101.5</v>
      </c>
      <c r="I49" s="5">
        <f>H49*$E$8*$F$9</f>
        <v>5.1370741565323215</v>
      </c>
      <c r="K49" s="2">
        <f t="shared" ref="K49:K52" si="10">IF((90-G39-F39&gt;180),90-G39-F39-180,90-G39-F39)</f>
        <v>99.846305894222127</v>
      </c>
      <c r="N49" s="14">
        <f t="shared" ref="N49:N52" si="11">IF(E49&gt;0,-(E49-D$13)*$E$8*$F$9,"")</f>
        <v>-1.5942643934065825</v>
      </c>
      <c r="O49">
        <f t="shared" ref="O49:O52" si="12">IF(N49="","",N49*N49)</f>
        <v>2.5416789560840587</v>
      </c>
      <c r="P49">
        <f t="shared" ref="P49:P52" si="13">IF(N49="","",ABS(N49))</f>
        <v>1.5942643934065825</v>
      </c>
      <c r="Q49">
        <f t="shared" ref="Q49:Q52" si="14">IF(N49="","",ABS(N49-O$59))</f>
        <v>1.4026634572375374</v>
      </c>
    </row>
    <row r="50" spans="1:17" x14ac:dyDescent="0.2">
      <c r="B50" t="s">
        <v>33</v>
      </c>
      <c r="C50" s="8">
        <v>3</v>
      </c>
      <c r="D50" s="8">
        <v>300.5</v>
      </c>
      <c r="E50" s="8">
        <v>593.5</v>
      </c>
      <c r="G50" s="14">
        <f>IF((90-F39-G40&gt;180),90-F39-G40-180,90-F39-G40)</f>
        <v>85.364536573097354</v>
      </c>
      <c r="H50" s="3">
        <f t="shared" ref="H50:H53" si="15">D50-D49</f>
        <v>129</v>
      </c>
      <c r="I50" s="5">
        <f>H50*$E$8*$F$9</f>
        <v>6.5288922777602902</v>
      </c>
      <c r="K50" s="2">
        <f t="shared" si="10"/>
        <v>95.013113755035818</v>
      </c>
      <c r="N50" s="17">
        <f t="shared" si="11"/>
        <v>-0.7844793046921279</v>
      </c>
      <c r="O50">
        <f t="shared" si="12"/>
        <v>0.61540777949024439</v>
      </c>
      <c r="P50">
        <f t="shared" si="13"/>
        <v>0.7844793046921279</v>
      </c>
      <c r="Q50">
        <f t="shared" si="14"/>
        <v>0.59287836852308273</v>
      </c>
    </row>
    <row r="51" spans="1:17" x14ac:dyDescent="0.2">
      <c r="B51" t="s">
        <v>34</v>
      </c>
      <c r="C51" s="8">
        <v>4</v>
      </c>
      <c r="D51" s="8">
        <v>356.5</v>
      </c>
      <c r="E51" s="8">
        <v>594.5</v>
      </c>
      <c r="G51" s="9">
        <f>IF((90-F40-$I$33&gt;180),90-F40-$I$33-180,90-F40-$I$33)</f>
        <v>108.28501571802998</v>
      </c>
      <c r="H51" s="3">
        <f t="shared" si="15"/>
        <v>56</v>
      </c>
      <c r="I51" s="5">
        <f>H51*$E$8*$F$9</f>
        <v>2.8342478105005906</v>
      </c>
      <c r="K51" s="2" t="e">
        <f t="shared" si="10"/>
        <v>#DIV/0!</v>
      </c>
      <c r="N51" s="14">
        <f t="shared" si="11"/>
        <v>-0.83509087273678118</v>
      </c>
      <c r="O51">
        <f t="shared" si="12"/>
        <v>0.69737676572827889</v>
      </c>
      <c r="P51">
        <f t="shared" si="13"/>
        <v>0.83509087273678118</v>
      </c>
      <c r="Q51">
        <f t="shared" si="14"/>
        <v>0.64348993656773601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-356.5</v>
      </c>
      <c r="I52" s="5">
        <f>H52*$E$8*$F$9</f>
        <v>-18.043024007918941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2.479966834188017</v>
      </c>
      <c r="N57" t="s">
        <v>99</v>
      </c>
      <c r="O57" s="2">
        <f>SQRT((1/(C$37+C$47+2))*SUM(O38:O42,O48:O52))</f>
        <v>0.98374822719005384</v>
      </c>
    </row>
    <row r="58" spans="1:17" x14ac:dyDescent="0.2">
      <c r="B58" t="s">
        <v>39</v>
      </c>
      <c r="E58" s="3">
        <f t="shared" ref="E58:E61" si="17">E49-E39</f>
        <v>56</v>
      </c>
      <c r="F58" s="2">
        <f>E58*$E$8*$F$9</f>
        <v>2.8342478105005906</v>
      </c>
      <c r="N58" t="s">
        <v>100</v>
      </c>
      <c r="O58" s="2">
        <f>SUM(P38:P42,P48:P52)</f>
        <v>7.4145947185417249</v>
      </c>
    </row>
    <row r="59" spans="1:17" x14ac:dyDescent="0.2">
      <c r="B59" t="s">
        <v>40</v>
      </c>
      <c r="E59" s="3">
        <f t="shared" si="17"/>
        <v>25</v>
      </c>
      <c r="F59" s="2">
        <f>E59*$E$8*$F$9</f>
        <v>1.2652892011163352</v>
      </c>
      <c r="N59" t="s">
        <v>101</v>
      </c>
      <c r="O59" s="2">
        <f>AVERAGE(N48:N52,N38:N42)</f>
        <v>-0.19160093616904511</v>
      </c>
    </row>
    <row r="60" spans="1:17" x14ac:dyDescent="0.2">
      <c r="B60" t="s">
        <v>41</v>
      </c>
      <c r="E60" s="16">
        <f>E51-D$32</f>
        <v>18.5</v>
      </c>
      <c r="F60" s="2">
        <f>E60*$E$8*$F$9</f>
        <v>0.93631400882608806</v>
      </c>
      <c r="N60" t="s">
        <v>102</v>
      </c>
      <c r="O60" s="2">
        <f>(1/(C$37+C$47+2))*SUM(Q38:Q42,Q48:Q52)</f>
        <v>0.80255486470807547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0.93104965575871923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1.2022967976592691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4.0995370116169259</v>
      </c>
    </row>
    <row r="64" spans="1:17" x14ac:dyDescent="0.2">
      <c r="N64" t="s">
        <v>106</v>
      </c>
      <c r="O64" s="18" cm="1">
        <f t="array" aca="1" ref="O64" ca="1">(INDIRECT(O56)-C$13)*E$8*F$9</f>
        <v>6.8578674700505369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62.165234394371588</v>
      </c>
      <c r="P65" s="18" cm="1">
        <f t="array" aca="1" ref="P65" ca="1">(360/(2*PI()))*ATAN(ABS(INDIRECT(P56))/(ABS(C$32-INDIRECT(O56))*E$8*F$9))</f>
        <v>8.632006721767608</v>
      </c>
      <c r="Q65" s="2">
        <f ca="1">180-O65-P65</f>
        <v>109.2027588838608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13.325363651253294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 t="shared" ref="F67:F72" si="18">E67*$E$8*$F$9</f>
        <v>-1.1640660650270285</v>
      </c>
      <c r="N67" t="s">
        <v>110</v>
      </c>
      <c r="O67" s="18" cm="1">
        <f t="array" aca="1" ref="O67" ca="1">(360/(2*PI()))*ATAN((ABS(INDIRECT(P55))+ABS(INDIRECT(P56))/(ABS(O63-O64))))</f>
        <v>62.165234394371588</v>
      </c>
      <c r="P67" s="18" cm="1">
        <f t="array" aca="1" ref="P67" ca="1">(360/(2*PI()))*ATAN(ABS(INDIRECT(P56))/(ABS(0-INDIRECT(O56))*E$8*F$9))</f>
        <v>10.407711312490058</v>
      </c>
      <c r="Q67" s="2">
        <f ca="1">180-O67-P67</f>
        <v>107.42705429313835</v>
      </c>
    </row>
    <row r="68" spans="1:17" x14ac:dyDescent="0.2">
      <c r="B68" t="s">
        <v>39</v>
      </c>
      <c r="C68" t="s">
        <v>43</v>
      </c>
      <c r="E68" s="3">
        <f>E38-E49</f>
        <v>-57.5</v>
      </c>
      <c r="F68" s="2">
        <f t="shared" si="18"/>
        <v>-2.9101651625675711</v>
      </c>
      <c r="N68" t="s">
        <v>111</v>
      </c>
      <c r="O68" s="18" cm="1">
        <f t="array" aca="1" ref="O68" ca="1">SQRT((INDIRECT(P55)*INDIRECT(P55))+((INDIRECT(O55)-C$13)*(INDIRECT(O55)-C$13)*E$8*F$9*E$8*F$9)           )</f>
        <v>4.3055543828751626</v>
      </c>
    </row>
    <row r="69" spans="1:17" x14ac:dyDescent="0.2">
      <c r="B69" t="s">
        <v>40</v>
      </c>
      <c r="E69" s="3">
        <f t="shared" ref="E69:E72" si="19">E39-E50</f>
        <v>-40</v>
      </c>
      <c r="F69" s="2">
        <f t="shared" si="18"/>
        <v>-2.0244627217861364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-1.3159007691609887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578</v>
      </c>
      <c r="E76" s="3">
        <f>(D77-D76  )</f>
        <v>21.5</v>
      </c>
      <c r="F76" s="3">
        <f>ATAN(E76/E77)</f>
        <v>0.52058083349165951</v>
      </c>
      <c r="G76" s="2">
        <f>((PI()/2)-F76-F77)*(360/(2*PI()))</f>
        <v>47.255102501591303</v>
      </c>
    </row>
    <row r="77" spans="1:17" x14ac:dyDescent="0.2">
      <c r="A77" t="s">
        <v>62</v>
      </c>
      <c r="B77" s="8">
        <v>2</v>
      </c>
      <c r="C77" s="8">
        <v>73.5</v>
      </c>
      <c r="D77" s="8">
        <v>599.5</v>
      </c>
      <c r="E77" s="3">
        <f>AVERAGE(C77,C78)-C76</f>
        <v>37.5</v>
      </c>
      <c r="F77" s="3">
        <f>ATAN(E77/E78)</f>
        <v>0.22545836628305996</v>
      </c>
    </row>
    <row r="78" spans="1:17" x14ac:dyDescent="0.2">
      <c r="A78" t="s">
        <v>63</v>
      </c>
      <c r="B78" s="8">
        <v>3</v>
      </c>
      <c r="C78" s="8">
        <v>73.5</v>
      </c>
      <c r="D78" s="8">
        <v>741.5</v>
      </c>
      <c r="E78" s="3">
        <f>D78-D76</f>
        <v>163.5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1883-DFA6-8149-878C-12E336605101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99</v>
      </c>
    </row>
    <row r="4" spans="1:11" x14ac:dyDescent="0.2">
      <c r="B4" s="8">
        <v>2</v>
      </c>
      <c r="C4" s="8">
        <v>449.5</v>
      </c>
      <c r="D4" s="8">
        <v>119.83334000000001</v>
      </c>
    </row>
    <row r="5" spans="1:11" x14ac:dyDescent="0.2">
      <c r="A5" t="s">
        <v>47</v>
      </c>
      <c r="B5" s="8">
        <v>3</v>
      </c>
      <c r="C5" s="8">
        <v>258.16665999999998</v>
      </c>
      <c r="D5" s="8">
        <v>675.16669000000002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334.16669000000002</v>
      </c>
      <c r="D6" s="8">
        <v>672.5</v>
      </c>
      <c r="E6" s="3">
        <f>SQRT(((C6-C5)^2)+((D6-D5)^2))</f>
        <v>76.046800034958778</v>
      </c>
      <c r="F6" s="2">
        <f>E6*E8</f>
        <v>28.342882650144301</v>
      </c>
      <c r="J6" s="3">
        <f>SQRT(((C5-C7)^2)+((D5-D7)^2))</f>
        <v>99.724072341871917</v>
      </c>
    </row>
    <row r="7" spans="1:11" x14ac:dyDescent="0.2">
      <c r="A7" t="s">
        <v>5</v>
      </c>
      <c r="B7" s="8">
        <v>5</v>
      </c>
      <c r="C7" s="8">
        <v>344.83330999999998</v>
      </c>
      <c r="D7" s="8">
        <v>625.83330999999998</v>
      </c>
      <c r="E7" s="3">
        <f>SQRT(((D6-D7)^2)+((C6-C7)^2))</f>
        <v>47.870207204277911</v>
      </c>
      <c r="G7" s="2">
        <f>E7*E8</f>
        <v>17.84137747551808</v>
      </c>
      <c r="H7" s="2">
        <f>G7/F6</f>
        <v>0.62948351781103129</v>
      </c>
      <c r="K7" s="2">
        <f>180-((360/(2*PI())*ACOS(((E7^2)+(E6^2)-(J6^2))/(2*E6*E7))))</f>
        <v>75.115488524736435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0.372703159595342</v>
      </c>
      <c r="I8" s="2">
        <f>MAX(G7,H33)</f>
        <v>17.84137747551808</v>
      </c>
    </row>
    <row r="9" spans="1:11" x14ac:dyDescent="0.2">
      <c r="A9" t="s">
        <v>59</v>
      </c>
      <c r="F9" s="3">
        <f>F6/G30</f>
        <v>0.11762846099761605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578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600.5</v>
      </c>
      <c r="G14" s="3">
        <f>(C14-C$13)*$E$8</f>
        <v>13.603665325229983</v>
      </c>
      <c r="H14" s="3">
        <f>-(D14-D$13)*$E$8</f>
        <v>-8.3858210908951953</v>
      </c>
      <c r="J14" s="2">
        <f t="shared" ref="J14:K30" si="0">G14*$F$9</f>
        <v>1.6001782161334368</v>
      </c>
      <c r="K14" s="2">
        <f t="shared" si="0"/>
        <v>-0.98641122912335155</v>
      </c>
    </row>
    <row r="15" spans="1:11" x14ac:dyDescent="0.2">
      <c r="B15" s="8">
        <v>3</v>
      </c>
      <c r="C15" s="8">
        <v>111.5</v>
      </c>
      <c r="D15" s="8">
        <v>569.5</v>
      </c>
      <c r="G15" s="3">
        <f t="shared" ref="G15:G30" si="1">(C15-C$13)*$E$8</f>
        <v>27.766385389852978</v>
      </c>
      <c r="H15" s="3">
        <f t="shared" ref="H15:H30" si="2">-(D15-D$13)*$E$8</f>
        <v>3.167976856560407</v>
      </c>
      <c r="J15" s="2">
        <f t="shared" si="0"/>
        <v>3.2661171808750971</v>
      </c>
      <c r="K15" s="2">
        <f t="shared" si="0"/>
        <v>0.37264424211326613</v>
      </c>
    </row>
    <row r="16" spans="1:11" x14ac:dyDescent="0.2">
      <c r="B16" s="8">
        <v>4</v>
      </c>
      <c r="C16" s="8">
        <v>150.5</v>
      </c>
      <c r="D16" s="8">
        <v>551.5</v>
      </c>
      <c r="G16" s="3">
        <f t="shared" si="1"/>
        <v>42.301808614071319</v>
      </c>
      <c r="H16" s="3">
        <f t="shared" si="2"/>
        <v>9.8766337292765627</v>
      </c>
      <c r="J16" s="2">
        <f t="shared" si="0"/>
        <v>4.9758966446889072</v>
      </c>
      <c r="K16" s="2">
        <f t="shared" si="0"/>
        <v>1.1617732254119473</v>
      </c>
    </row>
    <row r="17" spans="1:11" x14ac:dyDescent="0.2">
      <c r="B17" s="8">
        <v>5</v>
      </c>
      <c r="C17" s="8">
        <v>189.5</v>
      </c>
      <c r="D17" s="8">
        <v>612.5</v>
      </c>
      <c r="G17" s="3">
        <f t="shared" si="1"/>
        <v>56.837231838289654</v>
      </c>
      <c r="H17" s="3">
        <f t="shared" si="2"/>
        <v>-12.858259006039299</v>
      </c>
      <c r="J17" s="2">
        <f t="shared" si="0"/>
        <v>6.6856761085027161</v>
      </c>
      <c r="K17" s="2">
        <f t="shared" si="0"/>
        <v>-1.5124972179891389</v>
      </c>
    </row>
    <row r="18" spans="1:11" x14ac:dyDescent="0.2">
      <c r="B18" s="8">
        <v>6</v>
      </c>
      <c r="C18" s="8">
        <v>227.5</v>
      </c>
      <c r="D18" s="8">
        <v>580.5</v>
      </c>
      <c r="G18" s="3">
        <f t="shared" si="1"/>
        <v>70.999951902912656</v>
      </c>
      <c r="H18" s="3">
        <f t="shared" si="2"/>
        <v>-0.93175789898835504</v>
      </c>
      <c r="J18" s="2">
        <f t="shared" si="0"/>
        <v>8.3516150732443766</v>
      </c>
      <c r="K18" s="2">
        <f t="shared" si="0"/>
        <v>-0.1096012476803724</v>
      </c>
    </row>
    <row r="19" spans="1:11" x14ac:dyDescent="0.2">
      <c r="B19" s="8">
        <v>7</v>
      </c>
      <c r="C19" s="8">
        <v>266.5</v>
      </c>
      <c r="D19" s="8">
        <v>549.5</v>
      </c>
      <c r="G19" s="3">
        <f t="shared" si="1"/>
        <v>85.53537512713099</v>
      </c>
      <c r="H19" s="3">
        <f t="shared" si="2"/>
        <v>10.622040048467246</v>
      </c>
      <c r="J19" s="2">
        <f t="shared" si="0"/>
        <v>10.061394537058186</v>
      </c>
      <c r="K19" s="2">
        <f t="shared" si="0"/>
        <v>1.2494542235562451</v>
      </c>
    </row>
    <row r="20" spans="1:11" x14ac:dyDescent="0.2">
      <c r="B20" s="8">
        <v>8</v>
      </c>
      <c r="C20" s="8">
        <v>302.5</v>
      </c>
      <c r="D20" s="8">
        <v>542.5</v>
      </c>
      <c r="G20" s="3">
        <f t="shared" si="1"/>
        <v>98.9526888725633</v>
      </c>
      <c r="H20" s="3">
        <f t="shared" si="2"/>
        <v>13.230962165634642</v>
      </c>
      <c r="J20" s="2">
        <f t="shared" si="0"/>
        <v>11.639652503655547</v>
      </c>
      <c r="K20" s="2">
        <f t="shared" si="0"/>
        <v>1.556337717061288</v>
      </c>
    </row>
    <row r="21" spans="1:11" x14ac:dyDescent="0.2">
      <c r="B21" s="8">
        <v>9</v>
      </c>
      <c r="C21" s="8">
        <v>340.5</v>
      </c>
      <c r="D21" s="8">
        <v>577.5</v>
      </c>
      <c r="G21" s="3">
        <f t="shared" si="1"/>
        <v>113.1154089371863</v>
      </c>
      <c r="H21" s="3">
        <f t="shared" si="2"/>
        <v>0.186351579797671</v>
      </c>
      <c r="J21" s="2">
        <f t="shared" si="0"/>
        <v>13.305591468397209</v>
      </c>
      <c r="K21" s="2">
        <f t="shared" si="0"/>
        <v>2.1920249536074479E-2</v>
      </c>
    </row>
    <row r="22" spans="1:11" x14ac:dyDescent="0.2">
      <c r="B22" s="8">
        <v>10</v>
      </c>
      <c r="C22" s="8">
        <v>380.5</v>
      </c>
      <c r="D22" s="8">
        <v>584.5</v>
      </c>
      <c r="G22" s="3">
        <f t="shared" si="1"/>
        <v>128.02353532099997</v>
      </c>
      <c r="H22" s="3">
        <f t="shared" si="2"/>
        <v>-2.4225705373697228</v>
      </c>
      <c r="J22" s="2">
        <f t="shared" si="0"/>
        <v>15.059211431283165</v>
      </c>
      <c r="K22" s="2">
        <f t="shared" si="0"/>
        <v>-0.28496324396896822</v>
      </c>
    </row>
    <row r="23" spans="1:11" x14ac:dyDescent="0.2">
      <c r="B23" s="8">
        <v>11</v>
      </c>
      <c r="C23" s="8">
        <v>419.5</v>
      </c>
      <c r="D23" s="8">
        <v>527.5</v>
      </c>
      <c r="G23" s="3">
        <f t="shared" si="1"/>
        <v>142.5589585452183</v>
      </c>
      <c r="H23" s="3">
        <f t="shared" si="2"/>
        <v>18.82150955956477</v>
      </c>
      <c r="J23" s="2">
        <f t="shared" si="0"/>
        <v>16.768990895096973</v>
      </c>
      <c r="K23" s="2">
        <f t="shared" si="0"/>
        <v>2.2139452031435223</v>
      </c>
    </row>
    <row r="24" spans="1:11" x14ac:dyDescent="0.2">
      <c r="B24" s="8">
        <v>12</v>
      </c>
      <c r="C24" s="8">
        <v>455.5</v>
      </c>
      <c r="D24" s="8">
        <v>472.5</v>
      </c>
      <c r="G24" s="3">
        <f t="shared" si="1"/>
        <v>155.97627229065063</v>
      </c>
      <c r="H24" s="3">
        <f t="shared" si="2"/>
        <v>39.320183337308585</v>
      </c>
      <c r="J24" s="2">
        <f t="shared" si="0"/>
        <v>18.347248861694339</v>
      </c>
      <c r="K24" s="2">
        <f t="shared" si="0"/>
        <v>4.6251726521117149</v>
      </c>
    </row>
    <row r="25" spans="1:11" x14ac:dyDescent="0.2">
      <c r="B25" s="8">
        <v>13</v>
      </c>
      <c r="C25" s="8">
        <v>492.5</v>
      </c>
      <c r="D25" s="8">
        <v>390.5</v>
      </c>
      <c r="G25" s="3">
        <f t="shared" si="1"/>
        <v>169.76628919567827</v>
      </c>
      <c r="H25" s="3">
        <f t="shared" si="2"/>
        <v>69.881842424126631</v>
      </c>
      <c r="J25" s="2">
        <f t="shared" si="0"/>
        <v>19.969347327363849</v>
      </c>
      <c r="K25" s="2">
        <f t="shared" si="0"/>
        <v>8.2200935760279297</v>
      </c>
    </row>
    <row r="26" spans="1:11" x14ac:dyDescent="0.2">
      <c r="B26" s="8">
        <v>14</v>
      </c>
      <c r="C26" s="8">
        <v>531.5</v>
      </c>
      <c r="D26" s="8">
        <v>343.5</v>
      </c>
      <c r="G26" s="3">
        <f t="shared" si="1"/>
        <v>184.30171241989663</v>
      </c>
      <c r="H26" s="3">
        <f t="shared" si="2"/>
        <v>87.398890925107693</v>
      </c>
      <c r="J26" s="2">
        <f t="shared" si="0"/>
        <v>21.679126791177659</v>
      </c>
      <c r="K26" s="2">
        <f t="shared" si="0"/>
        <v>10.28059703241893</v>
      </c>
    </row>
    <row r="27" spans="1:11" x14ac:dyDescent="0.2">
      <c r="B27" s="8">
        <v>15</v>
      </c>
      <c r="C27" s="8">
        <v>569.5</v>
      </c>
      <c r="D27" s="8">
        <v>315.5</v>
      </c>
      <c r="G27" s="3">
        <f t="shared" si="1"/>
        <v>198.46443248451962</v>
      </c>
      <c r="H27" s="3">
        <f t="shared" si="2"/>
        <v>97.834579393777275</v>
      </c>
      <c r="J27" s="2">
        <f t="shared" si="0"/>
        <v>23.345065755919318</v>
      </c>
      <c r="K27" s="2">
        <f t="shared" si="0"/>
        <v>11.5081310064391</v>
      </c>
    </row>
    <row r="28" spans="1:11" x14ac:dyDescent="0.2">
      <c r="B28" s="8">
        <v>16</v>
      </c>
      <c r="C28" s="8">
        <v>607.5</v>
      </c>
      <c r="D28" s="8">
        <v>296.5</v>
      </c>
      <c r="G28" s="3">
        <f t="shared" si="1"/>
        <v>212.62715254914261</v>
      </c>
      <c r="H28" s="3">
        <f t="shared" si="2"/>
        <v>104.91593942608877</v>
      </c>
      <c r="J28" s="2">
        <f t="shared" si="0"/>
        <v>25.011004720660978</v>
      </c>
      <c r="K28" s="2">
        <f t="shared" si="0"/>
        <v>12.34110048880993</v>
      </c>
    </row>
    <row r="29" spans="1:11" x14ac:dyDescent="0.2">
      <c r="B29" s="8">
        <v>17</v>
      </c>
      <c r="C29" s="8">
        <v>647.5</v>
      </c>
      <c r="D29" s="8">
        <v>279.5</v>
      </c>
      <c r="G29" s="3">
        <f t="shared" si="1"/>
        <v>227.53527893295629</v>
      </c>
      <c r="H29" s="3">
        <f t="shared" si="2"/>
        <v>111.25189313920959</v>
      </c>
      <c r="J29" s="2">
        <f t="shared" si="0"/>
        <v>26.764624683546938</v>
      </c>
      <c r="K29" s="2">
        <f t="shared" si="0"/>
        <v>13.086388973036463</v>
      </c>
    </row>
    <row r="30" spans="1:11" x14ac:dyDescent="0.2">
      <c r="B30" s="8">
        <v>18</v>
      </c>
      <c r="C30" s="8">
        <v>683.5</v>
      </c>
      <c r="D30" s="8">
        <v>248.5</v>
      </c>
      <c r="G30" s="3">
        <f t="shared" si="1"/>
        <v>240.95259267838861</v>
      </c>
      <c r="H30" s="3">
        <f t="shared" si="2"/>
        <v>122.80569108666519</v>
      </c>
      <c r="J30" s="2">
        <f t="shared" si="0"/>
        <v>28.342882650144301</v>
      </c>
      <c r="K30" s="2">
        <f t="shared" si="0"/>
        <v>14.445444444273081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395</v>
      </c>
      <c r="D32" s="8">
        <v>571</v>
      </c>
      <c r="G32" s="2">
        <f>(C32-C$13)*$E$8*$F$9</f>
        <v>15.694898667829326</v>
      </c>
      <c r="I32" t="s">
        <v>16</v>
      </c>
    </row>
    <row r="33" spans="1:17" x14ac:dyDescent="0.2">
      <c r="A33" t="s">
        <v>17</v>
      </c>
      <c r="B33" s="8">
        <v>2</v>
      </c>
      <c r="C33" s="8">
        <v>396.5</v>
      </c>
      <c r="D33" s="8">
        <v>906.5</v>
      </c>
      <c r="E33" s="3">
        <f>D33-D32</f>
        <v>335.5</v>
      </c>
      <c r="H33" s="2">
        <f>E33*E8*$F$9</f>
        <v>14.708487438705975</v>
      </c>
      <c r="I33" s="9">
        <f>-(360/(2*PI()))*(ATAN((-E51+E33)/(-D51+D33))-(0))</f>
        <v>25.246672793693904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168</v>
      </c>
      <c r="E38" s="8">
        <v>546</v>
      </c>
      <c r="F38" s="2">
        <f>(360/(2*PI()))*(ATAN((E49-E38)/(D49-D38))-(PI()/2))</f>
        <v>-2.2906100426385212</v>
      </c>
      <c r="G38" s="2">
        <f>-(360/(2*PI()))*(ATAN((-E48+E38)/(-D48+D38))-(0))</f>
        <v>36.142041236371654</v>
      </c>
      <c r="H38" s="4">
        <f>D38-C13</f>
        <v>131</v>
      </c>
      <c r="I38" s="5">
        <f>H38*$E$8*$F$9</f>
        <v>5.7431053784515136</v>
      </c>
      <c r="J38" s="11" t="s">
        <v>53</v>
      </c>
      <c r="N38" s="14">
        <f>IF(E38&gt;0,-(E38-D$13)*$E$8*$F$9,"")</f>
        <v>1.4028959703087667</v>
      </c>
      <c r="O38">
        <f>IF(N38="","",N38*N38)</f>
        <v>1.9681171035085758</v>
      </c>
      <c r="P38">
        <f>IF(N38="","",ABS(N38))</f>
        <v>1.4028959703087667</v>
      </c>
      <c r="Q38">
        <f>IF(N38="","",ABS(N38-O$59))</f>
        <v>1.5187601464280174</v>
      </c>
    </row>
    <row r="39" spans="1:17" x14ac:dyDescent="0.2">
      <c r="B39" t="s">
        <v>24</v>
      </c>
      <c r="C39" s="8">
        <v>2</v>
      </c>
      <c r="D39" s="8">
        <v>325.5</v>
      </c>
      <c r="E39" s="8">
        <v>533.5</v>
      </c>
      <c r="F39" s="2">
        <f t="shared" ref="F39:F42" si="3">(360/(2*PI()))*(ATAN((E50-E39)/(D50-D39))-(PI()/2))</f>
        <v>-176.42366562500263</v>
      </c>
      <c r="G39" s="2">
        <f t="shared" ref="G39:G42" si="4">-(360/(2*PI()))*(ATAN((-E49+E39)/(-D49+D39))-(0))</f>
        <v>32.99770510121629</v>
      </c>
      <c r="H39" s="3">
        <f>D39-D38</f>
        <v>157.5</v>
      </c>
      <c r="I39" s="5">
        <f>H39*$E$8*$F$9</f>
        <v>6.9048786038634606</v>
      </c>
      <c r="J39" s="11" t="s">
        <v>53</v>
      </c>
      <c r="N39" s="17">
        <f t="shared" ref="N39:N42" si="5">IF(E39&gt;0,-(E39-D$13)*$E$8*$F$9,"")</f>
        <v>1.9509022087106285</v>
      </c>
      <c r="O39">
        <f t="shared" ref="O39:O42" si="6">IF(N39="","",N39*N39)</f>
        <v>3.8060194279520085</v>
      </c>
      <c r="P39">
        <f t="shared" ref="P39:P42" si="7">IF(N39="","",ABS(N39))</f>
        <v>1.9509022087106285</v>
      </c>
      <c r="Q39">
        <f t="shared" ref="Q39:Q42" si="8">IF(N39="","",ABS(N39-O$59))</f>
        <v>2.0667663848298794</v>
      </c>
    </row>
    <row r="40" spans="1:17" x14ac:dyDescent="0.2">
      <c r="B40" t="s">
        <v>25</v>
      </c>
      <c r="C40" s="8">
        <v>3</v>
      </c>
      <c r="D40" s="8">
        <v>351.5</v>
      </c>
      <c r="E40" s="8">
        <v>566.5</v>
      </c>
      <c r="F40" s="2">
        <f t="shared" si="3"/>
        <v>-21.037511025421811</v>
      </c>
      <c r="G40" s="2">
        <f t="shared" si="4"/>
        <v>27.34987578006988</v>
      </c>
      <c r="H40" s="3">
        <f t="shared" ref="H40:H42" si="9">D40-D39</f>
        <v>26</v>
      </c>
      <c r="I40" s="5">
        <f>H40*$E$8*$F$9</f>
        <v>1.1398529758758729</v>
      </c>
      <c r="J40" s="11" t="s">
        <v>53</v>
      </c>
      <c r="N40" s="14">
        <f t="shared" si="5"/>
        <v>0.50416573932971309</v>
      </c>
      <c r="O40">
        <f t="shared" si="6"/>
        <v>0.25418309271387624</v>
      </c>
      <c r="P40">
        <f t="shared" si="7"/>
        <v>0.50416573932971309</v>
      </c>
      <c r="Q40">
        <f t="shared" si="8"/>
        <v>0.6200299154489638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-58.611523452658282</v>
      </c>
      <c r="H41" s="3">
        <f t="shared" si="9"/>
        <v>-351.5</v>
      </c>
      <c r="I41" s="5">
        <f>H41*$E$8*$F$9</f>
        <v>-15.409935423860357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43.5</v>
      </c>
      <c r="I44" s="15">
        <f>H44*$E$8*$F$9</f>
        <v>1.9070617096384797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79</v>
      </c>
      <c r="E48" s="8">
        <v>611</v>
      </c>
      <c r="F48" s="2">
        <f>(360/(2*PI()))*(ATAN((E48-D$13)/(D48-C$13))-(PI()/2))</f>
        <v>-51.84277341263094</v>
      </c>
      <c r="G48" s="2">
        <f>IF((90-F48-G38&gt;180),90-F48-G38-180,90-F48-G38)</f>
        <v>105.70073217625929</v>
      </c>
      <c r="H48" s="3" t="s">
        <v>31</v>
      </c>
      <c r="I48" s="6" t="s">
        <v>31</v>
      </c>
      <c r="K48" s="2">
        <f>IF((90-G38-F38&gt;180),90-G38-F38-180,90-G38-F38)</f>
        <v>56.148568806266866</v>
      </c>
      <c r="N48" s="14">
        <f>IF(E48&gt;0,-(E48-D$13)*$E$8*$F$9,"")</f>
        <v>-1.4467364693809157</v>
      </c>
      <c r="O48">
        <f>IF(N48="","",N48*N48)</f>
        <v>2.0930464118367573</v>
      </c>
      <c r="P48">
        <f>IF(N48="","",ABS(N48))</f>
        <v>1.4467364693809157</v>
      </c>
      <c r="Q48">
        <f>IF(N48="","",ABS(N48-O$59))</f>
        <v>1.330872293261665</v>
      </c>
    </row>
    <row r="49" spans="1:17" x14ac:dyDescent="0.2">
      <c r="B49" t="s">
        <v>32</v>
      </c>
      <c r="C49" s="8">
        <v>2</v>
      </c>
      <c r="D49" s="8">
        <v>171.5</v>
      </c>
      <c r="E49" s="8">
        <v>633.5</v>
      </c>
      <c r="G49" s="14">
        <f>IF((90-F38-G39&gt;180),90-F38-G39-180,90-F38-G39)</f>
        <v>59.292904941422229</v>
      </c>
      <c r="H49" s="3">
        <f>D49-D48</f>
        <v>92.5</v>
      </c>
      <c r="I49" s="5">
        <f>H49*$E$8*$F$9</f>
        <v>4.055246164173778</v>
      </c>
      <c r="K49" s="2">
        <f t="shared" ref="K49:K52" si="10">IF((90-G39-F39&gt;180),90-G39-F39-180,90-G39-F39)</f>
        <v>53.42596052378633</v>
      </c>
      <c r="N49" s="14">
        <f t="shared" ref="N49:N52" si="11">IF(E49&gt;0,-(E49-D$13)*$E$8*$F$9,"")</f>
        <v>-2.4331476985042668</v>
      </c>
      <c r="O49">
        <f t="shared" ref="O49:O52" si="12">IF(N49="","",N49*N49)</f>
        <v>5.9202077227366106</v>
      </c>
      <c r="P49">
        <f t="shared" ref="P49:P52" si="13">IF(N49="","",ABS(N49))</f>
        <v>2.4331476985042668</v>
      </c>
      <c r="Q49">
        <f t="shared" ref="Q49:Q52" si="14">IF(N49="","",ABS(N49-O$59))</f>
        <v>2.3172835223850159</v>
      </c>
    </row>
    <row r="50" spans="1:17" x14ac:dyDescent="0.2">
      <c r="B50" t="s">
        <v>33</v>
      </c>
      <c r="C50" s="8">
        <v>3</v>
      </c>
      <c r="D50" s="8">
        <v>322.5</v>
      </c>
      <c r="E50" s="8">
        <v>581.5</v>
      </c>
      <c r="G50" s="14">
        <f>IF((90-F39-G40&gt;180),90-F39-G40-180,90-F39-G40)</f>
        <v>59.073789844932747</v>
      </c>
      <c r="H50" s="3">
        <f t="shared" ref="H50:H53" si="15">D50-D49</f>
        <v>151</v>
      </c>
      <c r="I50" s="5">
        <f>H50*$E$8*$F$9</f>
        <v>6.6199153598944926</v>
      </c>
      <c r="K50" s="2">
        <f t="shared" si="10"/>
        <v>83.687635245351927</v>
      </c>
      <c r="N50" s="17">
        <f t="shared" si="11"/>
        <v>-0.15344174675252137</v>
      </c>
      <c r="O50">
        <f t="shared" si="12"/>
        <v>2.3544369646464901E-2</v>
      </c>
      <c r="P50">
        <f t="shared" si="13"/>
        <v>0.15344174675252137</v>
      </c>
      <c r="Q50">
        <f t="shared" si="14"/>
        <v>3.7577570633270649E-2</v>
      </c>
    </row>
    <row r="51" spans="1:17" x14ac:dyDescent="0.2">
      <c r="B51" t="s">
        <v>34</v>
      </c>
      <c r="C51" s="8">
        <v>4</v>
      </c>
      <c r="D51" s="8">
        <v>361.5</v>
      </c>
      <c r="E51" s="8">
        <v>592.5</v>
      </c>
      <c r="G51" s="9">
        <f>IF((90-F40-$I$33&gt;180),90-F40-$I$33-180,90-F40-$I$33)</f>
        <v>85.790838231727903</v>
      </c>
      <c r="H51" s="3">
        <f t="shared" si="15"/>
        <v>39</v>
      </c>
      <c r="I51" s="5">
        <f>H51*$E$8*$F$9</f>
        <v>1.7097794638138093</v>
      </c>
      <c r="K51" s="2" t="e">
        <f t="shared" si="10"/>
        <v>#DIV/0!</v>
      </c>
      <c r="N51" s="14">
        <f t="shared" si="11"/>
        <v>-0.63568723654615988</v>
      </c>
      <c r="O51">
        <f t="shared" si="12"/>
        <v>0.40409826270769345</v>
      </c>
      <c r="P51">
        <f t="shared" si="13"/>
        <v>0.63568723654615988</v>
      </c>
      <c r="Q51">
        <f t="shared" si="14"/>
        <v>0.51982306042690918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-361.5</v>
      </c>
      <c r="I52" s="5">
        <f>H52*$E$8*$F$9</f>
        <v>-15.848340414581848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65</v>
      </c>
      <c r="F57" s="2">
        <f>E57*$E$8*$F$9</f>
        <v>2.8496324396896822</v>
      </c>
      <c r="N57" t="s">
        <v>99</v>
      </c>
      <c r="O57" s="2">
        <f>SQRT((1/(C$37+C$47+2))*SUM(O38:O42,O48:O52))</f>
        <v>1.267947439810674</v>
      </c>
    </row>
    <row r="58" spans="1:17" x14ac:dyDescent="0.2">
      <c r="B58" t="s">
        <v>39</v>
      </c>
      <c r="E58" s="3">
        <f t="shared" ref="E58:E61" si="17">E49-E39</f>
        <v>100</v>
      </c>
      <c r="F58" s="2">
        <f>E58*$E$8*$F$9</f>
        <v>4.3840499072148962</v>
      </c>
      <c r="N58" t="s">
        <v>100</v>
      </c>
      <c r="O58" s="2">
        <f>SUM(P38:P42,P48:P52)</f>
        <v>8.5269770695329719</v>
      </c>
    </row>
    <row r="59" spans="1:17" x14ac:dyDescent="0.2">
      <c r="B59" t="s">
        <v>40</v>
      </c>
      <c r="E59" s="3">
        <f t="shared" si="17"/>
        <v>15</v>
      </c>
      <c r="F59" s="2">
        <f>E59*$E$8*$F$9</f>
        <v>0.6576074860822344</v>
      </c>
      <c r="N59" t="s">
        <v>101</v>
      </c>
      <c r="O59" s="2">
        <f>AVERAGE(N48:N52,N38:N42)</f>
        <v>-0.11586417611925072</v>
      </c>
    </row>
    <row r="60" spans="1:17" x14ac:dyDescent="0.2">
      <c r="B60" t="s">
        <v>41</v>
      </c>
      <c r="E60" s="16">
        <f>E51-D$32</f>
        <v>21.5</v>
      </c>
      <c r="F60" s="2">
        <f>E60*$E$8*$F$9</f>
        <v>0.94257073005120251</v>
      </c>
      <c r="N60" t="s">
        <v>102</v>
      </c>
      <c r="O60" s="2">
        <f>(1/(C$37+C$47+2))*SUM(Q38:Q42,Q48:Q52)</f>
        <v>0.93456809926819118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1.5942662028146501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1.3510439191230903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12.647983982314974</v>
      </c>
    </row>
    <row r="64" spans="1:17" x14ac:dyDescent="0.2">
      <c r="N64" t="s">
        <v>106</v>
      </c>
      <c r="O64" s="18" cm="1">
        <f t="array" aca="1" ref="O64" ca="1">(INDIRECT(O56)-C$13)*E$8*F$9</f>
        <v>5.8965471252040347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66.603868750887756</v>
      </c>
      <c r="P65" s="18" cm="1">
        <f t="array" aca="1" ref="P65" ca="1">(360/(2*PI()))*ATAN(ABS(INDIRECT(P56))/(ABS(C$32-INDIRECT(O56))*E$8*F$9))</f>
        <v>13.945728883647213</v>
      </c>
      <c r="Q65" s="2">
        <f ca="1">180-O65-P65</f>
        <v>99.450402365465038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3.6179702222040242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-33</v>
      </c>
      <c r="F67" s="2">
        <f t="shared" ref="F67:F72" si="18">E67*$E$8*$F$9</f>
        <v>-1.4467364693809157</v>
      </c>
      <c r="N67" t="s">
        <v>110</v>
      </c>
      <c r="O67" s="18" cm="1">
        <f t="array" aca="1" ref="O67" ca="1">(360/(2*PI()))*ATAN((ABS(INDIRECT(P55))+ABS(INDIRECT(P56))/(ABS(O63-O64))))</f>
        <v>66.603868750887756</v>
      </c>
      <c r="P67" s="18" cm="1">
        <f t="array" aca="1" ref="P67" ca="1">(360/(2*PI()))*ATAN(ABS(INDIRECT(P56))/(ABS(0-INDIRECT(O56))*E$8*F$9))</f>
        <v>17.932367156200982</v>
      </c>
      <c r="Q67" s="2">
        <f ca="1">180-O67-P67</f>
        <v>95.463764092911262</v>
      </c>
    </row>
    <row r="68" spans="1:17" x14ac:dyDescent="0.2">
      <c r="B68" t="s">
        <v>39</v>
      </c>
      <c r="C68" t="s">
        <v>43</v>
      </c>
      <c r="E68" s="3">
        <f>E38-E49</f>
        <v>-87.5</v>
      </c>
      <c r="F68" s="2">
        <f t="shared" si="18"/>
        <v>-3.8360436688130335</v>
      </c>
      <c r="N68" t="s">
        <v>111</v>
      </c>
      <c r="O68" s="18" cm="1">
        <f t="array" aca="1" ref="O68" ca="1">SQRT((INDIRECT(P55)*INDIRECT(P55))+((INDIRECT(O55)-C$13)*(INDIRECT(O55)-C$13)*E$8*F$9*E$8*F$9)           )</f>
        <v>12.797559073700272</v>
      </c>
    </row>
    <row r="69" spans="1:17" x14ac:dyDescent="0.2">
      <c r="B69" t="s">
        <v>40</v>
      </c>
      <c r="E69" s="3">
        <f t="shared" ref="E69:E72" si="19">E39-E50</f>
        <v>-48</v>
      </c>
      <c r="F69" s="2">
        <f t="shared" si="18"/>
        <v>-2.10434395546315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-26</v>
      </c>
      <c r="F70" s="2">
        <f t="shared" si="18"/>
        <v>-1.1398529758758729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38</v>
      </c>
      <c r="D76" s="8">
        <v>578</v>
      </c>
      <c r="E76" s="3">
        <f>(D77-D76  )</f>
        <v>27.5</v>
      </c>
      <c r="F76" s="3">
        <f>ATAN(E76/E77)</f>
        <v>0.66596923737910985</v>
      </c>
      <c r="G76" s="2">
        <f>((PI()/2)-F76-F77)*(360/(2*PI()))</f>
        <v>41.213843973476017</v>
      </c>
    </row>
    <row r="77" spans="1:17" x14ac:dyDescent="0.2">
      <c r="A77" t="s">
        <v>62</v>
      </c>
      <c r="B77" s="8">
        <v>2</v>
      </c>
      <c r="C77" s="8">
        <v>72.5</v>
      </c>
      <c r="D77" s="8">
        <v>605.5</v>
      </c>
      <c r="E77" s="3">
        <f>AVERAGE(C77,C78)-C76</f>
        <v>35</v>
      </c>
      <c r="F77" s="3">
        <f>ATAN(E77/E78)</f>
        <v>0.1855098146754077</v>
      </c>
    </row>
    <row r="78" spans="1:17" x14ac:dyDescent="0.2">
      <c r="A78" t="s">
        <v>63</v>
      </c>
      <c r="B78" s="8">
        <v>3</v>
      </c>
      <c r="C78" s="8">
        <v>73.5</v>
      </c>
      <c r="D78" s="8">
        <v>764.5</v>
      </c>
      <c r="E78" s="3">
        <f>D78-D76</f>
        <v>186.5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AEDE-5A6D-FD42-9B04-F903EB456DBD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101</v>
      </c>
    </row>
    <row r="4" spans="1:11" x14ac:dyDescent="0.2">
      <c r="B4" s="8">
        <v>2</v>
      </c>
      <c r="C4" s="8">
        <v>448.16665999999998</v>
      </c>
      <c r="D4" s="8">
        <v>118.16665999999999</v>
      </c>
    </row>
    <row r="5" spans="1:11" x14ac:dyDescent="0.2">
      <c r="A5" t="s">
        <v>47</v>
      </c>
      <c r="B5" s="8">
        <v>3</v>
      </c>
      <c r="C5" s="8">
        <v>133.5</v>
      </c>
      <c r="D5" s="8">
        <v>483.5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238.16666000000001</v>
      </c>
      <c r="D6" s="8">
        <v>482.83334000000002</v>
      </c>
      <c r="E6" s="3">
        <f>SQRT(((C6-C5)^2)+((D6-D5)^2))</f>
        <v>104.66878307839067</v>
      </c>
      <c r="F6" s="2">
        <f>E6*E8</f>
        <v>39.242992861426309</v>
      </c>
      <c r="J6" s="3">
        <f>SQRT(((C5-C7)^2)+((D5-D7)^2))</f>
        <v>103.95084663222134</v>
      </c>
    </row>
    <row r="7" spans="1:11" x14ac:dyDescent="0.2">
      <c r="A7" t="s">
        <v>5</v>
      </c>
      <c r="B7" s="8">
        <v>5</v>
      </c>
      <c r="C7" s="8">
        <v>221.5</v>
      </c>
      <c r="D7" s="8">
        <v>428.16665999999998</v>
      </c>
      <c r="E7" s="3">
        <f>SQRT(((D6-D7)^2)+((C6-C7)^2))</f>
        <v>57.15088326332328</v>
      </c>
      <c r="G7" s="2">
        <f>E7*E8</f>
        <v>21.427321862021664</v>
      </c>
      <c r="H7" s="2">
        <f>G7/F6</f>
        <v>0.54601650637822619</v>
      </c>
      <c r="K7" s="2">
        <f>180-((360/(2*PI())*ACOS(((E7^2)+(E6^2)-(J6^2))/(2*E6*E7))))</f>
        <v>106.59037005106323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0.37492547163785833</v>
      </c>
      <c r="I8" s="2">
        <f>MAX(G7,H33)</f>
        <v>21.427321862021664</v>
      </c>
    </row>
    <row r="9" spans="1:11" x14ac:dyDescent="0.2">
      <c r="A9" t="s">
        <v>59</v>
      </c>
      <c r="F9" s="3">
        <f>F6/G30</f>
        <v>0.1611528607827416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37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75.5</v>
      </c>
      <c r="D14" s="8">
        <v>556.5</v>
      </c>
      <c r="G14" s="3">
        <f>(C14-C$13)*$E$8</f>
        <v>14.434630658057547</v>
      </c>
      <c r="H14" s="3">
        <f>-(D14-D$13)*$E$8</f>
        <v>-6.9361212253003792</v>
      </c>
      <c r="J14" s="2">
        <f t="shared" ref="J14:K30" si="0">G14*$F$9</f>
        <v>2.3261820248882414</v>
      </c>
      <c r="K14" s="2">
        <f t="shared" si="0"/>
        <v>-1.1177757781930511</v>
      </c>
    </row>
    <row r="15" spans="1:11" x14ac:dyDescent="0.2">
      <c r="B15" s="8">
        <v>3</v>
      </c>
      <c r="C15" s="8">
        <v>114.5</v>
      </c>
      <c r="D15" s="8">
        <v>568.5</v>
      </c>
      <c r="G15" s="3">
        <f t="shared" ref="G15:G30" si="1">(C15-C$13)*$E$8</f>
        <v>29.056724051934022</v>
      </c>
      <c r="H15" s="3">
        <f t="shared" ref="H15:H30" si="2">-(D15-D$13)*$E$8</f>
        <v>-11.435226884954679</v>
      </c>
      <c r="J15" s="2">
        <f t="shared" si="0"/>
        <v>4.6825742059438626</v>
      </c>
      <c r="K15" s="2">
        <f t="shared" si="0"/>
        <v>-1.8428195262101652</v>
      </c>
    </row>
    <row r="16" spans="1:11" x14ac:dyDescent="0.2">
      <c r="B16" s="8">
        <v>4</v>
      </c>
      <c r="C16" s="8">
        <v>150.5</v>
      </c>
      <c r="D16" s="8">
        <v>532.5</v>
      </c>
      <c r="G16" s="3">
        <f t="shared" si="1"/>
        <v>42.554041030896919</v>
      </c>
      <c r="H16" s="3">
        <f t="shared" si="2"/>
        <v>2.0620900940082207</v>
      </c>
      <c r="J16" s="2">
        <f t="shared" si="0"/>
        <v>6.8577054499952048</v>
      </c>
      <c r="K16" s="2">
        <f t="shared" si="0"/>
        <v>0.33231171784117736</v>
      </c>
    </row>
    <row r="17" spans="1:11" x14ac:dyDescent="0.2">
      <c r="B17" s="8">
        <v>5</v>
      </c>
      <c r="C17" s="8">
        <v>189.5</v>
      </c>
      <c r="D17" s="8">
        <v>585.5</v>
      </c>
      <c r="G17" s="3">
        <f t="shared" si="1"/>
        <v>57.176134424773394</v>
      </c>
      <c r="H17" s="3">
        <f t="shared" si="2"/>
        <v>-17.808959902798271</v>
      </c>
      <c r="J17" s="2">
        <f t="shared" si="0"/>
        <v>9.2140976310508265</v>
      </c>
      <c r="K17" s="2">
        <f t="shared" si="0"/>
        <v>-2.8699648359010772</v>
      </c>
    </row>
    <row r="18" spans="1:11" x14ac:dyDescent="0.2">
      <c r="B18" s="8">
        <v>6</v>
      </c>
      <c r="C18" s="8">
        <v>225.5</v>
      </c>
      <c r="D18" s="8">
        <v>548.5</v>
      </c>
      <c r="G18" s="3">
        <f t="shared" si="1"/>
        <v>70.673451403736294</v>
      </c>
      <c r="H18" s="3">
        <f t="shared" si="2"/>
        <v>-3.9367174521975126</v>
      </c>
      <c r="J18" s="2">
        <f t="shared" si="0"/>
        <v>11.38922887510217</v>
      </c>
      <c r="K18" s="2">
        <f t="shared" si="0"/>
        <v>-0.63441327951497495</v>
      </c>
    </row>
    <row r="19" spans="1:11" x14ac:dyDescent="0.2">
      <c r="B19" s="8">
        <v>7</v>
      </c>
      <c r="C19" s="8">
        <v>265.5</v>
      </c>
      <c r="D19" s="8">
        <v>532.5</v>
      </c>
      <c r="G19" s="3">
        <f t="shared" si="1"/>
        <v>85.670470269250629</v>
      </c>
      <c r="H19" s="3">
        <f t="shared" si="2"/>
        <v>2.0620900940082207</v>
      </c>
      <c r="J19" s="2">
        <f t="shared" si="0"/>
        <v>13.806041368492551</v>
      </c>
      <c r="K19" s="2">
        <f t="shared" si="0"/>
        <v>0.33231171784117736</v>
      </c>
    </row>
    <row r="20" spans="1:11" x14ac:dyDescent="0.2">
      <c r="B20" s="8">
        <v>8</v>
      </c>
      <c r="C20" s="8">
        <v>304.5</v>
      </c>
      <c r="D20" s="8">
        <v>573.5</v>
      </c>
      <c r="G20" s="3">
        <f t="shared" si="1"/>
        <v>100.2925636631271</v>
      </c>
      <c r="H20" s="3">
        <f t="shared" si="2"/>
        <v>-13.30985424314397</v>
      </c>
      <c r="J20" s="2">
        <f t="shared" si="0"/>
        <v>16.162433549548169</v>
      </c>
      <c r="K20" s="2">
        <f t="shared" si="0"/>
        <v>-2.1449210878839629</v>
      </c>
    </row>
    <row r="21" spans="1:11" x14ac:dyDescent="0.2">
      <c r="B21" s="8">
        <v>9</v>
      </c>
      <c r="C21" s="8">
        <v>342.5</v>
      </c>
      <c r="D21" s="8">
        <v>567.5</v>
      </c>
      <c r="G21" s="3">
        <f t="shared" si="1"/>
        <v>114.53973158536571</v>
      </c>
      <c r="H21" s="3">
        <f t="shared" si="2"/>
        <v>-11.060301413316822</v>
      </c>
      <c r="J21" s="2">
        <f t="shared" si="0"/>
        <v>18.458405418269031</v>
      </c>
      <c r="K21" s="2">
        <f t="shared" si="0"/>
        <v>-1.7823992138754059</v>
      </c>
    </row>
    <row r="22" spans="1:11" x14ac:dyDescent="0.2">
      <c r="B22" s="8">
        <v>10</v>
      </c>
      <c r="C22" s="8">
        <v>379.5</v>
      </c>
      <c r="D22" s="8">
        <v>461.5</v>
      </c>
      <c r="G22" s="3">
        <f t="shared" si="1"/>
        <v>128.41197403596647</v>
      </c>
      <c r="H22" s="3">
        <f t="shared" si="2"/>
        <v>28.681798580296164</v>
      </c>
      <c r="J22" s="2">
        <f t="shared" si="0"/>
        <v>20.693956974655134</v>
      </c>
      <c r="K22" s="2">
        <f t="shared" si="0"/>
        <v>4.6221538936091031</v>
      </c>
    </row>
    <row r="23" spans="1:11" x14ac:dyDescent="0.2">
      <c r="B23" s="8">
        <v>11</v>
      </c>
      <c r="C23" s="8">
        <v>419.5</v>
      </c>
      <c r="D23" s="8">
        <v>368.5</v>
      </c>
      <c r="G23" s="3">
        <f t="shared" si="1"/>
        <v>143.40899290148081</v>
      </c>
      <c r="H23" s="3">
        <f t="shared" si="2"/>
        <v>63.549867442616986</v>
      </c>
      <c r="J23" s="2">
        <f t="shared" si="0"/>
        <v>23.110769468045518</v>
      </c>
      <c r="K23" s="2">
        <f t="shared" si="0"/>
        <v>10.241242940741738</v>
      </c>
    </row>
    <row r="24" spans="1:11" x14ac:dyDescent="0.2">
      <c r="B24" s="8">
        <v>12</v>
      </c>
      <c r="C24" s="8">
        <v>454.5</v>
      </c>
      <c r="D24" s="8">
        <v>339.5</v>
      </c>
      <c r="G24" s="3">
        <f t="shared" si="1"/>
        <v>156.53138440880585</v>
      </c>
      <c r="H24" s="3">
        <f t="shared" si="2"/>
        <v>74.422706120114881</v>
      </c>
      <c r="J24" s="2">
        <f t="shared" si="0"/>
        <v>25.225480399762098</v>
      </c>
      <c r="K24" s="2">
        <f t="shared" si="0"/>
        <v>11.993431998449765</v>
      </c>
    </row>
    <row r="25" spans="1:11" x14ac:dyDescent="0.2">
      <c r="B25" s="8">
        <v>13</v>
      </c>
      <c r="C25" s="8">
        <v>493.5</v>
      </c>
      <c r="D25" s="8">
        <v>284.5</v>
      </c>
      <c r="G25" s="3">
        <f t="shared" si="1"/>
        <v>171.15347780268232</v>
      </c>
      <c r="H25" s="3">
        <f t="shared" si="2"/>
        <v>95.04360706019709</v>
      </c>
      <c r="J25" s="2">
        <f t="shared" si="0"/>
        <v>27.58187258081772</v>
      </c>
      <c r="K25" s="2">
        <f t="shared" si="0"/>
        <v>15.316549176861539</v>
      </c>
    </row>
    <row r="26" spans="1:11" x14ac:dyDescent="0.2">
      <c r="B26" s="8">
        <v>14</v>
      </c>
      <c r="C26" s="8">
        <v>532.5</v>
      </c>
      <c r="D26" s="8">
        <v>245.5</v>
      </c>
      <c r="G26" s="3">
        <f t="shared" si="1"/>
        <v>185.77557119655881</v>
      </c>
      <c r="H26" s="3">
        <f t="shared" si="2"/>
        <v>109.66570045407356</v>
      </c>
      <c r="J26" s="2">
        <f t="shared" si="0"/>
        <v>29.938264761873345</v>
      </c>
      <c r="K26" s="2">
        <f t="shared" si="0"/>
        <v>17.672941357917157</v>
      </c>
    </row>
    <row r="27" spans="1:11" x14ac:dyDescent="0.2">
      <c r="B27" s="8">
        <v>15</v>
      </c>
      <c r="C27" s="8">
        <v>569.5</v>
      </c>
      <c r="D27" s="8">
        <v>223.5</v>
      </c>
      <c r="G27" s="3">
        <f t="shared" si="1"/>
        <v>199.64781364715955</v>
      </c>
      <c r="H27" s="3">
        <f t="shared" si="2"/>
        <v>117.91406083010645</v>
      </c>
      <c r="J27" s="2">
        <f t="shared" si="0"/>
        <v>32.173816318259441</v>
      </c>
      <c r="K27" s="2">
        <f t="shared" si="0"/>
        <v>19.00218822928187</v>
      </c>
    </row>
    <row r="28" spans="1:11" x14ac:dyDescent="0.2">
      <c r="B28" s="8">
        <v>16</v>
      </c>
      <c r="C28" s="8">
        <v>604.5</v>
      </c>
      <c r="D28" s="8">
        <v>227.5</v>
      </c>
      <c r="G28" s="3">
        <f t="shared" si="1"/>
        <v>212.77020515448461</v>
      </c>
      <c r="H28" s="3">
        <f t="shared" si="2"/>
        <v>116.41435894355502</v>
      </c>
      <c r="J28" s="2">
        <f t="shared" si="0"/>
        <v>34.288527249976028</v>
      </c>
      <c r="K28" s="2">
        <f t="shared" si="0"/>
        <v>18.760506979942832</v>
      </c>
    </row>
    <row r="29" spans="1:11" x14ac:dyDescent="0.2">
      <c r="B29" s="8">
        <v>17</v>
      </c>
      <c r="C29" s="8">
        <v>647.5</v>
      </c>
      <c r="D29" s="8">
        <v>252.5</v>
      </c>
      <c r="G29" s="3">
        <f t="shared" si="1"/>
        <v>228.89200043491252</v>
      </c>
      <c r="H29" s="3">
        <f t="shared" si="2"/>
        <v>107.04122215260855</v>
      </c>
      <c r="J29" s="2">
        <f t="shared" si="0"/>
        <v>36.886600680370684</v>
      </c>
      <c r="K29" s="2">
        <f t="shared" si="0"/>
        <v>17.249999171573844</v>
      </c>
    </row>
    <row r="30" spans="1:11" x14ac:dyDescent="0.2">
      <c r="B30" s="8">
        <v>18</v>
      </c>
      <c r="C30" s="8">
        <v>686.5</v>
      </c>
      <c r="D30" s="8">
        <v>293.5</v>
      </c>
      <c r="G30" s="3">
        <f t="shared" si="1"/>
        <v>243.51409382878899</v>
      </c>
      <c r="H30" s="3">
        <f t="shared" si="2"/>
        <v>91.669277815456368</v>
      </c>
      <c r="J30" s="2">
        <f t="shared" si="0"/>
        <v>39.242992861426309</v>
      </c>
      <c r="K30" s="2">
        <f t="shared" si="0"/>
        <v>14.772766365848703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352</v>
      </c>
      <c r="D32" s="8">
        <v>546</v>
      </c>
      <c r="G32" s="2">
        <f>(C32-C$13)*$E$8*$F$9</f>
        <v>19.032398385449248</v>
      </c>
      <c r="I32" t="s">
        <v>16</v>
      </c>
    </row>
    <row r="33" spans="1:17" x14ac:dyDescent="0.2">
      <c r="A33" t="s">
        <v>17</v>
      </c>
      <c r="B33" s="8">
        <v>2</v>
      </c>
      <c r="C33" s="8">
        <v>352.5</v>
      </c>
      <c r="D33" s="8">
        <v>792.5</v>
      </c>
      <c r="E33" s="3">
        <f>D33-D32</f>
        <v>246.5</v>
      </c>
      <c r="H33" s="2">
        <f>E33*E8*$F$9</f>
        <v>14.893606990518222</v>
      </c>
      <c r="I33" s="9">
        <f>-(360/(2*PI()))*(ATAN((-E51+E33)/(-D51+D33))-(0))</f>
        <v>35.585825494517522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150</v>
      </c>
      <c r="E38" s="8">
        <v>532</v>
      </c>
      <c r="F38" s="2">
        <f>(360/(2*PI()))*(ATAN((E49-E38)/(D49-D38))-(PI()/2))</f>
        <v>-34.748801249182563</v>
      </c>
      <c r="G38" s="2">
        <f>-(360/(2*PI()))*(ATAN((-E48+E38)/(-D48+D38))-(0))</f>
        <v>45.744059202888714</v>
      </c>
      <c r="H38" s="4">
        <f>D38-C13</f>
        <v>113</v>
      </c>
      <c r="I38" s="5">
        <f>H38*$E$8*$F$9</f>
        <v>6.8274952938278259</v>
      </c>
      <c r="J38" s="11" t="s">
        <v>53</v>
      </c>
      <c r="N38" s="14">
        <f>IF(E38&gt;0,-(E38-D$13)*$E$8*$F$9,"")</f>
        <v>0.36252187400855712</v>
      </c>
      <c r="O38">
        <f>IF(N38="","",N38*N38)</f>
        <v>0.13142210913467617</v>
      </c>
      <c r="P38">
        <f>IF(N38="","",ABS(N38))</f>
        <v>0.36252187400855712</v>
      </c>
      <c r="Q38">
        <f>IF(N38="","",ABS(N38-O$59))</f>
        <v>1.8687139457822053</v>
      </c>
    </row>
    <row r="39" spans="1:17" x14ac:dyDescent="0.2">
      <c r="B39" t="s">
        <v>24</v>
      </c>
      <c r="C39" s="8">
        <v>2</v>
      </c>
      <c r="D39" s="8">
        <v>262.5</v>
      </c>
      <c r="E39" s="8">
        <v>533.5</v>
      </c>
      <c r="F39" s="2">
        <f t="shared" ref="F39:F42" si="3">(360/(2*PI()))*(ATAN((E50-E39)/(D50-D39))-(PI()/2))</f>
        <v>-33.690067525979785</v>
      </c>
      <c r="G39" s="2">
        <f t="shared" ref="G39:G42" si="4">-(360/(2*PI()))*(ATAN((-E49+E39)/(-D49+D39))-(0))</f>
        <v>36.119340849479755</v>
      </c>
      <c r="H39" s="3">
        <f>D39-D38</f>
        <v>112.5</v>
      </c>
      <c r="I39" s="5">
        <f>H39*$E$8*$F$9</f>
        <v>6.7972851376604453</v>
      </c>
      <c r="J39" s="11" t="s">
        <v>54</v>
      </c>
      <c r="N39" s="17">
        <f t="shared" ref="N39:N42" si="5">IF(E39&gt;0,-(E39-D$13)*$E$8*$F$9,"")</f>
        <v>0.27189140550641783</v>
      </c>
      <c r="O39">
        <f t="shared" ref="O39:O42" si="6">IF(N39="","",N39*N39)</f>
        <v>7.3924936388255341E-2</v>
      </c>
      <c r="P39">
        <f t="shared" ref="P39:P42" si="7">IF(N39="","",ABS(N39))</f>
        <v>0.27189140550641783</v>
      </c>
      <c r="Q39">
        <f t="shared" ref="Q39:Q42" si="8">IF(N39="","",ABS(N39-O$59))</f>
        <v>1.778083477280066</v>
      </c>
    </row>
    <row r="40" spans="1:17" x14ac:dyDescent="0.2">
      <c r="B40" t="s">
        <v>25</v>
      </c>
      <c r="C40" s="8">
        <v>3</v>
      </c>
      <c r="D40" s="8">
        <v>311.5</v>
      </c>
      <c r="E40" s="8">
        <v>566.5</v>
      </c>
      <c r="F40" s="2">
        <f t="shared" si="3"/>
        <v>-86.30861401354872</v>
      </c>
      <c r="G40" s="2">
        <f t="shared" si="4"/>
        <v>41.423665625002656</v>
      </c>
      <c r="H40" s="3">
        <f t="shared" ref="H40:H42" si="9">D40-D39</f>
        <v>49</v>
      </c>
      <c r="I40" s="5">
        <f>H40*$E$8*$F$9</f>
        <v>2.9605953044032165</v>
      </c>
      <c r="J40" s="11" t="s">
        <v>54</v>
      </c>
      <c r="N40" s="14">
        <f t="shared" si="5"/>
        <v>-1.7219789015406464</v>
      </c>
      <c r="O40">
        <f t="shared" si="6"/>
        <v>2.9652113373511311</v>
      </c>
      <c r="P40">
        <f t="shared" si="7"/>
        <v>1.7219789015406464</v>
      </c>
      <c r="Q40">
        <f t="shared" si="8"/>
        <v>0.21578682976699826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-58.932607804051109</v>
      </c>
      <c r="H41" s="3">
        <f t="shared" si="9"/>
        <v>-311.5</v>
      </c>
      <c r="I41" s="5">
        <f>H41*$E$8*$F$9</f>
        <v>-18.820927292277588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40.5</v>
      </c>
      <c r="I44" s="15">
        <f>H44*$E$8*$F$9</f>
        <v>2.4470226495577605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112</v>
      </c>
      <c r="E48" s="8">
        <v>571</v>
      </c>
      <c r="F48" s="2">
        <f>(360/(2*PI()))*(ATAN((E48-D$13)/(D48-C$13))-(PI()/2))</f>
        <v>-66.250505507133241</v>
      </c>
      <c r="G48" s="2">
        <f>IF((90-F48-G38&gt;180),90-F48-G38-180,90-F48-G38)</f>
        <v>110.50644630424455</v>
      </c>
      <c r="H48" s="3" t="s">
        <v>31</v>
      </c>
      <c r="I48" s="6" t="s">
        <v>31</v>
      </c>
      <c r="K48" s="2">
        <f>IF((90-G38-F38&gt;180),90-G38-F38-180,90-G38-F38)</f>
        <v>79.004742046293842</v>
      </c>
      <c r="N48" s="14">
        <f>IF(E48&gt;0,-(E48-D$13)*$E$8*$F$9,"")</f>
        <v>-1.9938703070470642</v>
      </c>
      <c r="O48">
        <f>IF(N48="","",N48*N48)</f>
        <v>3.9755188013239544</v>
      </c>
      <c r="P48">
        <f>IF(N48="","",ABS(N48))</f>
        <v>1.9938703070470642</v>
      </c>
      <c r="Q48">
        <f>IF(N48="","",ABS(N48-O$59))</f>
        <v>0.48767823527341614</v>
      </c>
    </row>
    <row r="49" spans="1:17" x14ac:dyDescent="0.2">
      <c r="B49" t="s">
        <v>32</v>
      </c>
      <c r="C49" s="8">
        <v>2</v>
      </c>
      <c r="D49" s="8">
        <v>188.5</v>
      </c>
      <c r="E49" s="8">
        <v>587.5</v>
      </c>
      <c r="G49" s="14">
        <f>IF((90-F38-G39&gt;180),90-F38-G39-180,90-F38-G39)</f>
        <v>88.629460399702808</v>
      </c>
      <c r="H49" s="3">
        <f>D49-D48</f>
        <v>76.5</v>
      </c>
      <c r="I49" s="5">
        <f>H49*$E$8*$F$9</f>
        <v>4.6221538936091031</v>
      </c>
      <c r="K49" s="2">
        <f t="shared" ref="K49:K52" si="10">IF((90-G39-F39&gt;180),90-G39-F39-180,90-G39-F39)</f>
        <v>87.57072667650003</v>
      </c>
      <c r="N49" s="14">
        <f t="shared" ref="N49:N52" si="11">IF(E49&gt;0,-(E49-D$13)*$E$8*$F$9,"")</f>
        <v>-2.9908054605705963</v>
      </c>
      <c r="O49">
        <f t="shared" ref="O49:O52" si="12">IF(N49="","",N49*N49)</f>
        <v>8.9449173029788973</v>
      </c>
      <c r="P49">
        <f t="shared" ref="P49:P52" si="13">IF(N49="","",ABS(N49))</f>
        <v>2.9908054605705963</v>
      </c>
      <c r="Q49">
        <f t="shared" ref="Q49:Q52" si="14">IF(N49="","",ABS(N49-O$59))</f>
        <v>1.4846133887969482</v>
      </c>
    </row>
    <row r="50" spans="1:17" x14ac:dyDescent="0.2">
      <c r="B50" t="s">
        <v>33</v>
      </c>
      <c r="C50" s="8">
        <v>3</v>
      </c>
      <c r="D50" s="8">
        <v>294.5</v>
      </c>
      <c r="E50" s="8">
        <v>581.5</v>
      </c>
      <c r="G50" s="14">
        <f>IF((90-F39-G40&gt;180),90-F39-G40-180,90-F39-G40)</f>
        <v>82.266401900977129</v>
      </c>
      <c r="H50" s="3">
        <f t="shared" ref="H50:H53" si="15">D50-D49</f>
        <v>106</v>
      </c>
      <c r="I50" s="5">
        <f>H50*$E$8*$F$9</f>
        <v>6.4045531074845083</v>
      </c>
      <c r="K50" s="2">
        <f t="shared" si="10"/>
        <v>134.88494838854606</v>
      </c>
      <c r="N50" s="17">
        <f t="shared" si="11"/>
        <v>-2.6282835865620391</v>
      </c>
      <c r="O50">
        <f t="shared" si="12"/>
        <v>6.9078746113914153</v>
      </c>
      <c r="P50">
        <f t="shared" si="13"/>
        <v>2.6282835865620391</v>
      </c>
      <c r="Q50">
        <f t="shared" si="14"/>
        <v>1.122091514788391</v>
      </c>
    </row>
    <row r="51" spans="1:17" x14ac:dyDescent="0.2">
      <c r="B51" t="s">
        <v>34</v>
      </c>
      <c r="C51" s="8">
        <v>4</v>
      </c>
      <c r="D51" s="8">
        <v>342.5</v>
      </c>
      <c r="E51" s="8">
        <v>568.5</v>
      </c>
      <c r="G51" s="9">
        <f>IF((90-F40-$I$33&gt;180),90-F40-$I$33-180,90-F40-$I$33)</f>
        <v>140.72278851903121</v>
      </c>
      <c r="H51" s="3">
        <f t="shared" si="15"/>
        <v>48</v>
      </c>
      <c r="I51" s="5">
        <f>H51*$E$8*$F$9</f>
        <v>2.900174992068457</v>
      </c>
      <c r="K51" s="2" t="e">
        <f t="shared" si="10"/>
        <v>#DIV/0!</v>
      </c>
      <c r="N51" s="14">
        <f t="shared" si="11"/>
        <v>-1.8428195262101652</v>
      </c>
      <c r="O51">
        <f t="shared" si="12"/>
        <v>3.3959838061814578</v>
      </c>
      <c r="P51">
        <f t="shared" si="13"/>
        <v>1.8428195262101652</v>
      </c>
      <c r="Q51">
        <f t="shared" si="14"/>
        <v>0.33662745443651709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-342.5</v>
      </c>
      <c r="I52" s="5">
        <f>H52*$E$8*$F$9</f>
        <v>-20.693956974655134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39</v>
      </c>
      <c r="F57" s="2">
        <f>E57*$E$8*$F$9</f>
        <v>2.3563921810556212</v>
      </c>
      <c r="N57" t="s">
        <v>99</v>
      </c>
      <c r="O57" s="2">
        <f>SQRT((1/(C$37+C$47+2))*SUM(O38:O42,O48:O52))</f>
        <v>1.7125307103410108</v>
      </c>
    </row>
    <row r="58" spans="1:17" x14ac:dyDescent="0.2">
      <c r="B58" t="s">
        <v>39</v>
      </c>
      <c r="E58" s="3">
        <f t="shared" ref="E58:E61" si="17">E49-E39</f>
        <v>54</v>
      </c>
      <c r="F58" s="2">
        <f>E58*$E$8*$F$9</f>
        <v>3.2626968660770141</v>
      </c>
      <c r="N58" t="s">
        <v>100</v>
      </c>
      <c r="O58" s="2">
        <f>SUM(P38:P42,P48:P52)</f>
        <v>11.812171061445486</v>
      </c>
    </row>
    <row r="59" spans="1:17" x14ac:dyDescent="0.2">
      <c r="B59" t="s">
        <v>40</v>
      </c>
      <c r="E59" s="3">
        <f t="shared" si="17"/>
        <v>15</v>
      </c>
      <c r="F59" s="2">
        <f>E59*$E$8*$F$9</f>
        <v>0.90630468502139272</v>
      </c>
      <c r="N59" t="s">
        <v>101</v>
      </c>
      <c r="O59" s="2">
        <f>AVERAGE(N48:N52,N38:N42)</f>
        <v>-1.5061920717736481</v>
      </c>
    </row>
    <row r="60" spans="1:17" x14ac:dyDescent="0.2">
      <c r="B60" t="s">
        <v>41</v>
      </c>
      <c r="E60" s="16">
        <f>E51-D$32</f>
        <v>22.5</v>
      </c>
      <c r="F60" s="2">
        <f>E60*$E$8*$F$9</f>
        <v>1.3594570275320892</v>
      </c>
      <c r="N60" t="s">
        <v>102</v>
      </c>
      <c r="O60" s="2">
        <f>(1/(C$37+C$47+2))*SUM(Q38:Q42,Q48:Q52)</f>
        <v>0.8103994273471713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0.66414687678729223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1.0056177765413952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6.8274952938278259</v>
      </c>
    </row>
    <row r="64" spans="1:17" x14ac:dyDescent="0.2">
      <c r="N64" t="s">
        <v>106</v>
      </c>
      <c r="O64" s="18" cm="1">
        <f t="array" aca="1" ref="O64" ca="1">(INDIRECT(O56)-C$13)*E$8*F$9</f>
        <v>9.1536773187160669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58.754427411779858</v>
      </c>
      <c r="P65" s="18" cm="1">
        <f t="array" aca="1" ref="P65" ca="1">(360/(2*PI()))*ATAN(ABS(INDIRECT(P56))/(ABS(C$32-INDIRECT(O56))*E$8*F$9))</f>
        <v>16.843808551727427</v>
      </c>
      <c r="Q65" s="2">
        <f ca="1">180-O65-P65</f>
        <v>104.40176403649272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12.210285892844805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-33</v>
      </c>
      <c r="F67" s="2">
        <f t="shared" ref="F67:F72" si="18">E67*$E$8*$F$9</f>
        <v>-1.9938703070470642</v>
      </c>
      <c r="N67" t="s">
        <v>110</v>
      </c>
      <c r="O67" s="18" cm="1">
        <f t="array" aca="1" ref="O67" ca="1">(360/(2*PI()))*ATAN((ABS(INDIRECT(P55))+ABS(INDIRECT(P56))/(ABS(O63-O64))))</f>
        <v>58.754427411779858</v>
      </c>
      <c r="P67" s="18" cm="1">
        <f t="array" aca="1" ref="P67" ca="1">(360/(2*PI()))*ATAN(ABS(INDIRECT(P56))/(ABS(0-INDIRECT(O56))*E$8*F$9))</f>
        <v>14.71363555817225</v>
      </c>
      <c r="Q67" s="2">
        <f ca="1">180-O67-P67</f>
        <v>106.53193703004789</v>
      </c>
    </row>
    <row r="68" spans="1:17" x14ac:dyDescent="0.2">
      <c r="B68" t="s">
        <v>39</v>
      </c>
      <c r="C68" t="s">
        <v>43</v>
      </c>
      <c r="E68" s="3">
        <f>E38-E49</f>
        <v>-55.5</v>
      </c>
      <c r="F68" s="2">
        <f t="shared" si="18"/>
        <v>-3.3533273345791534</v>
      </c>
      <c r="N68" t="s">
        <v>111</v>
      </c>
      <c r="O68" s="18" cm="1">
        <f t="array" aca="1" ref="O68" ca="1">SQRT((INDIRECT(P55)*INDIRECT(P55))+((INDIRECT(O55)-C$13)*(INDIRECT(O55)-C$13)*E$8*F$9*E$8*F$9)           )</f>
        <v>6.8371129942670823</v>
      </c>
    </row>
    <row r="69" spans="1:17" x14ac:dyDescent="0.2">
      <c r="B69" t="s">
        <v>40</v>
      </c>
      <c r="E69" s="3">
        <f t="shared" ref="E69:E72" si="19">E39-E50</f>
        <v>-48</v>
      </c>
      <c r="F69" s="2">
        <f t="shared" si="18"/>
        <v>-2.900174992068457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</v>
      </c>
      <c r="F70" s="2">
        <f t="shared" si="18"/>
        <v>-0.12084062466951903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36</v>
      </c>
      <c r="D76" s="8">
        <v>540</v>
      </c>
      <c r="E76" s="3">
        <f>(D77-D76  )</f>
        <v>17.5</v>
      </c>
      <c r="F76" s="3">
        <f>ATAN(E76/E77)</f>
        <v>0.4315730512235052</v>
      </c>
      <c r="G76" s="2">
        <f>((PI()/2)-F76-F77)*(360/(2*PI()))</f>
        <v>47.905236474128053</v>
      </c>
    </row>
    <row r="77" spans="1:17" x14ac:dyDescent="0.2">
      <c r="A77" t="s">
        <v>62</v>
      </c>
      <c r="B77" s="8">
        <v>2</v>
      </c>
      <c r="C77" s="8">
        <v>73.5</v>
      </c>
      <c r="D77" s="8">
        <v>557.5</v>
      </c>
      <c r="E77" s="3">
        <f>AVERAGE(C77,C78)-C76</f>
        <v>38</v>
      </c>
      <c r="F77" s="3">
        <f>ATAN(E77/E78)</f>
        <v>0.30311917015137746</v>
      </c>
    </row>
    <row r="78" spans="1:17" x14ac:dyDescent="0.2">
      <c r="A78" t="s">
        <v>63</v>
      </c>
      <c r="B78" s="8">
        <v>3</v>
      </c>
      <c r="C78" s="8">
        <v>74.5</v>
      </c>
      <c r="D78" s="8">
        <v>661.5</v>
      </c>
      <c r="E78" s="3">
        <f>D78-D76</f>
        <v>121.5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0EA4-09F0-8544-B05F-B628ED34E16C}">
  <dimension ref="A1:Q79"/>
  <sheetViews>
    <sheetView topLeftCell="A35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181</v>
      </c>
      <c r="D3" s="8">
        <v>100</v>
      </c>
    </row>
    <row r="4" spans="1:11" x14ac:dyDescent="0.2">
      <c r="B4" s="8">
        <v>2</v>
      </c>
      <c r="C4" s="8">
        <v>449.5</v>
      </c>
      <c r="D4" s="8">
        <v>120.5</v>
      </c>
    </row>
    <row r="5" spans="1:11" x14ac:dyDescent="0.2">
      <c r="A5" t="s">
        <v>47</v>
      </c>
      <c r="B5" s="8">
        <v>3</v>
      </c>
      <c r="C5" s="8">
        <v>317.5</v>
      </c>
      <c r="D5" s="8">
        <v>702.5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405.5</v>
      </c>
      <c r="D6" s="8">
        <v>699.5</v>
      </c>
      <c r="E6" s="3">
        <f>SQRT(((C6-C5)^2)+((D6-D5)^2))</f>
        <v>88.051121514720066</v>
      </c>
      <c r="F6" s="2">
        <f>E6*E8</f>
        <v>32.69854685433446</v>
      </c>
      <c r="J6" s="3">
        <f>SQRT(((C5-C7)^2)+((D5-D7)^2))</f>
        <v>100.42410069301094</v>
      </c>
    </row>
    <row r="7" spans="1:11" x14ac:dyDescent="0.2">
      <c r="A7" t="s">
        <v>5</v>
      </c>
      <c r="B7" s="8">
        <v>5</v>
      </c>
      <c r="C7" s="8">
        <v>396.5</v>
      </c>
      <c r="D7" s="8">
        <v>640.5</v>
      </c>
      <c r="E7" s="3">
        <f>SQRT(((D6-D7)^2)+((C6-C7)^2))</f>
        <v>59.682493245507096</v>
      </c>
      <c r="G7" s="2">
        <f>E7*E8</f>
        <v>22.163610959179707</v>
      </c>
      <c r="H7" s="2">
        <f>G7/F6</f>
        <v>0.67781638914763387</v>
      </c>
      <c r="K7" s="2">
        <f>180-((360/(2*PI())*ACOS(((E7^2)+(E6^2)-(J6^2))/(2*E6*E7))))</f>
        <v>96.720664998480146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0.37135866405594886</v>
      </c>
      <c r="I8" s="2">
        <f>MAX(G7,H33)</f>
        <v>22.163610959179707</v>
      </c>
    </row>
    <row r="9" spans="1:11" x14ac:dyDescent="0.2">
      <c r="A9" t="s">
        <v>59</v>
      </c>
      <c r="F9" s="3">
        <f>F6/G30</f>
        <v>0.13577659447142648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36</v>
      </c>
      <c r="D13" s="8">
        <v>619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72.5</v>
      </c>
      <c r="D14" s="8">
        <v>640.5</v>
      </c>
      <c r="G14" s="3">
        <f>(C14-C$13)*$E$8</f>
        <v>13.554591238042134</v>
      </c>
      <c r="H14" s="3">
        <f>-(D14-D$13)*$E$8</f>
        <v>-7.9842112772029008</v>
      </c>
      <c r="J14" s="2">
        <f t="shared" ref="J14:K30" si="0">G14*$F$9</f>
        <v>1.8403962377535974</v>
      </c>
      <c r="K14" s="2">
        <f t="shared" si="0"/>
        <v>-1.0840690167589684</v>
      </c>
    </row>
    <row r="15" spans="1:11" x14ac:dyDescent="0.2">
      <c r="B15" s="8">
        <v>3</v>
      </c>
      <c r="C15" s="8">
        <v>113.5</v>
      </c>
      <c r="D15" s="8">
        <v>595.5</v>
      </c>
      <c r="G15" s="3">
        <f t="shared" ref="G15:G30" si="1">(C15-C$13)*$E$8</f>
        <v>28.780296464336036</v>
      </c>
      <c r="H15" s="3">
        <f t="shared" ref="H15:H30" si="2">-(D15-D$13)*$E$8</f>
        <v>8.7269286053147983</v>
      </c>
      <c r="J15" s="2">
        <f t="shared" si="0"/>
        <v>3.9076906418055835</v>
      </c>
      <c r="K15" s="2">
        <f t="shared" si="0"/>
        <v>1.1849126462249189</v>
      </c>
    </row>
    <row r="16" spans="1:11" x14ac:dyDescent="0.2">
      <c r="B16" s="8">
        <v>4</v>
      </c>
      <c r="C16" s="8">
        <v>148.5</v>
      </c>
      <c r="D16" s="8">
        <v>620.5</v>
      </c>
      <c r="G16" s="3">
        <f t="shared" si="1"/>
        <v>41.777849706294248</v>
      </c>
      <c r="H16" s="3">
        <f t="shared" si="2"/>
        <v>-0.55703799608392335</v>
      </c>
      <c r="J16" s="2">
        <f t="shared" si="0"/>
        <v>5.6724541574597183</v>
      </c>
      <c r="K16" s="2">
        <f t="shared" si="0"/>
        <v>-7.563272209946291E-2</v>
      </c>
    </row>
    <row r="17" spans="1:11" x14ac:dyDescent="0.2">
      <c r="B17" s="8">
        <v>5</v>
      </c>
      <c r="C17" s="8">
        <v>190.5</v>
      </c>
      <c r="D17" s="8">
        <v>642.5</v>
      </c>
      <c r="G17" s="3">
        <f t="shared" si="1"/>
        <v>57.374913596644099</v>
      </c>
      <c r="H17" s="3">
        <f t="shared" si="2"/>
        <v>-8.7269286053147983</v>
      </c>
      <c r="J17" s="2">
        <f t="shared" si="0"/>
        <v>7.7901703762446788</v>
      </c>
      <c r="K17" s="2">
        <f t="shared" si="0"/>
        <v>-1.1849126462249189</v>
      </c>
    </row>
    <row r="18" spans="1:11" x14ac:dyDescent="0.2">
      <c r="B18" s="8">
        <v>6</v>
      </c>
      <c r="C18" s="8">
        <v>225.5</v>
      </c>
      <c r="D18" s="8">
        <v>600.5</v>
      </c>
      <c r="G18" s="3">
        <f t="shared" si="1"/>
        <v>70.372466838602307</v>
      </c>
      <c r="H18" s="3">
        <f t="shared" si="2"/>
        <v>6.8701352850350537</v>
      </c>
      <c r="J18" s="2">
        <f t="shared" si="0"/>
        <v>9.5549338918988127</v>
      </c>
      <c r="K18" s="2">
        <f t="shared" si="0"/>
        <v>0.93280357256004243</v>
      </c>
    </row>
    <row r="19" spans="1:11" x14ac:dyDescent="0.2">
      <c r="B19" s="8">
        <v>7</v>
      </c>
      <c r="C19" s="8">
        <v>262.5</v>
      </c>
      <c r="D19" s="8">
        <v>587.5</v>
      </c>
      <c r="G19" s="3">
        <f t="shared" si="1"/>
        <v>84.112737408672416</v>
      </c>
      <c r="H19" s="3">
        <f t="shared" si="2"/>
        <v>11.697797917762388</v>
      </c>
      <c r="J19" s="2">
        <f t="shared" si="0"/>
        <v>11.420541037018898</v>
      </c>
      <c r="K19" s="2">
        <f t="shared" si="0"/>
        <v>1.5882871640887208</v>
      </c>
    </row>
    <row r="20" spans="1:11" x14ac:dyDescent="0.2">
      <c r="B20" s="8">
        <v>8</v>
      </c>
      <c r="C20" s="8">
        <v>302.5</v>
      </c>
      <c r="D20" s="8">
        <v>613.5</v>
      </c>
      <c r="G20" s="3">
        <f t="shared" si="1"/>
        <v>98.967083970910366</v>
      </c>
      <c r="H20" s="3">
        <f t="shared" si="2"/>
        <v>2.0424726523077186</v>
      </c>
      <c r="J20" s="2">
        <f t="shared" si="0"/>
        <v>13.437413626337909</v>
      </c>
      <c r="K20" s="2">
        <f t="shared" si="0"/>
        <v>0.27731998103136396</v>
      </c>
    </row>
    <row r="21" spans="1:11" x14ac:dyDescent="0.2">
      <c r="B21" s="8">
        <v>9</v>
      </c>
      <c r="C21" s="8">
        <v>341.5</v>
      </c>
      <c r="D21" s="8">
        <v>612.5</v>
      </c>
      <c r="G21" s="3">
        <f t="shared" si="1"/>
        <v>113.45007186909238</v>
      </c>
      <c r="H21" s="3">
        <f t="shared" si="2"/>
        <v>2.4138313163636678</v>
      </c>
      <c r="J21" s="2">
        <f t="shared" si="0"/>
        <v>15.403864400923945</v>
      </c>
      <c r="K21" s="2">
        <f t="shared" si="0"/>
        <v>0.32774179576433926</v>
      </c>
    </row>
    <row r="22" spans="1:11" x14ac:dyDescent="0.2">
      <c r="B22" s="8">
        <v>10</v>
      </c>
      <c r="C22" s="8">
        <v>379.5</v>
      </c>
      <c r="D22" s="8">
        <v>470.5</v>
      </c>
      <c r="G22" s="3">
        <f t="shared" si="1"/>
        <v>127.56170110321844</v>
      </c>
      <c r="H22" s="3">
        <f t="shared" si="2"/>
        <v>55.146761612308403</v>
      </c>
      <c r="J22" s="2">
        <f t="shared" si="0"/>
        <v>17.319893360777005</v>
      </c>
      <c r="K22" s="2">
        <f t="shared" si="0"/>
        <v>7.4876394878468275</v>
      </c>
    </row>
    <row r="23" spans="1:11" x14ac:dyDescent="0.2">
      <c r="B23" s="8">
        <v>11</v>
      </c>
      <c r="C23" s="8">
        <v>416.5</v>
      </c>
      <c r="D23" s="8">
        <v>385.5</v>
      </c>
      <c r="G23" s="3">
        <f t="shared" si="1"/>
        <v>141.30197167328853</v>
      </c>
      <c r="H23" s="3">
        <f t="shared" si="2"/>
        <v>86.712248057064059</v>
      </c>
      <c r="J23" s="2">
        <f t="shared" si="0"/>
        <v>19.185500505897089</v>
      </c>
      <c r="K23" s="2">
        <f t="shared" si="0"/>
        <v>11.773493740149725</v>
      </c>
    </row>
    <row r="24" spans="1:11" x14ac:dyDescent="0.2">
      <c r="B24" s="8">
        <v>12</v>
      </c>
      <c r="C24" s="8">
        <v>451.5</v>
      </c>
      <c r="D24" s="8">
        <v>353.5</v>
      </c>
      <c r="G24" s="3">
        <f t="shared" si="1"/>
        <v>154.29952491524676</v>
      </c>
      <c r="H24" s="3">
        <f t="shared" si="2"/>
        <v>98.595725306854419</v>
      </c>
      <c r="J24" s="2">
        <f t="shared" si="0"/>
        <v>20.950264021551227</v>
      </c>
      <c r="K24" s="2">
        <f t="shared" si="0"/>
        <v>13.386991811604934</v>
      </c>
    </row>
    <row r="25" spans="1:11" x14ac:dyDescent="0.2">
      <c r="B25" s="8">
        <v>13</v>
      </c>
      <c r="C25" s="8">
        <v>492.5</v>
      </c>
      <c r="D25" s="8">
        <v>317.5</v>
      </c>
      <c r="G25" s="3">
        <f t="shared" si="1"/>
        <v>169.52523014154065</v>
      </c>
      <c r="H25" s="3">
        <f t="shared" si="2"/>
        <v>111.96463721286858</v>
      </c>
      <c r="J25" s="2">
        <f t="shared" si="0"/>
        <v>23.017558425603209</v>
      </c>
      <c r="K25" s="2">
        <f t="shared" si="0"/>
        <v>15.202177141992044</v>
      </c>
    </row>
    <row r="26" spans="1:11" x14ac:dyDescent="0.2">
      <c r="B26" s="8">
        <v>14</v>
      </c>
      <c r="C26" s="8">
        <v>531.5</v>
      </c>
      <c r="D26" s="8">
        <v>257.5</v>
      </c>
      <c r="G26" s="3">
        <f t="shared" si="1"/>
        <v>184.00821803972266</v>
      </c>
      <c r="H26" s="3">
        <f t="shared" si="2"/>
        <v>134.24615705622551</v>
      </c>
      <c r="J26" s="2">
        <f t="shared" si="0"/>
        <v>24.984009200189245</v>
      </c>
      <c r="K26" s="2">
        <f t="shared" si="0"/>
        <v>18.22748602597056</v>
      </c>
    </row>
    <row r="27" spans="1:11" x14ac:dyDescent="0.2">
      <c r="B27" s="8">
        <v>15</v>
      </c>
      <c r="C27" s="8">
        <v>566.5</v>
      </c>
      <c r="D27" s="8">
        <v>206.5</v>
      </c>
      <c r="G27" s="3">
        <f t="shared" si="1"/>
        <v>197.00577128168086</v>
      </c>
      <c r="H27" s="3">
        <f t="shared" si="2"/>
        <v>153.18544892307889</v>
      </c>
      <c r="J27" s="2">
        <f t="shared" si="0"/>
        <v>26.74877271584338</v>
      </c>
      <c r="K27" s="2">
        <f t="shared" si="0"/>
        <v>20.798998577352297</v>
      </c>
    </row>
    <row r="28" spans="1:11" x14ac:dyDescent="0.2">
      <c r="B28" s="8">
        <v>16</v>
      </c>
      <c r="C28" s="8">
        <v>605.5</v>
      </c>
      <c r="D28" s="8">
        <v>175.5</v>
      </c>
      <c r="G28" s="3">
        <f t="shared" si="1"/>
        <v>211.48875917986288</v>
      </c>
      <c r="H28" s="3">
        <f t="shared" si="2"/>
        <v>164.69756750881331</v>
      </c>
      <c r="J28" s="2">
        <f t="shared" si="0"/>
        <v>28.715223490429416</v>
      </c>
      <c r="K28" s="2">
        <f t="shared" si="0"/>
        <v>22.36207483407453</v>
      </c>
    </row>
    <row r="29" spans="1:11" x14ac:dyDescent="0.2">
      <c r="B29" s="8">
        <v>17</v>
      </c>
      <c r="C29" s="8">
        <v>645.5</v>
      </c>
      <c r="D29" s="8">
        <v>199.5</v>
      </c>
      <c r="G29" s="3">
        <f t="shared" si="1"/>
        <v>226.34310574210082</v>
      </c>
      <c r="H29" s="3">
        <f t="shared" si="2"/>
        <v>155.78495957147055</v>
      </c>
      <c r="J29" s="2">
        <f t="shared" si="0"/>
        <v>30.732096079748427</v>
      </c>
      <c r="K29" s="2">
        <f t="shared" si="0"/>
        <v>21.151951280483125</v>
      </c>
    </row>
    <row r="30" spans="1:11" x14ac:dyDescent="0.2">
      <c r="B30" s="8">
        <v>18</v>
      </c>
      <c r="C30" s="8">
        <v>684.5</v>
      </c>
      <c r="D30" s="8">
        <v>230.5</v>
      </c>
      <c r="G30" s="3">
        <f t="shared" si="1"/>
        <v>240.82609364028283</v>
      </c>
      <c r="H30" s="3">
        <f t="shared" si="2"/>
        <v>144.27284098573614</v>
      </c>
      <c r="J30" s="2">
        <f t="shared" si="0"/>
        <v>32.69854685433446</v>
      </c>
      <c r="K30" s="2">
        <f t="shared" si="0"/>
        <v>19.588875023760892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343</v>
      </c>
      <c r="D32" s="8">
        <v>611</v>
      </c>
      <c r="G32" s="2">
        <f>(C32-C$13)*$E$8*$F$9</f>
        <v>15.479497123023409</v>
      </c>
      <c r="I32" t="s">
        <v>16</v>
      </c>
    </row>
    <row r="33" spans="1:17" x14ac:dyDescent="0.2">
      <c r="A33" t="s">
        <v>17</v>
      </c>
      <c r="B33" s="8">
        <v>2</v>
      </c>
      <c r="C33" s="8">
        <v>340.5</v>
      </c>
      <c r="D33" s="8">
        <v>888.5</v>
      </c>
      <c r="E33" s="3">
        <f>D33-D32</f>
        <v>277.5</v>
      </c>
      <c r="H33" s="2">
        <f>E33*E8*$F$9</f>
        <v>13.992053588400637</v>
      </c>
      <c r="I33" s="9">
        <f>-(360/(2*PI()))*(ATAN((-E51+E33)/(-D51+D33))-(0))</f>
        <v>31.837743239247697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135</v>
      </c>
      <c r="E38" s="8">
        <v>587</v>
      </c>
      <c r="F38" s="2">
        <f>(360/(2*PI()))*(ATAN((E49-E38)/(D49-D38))-(PI()/2))</f>
        <v>-32.042419905906868</v>
      </c>
      <c r="G38" s="2">
        <f>-(360/(2*PI()))*(ATAN((-E48+E38)/(-D48+D38))-(0))</f>
        <v>40.389350681339394</v>
      </c>
      <c r="H38" s="4">
        <f>D38-C13</f>
        <v>99</v>
      </c>
      <c r="I38" s="5">
        <f>H38*$E$8*$F$9</f>
        <v>4.9917596585645514</v>
      </c>
      <c r="J38" s="11" t="s">
        <v>53</v>
      </c>
      <c r="N38" s="14">
        <f>IF(E38&gt;0,-(E38-D$13)*$E$8*$F$9,"")</f>
        <v>1.6134980714552087</v>
      </c>
      <c r="O38">
        <f>IF(N38="","",N38*N38)</f>
        <v>2.6033760265896779</v>
      </c>
      <c r="P38">
        <f>IF(N38="","",ABS(N38))</f>
        <v>1.6134980714552087</v>
      </c>
      <c r="Q38">
        <f>IF(N38="","",ABS(N38-O$59))</f>
        <v>1.4586310690610704</v>
      </c>
    </row>
    <row r="39" spans="1:17" x14ac:dyDescent="0.2">
      <c r="B39" t="s">
        <v>24</v>
      </c>
      <c r="C39" s="8">
        <v>2</v>
      </c>
      <c r="D39" s="8">
        <v>277.5</v>
      </c>
      <c r="E39" s="8">
        <v>582.5</v>
      </c>
      <c r="F39" s="2">
        <f t="shared" ref="F39:F42" si="3">(360/(2*PI()))*(ATAN((E50-E39)/(D50-D39))-(PI()/2))</f>
        <v>-37.405356631408551</v>
      </c>
      <c r="G39" s="2">
        <f t="shared" ref="G39:G42" si="4">-(360/(2*PI()))*(ATAN((-E49+E39)/(-D49+D39))-(0))</f>
        <v>36.777186109425102</v>
      </c>
      <c r="H39" s="3">
        <f>D39-D38</f>
        <v>142.5</v>
      </c>
      <c r="I39" s="5">
        <f>H39*$E$8*$F$9</f>
        <v>7.1851085994489763</v>
      </c>
      <c r="J39" s="11" t="s">
        <v>54</v>
      </c>
      <c r="N39" s="17">
        <f t="shared" ref="N39:N42" si="5">IF(E39&gt;0,-(E39-D$13)*$E$8*$F$9,"")</f>
        <v>1.8403962377535974</v>
      </c>
      <c r="O39">
        <f t="shared" ref="O39:O42" si="6">IF(N39="","",N39*N39)</f>
        <v>3.3870583119375959</v>
      </c>
      <c r="P39">
        <f t="shared" ref="P39:P42" si="7">IF(N39="","",ABS(N39))</f>
        <v>1.8403962377535974</v>
      </c>
      <c r="Q39">
        <f t="shared" ref="Q39:Q42" si="8">IF(N39="","",ABS(N39-O$59))</f>
        <v>1.6855292353594591</v>
      </c>
    </row>
    <row r="40" spans="1:17" x14ac:dyDescent="0.2">
      <c r="B40" t="s">
        <v>25</v>
      </c>
      <c r="C40" s="8">
        <v>3</v>
      </c>
      <c r="D40" s="8">
        <v>324.5</v>
      </c>
      <c r="E40" s="8">
        <v>603.5</v>
      </c>
      <c r="F40" s="2">
        <f t="shared" si="3"/>
        <v>-29.054604099077139</v>
      </c>
      <c r="G40" s="2">
        <f t="shared" si="4"/>
        <v>31.7594800848128</v>
      </c>
      <c r="H40" s="3">
        <f t="shared" ref="H40:H42" si="9">D40-D39</f>
        <v>47</v>
      </c>
      <c r="I40" s="5">
        <f>H40*$E$8*$F$9</f>
        <v>2.3698252924498378</v>
      </c>
      <c r="J40" s="11" t="s">
        <v>53</v>
      </c>
      <c r="N40" s="14">
        <f t="shared" si="5"/>
        <v>0.78153812836111669</v>
      </c>
      <c r="O40">
        <f t="shared" si="6"/>
        <v>0.61080184608219734</v>
      </c>
      <c r="P40">
        <f t="shared" si="7"/>
        <v>0.78153812836111669</v>
      </c>
      <c r="Q40">
        <f t="shared" si="8"/>
        <v>0.62667112596697838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-61.710240449099587</v>
      </c>
      <c r="H41" s="3">
        <f t="shared" si="9"/>
        <v>-324.5</v>
      </c>
      <c r="I41" s="5">
        <f>H41*$E$8*$F$9</f>
        <v>-16.361878880850476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18.5</v>
      </c>
      <c r="I44" s="15">
        <f>H44*$E$8*$F$9</f>
        <v>0.93280357256004243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68</v>
      </c>
      <c r="E48" s="8">
        <v>644</v>
      </c>
      <c r="F48" s="2">
        <f>(360/(2*PI()))*(ATAN((E48-D$13)/(D48-C$13))-(PI()/2))</f>
        <v>-52.001267557495332</v>
      </c>
      <c r="G48" s="2">
        <f>IF((90-F48-G38&gt;180),90-F48-G38-180,90-F48-G38)</f>
        <v>101.61191687615595</v>
      </c>
      <c r="H48" s="3" t="s">
        <v>31</v>
      </c>
      <c r="I48" s="6" t="s">
        <v>31</v>
      </c>
      <c r="K48" s="2">
        <f>IF((90-G38-F38&gt;180),90-G38-F38-180,90-G38-F38)</f>
        <v>81.653069224567474</v>
      </c>
      <c r="N48" s="14">
        <f>IF(E48&gt;0,-(E48-D$13)*$E$8*$F$9,"")</f>
        <v>-1.2605453683243819</v>
      </c>
      <c r="O48">
        <f>IF(N48="","",N48*N48)</f>
        <v>1.5889746256040516</v>
      </c>
      <c r="P48">
        <f>IF(N48="","",ABS(N48))</f>
        <v>1.2605453683243819</v>
      </c>
      <c r="Q48">
        <f>IF(N48="","",ABS(N48-O$59))</f>
        <v>1.4154123707185202</v>
      </c>
    </row>
    <row r="49" spans="1:17" x14ac:dyDescent="0.2">
      <c r="B49" t="s">
        <v>32</v>
      </c>
      <c r="C49" s="8">
        <v>2</v>
      </c>
      <c r="D49" s="8">
        <v>178.5</v>
      </c>
      <c r="E49" s="8">
        <v>656.5</v>
      </c>
      <c r="G49" s="14">
        <f>IF((90-F38-G39&gt;180),90-F38-G39-180,90-F38-G39)</f>
        <v>85.265233796481766</v>
      </c>
      <c r="H49" s="3">
        <f>D49-D48</f>
        <v>110.5</v>
      </c>
      <c r="I49" s="5">
        <f>H49*$E$8*$F$9</f>
        <v>5.5716105279937667</v>
      </c>
      <c r="K49" s="2">
        <f t="shared" ref="K49:K52" si="10">IF((90-G39-F39&gt;180),90-G39-F39-180,90-G39-F39)</f>
        <v>90.628170521983449</v>
      </c>
      <c r="N49" s="14">
        <f t="shared" ref="N49:N52" si="11">IF(E49&gt;0,-(E49-D$13)*$E$8*$F$9,"")</f>
        <v>-1.8908180524865728</v>
      </c>
      <c r="O49">
        <f t="shared" ref="O49:O52" si="12">IF(N49="","",N49*N49)</f>
        <v>3.5751929076091158</v>
      </c>
      <c r="P49">
        <f t="shared" ref="P49:P52" si="13">IF(N49="","",ABS(N49))</f>
        <v>1.8908180524865728</v>
      </c>
      <c r="Q49">
        <f t="shared" ref="Q49:Q52" si="14">IF(N49="","",ABS(N49-O$59))</f>
        <v>2.0456850548807108</v>
      </c>
    </row>
    <row r="50" spans="1:17" x14ac:dyDescent="0.2">
      <c r="B50" t="s">
        <v>33</v>
      </c>
      <c r="C50" s="8">
        <v>3</v>
      </c>
      <c r="D50" s="8">
        <v>303.5</v>
      </c>
      <c r="E50" s="8">
        <v>616.5</v>
      </c>
      <c r="G50" s="14">
        <f>IF((90-F39-G40&gt;180),90-F39-G40-180,90-F39-G40)</f>
        <v>95.645876546595758</v>
      </c>
      <c r="H50" s="3">
        <f t="shared" ref="H50:H53" si="15">D50-D49</f>
        <v>125</v>
      </c>
      <c r="I50" s="5">
        <f>H50*$E$8*$F$9</f>
        <v>6.3027268416219089</v>
      </c>
      <c r="K50" s="2">
        <f t="shared" si="10"/>
        <v>87.295124014264331</v>
      </c>
      <c r="N50" s="17">
        <f t="shared" si="11"/>
        <v>0.12605453683243817</v>
      </c>
      <c r="O50">
        <f t="shared" si="12"/>
        <v>1.5889746256040511E-2</v>
      </c>
      <c r="P50">
        <f t="shared" si="13"/>
        <v>0.12605453683243817</v>
      </c>
      <c r="Q50">
        <f t="shared" si="14"/>
        <v>2.8812465561700112E-2</v>
      </c>
    </row>
    <row r="51" spans="1:17" x14ac:dyDescent="0.2">
      <c r="B51" t="s">
        <v>34</v>
      </c>
      <c r="C51" s="8">
        <v>4</v>
      </c>
      <c r="D51" s="8">
        <v>334.5</v>
      </c>
      <c r="E51" s="8">
        <v>621.5</v>
      </c>
      <c r="G51" s="9">
        <f>IF((90-F40-$I$33&gt;180),90-F40-$I$33-180,90-F40-$I$33)</f>
        <v>87.216860859829438</v>
      </c>
      <c r="H51" s="3">
        <f t="shared" si="15"/>
        <v>31</v>
      </c>
      <c r="I51" s="5">
        <f>H51*$E$8*$F$9</f>
        <v>1.5630762567222334</v>
      </c>
      <c r="K51" s="2" t="e">
        <f t="shared" si="10"/>
        <v>#DIV/0!</v>
      </c>
      <c r="N51" s="14">
        <f t="shared" si="11"/>
        <v>-0.12605453683243817</v>
      </c>
      <c r="O51">
        <f t="shared" si="12"/>
        <v>1.5889746256040511E-2</v>
      </c>
      <c r="P51">
        <f t="shared" si="13"/>
        <v>0.12605453683243817</v>
      </c>
      <c r="Q51">
        <f t="shared" si="14"/>
        <v>0.28092153922657648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-334.5</v>
      </c>
      <c r="I52" s="5">
        <f>H52*$E$8*$F$9</f>
        <v>-16.866097028180228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D39</v>
      </c>
      <c r="P55" s="9" t="s">
        <v>117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57</v>
      </c>
      <c r="F57" s="2">
        <f>E57*$E$8*$F$9</f>
        <v>2.8740434397795904</v>
      </c>
      <c r="N57" t="s">
        <v>99</v>
      </c>
      <c r="O57" s="2">
        <f>SQRT((1/(C$37+C$47+2))*SUM(O38:O42,O48:O52))</f>
        <v>1.1449009278018929</v>
      </c>
    </row>
    <row r="58" spans="1:17" x14ac:dyDescent="0.2">
      <c r="B58" t="s">
        <v>39</v>
      </c>
      <c r="E58" s="3">
        <f t="shared" ref="E58:E61" si="17">E49-E39</f>
        <v>74</v>
      </c>
      <c r="F58" s="2">
        <f>E58*$E$8*$F$9</f>
        <v>3.7312142902401697</v>
      </c>
      <c r="N58" t="s">
        <v>100</v>
      </c>
      <c r="O58" s="2">
        <f>SUM(P38:P42,P48:P52)</f>
        <v>7.6389049320457536</v>
      </c>
    </row>
    <row r="59" spans="1:17" x14ac:dyDescent="0.2">
      <c r="B59" t="s">
        <v>40</v>
      </c>
      <c r="E59" s="3">
        <f t="shared" si="17"/>
        <v>13</v>
      </c>
      <c r="F59" s="2">
        <f>E59*$E$8*$F$9</f>
        <v>0.65548359152867852</v>
      </c>
      <c r="N59" t="s">
        <v>101</v>
      </c>
      <c r="O59" s="2">
        <f>AVERAGE(N48:N52,N38:N42)</f>
        <v>0.15486700239413828</v>
      </c>
    </row>
    <row r="60" spans="1:17" x14ac:dyDescent="0.2">
      <c r="B60" t="s">
        <v>41</v>
      </c>
      <c r="E60" s="16">
        <f>E51-D$32</f>
        <v>10.5</v>
      </c>
      <c r="F60" s="2">
        <f>E60*$E$8*$F$9</f>
        <v>0.52942905469624035</v>
      </c>
      <c r="N60" t="s">
        <v>102</v>
      </c>
      <c r="O60" s="2">
        <f>(1/(C$37+C$47+2))*SUM(Q38:Q42,Q48:Q52)</f>
        <v>0.83796254008611282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1.286814346051089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1.3537340180020461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12.176868258013528</v>
      </c>
    </row>
    <row r="64" spans="1:17" x14ac:dyDescent="0.2">
      <c r="N64" t="s">
        <v>106</v>
      </c>
      <c r="O64" s="18" cm="1">
        <f t="array" aca="1" ref="O64" ca="1">(INDIRECT(O56)-C$13)*E$8*F$9</f>
        <v>7.1851085994489763</v>
      </c>
      <c r="P64" s="18" t="str">
        <f ca="1">IF(O64&gt;O63,"Type B",IF(O64&lt;63,"Type A","ugh"))</f>
        <v>Type A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65.742907969837333</v>
      </c>
      <c r="P65" s="18" cm="1">
        <f t="array" aca="1" ref="P65" ca="1">(360/(2*PI()))*ATAN(ABS(INDIRECT(P56))/(ABS(C$32-INDIRECT(O56))*E$8*F$9))</f>
        <v>12.841896284172169</v>
      </c>
      <c r="Q65" s="2">
        <f ca="1">180-O65-P65</f>
        <v>101.4151957459905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3.780795647999776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 t="shared" ref="F67:F72" si="18">E67*$E$8*$F$9</f>
        <v>-1.2605453683243819</v>
      </c>
      <c r="N67" t="s">
        <v>110</v>
      </c>
      <c r="O67" s="18" cm="1">
        <f t="array" aca="1" ref="O67" ca="1">(360/(2*PI()))*ATAN((ABS(INDIRECT(P55))+ABS(INDIRECT(P56))/(ABS(O63-O64))))</f>
        <v>65.742907969837333</v>
      </c>
      <c r="P67" s="18" cm="1">
        <f t="array" aca="1" ref="P67" ca="1">(360/(2*PI()))*ATAN(ABS(INDIRECT(P56))/(ABS(0-INDIRECT(O56))*E$8*F$9))</f>
        <v>11.864390451281128</v>
      </c>
      <c r="Q67" s="2">
        <f ca="1">180-O67-P67</f>
        <v>102.39270157888154</v>
      </c>
    </row>
    <row r="68" spans="1:17" x14ac:dyDescent="0.2">
      <c r="B68" t="s">
        <v>39</v>
      </c>
      <c r="C68" t="s">
        <v>43</v>
      </c>
      <c r="E68" s="3">
        <f>E38-E49</f>
        <v>-69.5</v>
      </c>
      <c r="F68" s="2">
        <f t="shared" si="18"/>
        <v>-3.5043161239417815</v>
      </c>
      <c r="N68" t="s">
        <v>111</v>
      </c>
      <c r="O68" s="18" cm="1">
        <f t="array" aca="1" ref="O68" ca="1">SQRT((INDIRECT(P55)*INDIRECT(P55))+((INDIRECT(O55)-C$13)*(INDIRECT(O55)-C$13)*E$8*F$9*E$8*F$9)           )</f>
        <v>12.315160530214579</v>
      </c>
    </row>
    <row r="69" spans="1:17" x14ac:dyDescent="0.2">
      <c r="B69" t="s">
        <v>40</v>
      </c>
      <c r="E69" s="3">
        <f t="shared" ref="E69:E72" si="19">E39-E50</f>
        <v>-34</v>
      </c>
      <c r="F69" s="2">
        <f t="shared" si="18"/>
        <v>-1.7143417009211592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-18</v>
      </c>
      <c r="F70" s="2">
        <f t="shared" si="18"/>
        <v>-0.90759266519355486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35</v>
      </c>
      <c r="D76" s="8">
        <v>616</v>
      </c>
      <c r="E76" s="3">
        <f>(D77-D76  )</f>
        <v>26.5</v>
      </c>
      <c r="F76" s="3">
        <f>ATAN(E76/E77)</f>
        <v>0.61518623811197393</v>
      </c>
      <c r="G76" s="2">
        <f>((PI()/2)-F76-F77)*(360/(2*PI()))</f>
        <v>42.757466876470879</v>
      </c>
    </row>
    <row r="77" spans="1:17" x14ac:dyDescent="0.2">
      <c r="A77" t="s">
        <v>62</v>
      </c>
      <c r="B77" s="8">
        <v>2</v>
      </c>
      <c r="C77" s="8">
        <v>70.5</v>
      </c>
      <c r="D77" s="8">
        <v>642.5</v>
      </c>
      <c r="E77" s="3">
        <f>AVERAGE(C77,C78)-C76</f>
        <v>37.5</v>
      </c>
      <c r="F77" s="3">
        <f>ATAN(E77/E78)</f>
        <v>0.20935151187609019</v>
      </c>
    </row>
    <row r="78" spans="1:17" x14ac:dyDescent="0.2">
      <c r="A78" t="s">
        <v>63</v>
      </c>
      <c r="B78" s="8">
        <v>3</v>
      </c>
      <c r="C78" s="8">
        <v>74.5</v>
      </c>
      <c r="D78" s="8">
        <v>792.5</v>
      </c>
      <c r="E78" s="3">
        <f>D78-D76</f>
        <v>176.5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898F-9A3B-B749-9702-13ABF7DBBA27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182</v>
      </c>
      <c r="D3" s="8">
        <v>99</v>
      </c>
    </row>
    <row r="4" spans="1:11" x14ac:dyDescent="0.2">
      <c r="B4" s="8">
        <v>2</v>
      </c>
      <c r="C4" s="8">
        <v>448.16665999999998</v>
      </c>
      <c r="D4" s="8">
        <v>118.5</v>
      </c>
    </row>
    <row r="5" spans="1:11" x14ac:dyDescent="0.2">
      <c r="A5" t="s">
        <v>47</v>
      </c>
      <c r="B5" s="8">
        <v>3</v>
      </c>
      <c r="C5" s="8">
        <v>192.16667000000001</v>
      </c>
      <c r="D5" s="8">
        <v>596.5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276.16665999999998</v>
      </c>
      <c r="D6" s="8">
        <v>594.5</v>
      </c>
      <c r="E6" s="3">
        <f>SQRT(((C6-C5)^2)+((D6-D5)^2))</f>
        <v>84.023796153233249</v>
      </c>
      <c r="F6" s="2">
        <f>E6*E8</f>
        <v>31.483735132584624</v>
      </c>
      <c r="J6" s="3">
        <f>SQRT(((C5-C7)^2)+((D5-D7)^2))</f>
        <v>98.22649280560158</v>
      </c>
    </row>
    <row r="7" spans="1:11" x14ac:dyDescent="0.2">
      <c r="A7" t="s">
        <v>5</v>
      </c>
      <c r="B7" s="8">
        <v>5</v>
      </c>
      <c r="C7" s="8">
        <v>275.5</v>
      </c>
      <c r="D7" s="8">
        <v>544.5</v>
      </c>
      <c r="E7" s="3">
        <f>SQRT(((D6-D7)^2)+((C6-C7)^2))</f>
        <v>50.004444158050596</v>
      </c>
      <c r="G7" s="2">
        <f>E7*E8</f>
        <v>18.73667636312339</v>
      </c>
      <c r="H7" s="2">
        <f>G7/F6</f>
        <v>0.59512241111860809</v>
      </c>
      <c r="K7" s="2">
        <f>180-((360/(2*PI())*ACOS(((E7^2)+(E6^2)-(J6^2))/(2*E6*E7))))</f>
        <v>89.399963128936633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0.37470022272224041</v>
      </c>
      <c r="I8" s="2">
        <f>MAX(G7,H33)</f>
        <v>18.73667636312339</v>
      </c>
    </row>
    <row r="9" spans="1:11" x14ac:dyDescent="0.2">
      <c r="A9" t="s">
        <v>59</v>
      </c>
      <c r="F9" s="3">
        <f>F6/G30</f>
        <v>0.13098019665352026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39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74.5</v>
      </c>
      <c r="D14" s="8">
        <v>570.5</v>
      </c>
      <c r="G14" s="3">
        <f>(C14-C$13)*$E$8</f>
        <v>13.301857906639535</v>
      </c>
      <c r="H14" s="3">
        <f>-(D14-D$13)*$E$8</f>
        <v>-12.177757238472813</v>
      </c>
      <c r="J14" s="2">
        <f t="shared" ref="J14:K30" si="0">G14*$F$9</f>
        <v>1.7422799644688296</v>
      </c>
      <c r="K14" s="2">
        <f t="shared" si="0"/>
        <v>-1.5950450378939989</v>
      </c>
    </row>
    <row r="15" spans="1:11" x14ac:dyDescent="0.2">
      <c r="B15" s="8">
        <v>3</v>
      </c>
      <c r="C15" s="8">
        <v>113.5</v>
      </c>
      <c r="D15" s="8">
        <v>538.5</v>
      </c>
      <c r="G15" s="3">
        <f t="shared" ref="G15:G30" si="1">(C15-C$13)*$E$8</f>
        <v>27.915166592806909</v>
      </c>
      <c r="H15" s="3">
        <f t="shared" ref="H15:H30" si="2">-(D15-D$13)*$E$8</f>
        <v>-0.1873501113611202</v>
      </c>
      <c r="J15" s="2">
        <f t="shared" si="0"/>
        <v>3.6563340099416282</v>
      </c>
      <c r="K15" s="2">
        <f t="shared" si="0"/>
        <v>-2.4539154429138444E-2</v>
      </c>
    </row>
    <row r="16" spans="1:11" x14ac:dyDescent="0.2">
      <c r="B16" s="8">
        <v>4</v>
      </c>
      <c r="C16" s="8">
        <v>153.5</v>
      </c>
      <c r="D16" s="8">
        <v>539.5</v>
      </c>
      <c r="G16" s="3">
        <f t="shared" si="1"/>
        <v>42.903175501696523</v>
      </c>
      <c r="H16" s="3">
        <f t="shared" si="2"/>
        <v>-0.56205033408336058</v>
      </c>
      <c r="J16" s="2">
        <f t="shared" si="0"/>
        <v>5.6194663642727036</v>
      </c>
      <c r="K16" s="2">
        <f t="shared" si="0"/>
        <v>-7.3617463287415336E-2</v>
      </c>
    </row>
    <row r="17" spans="1:11" x14ac:dyDescent="0.2">
      <c r="B17" s="8">
        <v>5</v>
      </c>
      <c r="C17" s="8">
        <v>188.5</v>
      </c>
      <c r="D17" s="8">
        <v>598.5</v>
      </c>
      <c r="G17" s="3">
        <f t="shared" si="1"/>
        <v>56.017683296974944</v>
      </c>
      <c r="H17" s="3">
        <f t="shared" si="2"/>
        <v>-22.669363474695544</v>
      </c>
      <c r="J17" s="2">
        <f t="shared" si="0"/>
        <v>7.337207174312395</v>
      </c>
      <c r="K17" s="2">
        <f t="shared" si="0"/>
        <v>-2.9692376859257519</v>
      </c>
    </row>
    <row r="18" spans="1:11" x14ac:dyDescent="0.2">
      <c r="B18" s="8">
        <v>6</v>
      </c>
      <c r="C18" s="8">
        <v>224.5</v>
      </c>
      <c r="D18" s="8">
        <v>547.5</v>
      </c>
      <c r="G18" s="3">
        <f t="shared" si="1"/>
        <v>69.50689131497559</v>
      </c>
      <c r="H18" s="3">
        <f t="shared" si="2"/>
        <v>-3.5596521158612839</v>
      </c>
      <c r="J18" s="2">
        <f t="shared" si="0"/>
        <v>9.1040262932103619</v>
      </c>
      <c r="K18" s="2">
        <f t="shared" si="0"/>
        <v>-0.46624393415363047</v>
      </c>
    </row>
    <row r="19" spans="1:11" x14ac:dyDescent="0.2">
      <c r="B19" s="8">
        <v>7</v>
      </c>
      <c r="C19" s="8">
        <v>263.5</v>
      </c>
      <c r="D19" s="8">
        <v>526.5</v>
      </c>
      <c r="G19" s="3">
        <f t="shared" si="1"/>
        <v>84.120200001142976</v>
      </c>
      <c r="H19" s="3">
        <f t="shared" si="2"/>
        <v>4.3090525613057649</v>
      </c>
      <c r="J19" s="2">
        <f t="shared" si="0"/>
        <v>11.018080338683163</v>
      </c>
      <c r="K19" s="2">
        <f t="shared" si="0"/>
        <v>0.56440055187018423</v>
      </c>
    </row>
    <row r="20" spans="1:11" x14ac:dyDescent="0.2">
      <c r="B20" s="8">
        <v>8</v>
      </c>
      <c r="C20" s="8">
        <v>300.5</v>
      </c>
      <c r="D20" s="8">
        <v>564.5</v>
      </c>
      <c r="G20" s="3">
        <f t="shared" si="1"/>
        <v>97.984108241865869</v>
      </c>
      <c r="H20" s="3">
        <f t="shared" si="2"/>
        <v>-9.92955590213937</v>
      </c>
      <c r="J20" s="2">
        <f t="shared" si="0"/>
        <v>12.833977766439407</v>
      </c>
      <c r="K20" s="2">
        <f t="shared" si="0"/>
        <v>-1.3005751847443374</v>
      </c>
    </row>
    <row r="21" spans="1:11" x14ac:dyDescent="0.2">
      <c r="B21" s="8">
        <v>9</v>
      </c>
      <c r="C21" s="8">
        <v>339.5</v>
      </c>
      <c r="D21" s="8">
        <v>566.5</v>
      </c>
      <c r="G21" s="3">
        <f t="shared" si="1"/>
        <v>112.59741692803324</v>
      </c>
      <c r="H21" s="3">
        <f t="shared" si="2"/>
        <v>-10.678956347583851</v>
      </c>
      <c r="J21" s="2">
        <f t="shared" si="0"/>
        <v>14.748031811912204</v>
      </c>
      <c r="K21" s="2">
        <f t="shared" si="0"/>
        <v>-1.3987318024608912</v>
      </c>
    </row>
    <row r="22" spans="1:11" x14ac:dyDescent="0.2">
      <c r="B22" s="8">
        <v>10</v>
      </c>
      <c r="C22" s="8">
        <v>378.5</v>
      </c>
      <c r="D22" s="8">
        <v>558.5</v>
      </c>
      <c r="G22" s="3">
        <f t="shared" si="1"/>
        <v>127.21072561420061</v>
      </c>
      <c r="H22" s="3">
        <f t="shared" si="2"/>
        <v>-7.6813545658059281</v>
      </c>
      <c r="J22" s="2">
        <f t="shared" si="0"/>
        <v>16.662085857385001</v>
      </c>
      <c r="K22" s="2">
        <f t="shared" si="0"/>
        <v>-1.0061053315946762</v>
      </c>
    </row>
    <row r="23" spans="1:11" x14ac:dyDescent="0.2">
      <c r="B23" s="8">
        <v>11</v>
      </c>
      <c r="C23" s="8">
        <v>416.5</v>
      </c>
      <c r="D23" s="8">
        <v>440.5</v>
      </c>
      <c r="G23" s="3">
        <f t="shared" si="1"/>
        <v>141.44933407764574</v>
      </c>
      <c r="H23" s="3">
        <f t="shared" si="2"/>
        <v>36.533271715418437</v>
      </c>
      <c r="J23" s="2">
        <f t="shared" si="0"/>
        <v>18.527061593999523</v>
      </c>
      <c r="K23" s="2">
        <f t="shared" si="0"/>
        <v>4.7851351136819966</v>
      </c>
    </row>
    <row r="24" spans="1:11" x14ac:dyDescent="0.2">
      <c r="B24" s="8">
        <v>12</v>
      </c>
      <c r="C24" s="8">
        <v>454.5</v>
      </c>
      <c r="D24" s="8">
        <v>386.5</v>
      </c>
      <c r="G24" s="3">
        <f t="shared" si="1"/>
        <v>155.68794254109088</v>
      </c>
      <c r="H24" s="3">
        <f t="shared" si="2"/>
        <v>56.767083742419423</v>
      </c>
      <c r="J24" s="2">
        <f t="shared" si="0"/>
        <v>20.392037330614045</v>
      </c>
      <c r="K24" s="2">
        <f t="shared" si="0"/>
        <v>7.4353637920289488</v>
      </c>
    </row>
    <row r="25" spans="1:11" x14ac:dyDescent="0.2">
      <c r="B25" s="8">
        <v>13</v>
      </c>
      <c r="C25" s="8">
        <v>494.5</v>
      </c>
      <c r="D25" s="8">
        <v>325.5</v>
      </c>
      <c r="G25" s="3">
        <f t="shared" si="1"/>
        <v>170.67595144998052</v>
      </c>
      <c r="H25" s="3">
        <f t="shared" si="2"/>
        <v>79.623797328476087</v>
      </c>
      <c r="J25" s="2">
        <f t="shared" si="0"/>
        <v>22.355169684945125</v>
      </c>
      <c r="K25" s="2">
        <f t="shared" si="0"/>
        <v>10.429140632383838</v>
      </c>
    </row>
    <row r="26" spans="1:11" x14ac:dyDescent="0.2">
      <c r="B26" s="8">
        <v>14</v>
      </c>
      <c r="C26" s="8">
        <v>531.5</v>
      </c>
      <c r="D26" s="8">
        <v>291.5</v>
      </c>
      <c r="G26" s="3">
        <f t="shared" si="1"/>
        <v>184.53985969070339</v>
      </c>
      <c r="H26" s="3">
        <f t="shared" si="2"/>
        <v>92.363604901032261</v>
      </c>
      <c r="J26" s="2">
        <f t="shared" si="0"/>
        <v>24.171067112701365</v>
      </c>
      <c r="K26" s="2">
        <f t="shared" si="0"/>
        <v>12.097803133565254</v>
      </c>
    </row>
    <row r="27" spans="1:11" x14ac:dyDescent="0.2">
      <c r="B27" s="8">
        <v>15</v>
      </c>
      <c r="C27" s="8">
        <v>565.5</v>
      </c>
      <c r="D27" s="8">
        <v>250.5</v>
      </c>
      <c r="G27" s="3">
        <f t="shared" si="1"/>
        <v>197.27966726325957</v>
      </c>
      <c r="H27" s="3">
        <f t="shared" si="2"/>
        <v>107.72631403264411</v>
      </c>
      <c r="J27" s="2">
        <f t="shared" si="0"/>
        <v>25.839729613882781</v>
      </c>
      <c r="K27" s="2">
        <f t="shared" si="0"/>
        <v>14.110013796754604</v>
      </c>
    </row>
    <row r="28" spans="1:11" x14ac:dyDescent="0.2">
      <c r="B28" s="8">
        <v>16</v>
      </c>
      <c r="C28" s="8">
        <v>605.5</v>
      </c>
      <c r="D28" s="8">
        <v>198.5</v>
      </c>
      <c r="G28" s="3">
        <f t="shared" si="1"/>
        <v>212.26767617214918</v>
      </c>
      <c r="H28" s="3">
        <f t="shared" si="2"/>
        <v>127.21072561420061</v>
      </c>
      <c r="J28" s="2">
        <f t="shared" si="0"/>
        <v>27.802861968213858</v>
      </c>
      <c r="K28" s="2">
        <f t="shared" si="0"/>
        <v>16.662085857385001</v>
      </c>
    </row>
    <row r="29" spans="1:11" x14ac:dyDescent="0.2">
      <c r="B29" s="8">
        <v>17</v>
      </c>
      <c r="C29" s="8">
        <v>642.5</v>
      </c>
      <c r="D29" s="8">
        <v>145.5</v>
      </c>
      <c r="G29" s="3">
        <f t="shared" si="1"/>
        <v>226.13158441287209</v>
      </c>
      <c r="H29" s="3">
        <f t="shared" si="2"/>
        <v>147.06983741847935</v>
      </c>
      <c r="J29" s="2">
        <f t="shared" si="0"/>
        <v>29.618759395970102</v>
      </c>
      <c r="K29" s="2">
        <f t="shared" si="0"/>
        <v>19.263236226873676</v>
      </c>
    </row>
    <row r="30" spans="1:11" x14ac:dyDescent="0.2">
      <c r="B30" s="8">
        <v>18</v>
      </c>
      <c r="C30" s="8">
        <v>680.5</v>
      </c>
      <c r="D30" s="8">
        <v>148.5</v>
      </c>
      <c r="G30" s="3">
        <f t="shared" si="1"/>
        <v>240.37019287631722</v>
      </c>
      <c r="H30" s="3">
        <f t="shared" si="2"/>
        <v>145.94573675031265</v>
      </c>
      <c r="J30" s="2">
        <f t="shared" si="0"/>
        <v>31.483735132584624</v>
      </c>
      <c r="K30" s="2">
        <f t="shared" si="0"/>
        <v>19.116001300298848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388</v>
      </c>
      <c r="D32" s="8">
        <v>519</v>
      </c>
      <c r="G32" s="2">
        <f>(C32-C$13)*$E$8*$F$9</f>
        <v>17.128329791538636</v>
      </c>
      <c r="I32" t="s">
        <v>16</v>
      </c>
    </row>
    <row r="33" spans="1:17" x14ac:dyDescent="0.2">
      <c r="A33" t="s">
        <v>17</v>
      </c>
      <c r="B33" s="8">
        <v>2</v>
      </c>
      <c r="C33" s="8">
        <v>391.5</v>
      </c>
      <c r="D33" s="8">
        <v>873.5</v>
      </c>
      <c r="E33" s="3">
        <f>D33-D32</f>
        <v>354.5</v>
      </c>
      <c r="H33" s="2">
        <f>E33*E8*$F$9</f>
        <v>17.398260490259158</v>
      </c>
      <c r="I33" s="9">
        <f>-(360/(2*PI()))*(ATAN((-E51+E33)/(-D51+D33))-(0))</f>
        <v>23.786767308005118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140</v>
      </c>
      <c r="E38" s="8">
        <v>515</v>
      </c>
      <c r="F38" s="2">
        <f>(360/(2*PI()))*(ATAN((E49-E38)/(D49-D38))-(PI()/2))</f>
        <v>-18.783247143580763</v>
      </c>
      <c r="G38" s="2">
        <f>-(360/(2*PI()))*(ATAN((-E48+E38)/(-D48+D38))-(0))</f>
        <v>49.467159061389275</v>
      </c>
      <c r="H38" s="4">
        <f>D38-C13</f>
        <v>101</v>
      </c>
      <c r="I38" s="5">
        <f>H38*$E$8*$F$9</f>
        <v>4.9569091946859656</v>
      </c>
      <c r="J38" s="11" t="s">
        <v>53</v>
      </c>
      <c r="N38" s="14">
        <f>IF(E38&gt;0,-(E38-D$13)*$E$8*$F$9,"")</f>
        <v>1.1288011037403685</v>
      </c>
      <c r="O38">
        <f>IF(N38="","",N38*N38)</f>
        <v>1.2741919318054742</v>
      </c>
      <c r="P38">
        <f>IF(N38="","",ABS(N38))</f>
        <v>1.1288011037403685</v>
      </c>
      <c r="Q38">
        <f>IF(N38="","",ABS(N38-O$59))</f>
        <v>2.5906335890190437</v>
      </c>
    </row>
    <row r="39" spans="1:17" x14ac:dyDescent="0.2">
      <c r="B39" t="s">
        <v>24</v>
      </c>
      <c r="C39" s="8">
        <v>2</v>
      </c>
      <c r="D39" s="8">
        <v>282.5</v>
      </c>
      <c r="E39" s="8">
        <v>521.5</v>
      </c>
      <c r="F39" s="2">
        <f t="shared" ref="F39:F42" si="3">(360/(2*PI()))*(ATAN((E50-E39)/(D50-D39))-(PI()/2))</f>
        <v>-7.3264066601695443</v>
      </c>
      <c r="G39" s="2">
        <f t="shared" ref="G39:G42" si="4">-(360/(2*PI()))*(ATAN((-E49+E39)/(-D49+D39))-(0))</f>
        <v>40.165593693736731</v>
      </c>
      <c r="H39" s="3">
        <f>D39-D38</f>
        <v>142.5</v>
      </c>
      <c r="I39" s="5">
        <f>H39*$E$8*$F$9</f>
        <v>6.9936590123044571</v>
      </c>
      <c r="J39" s="11" t="s">
        <v>54</v>
      </c>
      <c r="N39" s="17">
        <f t="shared" ref="N39:N42" si="5">IF(E39&gt;0,-(E39-D$13)*$E$8*$F$9,"")</f>
        <v>0.80979209616156855</v>
      </c>
      <c r="O39">
        <f t="shared" ref="O39:O42" si="6">IF(N39="","",N39*N39)</f>
        <v>0.65576323900574707</v>
      </c>
      <c r="P39">
        <f t="shared" ref="P39:P42" si="7">IF(N39="","",ABS(N39))</f>
        <v>0.80979209616156855</v>
      </c>
      <c r="Q39">
        <f t="shared" ref="Q39:Q42" si="8">IF(N39="","",ABS(N39-O$59))</f>
        <v>2.271624581440244</v>
      </c>
    </row>
    <row r="40" spans="1:17" x14ac:dyDescent="0.2">
      <c r="B40" t="s">
        <v>25</v>
      </c>
      <c r="C40" s="8">
        <v>3</v>
      </c>
      <c r="D40" s="8">
        <v>333.5</v>
      </c>
      <c r="E40" s="8">
        <v>567.5</v>
      </c>
      <c r="F40" s="2">
        <f t="shared" si="3"/>
        <v>-60.751173663453017</v>
      </c>
      <c r="G40" s="2">
        <f t="shared" si="4"/>
        <v>29.744881296942221</v>
      </c>
      <c r="H40" s="3">
        <f t="shared" ref="H40:H42" si="9">D40-D39</f>
        <v>51</v>
      </c>
      <c r="I40" s="5">
        <f>H40*$E$8*$F$9</f>
        <v>2.5029937517721215</v>
      </c>
      <c r="J40" s="11" t="s">
        <v>54</v>
      </c>
      <c r="N40" s="14">
        <f t="shared" si="5"/>
        <v>-1.4478101113191681</v>
      </c>
      <c r="O40">
        <f t="shared" si="6"/>
        <v>2.0961541184380219</v>
      </c>
      <c r="P40">
        <f t="shared" si="7"/>
        <v>1.4478101113191681</v>
      </c>
      <c r="Q40">
        <f t="shared" si="8"/>
        <v>1.4022373959507339E-2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-58.345792980987547</v>
      </c>
      <c r="H41" s="3">
        <f t="shared" si="9"/>
        <v>-333.5</v>
      </c>
      <c r="I41" s="5">
        <f>H41*$E$8*$F$9</f>
        <v>-16.367616004235341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54.5</v>
      </c>
      <c r="I44" s="15">
        <f>H44*$E$8*$F$9</f>
        <v>2.6747678327760904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81</v>
      </c>
      <c r="E48" s="8">
        <v>584</v>
      </c>
      <c r="F48" s="2">
        <f>(360/(2*PI()))*(ATAN((E48-D$13)/(D48-C$13))-(PI()/2))</f>
        <v>-42.397437797500189</v>
      </c>
      <c r="G48" s="2">
        <f>IF((90-F48-G38&gt;180),90-F48-G38-180,90-F48-G38)</f>
        <v>82.930278736110893</v>
      </c>
      <c r="H48" s="3" t="s">
        <v>31</v>
      </c>
      <c r="I48" s="6" t="s">
        <v>31</v>
      </c>
      <c r="K48" s="2">
        <f>IF((90-G38-F38&gt;180),90-G38-F38-180,90-G38-F38)</f>
        <v>59.316088082191484</v>
      </c>
      <c r="N48" s="14">
        <f>IF(E48&gt;0,-(E48-D$13)*$E$8*$F$9,"")</f>
        <v>-2.2576022074807369</v>
      </c>
      <c r="O48">
        <f>IF(N48="","",N48*N48)</f>
        <v>5.0967677272218967</v>
      </c>
      <c r="P48">
        <f>IF(N48="","",ABS(N48))</f>
        <v>2.2576022074807369</v>
      </c>
      <c r="Q48">
        <f>IF(N48="","",ABS(N48-O$59))</f>
        <v>0.79576972220206144</v>
      </c>
    </row>
    <row r="49" spans="1:17" x14ac:dyDescent="0.2">
      <c r="B49" t="s">
        <v>32</v>
      </c>
      <c r="C49" s="8">
        <v>2</v>
      </c>
      <c r="D49" s="8">
        <v>173.5</v>
      </c>
      <c r="E49" s="8">
        <v>613.5</v>
      </c>
      <c r="G49" s="14">
        <f>IF((90-F38-G39&gt;180),90-F38-G39-180,90-F38-G39)</f>
        <v>68.617653449844028</v>
      </c>
      <c r="H49" s="3">
        <f>D49-D48</f>
        <v>92.5</v>
      </c>
      <c r="I49" s="5">
        <f>H49*$E$8*$F$9</f>
        <v>4.5397435693906125</v>
      </c>
      <c r="K49" s="2">
        <f t="shared" ref="K49:K52" si="10">IF((90-G39-F39&gt;180),90-G39-F39-180,90-G39-F39)</f>
        <v>57.160812966432815</v>
      </c>
      <c r="N49" s="14">
        <f t="shared" ref="N49:N52" si="11">IF(E49&gt;0,-(E49-D$13)*$E$8*$F$9,"")</f>
        <v>-3.7054123187999051</v>
      </c>
      <c r="O49">
        <f t="shared" ref="O49:O52" si="12">IF(N49="","",N49*N49)</f>
        <v>13.730080452314089</v>
      </c>
      <c r="P49">
        <f t="shared" ref="P49:P52" si="13">IF(N49="","",ABS(N49))</f>
        <v>3.7054123187999051</v>
      </c>
      <c r="Q49">
        <f t="shared" ref="Q49:Q52" si="14">IF(N49="","",ABS(N49-O$59))</f>
        <v>2.2435798335212294</v>
      </c>
    </row>
    <row r="50" spans="1:17" x14ac:dyDescent="0.2">
      <c r="B50" t="s">
        <v>33</v>
      </c>
      <c r="C50" s="8">
        <v>3</v>
      </c>
      <c r="D50" s="8">
        <v>291.5</v>
      </c>
      <c r="E50" s="8">
        <v>591.5</v>
      </c>
      <c r="G50" s="14">
        <f>IF((90-F39-G40&gt;180),90-F39-G40-180,90-F39-G40)</f>
        <v>67.581525363227314</v>
      </c>
      <c r="H50" s="3">
        <f t="shared" ref="H50:H53" si="15">D50-D49</f>
        <v>118</v>
      </c>
      <c r="I50" s="5">
        <f>H50*$E$8*$F$9</f>
        <v>5.7912404452766726</v>
      </c>
      <c r="K50" s="2">
        <f t="shared" si="10"/>
        <v>121.00629236651079</v>
      </c>
      <c r="N50" s="17">
        <f t="shared" si="11"/>
        <v>-2.625689523917814</v>
      </c>
      <c r="O50">
        <f t="shared" si="12"/>
        <v>6.8942454760117569</v>
      </c>
      <c r="P50">
        <f t="shared" si="13"/>
        <v>2.625689523917814</v>
      </c>
      <c r="Q50">
        <f t="shared" si="14"/>
        <v>1.1638570386391385</v>
      </c>
    </row>
    <row r="51" spans="1:17" x14ac:dyDescent="0.2">
      <c r="B51" t="s">
        <v>34</v>
      </c>
      <c r="C51" s="8">
        <v>4</v>
      </c>
      <c r="D51" s="8">
        <v>358.5</v>
      </c>
      <c r="E51" s="8">
        <v>581.5</v>
      </c>
      <c r="G51" s="9">
        <f>IF((90-F40-$I$33&gt;180),90-F40-$I$33-180,90-F40-$I$33)</f>
        <v>126.96440635544789</v>
      </c>
      <c r="H51" s="3">
        <f t="shared" si="15"/>
        <v>67</v>
      </c>
      <c r="I51" s="5">
        <f>H51*$E$8*$F$9</f>
        <v>3.2882466935045516</v>
      </c>
      <c r="K51" s="2" t="e">
        <f t="shared" si="10"/>
        <v>#DIV/0!</v>
      </c>
      <c r="N51" s="14">
        <f t="shared" si="11"/>
        <v>-2.1349064353350444</v>
      </c>
      <c r="O51">
        <f t="shared" si="12"/>
        <v>4.557825487634986</v>
      </c>
      <c r="P51">
        <f t="shared" si="13"/>
        <v>2.1349064353350444</v>
      </c>
      <c r="Q51">
        <f t="shared" si="14"/>
        <v>0.67307395005636894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-358.5</v>
      </c>
      <c r="I52" s="5">
        <f>H52*$E$8*$F$9</f>
        <v>-17.594573725692264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69</v>
      </c>
      <c r="F57" s="2">
        <f>E57*$E$8*$F$9</f>
        <v>3.3864033112211054</v>
      </c>
      <c r="N57" t="s">
        <v>99</v>
      </c>
      <c r="O57" s="2">
        <f>SQRT((1/(C$37+C$47+2))*SUM(O38:O42,O48:O52))</f>
        <v>1.9523498215805932</v>
      </c>
    </row>
    <row r="58" spans="1:17" x14ac:dyDescent="0.2">
      <c r="B58" t="s">
        <v>39</v>
      </c>
      <c r="E58" s="3">
        <f t="shared" ref="E58:E61" si="17">E49-E39</f>
        <v>92</v>
      </c>
      <c r="F58" s="2">
        <f>E58*$E$8*$F$9</f>
        <v>4.5152044149614738</v>
      </c>
      <c r="N58" t="s">
        <v>100</v>
      </c>
      <c r="O58" s="2">
        <f>SUM(P38:P42,P48:P52)</f>
        <v>14.110013796754604</v>
      </c>
    </row>
    <row r="59" spans="1:17" x14ac:dyDescent="0.2">
      <c r="B59" t="s">
        <v>40</v>
      </c>
      <c r="E59" s="3">
        <f t="shared" si="17"/>
        <v>24</v>
      </c>
      <c r="F59" s="2">
        <f>E59*$E$8*$F$9</f>
        <v>1.1778794125986454</v>
      </c>
      <c r="N59" t="s">
        <v>101</v>
      </c>
      <c r="O59" s="2">
        <f>AVERAGE(N48:N52,N38:N42)</f>
        <v>-1.4618324852786755</v>
      </c>
    </row>
    <row r="60" spans="1:17" x14ac:dyDescent="0.2">
      <c r="B60" t="s">
        <v>41</v>
      </c>
      <c r="E60" s="16">
        <f>E51-D$32</f>
        <v>62.5</v>
      </c>
      <c r="F60" s="2">
        <f>E60*$E$8*$F$9</f>
        <v>3.0673943036423057</v>
      </c>
      <c r="N60" t="s">
        <v>102</v>
      </c>
      <c r="O60" s="2">
        <f>(1/(C$37+C$47+2))*SUM(Q38:Q42,Q48:Q52)</f>
        <v>1.0836178987597325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1.6747156108097454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1.1942475647941182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4.9569091946859656</v>
      </c>
    </row>
    <row r="64" spans="1:17" x14ac:dyDescent="0.2">
      <c r="N64" t="s">
        <v>106</v>
      </c>
      <c r="O64" s="18" cm="1">
        <f t="array" aca="1" ref="O64" ca="1">(INDIRECT(O56)-C$13)*E$8*F$9</f>
        <v>6.6010325414382418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73.530398262005065</v>
      </c>
      <c r="P65" s="18" cm="1">
        <f t="array" aca="1" ref="P65" ca="1">(360/(2*PI()))*ATAN(ABS(INDIRECT(P56))/(ABS(C$32-INDIRECT(O56))*E$8*F$9))</f>
        <v>19.391117843282494</v>
      </c>
      <c r="Q65" s="2">
        <f ca="1">180-O65-P65</f>
        <v>87.078483894712434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12.223652125174979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-46</v>
      </c>
      <c r="F67" s="2">
        <f t="shared" ref="F67:F72" si="18">E67*$E$8*$F$9</f>
        <v>-2.2576022074807369</v>
      </c>
      <c r="N67" t="s">
        <v>110</v>
      </c>
      <c r="O67" s="18" cm="1">
        <f t="array" aca="1" ref="O67" ca="1">(360/(2*PI()))*ATAN((ABS(INDIRECT(P55))+ABS(INDIRECT(P56))/(ABS(O63-O64))))</f>
        <v>73.530398262005065</v>
      </c>
      <c r="P67" s="18" cm="1">
        <f t="array" aca="1" ref="P67" ca="1">(360/(2*PI()))*ATAN(ABS(INDIRECT(P56))/(ABS(0-INDIRECT(O56))*E$8*F$9))</f>
        <v>23.516676236779691</v>
      </c>
      <c r="Q67" s="2">
        <f ca="1">180-O67-P67</f>
        <v>82.952925501215248</v>
      </c>
    </row>
    <row r="68" spans="1:17" x14ac:dyDescent="0.2">
      <c r="B68" t="s">
        <v>39</v>
      </c>
      <c r="C68" t="s">
        <v>43</v>
      </c>
      <c r="E68" s="3">
        <f>E38-E49</f>
        <v>-98.5</v>
      </c>
      <c r="F68" s="2">
        <f t="shared" si="18"/>
        <v>-4.834213422540274</v>
      </c>
      <c r="N68" t="s">
        <v>111</v>
      </c>
      <c r="O68" s="18" cm="1">
        <f t="array" aca="1" ref="O68" ca="1">SQRT((INDIRECT(P55)*INDIRECT(P55))+((INDIRECT(O55)-C$13)*(INDIRECT(O55)-C$13)*E$8*F$9*E$8*F$9)           )</f>
        <v>5.0838116306731651</v>
      </c>
    </row>
    <row r="69" spans="1:17" x14ac:dyDescent="0.2">
      <c r="B69" t="s">
        <v>40</v>
      </c>
      <c r="E69" s="3">
        <f t="shared" ref="E69:E72" si="19">E39-E50</f>
        <v>-70</v>
      </c>
      <c r="F69" s="2">
        <f t="shared" si="18"/>
        <v>-3.4354816200793818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-14</v>
      </c>
      <c r="F70" s="2">
        <f t="shared" si="18"/>
        <v>-0.68709632401587639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539</v>
      </c>
      <c r="E76" s="3">
        <f>(D77-D76  )</f>
        <v>39.5</v>
      </c>
      <c r="F76" s="3">
        <f>ATAN(E76/E77)</f>
        <v>0.82485136449448782</v>
      </c>
      <c r="G76" s="2">
        <f>((PI()/2)-F76-F77)*(360/(2*PI()))</f>
        <v>32.164086649093328</v>
      </c>
    </row>
    <row r="77" spans="1:17" x14ac:dyDescent="0.2">
      <c r="A77" t="s">
        <v>62</v>
      </c>
      <c r="B77" s="8">
        <v>2</v>
      </c>
      <c r="C77" s="8">
        <v>72.5</v>
      </c>
      <c r="D77" s="8">
        <v>578.5</v>
      </c>
      <c r="E77" s="3">
        <f>AVERAGE(C77,C78)-C76</f>
        <v>36.5</v>
      </c>
      <c r="F77" s="3">
        <f>ATAN(E77/E78)</f>
        <v>0.18457574937698018</v>
      </c>
    </row>
    <row r="78" spans="1:17" x14ac:dyDescent="0.2">
      <c r="A78" t="s">
        <v>63</v>
      </c>
      <c r="B78" s="8">
        <v>3</v>
      </c>
      <c r="C78" s="8">
        <v>74.5</v>
      </c>
      <c r="D78" s="8">
        <v>734.5</v>
      </c>
      <c r="E78" s="3">
        <f>D78-D76</f>
        <v>195.5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60C3-FAA5-0740-AD78-957B4A1DCC48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181</v>
      </c>
      <c r="D3" s="8">
        <v>99</v>
      </c>
    </row>
    <row r="4" spans="1:11" x14ac:dyDescent="0.2">
      <c r="B4" s="8">
        <v>2</v>
      </c>
      <c r="C4" s="8">
        <v>448.5</v>
      </c>
      <c r="D4" s="8">
        <v>119.5</v>
      </c>
    </row>
    <row r="5" spans="1:11" x14ac:dyDescent="0.2">
      <c r="A5" t="s">
        <v>47</v>
      </c>
      <c r="B5" s="8">
        <v>3</v>
      </c>
      <c r="C5" s="8">
        <v>414.5</v>
      </c>
      <c r="D5" s="8">
        <v>848.5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504.5</v>
      </c>
      <c r="D6" s="8">
        <v>846.5</v>
      </c>
      <c r="E6" s="3">
        <f>SQRT(((C6-C5)^2)+((D6-D5)^2))</f>
        <v>90.022219479415199</v>
      </c>
      <c r="F6" s="2">
        <f>E6*E8</f>
        <v>33.554776773612545</v>
      </c>
      <c r="J6" s="3">
        <f>SQRT(((C5-C7)^2)+((D5-D7)^2))</f>
        <v>97.943861471763512</v>
      </c>
    </row>
    <row r="7" spans="1:11" x14ac:dyDescent="0.2">
      <c r="A7" t="s">
        <v>5</v>
      </c>
      <c r="B7" s="8">
        <v>5</v>
      </c>
      <c r="C7" s="8">
        <v>497.5</v>
      </c>
      <c r="D7" s="8">
        <v>796.5</v>
      </c>
      <c r="E7" s="3">
        <f>SQRT(((D6-D7)^2)+((C6-C7)^2))</f>
        <v>50.487622245457352</v>
      </c>
      <c r="G7" s="2">
        <f>E7*E8</f>
        <v>18.818697251339994</v>
      </c>
      <c r="H7" s="2">
        <f>G7/F6</f>
        <v>0.56083511978953193</v>
      </c>
      <c r="K7" s="2">
        <f>180-((360/(2*PI())*ACOS(((E7^2)+(E6^2)-(J6^2))/(2*E6*E7))))</f>
        <v>96.696580374264656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0.37273883012054931</v>
      </c>
      <c r="I8" s="2">
        <f>MAX(G7,H33)</f>
        <v>18.818697251339994</v>
      </c>
    </row>
    <row r="9" spans="1:11" x14ac:dyDescent="0.2">
      <c r="A9" t="s">
        <v>59</v>
      </c>
      <c r="F9" s="3">
        <f>F6/G30</f>
        <v>0.1390304547944636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38</v>
      </c>
      <c r="D13" s="8">
        <v>576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73.5</v>
      </c>
      <c r="D14" s="8">
        <v>596.5</v>
      </c>
      <c r="G14" s="3">
        <f>(C14-C$13)*$E$8</f>
        <v>13.2322284692795</v>
      </c>
      <c r="H14" s="3">
        <f>-(D14-D$13)*$E$8</f>
        <v>-7.6411460174712609</v>
      </c>
      <c r="J14" s="2">
        <f t="shared" ref="J14:K30" si="0">G14*$F$9</f>
        <v>1.8396827420281778</v>
      </c>
      <c r="K14" s="2">
        <f t="shared" si="0"/>
        <v>-1.0623520059599338</v>
      </c>
    </row>
    <row r="15" spans="1:11" x14ac:dyDescent="0.2">
      <c r="B15" s="8">
        <v>3</v>
      </c>
      <c r="C15" s="8">
        <v>113.5</v>
      </c>
      <c r="D15" s="8">
        <v>601.5</v>
      </c>
      <c r="G15" s="3">
        <f t="shared" ref="G15:G30" si="1">(C15-C$13)*$E$8</f>
        <v>28.141781674101473</v>
      </c>
      <c r="H15" s="3">
        <f t="shared" ref="H15:H30" si="2">-(D15-D$13)*$E$8</f>
        <v>-9.5048401680740078</v>
      </c>
      <c r="J15" s="2">
        <f t="shared" si="0"/>
        <v>3.9125647048768291</v>
      </c>
      <c r="K15" s="2">
        <f t="shared" si="0"/>
        <v>-1.3214622513160152</v>
      </c>
    </row>
    <row r="16" spans="1:11" x14ac:dyDescent="0.2">
      <c r="B16" s="8">
        <v>4</v>
      </c>
      <c r="C16" s="8">
        <v>149.5</v>
      </c>
      <c r="D16" s="8">
        <v>570.5</v>
      </c>
      <c r="G16" s="3">
        <f t="shared" si="1"/>
        <v>41.560379558441248</v>
      </c>
      <c r="H16" s="3">
        <f t="shared" si="2"/>
        <v>2.0500635656630211</v>
      </c>
      <c r="J16" s="2">
        <f t="shared" si="0"/>
        <v>5.7781584714406149</v>
      </c>
      <c r="K16" s="2">
        <f t="shared" si="0"/>
        <v>0.28502126989168952</v>
      </c>
    </row>
    <row r="17" spans="1:11" x14ac:dyDescent="0.2">
      <c r="B17" s="8">
        <v>5</v>
      </c>
      <c r="C17" s="8">
        <v>188.5</v>
      </c>
      <c r="D17" s="8">
        <v>630.5</v>
      </c>
      <c r="G17" s="3">
        <f t="shared" si="1"/>
        <v>56.09719393314267</v>
      </c>
      <c r="H17" s="3">
        <f t="shared" si="2"/>
        <v>-20.314266241569939</v>
      </c>
      <c r="J17" s="2">
        <f t="shared" si="0"/>
        <v>7.7992183852180501</v>
      </c>
      <c r="K17" s="2">
        <f t="shared" si="0"/>
        <v>-2.8243016743812874</v>
      </c>
    </row>
    <row r="18" spans="1:11" x14ac:dyDescent="0.2">
      <c r="B18" s="8">
        <v>6</v>
      </c>
      <c r="C18" s="8">
        <v>226.5</v>
      </c>
      <c r="D18" s="8">
        <v>599.5</v>
      </c>
      <c r="G18" s="3">
        <f t="shared" si="1"/>
        <v>70.261269477723545</v>
      </c>
      <c r="H18" s="3">
        <f t="shared" si="2"/>
        <v>-8.7593625078329094</v>
      </c>
      <c r="J18" s="2">
        <f t="shared" si="0"/>
        <v>9.7684562499242684</v>
      </c>
      <c r="K18" s="2">
        <f t="shared" si="0"/>
        <v>-1.2178181531735826</v>
      </c>
    </row>
    <row r="19" spans="1:11" x14ac:dyDescent="0.2">
      <c r="B19" s="8">
        <v>7</v>
      </c>
      <c r="C19" s="8">
        <v>262.5</v>
      </c>
      <c r="D19" s="8">
        <v>574.5</v>
      </c>
      <c r="G19" s="3">
        <f t="shared" si="1"/>
        <v>83.67986736206332</v>
      </c>
      <c r="H19" s="3">
        <f t="shared" si="2"/>
        <v>0.55910824518082403</v>
      </c>
      <c r="J19" s="2">
        <f t="shared" si="0"/>
        <v>11.634050016488054</v>
      </c>
      <c r="K19" s="2">
        <f t="shared" si="0"/>
        <v>7.7733073606824424E-2</v>
      </c>
    </row>
    <row r="20" spans="1:11" x14ac:dyDescent="0.2">
      <c r="B20" s="8">
        <v>8</v>
      </c>
      <c r="C20" s="8">
        <v>302.5</v>
      </c>
      <c r="D20" s="8">
        <v>571.5</v>
      </c>
      <c r="G20" s="3">
        <f t="shared" si="1"/>
        <v>98.589420566885295</v>
      </c>
      <c r="H20" s="3">
        <f t="shared" si="2"/>
        <v>1.6773247355424719</v>
      </c>
      <c r="J20" s="2">
        <f t="shared" si="0"/>
        <v>13.706931979336707</v>
      </c>
      <c r="K20" s="2">
        <f t="shared" si="0"/>
        <v>0.23319922082047326</v>
      </c>
    </row>
    <row r="21" spans="1:11" x14ac:dyDescent="0.2">
      <c r="B21" s="8">
        <v>9</v>
      </c>
      <c r="C21" s="8">
        <v>345.5</v>
      </c>
      <c r="D21" s="8">
        <v>600.5</v>
      </c>
      <c r="G21" s="3">
        <f t="shared" si="1"/>
        <v>114.61719026206892</v>
      </c>
      <c r="H21" s="3">
        <f t="shared" si="2"/>
        <v>-9.1321013379534577</v>
      </c>
      <c r="J21" s="2">
        <f t="shared" si="0"/>
        <v>15.935280089399006</v>
      </c>
      <c r="K21" s="2">
        <f t="shared" si="0"/>
        <v>-1.2696402022447988</v>
      </c>
    </row>
    <row r="22" spans="1:11" x14ac:dyDescent="0.2">
      <c r="B22" s="8">
        <v>10</v>
      </c>
      <c r="C22" s="8">
        <v>379.5</v>
      </c>
      <c r="D22" s="8">
        <v>587.5</v>
      </c>
      <c r="G22" s="3">
        <f t="shared" si="1"/>
        <v>127.29031048616758</v>
      </c>
      <c r="H22" s="3">
        <f t="shared" si="2"/>
        <v>-4.2864965463863172</v>
      </c>
      <c r="J22" s="2">
        <f t="shared" si="0"/>
        <v>17.697229757820359</v>
      </c>
      <c r="K22" s="2">
        <f t="shared" si="0"/>
        <v>-0.59595356431898727</v>
      </c>
    </row>
    <row r="23" spans="1:11" x14ac:dyDescent="0.2">
      <c r="B23" s="8">
        <v>11</v>
      </c>
      <c r="C23" s="8">
        <v>415.5</v>
      </c>
      <c r="D23" s="8">
        <v>443.5</v>
      </c>
      <c r="G23" s="3">
        <f t="shared" si="1"/>
        <v>140.70890837050737</v>
      </c>
      <c r="H23" s="3">
        <f t="shared" si="2"/>
        <v>49.387894990972782</v>
      </c>
      <c r="J23" s="2">
        <f t="shared" si="0"/>
        <v>19.562823524384147</v>
      </c>
      <c r="K23" s="2">
        <f t="shared" si="0"/>
        <v>6.8664215019361565</v>
      </c>
    </row>
    <row r="24" spans="1:11" x14ac:dyDescent="0.2">
      <c r="B24" s="8">
        <v>12</v>
      </c>
      <c r="C24" s="8">
        <v>456.5</v>
      </c>
      <c r="D24" s="8">
        <v>358.5</v>
      </c>
      <c r="G24" s="3">
        <f t="shared" si="1"/>
        <v>155.99120040544989</v>
      </c>
      <c r="H24" s="3">
        <f t="shared" si="2"/>
        <v>81.070695551219472</v>
      </c>
      <c r="J24" s="2">
        <f t="shared" si="0"/>
        <v>21.687527536304014</v>
      </c>
      <c r="K24" s="2">
        <f t="shared" si="0"/>
        <v>11.27129567298954</v>
      </c>
    </row>
    <row r="25" spans="1:11" x14ac:dyDescent="0.2">
      <c r="B25" s="8">
        <v>13</v>
      </c>
      <c r="C25" s="8">
        <v>493.5</v>
      </c>
      <c r="D25" s="8">
        <v>336.5</v>
      </c>
      <c r="G25" s="3">
        <f t="shared" si="1"/>
        <v>169.78253711991022</v>
      </c>
      <c r="H25" s="3">
        <f t="shared" si="2"/>
        <v>89.270949813871567</v>
      </c>
      <c r="J25" s="2">
        <f t="shared" si="0"/>
        <v>23.604943351939017</v>
      </c>
      <c r="K25" s="2">
        <f t="shared" si="0"/>
        <v>12.411380752556299</v>
      </c>
    </row>
    <row r="26" spans="1:11" x14ac:dyDescent="0.2">
      <c r="B26" s="8">
        <v>14</v>
      </c>
      <c r="C26" s="8">
        <v>531.5</v>
      </c>
      <c r="D26" s="8">
        <v>296.5</v>
      </c>
      <c r="G26" s="3">
        <f t="shared" si="1"/>
        <v>183.94661266449108</v>
      </c>
      <c r="H26" s="3">
        <f t="shared" si="2"/>
        <v>104.18050301869353</v>
      </c>
      <c r="J26" s="2">
        <f t="shared" si="0"/>
        <v>25.574181216645233</v>
      </c>
      <c r="K26" s="2">
        <f t="shared" si="0"/>
        <v>14.484262715404949</v>
      </c>
    </row>
    <row r="27" spans="1:11" x14ac:dyDescent="0.2">
      <c r="B27" s="8">
        <v>15</v>
      </c>
      <c r="C27" s="8">
        <v>568.5</v>
      </c>
      <c r="D27" s="8">
        <v>253.5</v>
      </c>
      <c r="G27" s="3">
        <f t="shared" si="1"/>
        <v>197.73794937895141</v>
      </c>
      <c r="H27" s="3">
        <f t="shared" si="2"/>
        <v>120.20827271387715</v>
      </c>
      <c r="J27" s="2">
        <f t="shared" si="0"/>
        <v>27.491597032280236</v>
      </c>
      <c r="K27" s="2">
        <f t="shared" si="0"/>
        <v>16.712610825467248</v>
      </c>
    </row>
    <row r="28" spans="1:11" x14ac:dyDescent="0.2">
      <c r="B28" s="8">
        <v>16</v>
      </c>
      <c r="C28" s="8">
        <v>606.5</v>
      </c>
      <c r="D28" s="8">
        <v>218.5</v>
      </c>
      <c r="G28" s="3">
        <f t="shared" si="1"/>
        <v>211.90202492353228</v>
      </c>
      <c r="H28" s="3">
        <f t="shared" si="2"/>
        <v>133.25413176809639</v>
      </c>
      <c r="J28" s="2">
        <f t="shared" si="0"/>
        <v>29.460834896986455</v>
      </c>
      <c r="K28" s="2">
        <f t="shared" si="0"/>
        <v>18.526382542959819</v>
      </c>
    </row>
    <row r="29" spans="1:11" x14ac:dyDescent="0.2">
      <c r="B29" s="8">
        <v>17</v>
      </c>
      <c r="C29" s="8">
        <v>648.5</v>
      </c>
      <c r="D29" s="8">
        <v>213.5</v>
      </c>
      <c r="G29" s="3">
        <f t="shared" si="1"/>
        <v>227.55705578859536</v>
      </c>
      <c r="H29" s="3">
        <f t="shared" si="2"/>
        <v>135.11782591869914</v>
      </c>
      <c r="J29" s="2">
        <f t="shared" si="0"/>
        <v>31.637360957977538</v>
      </c>
      <c r="K29" s="2">
        <f t="shared" si="0"/>
        <v>18.785492788315903</v>
      </c>
    </row>
    <row r="30" spans="1:11" x14ac:dyDescent="0.2">
      <c r="B30" s="8">
        <v>18</v>
      </c>
      <c r="C30" s="8">
        <v>685.5</v>
      </c>
      <c r="D30" s="8">
        <v>218.5</v>
      </c>
      <c r="G30" s="3">
        <f t="shared" si="1"/>
        <v>241.34839250305569</v>
      </c>
      <c r="H30" s="3">
        <f t="shared" si="2"/>
        <v>133.25413176809639</v>
      </c>
      <c r="J30" s="2">
        <f t="shared" si="0"/>
        <v>33.554776773612545</v>
      </c>
      <c r="K30" s="2">
        <f t="shared" si="0"/>
        <v>18.526382542959819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405</v>
      </c>
      <c r="D32" s="8">
        <v>573</v>
      </c>
      <c r="G32" s="2">
        <f>(C32-C$13)*$E$8*$F$9</f>
        <v>19.018692009136377</v>
      </c>
      <c r="I32" t="s">
        <v>16</v>
      </c>
    </row>
    <row r="33" spans="1:17" x14ac:dyDescent="0.2">
      <c r="A33" t="s">
        <v>17</v>
      </c>
      <c r="B33" s="8">
        <v>2</v>
      </c>
      <c r="C33" s="8">
        <v>405.5</v>
      </c>
      <c r="D33" s="8">
        <v>871.5</v>
      </c>
      <c r="E33" s="3">
        <f>D33-D32</f>
        <v>298.5</v>
      </c>
      <c r="H33" s="2">
        <f>E33*E8*$F$9</f>
        <v>15.46888164775806</v>
      </c>
      <c r="I33" s="9">
        <f>-(360/(2*PI()))*(ATAN((-E51+E33)/(-D51+D33))-(0))</f>
        <v>30.830355656680474</v>
      </c>
      <c r="J33" t="s">
        <v>66</v>
      </c>
    </row>
    <row r="34" spans="1:17" x14ac:dyDescent="0.2">
      <c r="B34" s="8"/>
      <c r="C34" s="8"/>
      <c r="D34" s="8"/>
    </row>
    <row r="35" spans="1:17" x14ac:dyDescent="0.2">
      <c r="N35" t="s">
        <v>89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90</v>
      </c>
      <c r="O36" t="s">
        <v>91</v>
      </c>
      <c r="P36" t="s">
        <v>92</v>
      </c>
      <c r="Q36" t="s">
        <v>93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155</v>
      </c>
      <c r="E38" s="8">
        <v>571</v>
      </c>
      <c r="F38" s="2">
        <f>(360/(2*PI()))*(ATAN((E49-E38)/(D49-D38))-(PI()/2))</f>
        <v>-31.504266719204185</v>
      </c>
      <c r="G38" s="2">
        <f>-(360/(2*PI()))*(ATAN((-E48+E38)/(-D48+D38))-(0))</f>
        <v>45.987760399639811</v>
      </c>
      <c r="H38" s="4">
        <f>D38-C13</f>
        <v>117</v>
      </c>
      <c r="I38" s="5">
        <f>H38*$E$8*$F$9</f>
        <v>6.0631797413323048</v>
      </c>
      <c r="J38" s="11" t="s">
        <v>53</v>
      </c>
      <c r="N38" s="14">
        <f>IF(E38&gt;0,-(E38-D$13)*$E$8*$F$9,"")</f>
        <v>0.2591102453560814</v>
      </c>
      <c r="O38">
        <f>IF(N38="","",N38*N38)</f>
        <v>6.7138119248488698E-2</v>
      </c>
      <c r="P38">
        <f>IF(N38="","",ABS(N38))</f>
        <v>0.2591102453560814</v>
      </c>
      <c r="Q38">
        <f>IF(N38="","",ABS(N38-O$59))</f>
        <v>1.9211173905686607</v>
      </c>
    </row>
    <row r="39" spans="1:17" x14ac:dyDescent="0.2">
      <c r="B39" t="s">
        <v>24</v>
      </c>
      <c r="C39" s="8">
        <v>2</v>
      </c>
      <c r="D39" s="8">
        <v>298.5</v>
      </c>
      <c r="E39" s="8">
        <v>574.5</v>
      </c>
      <c r="F39" s="2">
        <f t="shared" ref="F39:F42" si="3">(360/(2*PI()))*(ATAN((E50-E39)/(D50-D39))-(PI()/2))</f>
        <v>-18.72578784527256</v>
      </c>
      <c r="G39" s="2">
        <f t="shared" ref="G39:G42" si="4">-(360/(2*PI()))*(ATAN((-E49+E39)/(-D49+D39))-(0))</f>
        <v>37.626233638669788</v>
      </c>
      <c r="H39" s="3">
        <f>D39-D38</f>
        <v>143.5</v>
      </c>
      <c r="I39" s="5">
        <f>H39*$E$8*$F$9</f>
        <v>7.4364640417195362</v>
      </c>
      <c r="J39" s="11" t="s">
        <v>54</v>
      </c>
      <c r="N39" s="17">
        <f t="shared" ref="N39:N42" si="5">IF(E39&gt;0,-(E39-D$13)*$E$8*$F$9,"")</f>
        <v>7.7733073606824424E-2</v>
      </c>
      <c r="O39">
        <f t="shared" ref="O39:O42" si="6">IF(N39="","",N39*N39)</f>
        <v>6.0424307323639842E-3</v>
      </c>
      <c r="P39">
        <f t="shared" ref="P39:P42" si="7">IF(N39="","",ABS(N39))</f>
        <v>7.7733073606824424E-2</v>
      </c>
      <c r="Q39">
        <f t="shared" ref="Q39:Q42" si="8">IF(N39="","",ABS(N39-O$59))</f>
        <v>1.7397402188194038</v>
      </c>
    </row>
    <row r="40" spans="1:17" x14ac:dyDescent="0.2">
      <c r="B40" t="s">
        <v>25</v>
      </c>
      <c r="C40" s="8">
        <v>3</v>
      </c>
      <c r="D40" s="8">
        <v>341.5</v>
      </c>
      <c r="E40" s="8">
        <v>598.5</v>
      </c>
      <c r="F40" s="2">
        <f t="shared" si="3"/>
        <v>-85.236358309273825</v>
      </c>
      <c r="G40" s="2">
        <f t="shared" si="4"/>
        <v>56.689369175439197</v>
      </c>
      <c r="H40" s="3">
        <f t="shared" ref="H40:H42" si="9">D40-D39</f>
        <v>43</v>
      </c>
      <c r="I40" s="5">
        <f>H40*$E$8*$F$9</f>
        <v>2.2283481100623002</v>
      </c>
      <c r="J40" s="11" t="s">
        <v>54</v>
      </c>
      <c r="N40" s="14">
        <f t="shared" si="5"/>
        <v>-1.1659961041023663</v>
      </c>
      <c r="O40">
        <f t="shared" si="6"/>
        <v>1.3595469147818964</v>
      </c>
      <c r="P40">
        <f t="shared" si="7"/>
        <v>1.1659961041023663</v>
      </c>
      <c r="Q40">
        <f t="shared" si="8"/>
        <v>0.49601104111021299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-58.672820611327822</v>
      </c>
      <c r="H41" s="3">
        <f t="shared" si="9"/>
        <v>-341.5</v>
      </c>
      <c r="I41" s="5">
        <f>H41*$E$8*$F$9</f>
        <v>-17.697229757820359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3" spans="1:17" x14ac:dyDescent="0.2">
      <c r="B43" s="13" t="s">
        <v>67</v>
      </c>
      <c r="F43" s="13"/>
      <c r="G43" s="13"/>
      <c r="H43" s="13"/>
      <c r="I43" s="13"/>
      <c r="J43" s="13"/>
    </row>
    <row r="44" spans="1:17" x14ac:dyDescent="0.2">
      <c r="B44" s="14" t="s">
        <v>88</v>
      </c>
      <c r="G44" s="1" t="s">
        <v>28</v>
      </c>
      <c r="H44" s="12">
        <f>$C$32-D40</f>
        <v>63.5</v>
      </c>
      <c r="I44" s="15">
        <f>H44*$E$8*$F$9</f>
        <v>3.2907001160222338</v>
      </c>
    </row>
    <row r="45" spans="1:17" x14ac:dyDescent="0.2">
      <c r="N45" t="s">
        <v>94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90</v>
      </c>
      <c r="O46" t="s">
        <v>91</v>
      </c>
      <c r="P46" t="s">
        <v>92</v>
      </c>
      <c r="Q46" t="s">
        <v>93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98</v>
      </c>
      <c r="E48" s="8">
        <v>630</v>
      </c>
      <c r="F48" s="2">
        <f>(360/(2*PI()))*(ATAN((E48-D$13)/(D48-C$13))-(PI()/2))</f>
        <v>-48.012787504183343</v>
      </c>
      <c r="G48" s="2">
        <f>IF((90-F48-G38&gt;180),90-F48-G38-180,90-F48-G38)</f>
        <v>92.025027104543526</v>
      </c>
      <c r="H48" s="3" t="s">
        <v>31</v>
      </c>
      <c r="I48" s="6" t="s">
        <v>31</v>
      </c>
      <c r="K48" s="2">
        <f>IF((90-G38-F38&gt;180),90-G38-F38-180,90-G38-F38)</f>
        <v>75.516506319564371</v>
      </c>
      <c r="N48" s="14">
        <f>IF(E48&gt;0,-(E48-D$13)*$E$8*$F$9,"")</f>
        <v>-2.798390649845679</v>
      </c>
      <c r="O48">
        <f>IF(N48="","",N48*N48)</f>
        <v>7.8309902291437217</v>
      </c>
      <c r="P48">
        <f>IF(N48="","",ABS(N48))</f>
        <v>2.798390649845679</v>
      </c>
      <c r="Q48">
        <f>IF(N48="","",ABS(N48-O$59))</f>
        <v>1.1363835046330997</v>
      </c>
    </row>
    <row r="49" spans="1:17" x14ac:dyDescent="0.2">
      <c r="B49" t="s">
        <v>32</v>
      </c>
      <c r="C49" s="8">
        <v>2</v>
      </c>
      <c r="D49" s="8">
        <v>202.5</v>
      </c>
      <c r="E49" s="8">
        <v>648.5</v>
      </c>
      <c r="G49" s="14">
        <f>IF((90-F38-G39&gt;180),90-F38-G39-180,90-F38-G39)</f>
        <v>83.878033080534394</v>
      </c>
      <c r="H49" s="3">
        <f>D49-D48</f>
        <v>104.5</v>
      </c>
      <c r="I49" s="5">
        <f>H49*$E$8*$F$9</f>
        <v>5.415404127942101</v>
      </c>
      <c r="K49" s="2">
        <f t="shared" ref="K49:K52" si="10">IF((90-G39-F39&gt;180),90-G39-F39-180,90-G39-F39)</f>
        <v>71.099554206602775</v>
      </c>
      <c r="N49" s="14">
        <f t="shared" ref="N49:N52" si="11">IF(E49&gt;0,-(E49-D$13)*$E$8*$F$9,"")</f>
        <v>-3.7570985576631806</v>
      </c>
      <c r="O49">
        <f t="shared" ref="O49:O52" si="12">IF(N49="","",N49*N49)</f>
        <v>14.115789571994751</v>
      </c>
      <c r="P49">
        <f t="shared" ref="P49:P52" si="13">IF(N49="","",ABS(N49))</f>
        <v>3.7570985576631806</v>
      </c>
      <c r="Q49">
        <f t="shared" ref="Q49:Q52" si="14">IF(N49="","",ABS(N49-O$59))</f>
        <v>2.0950914124506013</v>
      </c>
    </row>
    <row r="50" spans="1:17" x14ac:dyDescent="0.2">
      <c r="B50" t="s">
        <v>33</v>
      </c>
      <c r="C50" s="8">
        <v>3</v>
      </c>
      <c r="D50" s="8">
        <v>318.5</v>
      </c>
      <c r="E50" s="8">
        <v>633.5</v>
      </c>
      <c r="G50" s="14">
        <f>IF((90-F39-G40&gt;180),90-F39-G40-180,90-F39-G40)</f>
        <v>52.036418669833367</v>
      </c>
      <c r="H50" s="3">
        <f t="shared" ref="H50:H53" si="15">D50-D49</f>
        <v>116</v>
      </c>
      <c r="I50" s="5">
        <f>H50*$E$8*$F$9</f>
        <v>6.0113576922610878</v>
      </c>
      <c r="K50" s="2">
        <f t="shared" si="10"/>
        <v>118.54698913383463</v>
      </c>
      <c r="N50" s="17">
        <f t="shared" si="11"/>
        <v>-2.9797678215949364</v>
      </c>
      <c r="O50">
        <f t="shared" si="12"/>
        <v>8.8790162706126328</v>
      </c>
      <c r="P50">
        <f t="shared" si="13"/>
        <v>2.9797678215949364</v>
      </c>
      <c r="Q50">
        <f t="shared" si="14"/>
        <v>1.3177606763823571</v>
      </c>
    </row>
    <row r="51" spans="1:17" x14ac:dyDescent="0.2">
      <c r="B51" t="s">
        <v>34</v>
      </c>
      <c r="C51" s="8">
        <v>4</v>
      </c>
      <c r="D51" s="8">
        <v>365.5</v>
      </c>
      <c r="E51" s="8">
        <v>600.5</v>
      </c>
      <c r="G51" s="9">
        <f>IF((90-F40-$I$33&gt;180),90-F40-$I$33-180,90-F40-$I$33)</f>
        <v>144.40600265259337</v>
      </c>
      <c r="H51" s="3">
        <f t="shared" si="15"/>
        <v>47</v>
      </c>
      <c r="I51" s="5">
        <f>H51*$E$8*$F$9</f>
        <v>2.4356363063471651</v>
      </c>
      <c r="K51" s="2" t="e">
        <f t="shared" si="10"/>
        <v>#DIV/0!</v>
      </c>
      <c r="N51" s="14">
        <f t="shared" si="11"/>
        <v>-1.2696402022447988</v>
      </c>
      <c r="O51">
        <f t="shared" si="12"/>
        <v>1.6119862431562135</v>
      </c>
      <c r="P51">
        <f t="shared" si="13"/>
        <v>1.2696402022447988</v>
      </c>
      <c r="Q51">
        <f t="shared" si="14"/>
        <v>0.39236694296778052</v>
      </c>
    </row>
    <row r="52" spans="1:17" x14ac:dyDescent="0.2">
      <c r="B52" t="s">
        <v>35</v>
      </c>
      <c r="C52" s="8"/>
      <c r="D52" s="8"/>
      <c r="E52" s="8"/>
      <c r="G52" s="2" t="e">
        <f t="shared" ref="G52" si="16">IF((90-F52-G42&gt;180),90-F52-G42-180,90-F52-G42)</f>
        <v>#DIV/0!</v>
      </c>
      <c r="H52" s="3">
        <f t="shared" si="15"/>
        <v>-365.5</v>
      </c>
      <c r="I52" s="5">
        <f>H52*$E$8*$F$9</f>
        <v>-18.940958935529551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3" spans="1:17" x14ac:dyDescent="0.2">
      <c r="B53" s="13" t="s">
        <v>64</v>
      </c>
      <c r="G53" s="9" t="e">
        <f>IF((90-F42-$I$33&gt;180),90-F42-$I$33-180,90-F42-$I$33)</f>
        <v>#DIV/0!</v>
      </c>
      <c r="H53" s="3">
        <f t="shared" si="15"/>
        <v>0</v>
      </c>
      <c r="I53" s="5">
        <f>H53*$E$8*$F$9</f>
        <v>0</v>
      </c>
      <c r="K53" s="13"/>
    </row>
    <row r="54" spans="1:17" x14ac:dyDescent="0.2">
      <c r="G54" s="1" t="s">
        <v>28</v>
      </c>
    </row>
    <row r="55" spans="1:17" x14ac:dyDescent="0.2">
      <c r="N55" s="9" t="s">
        <v>95</v>
      </c>
      <c r="O55" t="str">
        <f>"D"&amp;MID(P55,2,99)</f>
        <v>D38</v>
      </c>
      <c r="P55" s="9" t="s">
        <v>96</v>
      </c>
    </row>
    <row r="56" spans="1:17" x14ac:dyDescent="0.2">
      <c r="N56" s="9" t="s">
        <v>97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59</v>
      </c>
      <c r="F57" s="2">
        <f>E57*$E$8*$F$9</f>
        <v>3.0575008952017604</v>
      </c>
      <c r="N57" t="s">
        <v>99</v>
      </c>
      <c r="O57" s="2">
        <f>SQRT((1/(C$37+C$47+2))*SUM(O38:O42,O48:O52))</f>
        <v>1.9399458692239062</v>
      </c>
    </row>
    <row r="58" spans="1:17" x14ac:dyDescent="0.2">
      <c r="B58" t="s">
        <v>39</v>
      </c>
      <c r="E58" s="3">
        <f t="shared" ref="E58:E61" si="17">E49-E39</f>
        <v>74</v>
      </c>
      <c r="F58" s="2">
        <f>E58*$E$8*$F$9</f>
        <v>3.834831631270005</v>
      </c>
      <c r="N58" t="s">
        <v>100</v>
      </c>
      <c r="O58" s="2">
        <f>SUM(P38:P42,P48:P52)</f>
        <v>12.307736654413867</v>
      </c>
    </row>
    <row r="59" spans="1:17" x14ac:dyDescent="0.2">
      <c r="B59" t="s">
        <v>40</v>
      </c>
      <c r="E59" s="3">
        <f t="shared" si="17"/>
        <v>35</v>
      </c>
      <c r="F59" s="2">
        <f>E59*$E$8*$F$9</f>
        <v>1.8137717174925698</v>
      </c>
      <c r="N59" t="s">
        <v>101</v>
      </c>
      <c r="O59" s="2">
        <f>AVERAGE(N48:N52,N38:N42)</f>
        <v>-1.6620071452125793</v>
      </c>
    </row>
    <row r="60" spans="1:17" x14ac:dyDescent="0.2">
      <c r="B60" t="s">
        <v>41</v>
      </c>
      <c r="E60" s="16">
        <f>E51-D$32</f>
        <v>27.5</v>
      </c>
      <c r="F60" s="2">
        <f>E60*$E$8*$F$9</f>
        <v>1.4251063494584477</v>
      </c>
      <c r="N60" t="s">
        <v>102</v>
      </c>
      <c r="O60" s="2">
        <f>(1/(C$37+C$47+2))*SUM(Q38:Q42,Q48:Q52)</f>
        <v>1.0109412429924576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103</v>
      </c>
      <c r="O61" s="2">
        <f>ABS((O57*O57)-(O59*O59))</f>
        <v>1.0011222247812293</v>
      </c>
    </row>
    <row r="62" spans="1:17" x14ac:dyDescent="0.2">
      <c r="B62" t="s">
        <v>65</v>
      </c>
      <c r="E62" s="13"/>
      <c r="F62" s="13"/>
      <c r="N62" t="s">
        <v>104</v>
      </c>
      <c r="O62" s="2">
        <f>(SQRT(ABS(O61)))/O60</f>
        <v>0.98973205613176529</v>
      </c>
      <c r="P62">
        <f>SQRT(PI()/2)</f>
        <v>1.2533141373155001</v>
      </c>
    </row>
    <row r="63" spans="1:17" x14ac:dyDescent="0.2">
      <c r="G63" s="1" t="s">
        <v>28</v>
      </c>
      <c r="N63" t="s">
        <v>105</v>
      </c>
      <c r="O63" s="18" cm="1">
        <f t="array" aca="1" ref="O63" ca="1">(INDIRECT(O55)-C$13)*E$8*F$9</f>
        <v>6.0631797413323048</v>
      </c>
    </row>
    <row r="64" spans="1:17" x14ac:dyDescent="0.2">
      <c r="N64" t="s">
        <v>106</v>
      </c>
      <c r="O64" s="18" cm="1">
        <f t="array" aca="1" ref="O64" ca="1">(INDIRECT(O56)-C$13)*E$8*F$9</f>
        <v>8.5247270722150787</v>
      </c>
      <c r="P64" s="18" t="str">
        <f ca="1">IF(O64&gt;O63,"Type B",IF(O64&lt;63,"Type A","ugh"))</f>
        <v>Type B</v>
      </c>
      <c r="Q64" t="s">
        <v>107</v>
      </c>
    </row>
    <row r="65" spans="1:17" x14ac:dyDescent="0.2">
      <c r="N65" t="s">
        <v>108</v>
      </c>
      <c r="O65" s="18" cm="1">
        <f t="array" aca="1" ref="O65" ca="1">(360/(2*PI()))*ATAN((ABS(INDIRECT(P55))+ABS(INDIRECT(P56))/(ABS(O63-O64))))</f>
        <v>60.747230365750404</v>
      </c>
      <c r="P65" s="18" cm="1">
        <f t="array" aca="1" ref="P65" ca="1">(360/(2*PI()))*ATAN(ABS(INDIRECT(P56))/(ABS(C$32-INDIRECT(O56))*E$8*F$9))</f>
        <v>19.698621374580277</v>
      </c>
      <c r="Q65" s="2">
        <f ca="1">180-O65-P65</f>
        <v>99.554148259669319</v>
      </c>
    </row>
    <row r="66" spans="1:17" x14ac:dyDescent="0.2">
      <c r="N66" t="s">
        <v>109</v>
      </c>
      <c r="O66" s="18" cm="1">
        <f t="array" aca="1" ref="O66" ca="1">SQRT((INDIRECT(P55)*INDIRECT(P55))+((INDIRECT(O55)-C$32)*(INDIRECT(O55)-C$32)*E$8*F$9*E$8*F$9)           )</f>
        <v>12.958103111199195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-54</v>
      </c>
      <c r="F67" s="2">
        <f t="shared" ref="F67:F72" si="18">E67*$E$8*$F$9</f>
        <v>-2.798390649845679</v>
      </c>
      <c r="N67" t="s">
        <v>110</v>
      </c>
      <c r="O67" s="18" cm="1">
        <f t="array" aca="1" ref="O67" ca="1">(360/(2*PI()))*ATAN((ABS(INDIRECT(P55))+ABS(INDIRECT(P56))/(ABS(O63-O64))))</f>
        <v>60.747230365750404</v>
      </c>
      <c r="P67" s="18" cm="1">
        <f t="array" aca="1" ref="P67" ca="1">(360/(2*PI()))*ATAN(ABS(INDIRECT(P56))/(ABS(0-INDIRECT(O56))*E$8*F$9))</f>
        <v>19.698621374580277</v>
      </c>
      <c r="Q67" s="2">
        <f ca="1">180-O67-P67</f>
        <v>99.554148259669319</v>
      </c>
    </row>
    <row r="68" spans="1:17" x14ac:dyDescent="0.2">
      <c r="B68" t="s">
        <v>39</v>
      </c>
      <c r="C68" t="s">
        <v>43</v>
      </c>
      <c r="E68" s="3">
        <f>E38-E49</f>
        <v>-77.5</v>
      </c>
      <c r="F68" s="2">
        <f t="shared" si="18"/>
        <v>-4.0162088030192615</v>
      </c>
      <c r="N68" t="s">
        <v>111</v>
      </c>
      <c r="O68" s="18" cm="1">
        <f t="array" aca="1" ref="O68" ca="1">SQRT((INDIRECT(P55)*INDIRECT(P55))+((INDIRECT(O55)-C$13)*(INDIRECT(O55)-C$13)*E$8*F$9*E$8*F$9)           )</f>
        <v>6.0687137595170011</v>
      </c>
    </row>
    <row r="69" spans="1:17" x14ac:dyDescent="0.2">
      <c r="B69" t="s">
        <v>40</v>
      </c>
      <c r="E69" s="3">
        <f t="shared" ref="E69:E72" si="19">E39-E50</f>
        <v>-59</v>
      </c>
      <c r="F69" s="2">
        <f t="shared" si="18"/>
        <v>-3.0575008952017604</v>
      </c>
      <c r="N69" s="6" t="s">
        <v>112</v>
      </c>
      <c r="O69" s="6" t="s">
        <v>113</v>
      </c>
    </row>
    <row r="70" spans="1:17" x14ac:dyDescent="0.2">
      <c r="B70" t="s">
        <v>41</v>
      </c>
      <c r="E70" s="3">
        <f t="shared" si="19"/>
        <v>-2</v>
      </c>
      <c r="F70" s="2">
        <f t="shared" si="18"/>
        <v>-0.10364409814243256</v>
      </c>
      <c r="N70" s="6" t="s">
        <v>114</v>
      </c>
      <c r="O70" s="6" t="s">
        <v>115</v>
      </c>
    </row>
    <row r="71" spans="1:17" x14ac:dyDescent="0.2">
      <c r="B71" t="s">
        <v>42</v>
      </c>
      <c r="E71" s="3">
        <f t="shared" si="19"/>
        <v>0</v>
      </c>
      <c r="F71" s="2">
        <f t="shared" si="18"/>
        <v>0</v>
      </c>
    </row>
    <row r="72" spans="1:17" x14ac:dyDescent="0.2">
      <c r="B72" s="13" t="s">
        <v>65</v>
      </c>
      <c r="E72" s="3">
        <f t="shared" si="19"/>
        <v>0</v>
      </c>
      <c r="F72" s="2">
        <f t="shared" si="18"/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37</v>
      </c>
      <c r="D76" s="8">
        <v>576</v>
      </c>
      <c r="E76" s="3">
        <f>(D77-D76  )</f>
        <v>19.5</v>
      </c>
      <c r="F76" s="3">
        <f>ATAN(E76/E77)</f>
        <v>0.51445131305902769</v>
      </c>
      <c r="G76" s="2">
        <f>((PI()/2)-F76-F77)*(360/(2*PI()))</f>
        <v>47.005728179842265</v>
      </c>
    </row>
    <row r="77" spans="1:17" x14ac:dyDescent="0.2">
      <c r="A77" t="s">
        <v>62</v>
      </c>
      <c r="B77" s="8">
        <v>2</v>
      </c>
      <c r="C77" s="8">
        <v>72.5</v>
      </c>
      <c r="D77" s="8">
        <v>595.5</v>
      </c>
      <c r="E77" s="3">
        <f>AVERAGE(C77,C78)-C76</f>
        <v>34.5</v>
      </c>
      <c r="F77" s="3">
        <f>ATAN(E77/E78)</f>
        <v>0.23594028970014003</v>
      </c>
    </row>
    <row r="78" spans="1:17" x14ac:dyDescent="0.2">
      <c r="A78" t="s">
        <v>63</v>
      </c>
      <c r="B78" s="8">
        <v>3</v>
      </c>
      <c r="C78" s="8">
        <v>70.5</v>
      </c>
      <c r="D78" s="8">
        <v>719.5</v>
      </c>
      <c r="E78" s="3">
        <f>D78-D76</f>
        <v>143.5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CH1-1</vt:lpstr>
      <vt:lpstr>CH1-2</vt:lpstr>
      <vt:lpstr>CH1-3</vt:lpstr>
      <vt:lpstr>CH1-4</vt:lpstr>
      <vt:lpstr>CH1-5</vt:lpstr>
      <vt:lpstr>CH1-6</vt:lpstr>
      <vt:lpstr>CH1-7</vt:lpstr>
      <vt:lpstr>CH1-8</vt:lpstr>
      <vt:lpstr>CH1-9</vt:lpstr>
      <vt:lpstr>CH1-10</vt:lpstr>
      <vt:lpstr>CH1-11</vt:lpstr>
      <vt:lpstr>CH1-12</vt:lpstr>
      <vt:lpstr>CH1-13</vt:lpstr>
      <vt:lpstr>CH1-14</vt:lpstr>
      <vt:lpstr>CH1-15</vt:lpstr>
      <vt:lpstr>CH1-16</vt:lpstr>
      <vt:lpstr>CH1-17</vt:lpstr>
      <vt:lpstr>CH1-18</vt:lpstr>
      <vt:lpstr>CH1-19</vt:lpstr>
      <vt:lpstr>CH1-20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2025-11-18T13:31:58Z</dcterms:modified>
</cp:coreProperties>
</file>