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BirdsNests/dentition-submitted20250410/bowman-DENTITION/Resubmittal13Nov2025/Data4Upload/"/>
    </mc:Choice>
  </mc:AlternateContent>
  <xr:revisionPtr revIDLastSave="0" documentId="13_ncr:1_{79B649F5-C2CE-8F45-A725-0FD5ADC2C216}" xr6:coauthVersionLast="47" xr6:coauthVersionMax="47" xr10:uidLastSave="{00000000-0000-0000-0000-000000000000}"/>
  <bookViews>
    <workbookView xWindow="4740" yWindow="2100" windowWidth="31100" windowHeight="19280" xr2:uid="{04BB4798-6BC8-FA4E-8A7F-1F78221EA93F}"/>
  </bookViews>
  <sheets>
    <sheet name="AL2-1" sheetId="7" r:id="rId1"/>
    <sheet name="AL2-2" sheetId="8" r:id="rId2"/>
    <sheet name="AL2-3" sheetId="9" r:id="rId3"/>
    <sheet name="AL2-4" sheetId="10" r:id="rId4"/>
    <sheet name="AL2-5" sheetId="11" r:id="rId5"/>
    <sheet name="AL2-6" sheetId="12" r:id="rId6"/>
    <sheet name="AL2-7" sheetId="13" r:id="rId7"/>
    <sheet name="AL2-8" sheetId="14" r:id="rId8"/>
    <sheet name="AL2-9" sheetId="15" r:id="rId9"/>
    <sheet name="AL2-10" sheetId="16" r:id="rId10"/>
    <sheet name="AL2-11" sheetId="17" r:id="rId11"/>
    <sheet name="AL2-12" sheetId="18" r:id="rId12"/>
    <sheet name="AL2-13" sheetId="19" r:id="rId13"/>
    <sheet name="AL2-14" sheetId="20" r:id="rId14"/>
    <sheet name="AL2-15" sheetId="21" r:id="rId15"/>
    <sheet name="AL2-16" sheetId="22" r:id="rId16"/>
    <sheet name="AL2-17" sheetId="23" r:id="rId17"/>
    <sheet name="AL2-18" sheetId="24" r:id="rId18"/>
    <sheet name="AL2-19" sheetId="25" r:id="rId19"/>
    <sheet name="AL2-20" sheetId="26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2" i="26" l="1"/>
  <c r="O56" i="26"/>
  <c r="O55" i="26"/>
  <c r="N52" i="26"/>
  <c r="O52" i="26" s="1"/>
  <c r="N51" i="26"/>
  <c r="O50" i="26"/>
  <c r="N50" i="26"/>
  <c r="N49" i="26"/>
  <c r="N48" i="26"/>
  <c r="O48" i="26" s="1"/>
  <c r="N42" i="26"/>
  <c r="Q42" i="26" s="1"/>
  <c r="N41" i="26"/>
  <c r="Q41" i="26" s="1"/>
  <c r="N40" i="26"/>
  <c r="N39" i="26"/>
  <c r="P39" i="26" s="1"/>
  <c r="N38" i="26"/>
  <c r="P62" i="25"/>
  <c r="O56" i="25"/>
  <c r="O55" i="25"/>
  <c r="N52" i="25"/>
  <c r="P52" i="25" s="1"/>
  <c r="N51" i="25"/>
  <c r="N50" i="25"/>
  <c r="N49" i="25"/>
  <c r="N48" i="25"/>
  <c r="O59" i="25" s="1"/>
  <c r="N42" i="25"/>
  <c r="Q42" i="25" s="1"/>
  <c r="N41" i="25"/>
  <c r="Q41" i="25" s="1"/>
  <c r="N40" i="25"/>
  <c r="Q40" i="25" s="1"/>
  <c r="N39" i="25"/>
  <c r="O39" i="25" s="1"/>
  <c r="N38" i="25"/>
  <c r="Q38" i="25" s="1"/>
  <c r="P62" i="24"/>
  <c r="O56" i="24"/>
  <c r="O55" i="24"/>
  <c r="N52" i="24"/>
  <c r="Q52" i="24" s="1"/>
  <c r="N51" i="24"/>
  <c r="N50" i="24"/>
  <c r="P50" i="24" s="1"/>
  <c r="N49" i="24"/>
  <c r="N48" i="24"/>
  <c r="O59" i="24" s="1"/>
  <c r="Q50" i="24" s="1"/>
  <c r="N42" i="24"/>
  <c r="Q42" i="24" s="1"/>
  <c r="Q41" i="24"/>
  <c r="N41" i="24"/>
  <c r="P41" i="24" s="1"/>
  <c r="N40" i="24"/>
  <c r="Q40" i="24" s="1"/>
  <c r="N39" i="24"/>
  <c r="Q39" i="24" s="1"/>
  <c r="N38" i="24"/>
  <c r="Q38" i="24" s="1"/>
  <c r="P62" i="23"/>
  <c r="O56" i="23"/>
  <c r="O55" i="23"/>
  <c r="N52" i="23"/>
  <c r="O52" i="23" s="1"/>
  <c r="N51" i="23"/>
  <c r="N50" i="23"/>
  <c r="N49" i="23"/>
  <c r="Q49" i="23" s="1"/>
  <c r="N48" i="23"/>
  <c r="O59" i="23" s="1"/>
  <c r="N42" i="23"/>
  <c r="Q42" i="23" s="1"/>
  <c r="N41" i="23"/>
  <c r="Q41" i="23" s="1"/>
  <c r="N40" i="23"/>
  <c r="Q40" i="23" s="1"/>
  <c r="N39" i="23"/>
  <c r="O39" i="23" s="1"/>
  <c r="N38" i="23"/>
  <c r="Q38" i="23" s="1"/>
  <c r="P62" i="22"/>
  <c r="O56" i="22"/>
  <c r="O55" i="22"/>
  <c r="N52" i="22"/>
  <c r="Q52" i="22" s="1"/>
  <c r="N51" i="22"/>
  <c r="N50" i="22"/>
  <c r="N49" i="22"/>
  <c r="N48" i="22"/>
  <c r="P48" i="22" s="1"/>
  <c r="N42" i="22"/>
  <c r="Q42" i="22" s="1"/>
  <c r="N41" i="22"/>
  <c r="Q41" i="22" s="1"/>
  <c r="N40" i="22"/>
  <c r="N39" i="22"/>
  <c r="O39" i="22" s="1"/>
  <c r="N38" i="22"/>
  <c r="P62" i="21"/>
  <c r="O56" i="21"/>
  <c r="O55" i="21"/>
  <c r="N52" i="21"/>
  <c r="O52" i="21" s="1"/>
  <c r="N51" i="21"/>
  <c r="Q51" i="21" s="1"/>
  <c r="O50" i="21"/>
  <c r="N50" i="21"/>
  <c r="N49" i="21"/>
  <c r="N48" i="21"/>
  <c r="O59" i="21" s="1"/>
  <c r="N42" i="21"/>
  <c r="Q42" i="21" s="1"/>
  <c r="O41" i="21"/>
  <c r="N41" i="21"/>
  <c r="Q41" i="21" s="1"/>
  <c r="N40" i="21"/>
  <c r="Q40" i="21" s="1"/>
  <c r="N39" i="21"/>
  <c r="Q39" i="21" s="1"/>
  <c r="N38" i="21"/>
  <c r="Q38" i="21" s="1"/>
  <c r="P62" i="20"/>
  <c r="O56" i="20"/>
  <c r="O55" i="20"/>
  <c r="N52" i="20"/>
  <c r="Q52" i="20" s="1"/>
  <c r="N51" i="20"/>
  <c r="N50" i="20"/>
  <c r="O59" i="20" s="1"/>
  <c r="N49" i="20"/>
  <c r="N48" i="20"/>
  <c r="N42" i="20"/>
  <c r="Q42" i="20" s="1"/>
  <c r="N41" i="20"/>
  <c r="O41" i="20" s="1"/>
  <c r="N40" i="20"/>
  <c r="Q40" i="20" s="1"/>
  <c r="N39" i="20"/>
  <c r="Q39" i="20" s="1"/>
  <c r="N38" i="20"/>
  <c r="Q38" i="20" s="1"/>
  <c r="P62" i="19"/>
  <c r="O56" i="19"/>
  <c r="O55" i="19"/>
  <c r="P52" i="19"/>
  <c r="N52" i="19"/>
  <c r="Q52" i="19" s="1"/>
  <c r="N51" i="19"/>
  <c r="N50" i="19"/>
  <c r="N49" i="19"/>
  <c r="O49" i="19" s="1"/>
  <c r="P48" i="19"/>
  <c r="N48" i="19"/>
  <c r="O59" i="19" s="1"/>
  <c r="N42" i="19"/>
  <c r="Q42" i="19" s="1"/>
  <c r="N41" i="19"/>
  <c r="Q41" i="19" s="1"/>
  <c r="N40" i="19"/>
  <c r="O40" i="19" s="1"/>
  <c r="P39" i="19"/>
  <c r="N39" i="19"/>
  <c r="Q39" i="19" s="1"/>
  <c r="N38" i="19"/>
  <c r="Q38" i="19" s="1"/>
  <c r="P62" i="18"/>
  <c r="O56" i="18"/>
  <c r="O55" i="18"/>
  <c r="N52" i="18"/>
  <c r="O52" i="18" s="1"/>
  <c r="N51" i="18"/>
  <c r="N50" i="18"/>
  <c r="N49" i="18"/>
  <c r="N48" i="18"/>
  <c r="O59" i="18" s="1"/>
  <c r="N42" i="18"/>
  <c r="Q42" i="18" s="1"/>
  <c r="N41" i="18"/>
  <c r="Q41" i="18" s="1"/>
  <c r="N40" i="18"/>
  <c r="Q40" i="18" s="1"/>
  <c r="N39" i="18"/>
  <c r="O39" i="18" s="1"/>
  <c r="N38" i="18"/>
  <c r="Q38" i="18" s="1"/>
  <c r="P62" i="17"/>
  <c r="O56" i="17"/>
  <c r="O55" i="17"/>
  <c r="N52" i="17"/>
  <c r="P52" i="17" s="1"/>
  <c r="N51" i="17"/>
  <c r="Q51" i="17" s="1"/>
  <c r="N50" i="17"/>
  <c r="N49" i="17"/>
  <c r="N48" i="17"/>
  <c r="O48" i="17" s="1"/>
  <c r="N42" i="17"/>
  <c r="Q42" i="17" s="1"/>
  <c r="N41" i="17"/>
  <c r="Q41" i="17" s="1"/>
  <c r="N40" i="17"/>
  <c r="Q40" i="17" s="1"/>
  <c r="N39" i="17"/>
  <c r="P39" i="17" s="1"/>
  <c r="N38" i="17"/>
  <c r="P62" i="16"/>
  <c r="O56" i="16"/>
  <c r="O55" i="16"/>
  <c r="N52" i="16"/>
  <c r="Q52" i="16" s="1"/>
  <c r="N51" i="16"/>
  <c r="N50" i="16"/>
  <c r="N49" i="16"/>
  <c r="O49" i="16" s="1"/>
  <c r="N48" i="16"/>
  <c r="O48" i="16" s="1"/>
  <c r="N42" i="16"/>
  <c r="Q42" i="16" s="1"/>
  <c r="N41" i="16"/>
  <c r="Q41" i="16" s="1"/>
  <c r="N40" i="16"/>
  <c r="O40" i="16" s="1"/>
  <c r="N39" i="16"/>
  <c r="O39" i="16" s="1"/>
  <c r="N38" i="16"/>
  <c r="P62" i="15"/>
  <c r="O56" i="15"/>
  <c r="O55" i="15"/>
  <c r="P52" i="15"/>
  <c r="O52" i="15"/>
  <c r="N52" i="15"/>
  <c r="Q52" i="15" s="1"/>
  <c r="N51" i="15"/>
  <c r="N50" i="15"/>
  <c r="O49" i="15"/>
  <c r="N49" i="15"/>
  <c r="P48" i="15"/>
  <c r="O48" i="15"/>
  <c r="N48" i="15"/>
  <c r="O59" i="15" s="1"/>
  <c r="N42" i="15"/>
  <c r="Q42" i="15" s="1"/>
  <c r="N41" i="15"/>
  <c r="Q41" i="15" s="1"/>
  <c r="O40" i="15"/>
  <c r="N40" i="15"/>
  <c r="P40" i="15" s="1"/>
  <c r="P39" i="15"/>
  <c r="O39" i="15"/>
  <c r="N39" i="15"/>
  <c r="N38" i="15"/>
  <c r="P62" i="14"/>
  <c r="O56" i="14"/>
  <c r="O55" i="14"/>
  <c r="N52" i="14"/>
  <c r="P52" i="14" s="1"/>
  <c r="N51" i="14"/>
  <c r="N50" i="14"/>
  <c r="N49" i="14"/>
  <c r="N48" i="14"/>
  <c r="P48" i="14" s="1"/>
  <c r="N42" i="14"/>
  <c r="Q42" i="14" s="1"/>
  <c r="N41" i="14"/>
  <c r="Q41" i="14" s="1"/>
  <c r="N40" i="14"/>
  <c r="N39" i="14"/>
  <c r="P39" i="14" s="1"/>
  <c r="N38" i="14"/>
  <c r="P62" i="13"/>
  <c r="O56" i="13"/>
  <c r="O55" i="13"/>
  <c r="N52" i="13"/>
  <c r="Q52" i="13" s="1"/>
  <c r="N51" i="13"/>
  <c r="N50" i="13"/>
  <c r="N49" i="13"/>
  <c r="P49" i="13" s="1"/>
  <c r="N48" i="13"/>
  <c r="O59" i="13" s="1"/>
  <c r="N42" i="13"/>
  <c r="Q42" i="13" s="1"/>
  <c r="N41" i="13"/>
  <c r="Q41" i="13" s="1"/>
  <c r="N40" i="13"/>
  <c r="P40" i="13" s="1"/>
  <c r="N39" i="13"/>
  <c r="Q39" i="13" s="1"/>
  <c r="N38" i="13"/>
  <c r="Q38" i="13" s="1"/>
  <c r="P62" i="12"/>
  <c r="O56" i="12"/>
  <c r="O55" i="12"/>
  <c r="N52" i="12"/>
  <c r="O52" i="12" s="1"/>
  <c r="N51" i="12"/>
  <c r="N50" i="12"/>
  <c r="N49" i="12"/>
  <c r="P49" i="12" s="1"/>
  <c r="N48" i="12"/>
  <c r="O48" i="12" s="1"/>
  <c r="N42" i="12"/>
  <c r="Q42" i="12" s="1"/>
  <c r="N41" i="12"/>
  <c r="Q41" i="12" s="1"/>
  <c r="N40" i="12"/>
  <c r="P40" i="12" s="1"/>
  <c r="N39" i="12"/>
  <c r="O39" i="12" s="1"/>
  <c r="N38" i="12"/>
  <c r="P62" i="11"/>
  <c r="O56" i="11"/>
  <c r="O55" i="11"/>
  <c r="N52" i="11"/>
  <c r="O52" i="11" s="1"/>
  <c r="N51" i="11"/>
  <c r="N50" i="11"/>
  <c r="N49" i="11"/>
  <c r="Q49" i="11" s="1"/>
  <c r="N48" i="11"/>
  <c r="O59" i="11" s="1"/>
  <c r="N42" i="11"/>
  <c r="Q42" i="11" s="1"/>
  <c r="N41" i="11"/>
  <c r="Q41" i="11" s="1"/>
  <c r="N40" i="11"/>
  <c r="Q40" i="11" s="1"/>
  <c r="N39" i="11"/>
  <c r="O39" i="11" s="1"/>
  <c r="N38" i="11"/>
  <c r="Q38" i="11" s="1"/>
  <c r="P62" i="10"/>
  <c r="O56" i="10"/>
  <c r="O55" i="10"/>
  <c r="N52" i="10"/>
  <c r="Q52" i="10" s="1"/>
  <c r="N51" i="10"/>
  <c r="N50" i="10"/>
  <c r="N49" i="10"/>
  <c r="N48" i="10"/>
  <c r="O59" i="10" s="1"/>
  <c r="N42" i="10"/>
  <c r="Q42" i="10" s="1"/>
  <c r="N41" i="10"/>
  <c r="Q41" i="10" s="1"/>
  <c r="N40" i="10"/>
  <c r="Q40" i="10" s="1"/>
  <c r="N39" i="10"/>
  <c r="Q39" i="10" s="1"/>
  <c r="N38" i="10"/>
  <c r="Q38" i="10" s="1"/>
  <c r="P62" i="9"/>
  <c r="O56" i="9"/>
  <c r="O55" i="9"/>
  <c r="N52" i="9"/>
  <c r="O52" i="9" s="1"/>
  <c r="N51" i="9"/>
  <c r="N50" i="9"/>
  <c r="N49" i="9"/>
  <c r="N48" i="9"/>
  <c r="P48" i="9" s="1"/>
  <c r="N42" i="9"/>
  <c r="Q42" i="9" s="1"/>
  <c r="N41" i="9"/>
  <c r="O41" i="9" s="1"/>
  <c r="N40" i="9"/>
  <c r="N39" i="9"/>
  <c r="N38" i="9"/>
  <c r="P62" i="8"/>
  <c r="O56" i="8"/>
  <c r="O55" i="8"/>
  <c r="N52" i="8"/>
  <c r="O52" i="8" s="1"/>
  <c r="N51" i="8"/>
  <c r="N50" i="8"/>
  <c r="N49" i="8"/>
  <c r="N48" i="8"/>
  <c r="O48" i="8" s="1"/>
  <c r="N42" i="8"/>
  <c r="Q42" i="8" s="1"/>
  <c r="N41" i="8"/>
  <c r="Q41" i="8" s="1"/>
  <c r="N40" i="8"/>
  <c r="N39" i="8"/>
  <c r="P39" i="8" s="1"/>
  <c r="N38" i="8"/>
  <c r="P62" i="7"/>
  <c r="O56" i="7"/>
  <c r="O55" i="7"/>
  <c r="N52" i="7"/>
  <c r="Q52" i="7" s="1"/>
  <c r="N51" i="7"/>
  <c r="P50" i="7"/>
  <c r="N50" i="7"/>
  <c r="O50" i="7" s="1"/>
  <c r="N49" i="7"/>
  <c r="N48" i="7"/>
  <c r="O59" i="7" s="1"/>
  <c r="Q50" i="7" s="1"/>
  <c r="N42" i="7"/>
  <c r="Q42" i="7" s="1"/>
  <c r="Q41" i="7"/>
  <c r="P41" i="7"/>
  <c r="N41" i="7"/>
  <c r="O41" i="7" s="1"/>
  <c r="N40" i="7"/>
  <c r="Q40" i="7" s="1"/>
  <c r="N39" i="7"/>
  <c r="Q39" i="7" s="1"/>
  <c r="N38" i="7"/>
  <c r="Q38" i="7" s="1"/>
  <c r="E60" i="26"/>
  <c r="E60" i="25"/>
  <c r="E60" i="24"/>
  <c r="E60" i="23"/>
  <c r="E60" i="22"/>
  <c r="E70" i="22"/>
  <c r="E59" i="21"/>
  <c r="E60" i="20"/>
  <c r="E60" i="19"/>
  <c r="E60" i="18"/>
  <c r="E59" i="17"/>
  <c r="E60" i="16"/>
  <c r="E60" i="15"/>
  <c r="E60" i="14"/>
  <c r="E60" i="13"/>
  <c r="E60" i="12"/>
  <c r="E60" i="11"/>
  <c r="E60" i="10"/>
  <c r="E60" i="9"/>
  <c r="E60" i="8"/>
  <c r="E60" i="7"/>
  <c r="H44" i="26"/>
  <c r="I44" i="26" s="1"/>
  <c r="H44" i="25"/>
  <c r="I44" i="25" s="1"/>
  <c r="H44" i="24"/>
  <c r="I44" i="24" s="1"/>
  <c r="H44" i="23"/>
  <c r="I44" i="23" s="1"/>
  <c r="H44" i="22"/>
  <c r="I44" i="22"/>
  <c r="H44" i="21"/>
  <c r="I44" i="21"/>
  <c r="H44" i="20"/>
  <c r="I44" i="20" s="1"/>
  <c r="H44" i="19"/>
  <c r="I44" i="19" s="1"/>
  <c r="H44" i="18"/>
  <c r="I44" i="18" s="1"/>
  <c r="H44" i="17"/>
  <c r="I44" i="17" s="1"/>
  <c r="H44" i="16"/>
  <c r="I44" i="16" s="1"/>
  <c r="H44" i="15"/>
  <c r="I44" i="15" s="1"/>
  <c r="H44" i="14"/>
  <c r="I44" i="14" s="1"/>
  <c r="H44" i="13"/>
  <c r="I44" i="13" s="1"/>
  <c r="H44" i="12"/>
  <c r="I44" i="12" s="1"/>
  <c r="H44" i="11"/>
  <c r="I44" i="11" s="1"/>
  <c r="H44" i="10"/>
  <c r="I44" i="10" s="1"/>
  <c r="H44" i="9"/>
  <c r="I44" i="9" s="1"/>
  <c r="H44" i="8"/>
  <c r="I44" i="8" s="1"/>
  <c r="H44" i="7"/>
  <c r="I44" i="7" s="1"/>
  <c r="G50" i="26"/>
  <c r="G49" i="26"/>
  <c r="G50" i="25"/>
  <c r="G49" i="25"/>
  <c r="G50" i="24"/>
  <c r="G49" i="24"/>
  <c r="G50" i="23"/>
  <c r="G49" i="23"/>
  <c r="G50" i="22"/>
  <c r="G49" i="22"/>
  <c r="G49" i="21"/>
  <c r="G50" i="20"/>
  <c r="G49" i="20"/>
  <c r="G50" i="19"/>
  <c r="G49" i="19"/>
  <c r="G50" i="18"/>
  <c r="G49" i="18"/>
  <c r="G49" i="17"/>
  <c r="G50" i="16"/>
  <c r="G49" i="16"/>
  <c r="G50" i="15"/>
  <c r="G49" i="15"/>
  <c r="G50" i="14"/>
  <c r="G49" i="14"/>
  <c r="G50" i="13"/>
  <c r="G49" i="13"/>
  <c r="G50" i="12"/>
  <c r="G49" i="12"/>
  <c r="G50" i="11"/>
  <c r="G49" i="11"/>
  <c r="G50" i="10"/>
  <c r="G49" i="10"/>
  <c r="G50" i="9"/>
  <c r="G49" i="9"/>
  <c r="G50" i="8"/>
  <c r="G49" i="8"/>
  <c r="G50" i="7"/>
  <c r="G49" i="7"/>
  <c r="I33" i="26"/>
  <c r="G51" i="26" s="1"/>
  <c r="E78" i="26"/>
  <c r="E77" i="26"/>
  <c r="F77" i="26" s="1"/>
  <c r="E76" i="26"/>
  <c r="E72" i="26"/>
  <c r="E71" i="26"/>
  <c r="E70" i="26"/>
  <c r="E69" i="26"/>
  <c r="E68" i="26"/>
  <c r="E67" i="26"/>
  <c r="E61" i="26"/>
  <c r="E59" i="26"/>
  <c r="E58" i="26"/>
  <c r="E57" i="26"/>
  <c r="H53" i="26"/>
  <c r="K52" i="26"/>
  <c r="H52" i="26"/>
  <c r="H51" i="26"/>
  <c r="H50" i="26"/>
  <c r="H49" i="26"/>
  <c r="F48" i="26"/>
  <c r="H42" i="26"/>
  <c r="G42" i="26"/>
  <c r="G52" i="26" s="1"/>
  <c r="F42" i="26"/>
  <c r="H41" i="26"/>
  <c r="G41" i="26"/>
  <c r="F41" i="26"/>
  <c r="H40" i="26"/>
  <c r="G40" i="26"/>
  <c r="F40" i="26"/>
  <c r="H39" i="26"/>
  <c r="G39" i="26"/>
  <c r="K49" i="26" s="1"/>
  <c r="F39" i="26"/>
  <c r="H38" i="26"/>
  <c r="G38" i="26"/>
  <c r="F38" i="26"/>
  <c r="E33" i="26"/>
  <c r="H30" i="26"/>
  <c r="G30" i="26"/>
  <c r="H28" i="26"/>
  <c r="G28" i="26"/>
  <c r="H27" i="26"/>
  <c r="G27" i="26"/>
  <c r="H26" i="26"/>
  <c r="G26" i="26"/>
  <c r="J26" i="26" s="1"/>
  <c r="H22" i="26"/>
  <c r="G22" i="26"/>
  <c r="H20" i="26"/>
  <c r="G20" i="26"/>
  <c r="H19" i="26"/>
  <c r="G19" i="26"/>
  <c r="H18" i="26"/>
  <c r="G18" i="26"/>
  <c r="H16" i="26"/>
  <c r="G16" i="26"/>
  <c r="H15" i="26"/>
  <c r="G15" i="26"/>
  <c r="E8" i="26"/>
  <c r="H29" i="26" s="1"/>
  <c r="E7" i="26"/>
  <c r="J6" i="26"/>
  <c r="E6" i="26"/>
  <c r="F6" i="26" s="1"/>
  <c r="F9" i="26" s="1"/>
  <c r="I33" i="25"/>
  <c r="G51" i="25"/>
  <c r="E78" i="25"/>
  <c r="E77" i="25"/>
  <c r="F77" i="25" s="1"/>
  <c r="E76" i="25"/>
  <c r="E72" i="25"/>
  <c r="E71" i="25"/>
  <c r="E70" i="25"/>
  <c r="E69" i="25"/>
  <c r="E68" i="25"/>
  <c r="E67" i="25"/>
  <c r="E61" i="25"/>
  <c r="E59" i="25"/>
  <c r="E58" i="25"/>
  <c r="E57" i="25"/>
  <c r="H53" i="25"/>
  <c r="K52" i="25"/>
  <c r="H52" i="25"/>
  <c r="H51" i="25"/>
  <c r="H50" i="25"/>
  <c r="H49" i="25"/>
  <c r="F48" i="25"/>
  <c r="H42" i="25"/>
  <c r="G42" i="25"/>
  <c r="G52" i="25" s="1"/>
  <c r="F42" i="25"/>
  <c r="H41" i="25"/>
  <c r="G41" i="25"/>
  <c r="F41" i="25"/>
  <c r="H40" i="25"/>
  <c r="G40" i="25"/>
  <c r="F40" i="25"/>
  <c r="H39" i="25"/>
  <c r="G39" i="25"/>
  <c r="F39" i="25"/>
  <c r="K49" i="25" s="1"/>
  <c r="H38" i="25"/>
  <c r="G38" i="25"/>
  <c r="K48" i="25" s="1"/>
  <c r="F38" i="25"/>
  <c r="E33" i="25"/>
  <c r="H30" i="25"/>
  <c r="G30" i="25"/>
  <c r="H28" i="25"/>
  <c r="G28" i="25"/>
  <c r="H27" i="25"/>
  <c r="G27" i="25"/>
  <c r="H26" i="25"/>
  <c r="G22" i="25"/>
  <c r="G21" i="25"/>
  <c r="H20" i="25"/>
  <c r="G20" i="25"/>
  <c r="H19" i="25"/>
  <c r="G19" i="25"/>
  <c r="H18" i="25"/>
  <c r="G18" i="25"/>
  <c r="G17" i="25"/>
  <c r="E8" i="25"/>
  <c r="H29" i="25" s="1"/>
  <c r="E7" i="25"/>
  <c r="G7" i="25" s="1"/>
  <c r="J6" i="25"/>
  <c r="E6" i="25"/>
  <c r="K7" i="25" s="1"/>
  <c r="I33" i="24"/>
  <c r="G51" i="24" s="1"/>
  <c r="E78" i="24"/>
  <c r="E77" i="24"/>
  <c r="F77" i="24" s="1"/>
  <c r="E76" i="24"/>
  <c r="E72" i="24"/>
  <c r="E71" i="24"/>
  <c r="E70" i="24"/>
  <c r="E69" i="24"/>
  <c r="E68" i="24"/>
  <c r="E67" i="24"/>
  <c r="E61" i="24"/>
  <c r="E59" i="24"/>
  <c r="E58" i="24"/>
  <c r="E57" i="24"/>
  <c r="H53" i="24"/>
  <c r="K52" i="24"/>
  <c r="H52" i="24"/>
  <c r="H51" i="24"/>
  <c r="H50" i="24"/>
  <c r="H49" i="24"/>
  <c r="F48" i="24"/>
  <c r="H42" i="24"/>
  <c r="G42" i="24"/>
  <c r="G52" i="24" s="1"/>
  <c r="F42" i="24"/>
  <c r="H41" i="24"/>
  <c r="G41" i="24"/>
  <c r="F41" i="24"/>
  <c r="H40" i="24"/>
  <c r="G40" i="24"/>
  <c r="F40" i="24"/>
  <c r="H39" i="24"/>
  <c r="G39" i="24"/>
  <c r="F39" i="24"/>
  <c r="H38" i="24"/>
  <c r="G38" i="24"/>
  <c r="F38" i="24"/>
  <c r="E33" i="24"/>
  <c r="H30" i="24"/>
  <c r="G30" i="24"/>
  <c r="H28" i="24"/>
  <c r="G28" i="24"/>
  <c r="H27" i="24"/>
  <c r="G27" i="24"/>
  <c r="H26" i="24"/>
  <c r="G26" i="24"/>
  <c r="H22" i="24"/>
  <c r="G22" i="24"/>
  <c r="H20" i="24"/>
  <c r="G20" i="24"/>
  <c r="H19" i="24"/>
  <c r="G19" i="24"/>
  <c r="H18" i="24"/>
  <c r="G18" i="24"/>
  <c r="H16" i="24"/>
  <c r="G16" i="24"/>
  <c r="H15" i="24"/>
  <c r="G15" i="24"/>
  <c r="E8" i="24"/>
  <c r="H29" i="24" s="1"/>
  <c r="E7" i="24"/>
  <c r="J6" i="24"/>
  <c r="E6" i="24"/>
  <c r="F6" i="24" s="1"/>
  <c r="F9" i="24" s="1"/>
  <c r="I33" i="23"/>
  <c r="G51" i="23"/>
  <c r="E78" i="23"/>
  <c r="E77" i="23"/>
  <c r="F77" i="23" s="1"/>
  <c r="E76" i="23"/>
  <c r="E72" i="23"/>
  <c r="E71" i="23"/>
  <c r="E70" i="23"/>
  <c r="E69" i="23"/>
  <c r="E68" i="23"/>
  <c r="E67" i="23"/>
  <c r="E61" i="23"/>
  <c r="E59" i="23"/>
  <c r="E58" i="23"/>
  <c r="E57" i="23"/>
  <c r="H53" i="23"/>
  <c r="K52" i="23"/>
  <c r="H52" i="23"/>
  <c r="H51" i="23"/>
  <c r="H50" i="23"/>
  <c r="H49" i="23"/>
  <c r="F48" i="23"/>
  <c r="G48" i="23" s="1"/>
  <c r="H42" i="23"/>
  <c r="G42" i="23"/>
  <c r="G52" i="23" s="1"/>
  <c r="F42" i="23"/>
  <c r="H41" i="23"/>
  <c r="G41" i="23"/>
  <c r="F41" i="23"/>
  <c r="H40" i="23"/>
  <c r="G40" i="23"/>
  <c r="F40" i="23"/>
  <c r="H39" i="23"/>
  <c r="G39" i="23"/>
  <c r="K49" i="23" s="1"/>
  <c r="F39" i="23"/>
  <c r="H38" i="23"/>
  <c r="G38" i="23"/>
  <c r="F38" i="23"/>
  <c r="K48" i="23" s="1"/>
  <c r="E33" i="23"/>
  <c r="G26" i="23"/>
  <c r="E8" i="23"/>
  <c r="H29" i="23" s="1"/>
  <c r="E7" i="23"/>
  <c r="G7" i="23" s="1"/>
  <c r="J6" i="23"/>
  <c r="E6" i="23"/>
  <c r="E78" i="22"/>
  <c r="E77" i="22"/>
  <c r="F77" i="22" s="1"/>
  <c r="E76" i="22"/>
  <c r="F76" i="22" s="1"/>
  <c r="G76" i="22" s="1"/>
  <c r="E72" i="22"/>
  <c r="E71" i="22"/>
  <c r="E69" i="22"/>
  <c r="E68" i="22"/>
  <c r="E67" i="22"/>
  <c r="E61" i="22"/>
  <c r="E59" i="22"/>
  <c r="E58" i="22"/>
  <c r="E57" i="22"/>
  <c r="H53" i="22"/>
  <c r="K52" i="22"/>
  <c r="H52" i="22"/>
  <c r="H51" i="22"/>
  <c r="H50" i="22"/>
  <c r="H49" i="22"/>
  <c r="F48" i="22"/>
  <c r="H42" i="22"/>
  <c r="G42" i="22"/>
  <c r="G52" i="22" s="1"/>
  <c r="F42" i="22"/>
  <c r="H41" i="22"/>
  <c r="G41" i="22"/>
  <c r="F41" i="22"/>
  <c r="H40" i="22"/>
  <c r="G40" i="22"/>
  <c r="F40" i="22"/>
  <c r="H39" i="22"/>
  <c r="G39" i="22"/>
  <c r="F39" i="22"/>
  <c r="K49" i="22" s="1"/>
  <c r="H38" i="22"/>
  <c r="G38" i="22"/>
  <c r="K48" i="22" s="1"/>
  <c r="F38" i="22"/>
  <c r="E33" i="22"/>
  <c r="I33" i="22" s="1"/>
  <c r="G51" i="22" s="1"/>
  <c r="H30" i="22"/>
  <c r="G30" i="22"/>
  <c r="H28" i="22"/>
  <c r="G28" i="22"/>
  <c r="H27" i="22"/>
  <c r="G27" i="22"/>
  <c r="H26" i="22"/>
  <c r="G26" i="22"/>
  <c r="H22" i="22"/>
  <c r="G22" i="22"/>
  <c r="H20" i="22"/>
  <c r="G20" i="22"/>
  <c r="H19" i="22"/>
  <c r="G19" i="22"/>
  <c r="H18" i="22"/>
  <c r="G18" i="22"/>
  <c r="H16" i="22"/>
  <c r="G16" i="22"/>
  <c r="H15" i="22"/>
  <c r="G15" i="22"/>
  <c r="E8" i="22"/>
  <c r="H24" i="22" s="1"/>
  <c r="E7" i="22"/>
  <c r="J6" i="22"/>
  <c r="E6" i="22"/>
  <c r="F6" i="22" s="1"/>
  <c r="F9" i="22" s="1"/>
  <c r="I33" i="21"/>
  <c r="G50" i="21" s="1"/>
  <c r="E78" i="21"/>
  <c r="E77" i="21"/>
  <c r="F77" i="21" s="1"/>
  <c r="E76" i="21"/>
  <c r="F76" i="21" s="1"/>
  <c r="G76" i="21" s="1"/>
  <c r="E72" i="21"/>
  <c r="E71" i="21"/>
  <c r="E70" i="21"/>
  <c r="E69" i="21"/>
  <c r="E68" i="21"/>
  <c r="E67" i="21"/>
  <c r="E61" i="21"/>
  <c r="E60" i="21"/>
  <c r="E58" i="21"/>
  <c r="E57" i="21"/>
  <c r="H53" i="21"/>
  <c r="K52" i="21"/>
  <c r="H52" i="21"/>
  <c r="H51" i="21"/>
  <c r="H50" i="21"/>
  <c r="H49" i="21"/>
  <c r="F48" i="21"/>
  <c r="G48" i="21" s="1"/>
  <c r="H42" i="21"/>
  <c r="G42" i="21"/>
  <c r="G52" i="21" s="1"/>
  <c r="F42" i="21"/>
  <c r="H41" i="21"/>
  <c r="G41" i="21"/>
  <c r="F41" i="21"/>
  <c r="H40" i="21"/>
  <c r="G40" i="21"/>
  <c r="F40" i="21"/>
  <c r="H39" i="21"/>
  <c r="G39" i="21"/>
  <c r="K49" i="21" s="1"/>
  <c r="F39" i="21"/>
  <c r="H38" i="21"/>
  <c r="G38" i="21"/>
  <c r="F38" i="21"/>
  <c r="K48" i="21" s="1"/>
  <c r="E33" i="21"/>
  <c r="H30" i="21"/>
  <c r="G30" i="21"/>
  <c r="H28" i="21"/>
  <c r="G28" i="21"/>
  <c r="H27" i="21"/>
  <c r="G27" i="21"/>
  <c r="H26" i="21"/>
  <c r="G26" i="21"/>
  <c r="G22" i="21"/>
  <c r="H20" i="21"/>
  <c r="G20" i="21"/>
  <c r="H19" i="21"/>
  <c r="G19" i="21"/>
  <c r="H18" i="21"/>
  <c r="G18" i="21"/>
  <c r="H16" i="21"/>
  <c r="G16" i="21"/>
  <c r="H15" i="21"/>
  <c r="G15" i="21"/>
  <c r="E8" i="21"/>
  <c r="G23" i="21" s="1"/>
  <c r="E7" i="21"/>
  <c r="J6" i="21"/>
  <c r="E6" i="21"/>
  <c r="F6" i="21" s="1"/>
  <c r="I33" i="20"/>
  <c r="G51" i="20" s="1"/>
  <c r="E78" i="20"/>
  <c r="E77" i="20"/>
  <c r="F77" i="20" s="1"/>
  <c r="E76" i="20"/>
  <c r="F76" i="20" s="1"/>
  <c r="E72" i="20"/>
  <c r="E71" i="20"/>
  <c r="E70" i="20"/>
  <c r="E69" i="20"/>
  <c r="E68" i="20"/>
  <c r="E67" i="20"/>
  <c r="E61" i="20"/>
  <c r="E59" i="20"/>
  <c r="E58" i="20"/>
  <c r="E57" i="20"/>
  <c r="H53" i="20"/>
  <c r="H52" i="20"/>
  <c r="H51" i="20"/>
  <c r="H50" i="20"/>
  <c r="H49" i="20"/>
  <c r="F48" i="20"/>
  <c r="G48" i="20" s="1"/>
  <c r="H42" i="20"/>
  <c r="G42" i="20"/>
  <c r="G52" i="20" s="1"/>
  <c r="F42" i="20"/>
  <c r="G53" i="20" s="1"/>
  <c r="H41" i="20"/>
  <c r="G41" i="20"/>
  <c r="F41" i="20"/>
  <c r="H40" i="20"/>
  <c r="G40" i="20"/>
  <c r="F40" i="20"/>
  <c r="H39" i="20"/>
  <c r="G39" i="20"/>
  <c r="F39" i="20"/>
  <c r="H38" i="20"/>
  <c r="G38" i="20"/>
  <c r="F38" i="20"/>
  <c r="E33" i="20"/>
  <c r="E8" i="20"/>
  <c r="H29" i="20" s="1"/>
  <c r="E7" i="20"/>
  <c r="K7" i="20" s="1"/>
  <c r="J6" i="20"/>
  <c r="E6" i="20"/>
  <c r="I33" i="19"/>
  <c r="G51" i="19" s="1"/>
  <c r="E78" i="19"/>
  <c r="E77" i="19"/>
  <c r="F77" i="19" s="1"/>
  <c r="E76" i="19"/>
  <c r="E72" i="19"/>
  <c r="E71" i="19"/>
  <c r="E70" i="19"/>
  <c r="E69" i="19"/>
  <c r="E68" i="19"/>
  <c r="E67" i="19"/>
  <c r="E61" i="19"/>
  <c r="E59" i="19"/>
  <c r="E58" i="19"/>
  <c r="E57" i="19"/>
  <c r="H53" i="19"/>
  <c r="K52" i="19"/>
  <c r="H52" i="19"/>
  <c r="H51" i="19"/>
  <c r="H50" i="19"/>
  <c r="H49" i="19"/>
  <c r="F48" i="19"/>
  <c r="G48" i="19" s="1"/>
  <c r="H42" i="19"/>
  <c r="G42" i="19"/>
  <c r="G52" i="19" s="1"/>
  <c r="F42" i="19"/>
  <c r="H41" i="19"/>
  <c r="G41" i="19"/>
  <c r="F41" i="19"/>
  <c r="H40" i="19"/>
  <c r="G40" i="19"/>
  <c r="F40" i="19"/>
  <c r="H39" i="19"/>
  <c r="G39" i="19"/>
  <c r="F39" i="19"/>
  <c r="K49" i="19" s="1"/>
  <c r="H38" i="19"/>
  <c r="G38" i="19"/>
  <c r="F38" i="19"/>
  <c r="E33" i="19"/>
  <c r="H30" i="19"/>
  <c r="G30" i="19"/>
  <c r="H28" i="19"/>
  <c r="G28" i="19"/>
  <c r="H27" i="19"/>
  <c r="G27" i="19"/>
  <c r="H26" i="19"/>
  <c r="G24" i="19"/>
  <c r="H22" i="19"/>
  <c r="G22" i="19"/>
  <c r="H20" i="19"/>
  <c r="G20" i="19"/>
  <c r="H19" i="19"/>
  <c r="G19" i="19"/>
  <c r="H18" i="19"/>
  <c r="G18" i="19"/>
  <c r="H16" i="19"/>
  <c r="G16" i="19"/>
  <c r="H15" i="19"/>
  <c r="H14" i="19"/>
  <c r="G14" i="19"/>
  <c r="E8" i="19"/>
  <c r="H29" i="19" s="1"/>
  <c r="E7" i="19"/>
  <c r="J6" i="19"/>
  <c r="E6" i="19"/>
  <c r="F6" i="19" s="1"/>
  <c r="I33" i="18"/>
  <c r="G51" i="18" s="1"/>
  <c r="E78" i="18"/>
  <c r="E77" i="18"/>
  <c r="F77" i="18" s="1"/>
  <c r="E76" i="18"/>
  <c r="F76" i="18" s="1"/>
  <c r="G76" i="18" s="1"/>
  <c r="E72" i="18"/>
  <c r="E71" i="18"/>
  <c r="E70" i="18"/>
  <c r="E69" i="18"/>
  <c r="E68" i="18"/>
  <c r="E67" i="18"/>
  <c r="E61" i="18"/>
  <c r="E59" i="18"/>
  <c r="E58" i="18"/>
  <c r="E57" i="18"/>
  <c r="H53" i="18"/>
  <c r="H52" i="18"/>
  <c r="H51" i="18"/>
  <c r="H50" i="18"/>
  <c r="H49" i="18"/>
  <c r="F48" i="18"/>
  <c r="H42" i="18"/>
  <c r="G42" i="18"/>
  <c r="G52" i="18" s="1"/>
  <c r="F42" i="18"/>
  <c r="H41" i="18"/>
  <c r="G41" i="18"/>
  <c r="F41" i="18"/>
  <c r="H40" i="18"/>
  <c r="G40" i="18"/>
  <c r="F40" i="18"/>
  <c r="H39" i="18"/>
  <c r="G39" i="18"/>
  <c r="F39" i="18"/>
  <c r="K49" i="18" s="1"/>
  <c r="H38" i="18"/>
  <c r="G38" i="18"/>
  <c r="F38" i="18"/>
  <c r="K48" i="18" s="1"/>
  <c r="E33" i="18"/>
  <c r="H30" i="18"/>
  <c r="G30" i="18"/>
  <c r="H28" i="18"/>
  <c r="G28" i="18"/>
  <c r="H27" i="18"/>
  <c r="G27" i="18"/>
  <c r="H26" i="18"/>
  <c r="G23" i="18"/>
  <c r="G22" i="18"/>
  <c r="H20" i="18"/>
  <c r="G20" i="18"/>
  <c r="H19" i="18"/>
  <c r="G19" i="18"/>
  <c r="H18" i="18"/>
  <c r="G18" i="18"/>
  <c r="H16" i="18"/>
  <c r="G16" i="18"/>
  <c r="H15" i="18"/>
  <c r="E8" i="18"/>
  <c r="H29" i="18" s="1"/>
  <c r="E7" i="18"/>
  <c r="J6" i="18"/>
  <c r="E6" i="18"/>
  <c r="F6" i="18" s="1"/>
  <c r="G50" i="17"/>
  <c r="E78" i="17"/>
  <c r="E77" i="17"/>
  <c r="F77" i="17" s="1"/>
  <c r="E76" i="17"/>
  <c r="F76" i="17" s="1"/>
  <c r="G76" i="17" s="1"/>
  <c r="E72" i="17"/>
  <c r="E71" i="17"/>
  <c r="E70" i="17"/>
  <c r="E69" i="17"/>
  <c r="E68" i="17"/>
  <c r="E67" i="17"/>
  <c r="E61" i="17"/>
  <c r="E60" i="17"/>
  <c r="E58" i="17"/>
  <c r="E57" i="17"/>
  <c r="H53" i="17"/>
  <c r="K52" i="17"/>
  <c r="H52" i="17"/>
  <c r="H51" i="17"/>
  <c r="H50" i="17"/>
  <c r="H49" i="17"/>
  <c r="F48" i="17"/>
  <c r="G48" i="17" s="1"/>
  <c r="H42" i="17"/>
  <c r="G42" i="17"/>
  <c r="G52" i="17" s="1"/>
  <c r="F42" i="17"/>
  <c r="H41" i="17"/>
  <c r="G41" i="17"/>
  <c r="F41" i="17"/>
  <c r="H40" i="17"/>
  <c r="G40" i="17"/>
  <c r="F40" i="17"/>
  <c r="H39" i="17"/>
  <c r="G39" i="17"/>
  <c r="F39" i="17"/>
  <c r="K49" i="17" s="1"/>
  <c r="H38" i="17"/>
  <c r="G38" i="17"/>
  <c r="F38" i="17"/>
  <c r="K48" i="17" s="1"/>
  <c r="E33" i="17"/>
  <c r="I33" i="17" s="1"/>
  <c r="H30" i="17"/>
  <c r="G30" i="17"/>
  <c r="H28" i="17"/>
  <c r="G28" i="17"/>
  <c r="H27" i="17"/>
  <c r="G27" i="17"/>
  <c r="H26" i="17"/>
  <c r="G26" i="17"/>
  <c r="H22" i="17"/>
  <c r="G22" i="17"/>
  <c r="H20" i="17"/>
  <c r="G20" i="17"/>
  <c r="H19" i="17"/>
  <c r="G19" i="17"/>
  <c r="H18" i="17"/>
  <c r="G18" i="17"/>
  <c r="H16" i="17"/>
  <c r="G16" i="17"/>
  <c r="H15" i="17"/>
  <c r="G15" i="17"/>
  <c r="E8" i="17"/>
  <c r="H29" i="17" s="1"/>
  <c r="E7" i="17"/>
  <c r="J6" i="17"/>
  <c r="E6" i="17"/>
  <c r="F6" i="17" s="1"/>
  <c r="I33" i="16"/>
  <c r="G51" i="16" s="1"/>
  <c r="E78" i="16"/>
  <c r="E77" i="16"/>
  <c r="F77" i="16" s="1"/>
  <c r="E76" i="16"/>
  <c r="F76" i="16" s="1"/>
  <c r="G76" i="16" s="1"/>
  <c r="E72" i="16"/>
  <c r="E71" i="16"/>
  <c r="E70" i="16"/>
  <c r="E69" i="16"/>
  <c r="E68" i="16"/>
  <c r="E67" i="16"/>
  <c r="E61" i="16"/>
  <c r="E59" i="16"/>
  <c r="E58" i="16"/>
  <c r="E57" i="16"/>
  <c r="H53" i="16"/>
  <c r="H52" i="16"/>
  <c r="H51" i="16"/>
  <c r="H50" i="16"/>
  <c r="H49" i="16"/>
  <c r="F48" i="16"/>
  <c r="G48" i="16" s="1"/>
  <c r="H42" i="16"/>
  <c r="G42" i="16"/>
  <c r="G52" i="16" s="1"/>
  <c r="F42" i="16"/>
  <c r="H41" i="16"/>
  <c r="G41" i="16"/>
  <c r="F41" i="16"/>
  <c r="H40" i="16"/>
  <c r="G40" i="16"/>
  <c r="F40" i="16"/>
  <c r="H39" i="16"/>
  <c r="G39" i="16"/>
  <c r="F39" i="16"/>
  <c r="H38" i="16"/>
  <c r="G38" i="16"/>
  <c r="F38" i="16"/>
  <c r="E33" i="16"/>
  <c r="H30" i="16"/>
  <c r="G30" i="16"/>
  <c r="H28" i="16"/>
  <c r="G28" i="16"/>
  <c r="H27" i="16"/>
  <c r="G27" i="16"/>
  <c r="H26" i="16"/>
  <c r="G23" i="16"/>
  <c r="H22" i="16"/>
  <c r="G22" i="16"/>
  <c r="H20" i="16"/>
  <c r="G20" i="16"/>
  <c r="H19" i="16"/>
  <c r="G19" i="16"/>
  <c r="H18" i="16"/>
  <c r="G18" i="16"/>
  <c r="H16" i="16"/>
  <c r="G16" i="16"/>
  <c r="H15" i="16"/>
  <c r="E8" i="16"/>
  <c r="H29" i="16" s="1"/>
  <c r="E7" i="16"/>
  <c r="J6" i="16"/>
  <c r="E6" i="16"/>
  <c r="F6" i="16" s="1"/>
  <c r="I33" i="15"/>
  <c r="G51" i="15" s="1"/>
  <c r="E78" i="15"/>
  <c r="E77" i="15"/>
  <c r="F77" i="15" s="1"/>
  <c r="E76" i="15"/>
  <c r="E72" i="15"/>
  <c r="E71" i="15"/>
  <c r="E70" i="15"/>
  <c r="E69" i="15"/>
  <c r="E68" i="15"/>
  <c r="E67" i="15"/>
  <c r="E61" i="15"/>
  <c r="E59" i="15"/>
  <c r="E58" i="15"/>
  <c r="E57" i="15"/>
  <c r="H53" i="15"/>
  <c r="K52" i="15"/>
  <c r="H52" i="15"/>
  <c r="H51" i="15"/>
  <c r="H50" i="15"/>
  <c r="H49" i="15"/>
  <c r="F48" i="15"/>
  <c r="H42" i="15"/>
  <c r="G42" i="15"/>
  <c r="G52" i="15" s="1"/>
  <c r="F42" i="15"/>
  <c r="H41" i="15"/>
  <c r="G41" i="15"/>
  <c r="F41" i="15"/>
  <c r="H40" i="15"/>
  <c r="G40" i="15"/>
  <c r="F40" i="15"/>
  <c r="H39" i="15"/>
  <c r="G39" i="15"/>
  <c r="K49" i="15" s="1"/>
  <c r="F39" i="15"/>
  <c r="H38" i="15"/>
  <c r="G38" i="15"/>
  <c r="F38" i="15"/>
  <c r="K48" i="15" s="1"/>
  <c r="E33" i="15"/>
  <c r="H30" i="15"/>
  <c r="G30" i="15"/>
  <c r="H28" i="15"/>
  <c r="G28" i="15"/>
  <c r="H27" i="15"/>
  <c r="G27" i="15"/>
  <c r="H26" i="15"/>
  <c r="G26" i="15"/>
  <c r="G23" i="15"/>
  <c r="H22" i="15"/>
  <c r="G22" i="15"/>
  <c r="H20" i="15"/>
  <c r="G20" i="15"/>
  <c r="H19" i="15"/>
  <c r="G19" i="15"/>
  <c r="H18" i="15"/>
  <c r="G18" i="15"/>
  <c r="H16" i="15"/>
  <c r="G16" i="15"/>
  <c r="H15" i="15"/>
  <c r="G15" i="15"/>
  <c r="E8" i="15"/>
  <c r="H24" i="15" s="1"/>
  <c r="E7" i="15"/>
  <c r="J6" i="15"/>
  <c r="E6" i="15"/>
  <c r="F6" i="15" s="1"/>
  <c r="I33" i="14"/>
  <c r="G51" i="14"/>
  <c r="E78" i="14"/>
  <c r="E77" i="14"/>
  <c r="F77" i="14" s="1"/>
  <c r="E76" i="14"/>
  <c r="F76" i="14" s="1"/>
  <c r="G76" i="14" s="1"/>
  <c r="E72" i="14"/>
  <c r="E71" i="14"/>
  <c r="E70" i="14"/>
  <c r="E69" i="14"/>
  <c r="E68" i="14"/>
  <c r="E67" i="14"/>
  <c r="E61" i="14"/>
  <c r="E59" i="14"/>
  <c r="E58" i="14"/>
  <c r="E57" i="14"/>
  <c r="H53" i="14"/>
  <c r="K52" i="14"/>
  <c r="H52" i="14"/>
  <c r="H51" i="14"/>
  <c r="H50" i="14"/>
  <c r="H49" i="14"/>
  <c r="F48" i="14"/>
  <c r="G48" i="14" s="1"/>
  <c r="H42" i="14"/>
  <c r="G42" i="14"/>
  <c r="G52" i="14" s="1"/>
  <c r="F42" i="14"/>
  <c r="H41" i="14"/>
  <c r="G41" i="14"/>
  <c r="F41" i="14"/>
  <c r="H40" i="14"/>
  <c r="G40" i="14"/>
  <c r="F40" i="14"/>
  <c r="H39" i="14"/>
  <c r="G39" i="14"/>
  <c r="F39" i="14"/>
  <c r="K49" i="14" s="1"/>
  <c r="H38" i="14"/>
  <c r="G38" i="14"/>
  <c r="F38" i="14"/>
  <c r="K48" i="14" s="1"/>
  <c r="E33" i="14"/>
  <c r="E8" i="14"/>
  <c r="H29" i="14" s="1"/>
  <c r="E7" i="14"/>
  <c r="J6" i="14"/>
  <c r="E6" i="14"/>
  <c r="I33" i="13"/>
  <c r="G51" i="13" s="1"/>
  <c r="E78" i="13"/>
  <c r="E77" i="13"/>
  <c r="F77" i="13" s="1"/>
  <c r="F76" i="13"/>
  <c r="G76" i="13" s="1"/>
  <c r="E76" i="13"/>
  <c r="E72" i="13"/>
  <c r="E71" i="13"/>
  <c r="E70" i="13"/>
  <c r="E69" i="13"/>
  <c r="E68" i="13"/>
  <c r="E67" i="13"/>
  <c r="E61" i="13"/>
  <c r="E59" i="13"/>
  <c r="E58" i="13"/>
  <c r="E57" i="13"/>
  <c r="H53" i="13"/>
  <c r="H52" i="13"/>
  <c r="H51" i="13"/>
  <c r="H50" i="13"/>
  <c r="H49" i="13"/>
  <c r="F48" i="13"/>
  <c r="G48" i="13" s="1"/>
  <c r="H42" i="13"/>
  <c r="G42" i="13"/>
  <c r="G52" i="13" s="1"/>
  <c r="F42" i="13"/>
  <c r="H41" i="13"/>
  <c r="G41" i="13"/>
  <c r="F41" i="13"/>
  <c r="H40" i="13"/>
  <c r="G40" i="13"/>
  <c r="F40" i="13"/>
  <c r="H39" i="13"/>
  <c r="G39" i="13"/>
  <c r="F39" i="13"/>
  <c r="K49" i="13" s="1"/>
  <c r="H38" i="13"/>
  <c r="G38" i="13"/>
  <c r="F38" i="13"/>
  <c r="K48" i="13" s="1"/>
  <c r="E33" i="13"/>
  <c r="H30" i="13"/>
  <c r="G30" i="13"/>
  <c r="H28" i="13"/>
  <c r="G28" i="13"/>
  <c r="H27" i="13"/>
  <c r="G27" i="13"/>
  <c r="H26" i="13"/>
  <c r="G23" i="13"/>
  <c r="H22" i="13"/>
  <c r="G22" i="13"/>
  <c r="H20" i="13"/>
  <c r="G20" i="13"/>
  <c r="H19" i="13"/>
  <c r="G19" i="13"/>
  <c r="H18" i="13"/>
  <c r="G18" i="13"/>
  <c r="H16" i="13"/>
  <c r="G16" i="13"/>
  <c r="H15" i="13"/>
  <c r="E8" i="13"/>
  <c r="H29" i="13" s="1"/>
  <c r="G7" i="13"/>
  <c r="E7" i="13"/>
  <c r="J6" i="13"/>
  <c r="E6" i="13"/>
  <c r="F6" i="13" s="1"/>
  <c r="E78" i="12"/>
  <c r="E77" i="12"/>
  <c r="F77" i="12" s="1"/>
  <c r="E76" i="12"/>
  <c r="E72" i="12"/>
  <c r="E71" i="12"/>
  <c r="E70" i="12"/>
  <c r="E69" i="12"/>
  <c r="E68" i="12"/>
  <c r="E67" i="12"/>
  <c r="E61" i="12"/>
  <c r="E59" i="12"/>
  <c r="E58" i="12"/>
  <c r="E57" i="12"/>
  <c r="H53" i="12"/>
  <c r="H52" i="12"/>
  <c r="H51" i="12"/>
  <c r="H50" i="12"/>
  <c r="H49" i="12"/>
  <c r="F48" i="12"/>
  <c r="G48" i="12" s="1"/>
  <c r="H42" i="12"/>
  <c r="G42" i="12"/>
  <c r="G52" i="12" s="1"/>
  <c r="F42" i="12"/>
  <c r="H41" i="12"/>
  <c r="G41" i="12"/>
  <c r="F41" i="12"/>
  <c r="H40" i="12"/>
  <c r="I40" i="12" s="1"/>
  <c r="G40" i="12"/>
  <c r="F40" i="12"/>
  <c r="H39" i="12"/>
  <c r="G39" i="12"/>
  <c r="F39" i="12"/>
  <c r="H38" i="12"/>
  <c r="G38" i="12"/>
  <c r="F38" i="12"/>
  <c r="K48" i="12" s="1"/>
  <c r="E33" i="12"/>
  <c r="I33" i="12" s="1"/>
  <c r="G51" i="12" s="1"/>
  <c r="H30" i="12"/>
  <c r="G30" i="12"/>
  <c r="G29" i="12"/>
  <c r="G28" i="12"/>
  <c r="H27" i="12"/>
  <c r="G27" i="12"/>
  <c r="H26" i="12"/>
  <c r="G21" i="12"/>
  <c r="H20" i="12"/>
  <c r="G20" i="12"/>
  <c r="H19" i="12"/>
  <c r="G19" i="12"/>
  <c r="H18" i="12"/>
  <c r="G18" i="12"/>
  <c r="G17" i="12"/>
  <c r="H16" i="12"/>
  <c r="E8" i="12"/>
  <c r="H29" i="12" s="1"/>
  <c r="E7" i="12"/>
  <c r="J6" i="12"/>
  <c r="E6" i="12"/>
  <c r="F6" i="12" s="1"/>
  <c r="F9" i="12" s="1"/>
  <c r="I33" i="11"/>
  <c r="G51" i="11"/>
  <c r="E78" i="11"/>
  <c r="E77" i="11"/>
  <c r="F77" i="11" s="1"/>
  <c r="E76" i="11"/>
  <c r="F76" i="11" s="1"/>
  <c r="G76" i="11" s="1"/>
  <c r="E72" i="11"/>
  <c r="E71" i="11"/>
  <c r="E70" i="11"/>
  <c r="E69" i="11"/>
  <c r="E68" i="11"/>
  <c r="E67" i="11"/>
  <c r="E61" i="11"/>
  <c r="E59" i="11"/>
  <c r="E58" i="11"/>
  <c r="E57" i="11"/>
  <c r="H53" i="11"/>
  <c r="K52" i="11"/>
  <c r="H52" i="11"/>
  <c r="H51" i="11"/>
  <c r="H50" i="11"/>
  <c r="H49" i="11"/>
  <c r="F48" i="11"/>
  <c r="G48" i="11" s="1"/>
  <c r="H42" i="11"/>
  <c r="G42" i="11"/>
  <c r="G52" i="11" s="1"/>
  <c r="F42" i="11"/>
  <c r="H41" i="11"/>
  <c r="G41" i="11"/>
  <c r="F41" i="11"/>
  <c r="H40" i="11"/>
  <c r="G40" i="11"/>
  <c r="F40" i="11"/>
  <c r="H39" i="11"/>
  <c r="G39" i="11"/>
  <c r="F39" i="11"/>
  <c r="K49" i="11" s="1"/>
  <c r="H38" i="11"/>
  <c r="G38" i="11"/>
  <c r="F38" i="11"/>
  <c r="K48" i="11" s="1"/>
  <c r="E33" i="11"/>
  <c r="H30" i="11"/>
  <c r="G30" i="11"/>
  <c r="H28" i="11"/>
  <c r="G28" i="11"/>
  <c r="H27" i="11"/>
  <c r="G27" i="11"/>
  <c r="H26" i="11"/>
  <c r="G26" i="11"/>
  <c r="G23" i="11"/>
  <c r="H22" i="11"/>
  <c r="G22" i="11"/>
  <c r="H20" i="11"/>
  <c r="G20" i="11"/>
  <c r="H19" i="11"/>
  <c r="G19" i="11"/>
  <c r="H18" i="11"/>
  <c r="G18" i="11"/>
  <c r="H16" i="11"/>
  <c r="G16" i="11"/>
  <c r="H15" i="11"/>
  <c r="G15" i="11"/>
  <c r="E8" i="11"/>
  <c r="H29" i="11" s="1"/>
  <c r="E7" i="11"/>
  <c r="G7" i="11" s="1"/>
  <c r="J6" i="11"/>
  <c r="E6" i="11"/>
  <c r="K7" i="11" s="1"/>
  <c r="E78" i="10"/>
  <c r="E77" i="10"/>
  <c r="F77" i="10" s="1"/>
  <c r="E76" i="10"/>
  <c r="F76" i="10" s="1"/>
  <c r="G76" i="10" s="1"/>
  <c r="E72" i="10"/>
  <c r="E71" i="10"/>
  <c r="E70" i="10"/>
  <c r="E69" i="10"/>
  <c r="E68" i="10"/>
  <c r="E67" i="10"/>
  <c r="E61" i="10"/>
  <c r="E59" i="10"/>
  <c r="E58" i="10"/>
  <c r="E57" i="10"/>
  <c r="H53" i="10"/>
  <c r="K52" i="10"/>
  <c r="H52" i="10"/>
  <c r="H51" i="10"/>
  <c r="H50" i="10"/>
  <c r="H49" i="10"/>
  <c r="F48" i="10"/>
  <c r="G48" i="10" s="1"/>
  <c r="H42" i="10"/>
  <c r="G42" i="10"/>
  <c r="G52" i="10" s="1"/>
  <c r="F42" i="10"/>
  <c r="H41" i="10"/>
  <c r="G41" i="10"/>
  <c r="F41" i="10"/>
  <c r="H40" i="10"/>
  <c r="G40" i="10"/>
  <c r="F40" i="10"/>
  <c r="H39" i="10"/>
  <c r="G39" i="10"/>
  <c r="F39" i="10"/>
  <c r="K49" i="10" s="1"/>
  <c r="H38" i="10"/>
  <c r="G38" i="10"/>
  <c r="F38" i="10"/>
  <c r="E33" i="10"/>
  <c r="H30" i="10"/>
  <c r="G30" i="10"/>
  <c r="H28" i="10"/>
  <c r="G28" i="10"/>
  <c r="H27" i="10"/>
  <c r="G27" i="10"/>
  <c r="H26" i="10"/>
  <c r="G23" i="10"/>
  <c r="H22" i="10"/>
  <c r="G22" i="10"/>
  <c r="H20" i="10"/>
  <c r="G20" i="10"/>
  <c r="H19" i="10"/>
  <c r="G19" i="10"/>
  <c r="H18" i="10"/>
  <c r="G18" i="10"/>
  <c r="H16" i="10"/>
  <c r="G16" i="10"/>
  <c r="H15" i="10"/>
  <c r="E8" i="10"/>
  <c r="H29" i="10" s="1"/>
  <c r="E7" i="10"/>
  <c r="J6" i="10"/>
  <c r="E6" i="10"/>
  <c r="F6" i="10" s="1"/>
  <c r="F9" i="10" s="1"/>
  <c r="I33" i="9"/>
  <c r="G51" i="9" s="1"/>
  <c r="E78" i="9"/>
  <c r="E77" i="9"/>
  <c r="F77" i="9" s="1"/>
  <c r="E76" i="9"/>
  <c r="E72" i="9"/>
  <c r="E71" i="9"/>
  <c r="E70" i="9"/>
  <c r="E69" i="9"/>
  <c r="E68" i="9"/>
  <c r="E67" i="9"/>
  <c r="E61" i="9"/>
  <c r="E59" i="9"/>
  <c r="E58" i="9"/>
  <c r="E57" i="9"/>
  <c r="H53" i="9"/>
  <c r="H52" i="9"/>
  <c r="H51" i="9"/>
  <c r="H50" i="9"/>
  <c r="H49" i="9"/>
  <c r="F48" i="9"/>
  <c r="G48" i="9" s="1"/>
  <c r="H42" i="9"/>
  <c r="G42" i="9"/>
  <c r="G52" i="9" s="1"/>
  <c r="F42" i="9"/>
  <c r="H41" i="9"/>
  <c r="G41" i="9"/>
  <c r="F41" i="9"/>
  <c r="H40" i="9"/>
  <c r="G40" i="9"/>
  <c r="K50" i="9" s="1"/>
  <c r="F40" i="9"/>
  <c r="H39" i="9"/>
  <c r="G39" i="9"/>
  <c r="F39" i="9"/>
  <c r="K49" i="9" s="1"/>
  <c r="H38" i="9"/>
  <c r="G38" i="9"/>
  <c r="F38" i="9"/>
  <c r="E33" i="9"/>
  <c r="H30" i="9"/>
  <c r="G30" i="9"/>
  <c r="H28" i="9"/>
  <c r="G28" i="9"/>
  <c r="H27" i="9"/>
  <c r="G27" i="9"/>
  <c r="H26" i="9"/>
  <c r="G26" i="9"/>
  <c r="G24" i="9"/>
  <c r="G23" i="9"/>
  <c r="H22" i="9"/>
  <c r="G22" i="9"/>
  <c r="H20" i="9"/>
  <c r="G20" i="9"/>
  <c r="H19" i="9"/>
  <c r="G19" i="9"/>
  <c r="H18" i="9"/>
  <c r="G18" i="9"/>
  <c r="H16" i="9"/>
  <c r="G16" i="9"/>
  <c r="H15" i="9"/>
  <c r="G15" i="9"/>
  <c r="E8" i="9"/>
  <c r="H29" i="9" s="1"/>
  <c r="E7" i="9"/>
  <c r="J6" i="9"/>
  <c r="E6" i="9"/>
  <c r="F6" i="9" s="1"/>
  <c r="I33" i="8"/>
  <c r="G51" i="8" s="1"/>
  <c r="E78" i="8"/>
  <c r="E77" i="8"/>
  <c r="F77" i="8" s="1"/>
  <c r="E76" i="8"/>
  <c r="F76" i="8" s="1"/>
  <c r="G76" i="8" s="1"/>
  <c r="E72" i="8"/>
  <c r="E71" i="8"/>
  <c r="E70" i="8"/>
  <c r="E69" i="8"/>
  <c r="E68" i="8"/>
  <c r="E67" i="8"/>
  <c r="E61" i="8"/>
  <c r="E59" i="8"/>
  <c r="E58" i="8"/>
  <c r="E57" i="8"/>
  <c r="H53" i="8"/>
  <c r="K52" i="8"/>
  <c r="H52" i="8"/>
  <c r="H51" i="8"/>
  <c r="H50" i="8"/>
  <c r="H49" i="8"/>
  <c r="F48" i="8"/>
  <c r="G48" i="8" s="1"/>
  <c r="H42" i="8"/>
  <c r="G42" i="8"/>
  <c r="G52" i="8" s="1"/>
  <c r="F42" i="8"/>
  <c r="H41" i="8"/>
  <c r="G41" i="8"/>
  <c r="F41" i="8"/>
  <c r="H40" i="8"/>
  <c r="G40" i="8"/>
  <c r="K50" i="8" s="1"/>
  <c r="F40" i="8"/>
  <c r="H39" i="8"/>
  <c r="G39" i="8"/>
  <c r="K49" i="8" s="1"/>
  <c r="F39" i="8"/>
  <c r="H38" i="8"/>
  <c r="G38" i="8"/>
  <c r="F38" i="8"/>
  <c r="E33" i="8"/>
  <c r="H30" i="8"/>
  <c r="G30" i="8"/>
  <c r="H28" i="8"/>
  <c r="G28" i="8"/>
  <c r="H27" i="8"/>
  <c r="G27" i="8"/>
  <c r="H26" i="8"/>
  <c r="G26" i="8"/>
  <c r="G23" i="8"/>
  <c r="H22" i="8"/>
  <c r="G22" i="8"/>
  <c r="H20" i="8"/>
  <c r="G20" i="8"/>
  <c r="H19" i="8"/>
  <c r="G19" i="8"/>
  <c r="H18" i="8"/>
  <c r="G18" i="8"/>
  <c r="H16" i="8"/>
  <c r="G16" i="8"/>
  <c r="H15" i="8"/>
  <c r="G15" i="8"/>
  <c r="E8" i="8"/>
  <c r="H29" i="8" s="1"/>
  <c r="E7" i="8"/>
  <c r="J6" i="8"/>
  <c r="E6" i="8"/>
  <c r="F6" i="8" s="1"/>
  <c r="I33" i="7"/>
  <c r="G51" i="7" s="1"/>
  <c r="P67" i="26" a="1"/>
  <c r="O68" i="8" a="1"/>
  <c r="O64" i="23" a="1"/>
  <c r="O68" i="15" a="1"/>
  <c r="P67" i="22" a="1"/>
  <c r="P67" i="13" a="1"/>
  <c r="P67" i="20" a="1"/>
  <c r="P65" i="24" a="1"/>
  <c r="O64" i="12" a="1"/>
  <c r="O63" i="10" a="1"/>
  <c r="P65" i="12" a="1"/>
  <c r="P65" i="22" a="1"/>
  <c r="O63" i="21" a="1"/>
  <c r="O63" i="25" a="1"/>
  <c r="O64" i="15" a="1"/>
  <c r="O64" i="10" a="1"/>
  <c r="O66" i="26" a="1"/>
  <c r="O64" i="17" a="1"/>
  <c r="P65" i="20" a="1"/>
  <c r="O68" i="24" a="1"/>
  <c r="P65" i="11" a="1"/>
  <c r="O66" i="9" a="1"/>
  <c r="P65" i="26" a="1"/>
  <c r="P67" i="24" a="1"/>
  <c r="P67" i="12" a="1"/>
  <c r="P67" i="23" a="1"/>
  <c r="O66" i="18" a="1"/>
  <c r="O66" i="10" a="1"/>
  <c r="O68" i="26" a="1"/>
  <c r="O66" i="8" a="1"/>
  <c r="O68" i="16" a="1"/>
  <c r="O64" i="14" a="1"/>
  <c r="O64" i="16" a="1"/>
  <c r="O63" i="18" a="1"/>
  <c r="P67" i="15" a="1"/>
  <c r="P67" i="19" a="1"/>
  <c r="O68" i="22" a="1"/>
  <c r="O63" i="17" a="1"/>
  <c r="P65" i="21" a="1"/>
  <c r="O66" i="11" a="1"/>
  <c r="O66" i="15" a="1"/>
  <c r="O68" i="9" a="1"/>
  <c r="P65" i="14" a="1"/>
  <c r="P65" i="19" a="1"/>
  <c r="P67" i="17" a="1"/>
  <c r="O66" i="16" a="1"/>
  <c r="O66" i="23" a="1"/>
  <c r="P67" i="25" a="1"/>
  <c r="O63" i="14" a="1"/>
  <c r="P65" i="23" a="1"/>
  <c r="O63" i="13" a="1"/>
  <c r="O66" i="22" a="1"/>
  <c r="P65" i="16" a="1"/>
  <c r="O66" i="13" a="1"/>
  <c r="O64" i="22" a="1"/>
  <c r="P67" i="14" a="1"/>
  <c r="P67" i="16" a="1"/>
  <c r="P67" i="10" a="1"/>
  <c r="O64" i="25" a="1"/>
  <c r="O64" i="19" a="1"/>
  <c r="P67" i="21" a="1"/>
  <c r="O63" i="8" a="1"/>
  <c r="O66" i="20" a="1"/>
  <c r="O63" i="22" a="1"/>
  <c r="O68" i="14" a="1"/>
  <c r="O66" i="12" a="1"/>
  <c r="O64" i="8" a="1"/>
  <c r="O68" i="11" a="1"/>
  <c r="O63" i="12" a="1"/>
  <c r="O64" i="9" a="1"/>
  <c r="O63" i="11" a="1"/>
  <c r="P65" i="25" a="1"/>
  <c r="O64" i="24" a="1"/>
  <c r="O63" i="26" a="1"/>
  <c r="O68" i="19" a="1"/>
  <c r="O68" i="7" a="1"/>
  <c r="O68" i="12" a="1"/>
  <c r="O64" i="20" a="1"/>
  <c r="O66" i="19" a="1"/>
  <c r="P65" i="7" a="1"/>
  <c r="O63" i="7" a="1"/>
  <c r="O66" i="24" a="1"/>
  <c r="O66" i="7" a="1"/>
  <c r="P65" i="17" a="1"/>
  <c r="O63" i="24" a="1"/>
  <c r="O64" i="18" a="1"/>
  <c r="O68" i="17" a="1"/>
  <c r="P65" i="18" a="1"/>
  <c r="O68" i="23" a="1"/>
  <c r="P65" i="13" a="1"/>
  <c r="P65" i="8" a="1"/>
  <c r="O63" i="15" a="1"/>
  <c r="P67" i="8" a="1"/>
  <c r="P67" i="18" a="1"/>
  <c r="P65" i="15" a="1"/>
  <c r="O66" i="14" a="1"/>
  <c r="O66" i="17" a="1"/>
  <c r="P67" i="9" a="1"/>
  <c r="O68" i="10" a="1"/>
  <c r="P65" i="10" a="1"/>
  <c r="O63" i="16" a="1"/>
  <c r="O63" i="9" a="1"/>
  <c r="P65" i="9" a="1"/>
  <c r="O68" i="13" a="1"/>
  <c r="O64" i="7" a="1"/>
  <c r="O63" i="23" a="1"/>
  <c r="O64" i="26" a="1"/>
  <c r="O64" i="21" a="1"/>
  <c r="O66" i="21" a="1"/>
  <c r="O64" i="13" a="1"/>
  <c r="O63" i="19" a="1"/>
  <c r="P67" i="11" a="1"/>
  <c r="O68" i="25" a="1"/>
  <c r="O63" i="20" a="1"/>
  <c r="O66" i="25" a="1"/>
  <c r="O64" i="11" a="1"/>
  <c r="O68" i="18" a="1"/>
  <c r="P67" i="7" a="1"/>
  <c r="O68" i="20" a="1"/>
  <c r="O68" i="21" a="1"/>
  <c r="O63" i="26" l="1"/>
  <c r="O64" i="26"/>
  <c r="P65" i="26"/>
  <c r="O66" i="26"/>
  <c r="P67" i="26"/>
  <c r="O68" i="26"/>
  <c r="Q49" i="26"/>
  <c r="Q50" i="26"/>
  <c r="Q40" i="26"/>
  <c r="Q51" i="26"/>
  <c r="Q38" i="26"/>
  <c r="P52" i="26"/>
  <c r="Q39" i="26"/>
  <c r="Q48" i="26"/>
  <c r="Q52" i="26"/>
  <c r="O40" i="26"/>
  <c r="O49" i="26"/>
  <c r="P48" i="26"/>
  <c r="P40" i="26"/>
  <c r="P49" i="26"/>
  <c r="O39" i="26"/>
  <c r="O59" i="26"/>
  <c r="O41" i="26"/>
  <c r="P41" i="26"/>
  <c r="P50" i="26"/>
  <c r="O38" i="26"/>
  <c r="O42" i="26"/>
  <c r="O51" i="26"/>
  <c r="P38" i="26"/>
  <c r="P42" i="26"/>
  <c r="P51" i="26"/>
  <c r="O63" i="25"/>
  <c r="O64" i="25"/>
  <c r="P65" i="25"/>
  <c r="O66" i="25"/>
  <c r="P67" i="25"/>
  <c r="O68" i="25"/>
  <c r="Q49" i="25"/>
  <c r="Q50" i="25"/>
  <c r="Q51" i="25"/>
  <c r="Q39" i="25"/>
  <c r="O60" i="25" s="1"/>
  <c r="Q48" i="25"/>
  <c r="Q52" i="25"/>
  <c r="O40" i="25"/>
  <c r="O49" i="25"/>
  <c r="P40" i="25"/>
  <c r="P49" i="25"/>
  <c r="P39" i="25"/>
  <c r="O41" i="25"/>
  <c r="O50" i="25"/>
  <c r="P48" i="25"/>
  <c r="P41" i="25"/>
  <c r="P50" i="25"/>
  <c r="O48" i="25"/>
  <c r="O52" i="25"/>
  <c r="O38" i="25"/>
  <c r="O42" i="25"/>
  <c r="O51" i="25"/>
  <c r="P38" i="25"/>
  <c r="P42" i="25"/>
  <c r="P51" i="25"/>
  <c r="O64" i="24"/>
  <c r="O63" i="24"/>
  <c r="P65" i="24"/>
  <c r="O66" i="24"/>
  <c r="P67" i="24"/>
  <c r="O68" i="24"/>
  <c r="Q49" i="24"/>
  <c r="Q51" i="24"/>
  <c r="O39" i="24"/>
  <c r="O48" i="24"/>
  <c r="O52" i="24"/>
  <c r="P39" i="24"/>
  <c r="P48" i="24"/>
  <c r="P52" i="24"/>
  <c r="Q48" i="24"/>
  <c r="O60" i="24" s="1"/>
  <c r="O40" i="24"/>
  <c r="O49" i="24"/>
  <c r="P40" i="24"/>
  <c r="P49" i="24"/>
  <c r="O41" i="24"/>
  <c r="O50" i="24"/>
  <c r="O38" i="24"/>
  <c r="O42" i="24"/>
  <c r="O51" i="24"/>
  <c r="P38" i="24"/>
  <c r="P42" i="24"/>
  <c r="P51" i="24"/>
  <c r="O63" i="23"/>
  <c r="O64" i="23"/>
  <c r="P65" i="23"/>
  <c r="O66" i="23"/>
  <c r="P67" i="23"/>
  <c r="O68" i="23"/>
  <c r="Q50" i="23"/>
  <c r="Q51" i="23"/>
  <c r="P39" i="23"/>
  <c r="P48" i="23"/>
  <c r="P52" i="23"/>
  <c r="Q39" i="23"/>
  <c r="O60" i="23" s="1"/>
  <c r="Q48" i="23"/>
  <c r="Q52" i="23"/>
  <c r="O40" i="23"/>
  <c r="O49" i="23"/>
  <c r="O48" i="23"/>
  <c r="P40" i="23"/>
  <c r="P49" i="23"/>
  <c r="O41" i="23"/>
  <c r="O50" i="23"/>
  <c r="P41" i="23"/>
  <c r="P50" i="23"/>
  <c r="O38" i="23"/>
  <c r="O42" i="23"/>
  <c r="O51" i="23"/>
  <c r="P38" i="23"/>
  <c r="P42" i="23"/>
  <c r="P51" i="23"/>
  <c r="O63" i="22"/>
  <c r="O64" i="22"/>
  <c r="O66" i="22"/>
  <c r="P67" i="22"/>
  <c r="P65" i="22"/>
  <c r="O68" i="22"/>
  <c r="Q40" i="22"/>
  <c r="Q38" i="22"/>
  <c r="Q51" i="22"/>
  <c r="Q50" i="22"/>
  <c r="Q49" i="22"/>
  <c r="Q48" i="22"/>
  <c r="O40" i="22"/>
  <c r="O49" i="22"/>
  <c r="Q39" i="22"/>
  <c r="P40" i="22"/>
  <c r="P49" i="22"/>
  <c r="O52" i="22"/>
  <c r="O59" i="22"/>
  <c r="O41" i="22"/>
  <c r="O50" i="22"/>
  <c r="P52" i="22"/>
  <c r="P41" i="22"/>
  <c r="P50" i="22"/>
  <c r="P39" i="22"/>
  <c r="O48" i="22"/>
  <c r="O38" i="22"/>
  <c r="O42" i="22"/>
  <c r="O51" i="22"/>
  <c r="P38" i="22"/>
  <c r="O58" i="22" s="1"/>
  <c r="P42" i="22"/>
  <c r="P51" i="22"/>
  <c r="O63" i="21"/>
  <c r="O64" i="21"/>
  <c r="P65" i="21"/>
  <c r="O66" i="21"/>
  <c r="P67" i="21"/>
  <c r="O68" i="21"/>
  <c r="Q49" i="21"/>
  <c r="Q50" i="21"/>
  <c r="P39" i="21"/>
  <c r="P48" i="21"/>
  <c r="P52" i="21"/>
  <c r="O39" i="21"/>
  <c r="Q48" i="21"/>
  <c r="O60" i="21" s="1"/>
  <c r="Q52" i="21"/>
  <c r="O40" i="21"/>
  <c r="O49" i="21"/>
  <c r="P40" i="21"/>
  <c r="P49" i="21"/>
  <c r="O48" i="21"/>
  <c r="P41" i="21"/>
  <c r="P50" i="21"/>
  <c r="O38" i="21"/>
  <c r="O42" i="21"/>
  <c r="O51" i="21"/>
  <c r="P38" i="21"/>
  <c r="P42" i="21"/>
  <c r="P51" i="21"/>
  <c r="O63" i="20"/>
  <c r="O64" i="20"/>
  <c r="P65" i="20"/>
  <c r="O66" i="20"/>
  <c r="P67" i="20"/>
  <c r="O68" i="20"/>
  <c r="Q48" i="20"/>
  <c r="Q49" i="20"/>
  <c r="Q51" i="20"/>
  <c r="O39" i="20"/>
  <c r="O48" i="20"/>
  <c r="O52" i="20"/>
  <c r="P39" i="20"/>
  <c r="P48" i="20"/>
  <c r="P52" i="20"/>
  <c r="O40" i="20"/>
  <c r="O49" i="20"/>
  <c r="P40" i="20"/>
  <c r="P49" i="20"/>
  <c r="P41" i="20"/>
  <c r="P50" i="20"/>
  <c r="O50" i="20"/>
  <c r="Q41" i="20"/>
  <c r="O60" i="20" s="1"/>
  <c r="Q50" i="20"/>
  <c r="O38" i="20"/>
  <c r="O42" i="20"/>
  <c r="O51" i="20"/>
  <c r="P38" i="20"/>
  <c r="P42" i="20"/>
  <c r="P51" i="20"/>
  <c r="O64" i="19"/>
  <c r="O63" i="19"/>
  <c r="P65" i="19"/>
  <c r="O66" i="19"/>
  <c r="P67" i="19"/>
  <c r="O68" i="19"/>
  <c r="Q51" i="19"/>
  <c r="Q50" i="19"/>
  <c r="O39" i="19"/>
  <c r="O48" i="19"/>
  <c r="O52" i="19"/>
  <c r="Q48" i="19"/>
  <c r="P40" i="19"/>
  <c r="P49" i="19"/>
  <c r="Q40" i="19"/>
  <c r="O60" i="19" s="1"/>
  <c r="Q49" i="19"/>
  <c r="O41" i="19"/>
  <c r="O50" i="19"/>
  <c r="P41" i="19"/>
  <c r="P50" i="19"/>
  <c r="O38" i="19"/>
  <c r="O42" i="19"/>
  <c r="O51" i="19"/>
  <c r="P38" i="19"/>
  <c r="P42" i="19"/>
  <c r="P51" i="19"/>
  <c r="O63" i="18"/>
  <c r="O64" i="18"/>
  <c r="P65" i="18"/>
  <c r="O66" i="18"/>
  <c r="P67" i="18"/>
  <c r="O68" i="18"/>
  <c r="Q49" i="18"/>
  <c r="Q50" i="18"/>
  <c r="Q51" i="18"/>
  <c r="P39" i="18"/>
  <c r="P48" i="18"/>
  <c r="P52" i="18"/>
  <c r="Q39" i="18"/>
  <c r="O60" i="18" s="1"/>
  <c r="Q48" i="18"/>
  <c r="Q52" i="18"/>
  <c r="O40" i="18"/>
  <c r="O49" i="18"/>
  <c r="P40" i="18"/>
  <c r="P49" i="18"/>
  <c r="O48" i="18"/>
  <c r="O41" i="18"/>
  <c r="O50" i="18"/>
  <c r="P41" i="18"/>
  <c r="P50" i="18"/>
  <c r="O38" i="18"/>
  <c r="O42" i="18"/>
  <c r="O51" i="18"/>
  <c r="P38" i="18"/>
  <c r="P42" i="18"/>
  <c r="P51" i="18"/>
  <c r="O63" i="17"/>
  <c r="O64" i="17"/>
  <c r="P65" i="17"/>
  <c r="O66" i="17"/>
  <c r="P67" i="17"/>
  <c r="O68" i="17"/>
  <c r="Q38" i="17"/>
  <c r="Q49" i="17"/>
  <c r="Q50" i="17"/>
  <c r="Q39" i="17"/>
  <c r="Q48" i="17"/>
  <c r="Q52" i="17"/>
  <c r="P48" i="17"/>
  <c r="O40" i="17"/>
  <c r="O49" i="17"/>
  <c r="O52" i="17"/>
  <c r="P40" i="17"/>
  <c r="P49" i="17"/>
  <c r="O39" i="17"/>
  <c r="O59" i="17"/>
  <c r="O41" i="17"/>
  <c r="O50" i="17"/>
  <c r="P41" i="17"/>
  <c r="P50" i="17"/>
  <c r="O38" i="17"/>
  <c r="O42" i="17"/>
  <c r="O51" i="17"/>
  <c r="P38" i="17"/>
  <c r="P42" i="17"/>
  <c r="P51" i="17"/>
  <c r="O63" i="16"/>
  <c r="O64" i="16"/>
  <c r="P65" i="16"/>
  <c r="O66" i="16"/>
  <c r="P67" i="16"/>
  <c r="O68" i="16"/>
  <c r="Q50" i="16"/>
  <c r="Q51" i="16"/>
  <c r="Q38" i="16"/>
  <c r="O52" i="16"/>
  <c r="P39" i="16"/>
  <c r="P48" i="16"/>
  <c r="P52" i="16"/>
  <c r="Q39" i="16"/>
  <c r="Q48" i="16"/>
  <c r="P40" i="16"/>
  <c r="P49" i="16"/>
  <c r="O59" i="16"/>
  <c r="Q40" i="16" s="1"/>
  <c r="O41" i="16"/>
  <c r="O50" i="16"/>
  <c r="P41" i="16"/>
  <c r="P50" i="16"/>
  <c r="O38" i="16"/>
  <c r="O42" i="16"/>
  <c r="O51" i="16"/>
  <c r="P38" i="16"/>
  <c r="P42" i="16"/>
  <c r="P51" i="16"/>
  <c r="O64" i="15"/>
  <c r="O63" i="15"/>
  <c r="P65" i="15"/>
  <c r="O66" i="15"/>
  <c r="P67" i="15"/>
  <c r="O68" i="15"/>
  <c r="Q49" i="15"/>
  <c r="Q50" i="15"/>
  <c r="Q51" i="15"/>
  <c r="Q38" i="15"/>
  <c r="Q39" i="15"/>
  <c r="Q48" i="15"/>
  <c r="P49" i="15"/>
  <c r="Q40" i="15"/>
  <c r="O41" i="15"/>
  <c r="O50" i="15"/>
  <c r="P41" i="15"/>
  <c r="P50" i="15"/>
  <c r="O38" i="15"/>
  <c r="O42" i="15"/>
  <c r="O51" i="15"/>
  <c r="P38" i="15"/>
  <c r="P42" i="15"/>
  <c r="P51" i="15"/>
  <c r="O63" i="14"/>
  <c r="O64" i="14"/>
  <c r="P65" i="14"/>
  <c r="O66" i="14"/>
  <c r="P67" i="14"/>
  <c r="O68" i="14"/>
  <c r="Q40" i="14"/>
  <c r="Q49" i="14"/>
  <c r="Q38" i="14"/>
  <c r="Q50" i="14"/>
  <c r="Q51" i="14"/>
  <c r="O39" i="14"/>
  <c r="O48" i="14"/>
  <c r="O52" i="14"/>
  <c r="Q39" i="14"/>
  <c r="Q48" i="14"/>
  <c r="Q52" i="14"/>
  <c r="O40" i="14"/>
  <c r="O49" i="14"/>
  <c r="P40" i="14"/>
  <c r="P49" i="14"/>
  <c r="O59" i="14"/>
  <c r="O41" i="14"/>
  <c r="O50" i="14"/>
  <c r="P41" i="14"/>
  <c r="P50" i="14"/>
  <c r="O38" i="14"/>
  <c r="O42" i="14"/>
  <c r="O51" i="14"/>
  <c r="P38" i="14"/>
  <c r="P42" i="14"/>
  <c r="P51" i="14"/>
  <c r="O63" i="13"/>
  <c r="O64" i="13"/>
  <c r="P65" i="13"/>
  <c r="O66" i="13"/>
  <c r="P67" i="13"/>
  <c r="O68" i="13"/>
  <c r="Q51" i="13"/>
  <c r="Q40" i="13"/>
  <c r="Q49" i="13"/>
  <c r="Q50" i="13"/>
  <c r="O60" i="13" s="1"/>
  <c r="O39" i="13"/>
  <c r="O48" i="13"/>
  <c r="O52" i="13"/>
  <c r="P39" i="13"/>
  <c r="P48" i="13"/>
  <c r="P52" i="13"/>
  <c r="Q48" i="13"/>
  <c r="O40" i="13"/>
  <c r="O49" i="13"/>
  <c r="O41" i="13"/>
  <c r="O50" i="13"/>
  <c r="P41" i="13"/>
  <c r="P50" i="13"/>
  <c r="O38" i="13"/>
  <c r="O57" i="13" s="1"/>
  <c r="O61" i="13" s="1"/>
  <c r="O42" i="13"/>
  <c r="O51" i="13"/>
  <c r="P38" i="13"/>
  <c r="P42" i="13"/>
  <c r="P51" i="13"/>
  <c r="O63" i="12"/>
  <c r="O64" i="12"/>
  <c r="P65" i="12"/>
  <c r="O66" i="12"/>
  <c r="P67" i="12"/>
  <c r="O68" i="12"/>
  <c r="Q38" i="12"/>
  <c r="Q50" i="12"/>
  <c r="Q51" i="12"/>
  <c r="P39" i="12"/>
  <c r="P48" i="12"/>
  <c r="P52" i="12"/>
  <c r="Q39" i="12"/>
  <c r="Q48" i="12"/>
  <c r="Q52" i="12"/>
  <c r="O40" i="12"/>
  <c r="O49" i="12"/>
  <c r="O59" i="12"/>
  <c r="O41" i="12"/>
  <c r="O50" i="12"/>
  <c r="P41" i="12"/>
  <c r="P50" i="12"/>
  <c r="O38" i="12"/>
  <c r="O42" i="12"/>
  <c r="O51" i="12"/>
  <c r="P38" i="12"/>
  <c r="P42" i="12"/>
  <c r="P51" i="12"/>
  <c r="O63" i="11"/>
  <c r="O64" i="11"/>
  <c r="P65" i="11"/>
  <c r="O66" i="11"/>
  <c r="P67" i="11"/>
  <c r="O68" i="11"/>
  <c r="Q50" i="11"/>
  <c r="Q51" i="11"/>
  <c r="P39" i="11"/>
  <c r="P48" i="11"/>
  <c r="P52" i="11"/>
  <c r="Q39" i="11"/>
  <c r="O60" i="11" s="1"/>
  <c r="Q48" i="11"/>
  <c r="Q52" i="11"/>
  <c r="O40" i="11"/>
  <c r="O49" i="11"/>
  <c r="P40" i="11"/>
  <c r="P49" i="11"/>
  <c r="O48" i="11"/>
  <c r="O41" i="11"/>
  <c r="O50" i="11"/>
  <c r="P41" i="11"/>
  <c r="P50" i="11"/>
  <c r="O38" i="11"/>
  <c r="O42" i="11"/>
  <c r="O51" i="11"/>
  <c r="P38" i="11"/>
  <c r="P42" i="11"/>
  <c r="P51" i="11"/>
  <c r="O63" i="10"/>
  <c r="O64" i="10"/>
  <c r="P65" i="10"/>
  <c r="O66" i="10"/>
  <c r="P67" i="10"/>
  <c r="O68" i="10"/>
  <c r="Q49" i="10"/>
  <c r="Q50" i="10"/>
  <c r="Q51" i="10"/>
  <c r="O60" i="10"/>
  <c r="O39" i="10"/>
  <c r="O48" i="10"/>
  <c r="O52" i="10"/>
  <c r="P39" i="10"/>
  <c r="P48" i="10"/>
  <c r="P52" i="10"/>
  <c r="O40" i="10"/>
  <c r="O49" i="10"/>
  <c r="P40" i="10"/>
  <c r="P49" i="10"/>
  <c r="Q48" i="10"/>
  <c r="O41" i="10"/>
  <c r="O50" i="10"/>
  <c r="P41" i="10"/>
  <c r="P50" i="10"/>
  <c r="O38" i="10"/>
  <c r="O42" i="10"/>
  <c r="O51" i="10"/>
  <c r="P38" i="10"/>
  <c r="P42" i="10"/>
  <c r="P51" i="10"/>
  <c r="O64" i="9"/>
  <c r="O63" i="9"/>
  <c r="P65" i="9"/>
  <c r="O66" i="9"/>
  <c r="P67" i="9"/>
  <c r="O68" i="9"/>
  <c r="Q39" i="9"/>
  <c r="Q40" i="9"/>
  <c r="Q49" i="9"/>
  <c r="Q51" i="9"/>
  <c r="Q38" i="9"/>
  <c r="O60" i="9" s="1"/>
  <c r="Q50" i="9"/>
  <c r="O40" i="9"/>
  <c r="O49" i="9"/>
  <c r="P40" i="9"/>
  <c r="P49" i="9"/>
  <c r="O48" i="9"/>
  <c r="Q52" i="9"/>
  <c r="O59" i="9"/>
  <c r="O39" i="9"/>
  <c r="Q48" i="9"/>
  <c r="P41" i="9"/>
  <c r="P50" i="9"/>
  <c r="P39" i="9"/>
  <c r="O50" i="9"/>
  <c r="Q41" i="9"/>
  <c r="P52" i="9"/>
  <c r="O38" i="9"/>
  <c r="O42" i="9"/>
  <c r="O51" i="9"/>
  <c r="P38" i="9"/>
  <c r="P42" i="9"/>
  <c r="P51" i="9"/>
  <c r="O63" i="8"/>
  <c r="O64" i="8"/>
  <c r="P65" i="8"/>
  <c r="O66" i="8"/>
  <c r="P67" i="8"/>
  <c r="O68" i="8"/>
  <c r="Q40" i="8"/>
  <c r="Q49" i="8"/>
  <c r="Q50" i="8"/>
  <c r="Q51" i="8"/>
  <c r="Q38" i="8"/>
  <c r="P52" i="8"/>
  <c r="Q39" i="8"/>
  <c r="Q48" i="8"/>
  <c r="Q52" i="8"/>
  <c r="P48" i="8"/>
  <c r="O40" i="8"/>
  <c r="O49" i="8"/>
  <c r="P40" i="8"/>
  <c r="P49" i="8"/>
  <c r="O59" i="8"/>
  <c r="O41" i="8"/>
  <c r="O50" i="8"/>
  <c r="P41" i="8"/>
  <c r="P50" i="8"/>
  <c r="O39" i="8"/>
  <c r="O38" i="8"/>
  <c r="O42" i="8"/>
  <c r="O51" i="8"/>
  <c r="P38" i="8"/>
  <c r="P42" i="8"/>
  <c r="P51" i="8"/>
  <c r="O63" i="7"/>
  <c r="O64" i="7"/>
  <c r="P65" i="7"/>
  <c r="O66" i="7"/>
  <c r="P67" i="7"/>
  <c r="O68" i="7"/>
  <c r="Q51" i="7"/>
  <c r="Q49" i="7"/>
  <c r="O39" i="7"/>
  <c r="O48" i="7"/>
  <c r="O52" i="7"/>
  <c r="P39" i="7"/>
  <c r="P48" i="7"/>
  <c r="P52" i="7"/>
  <c r="Q48" i="7"/>
  <c r="O60" i="7" s="1"/>
  <c r="O40" i="7"/>
  <c r="O49" i="7"/>
  <c r="P40" i="7"/>
  <c r="P49" i="7"/>
  <c r="O38" i="7"/>
  <c r="O42" i="7"/>
  <c r="O51" i="7"/>
  <c r="P38" i="7"/>
  <c r="P42" i="7"/>
  <c r="P51" i="7"/>
  <c r="F76" i="26"/>
  <c r="G76" i="26" s="1"/>
  <c r="K51" i="26"/>
  <c r="K48" i="26"/>
  <c r="G53" i="26"/>
  <c r="G48" i="26"/>
  <c r="K26" i="26"/>
  <c r="I40" i="26"/>
  <c r="I53" i="26"/>
  <c r="J27" i="26"/>
  <c r="F57" i="26"/>
  <c r="K27" i="26"/>
  <c r="F58" i="26"/>
  <c r="J15" i="26"/>
  <c r="J28" i="26"/>
  <c r="F60" i="26"/>
  <c r="K16" i="26"/>
  <c r="K15" i="26"/>
  <c r="J16" i="26"/>
  <c r="K18" i="26"/>
  <c r="J19" i="26"/>
  <c r="K19" i="26"/>
  <c r="K28" i="26"/>
  <c r="J18" i="26"/>
  <c r="J30" i="26"/>
  <c r="K30" i="26"/>
  <c r="J20" i="26"/>
  <c r="K7" i="26"/>
  <c r="G7" i="26"/>
  <c r="G23" i="26"/>
  <c r="H23" i="26"/>
  <c r="K23" i="26" s="1"/>
  <c r="G14" i="26"/>
  <c r="J14" i="26" s="1"/>
  <c r="G24" i="26"/>
  <c r="J24" i="26" s="1"/>
  <c r="H14" i="26"/>
  <c r="K14" i="26" s="1"/>
  <c r="H24" i="26"/>
  <c r="K24" i="26" s="1"/>
  <c r="F61" i="26"/>
  <c r="I42" i="26"/>
  <c r="F67" i="26"/>
  <c r="F68" i="26"/>
  <c r="J13" i="26"/>
  <c r="F72" i="26"/>
  <c r="F59" i="26"/>
  <c r="I41" i="26"/>
  <c r="G32" i="26"/>
  <c r="K13" i="26"/>
  <c r="K20" i="26"/>
  <c r="F69" i="26"/>
  <c r="J22" i="26"/>
  <c r="F70" i="26"/>
  <c r="K22" i="26"/>
  <c r="I38" i="26"/>
  <c r="I49" i="26"/>
  <c r="F71" i="26"/>
  <c r="J23" i="26"/>
  <c r="K29" i="26"/>
  <c r="I50" i="26"/>
  <c r="I39" i="26"/>
  <c r="I51" i="26"/>
  <c r="I52" i="26"/>
  <c r="H33" i="26"/>
  <c r="I8" i="26" s="1"/>
  <c r="K50" i="26"/>
  <c r="H7" i="26"/>
  <c r="G17" i="26"/>
  <c r="J17" i="26" s="1"/>
  <c r="G21" i="26"/>
  <c r="J21" i="26" s="1"/>
  <c r="G29" i="26"/>
  <c r="J29" i="26" s="1"/>
  <c r="G25" i="26"/>
  <c r="J25" i="26" s="1"/>
  <c r="H17" i="26"/>
  <c r="K17" i="26" s="1"/>
  <c r="H21" i="26"/>
  <c r="K21" i="26" s="1"/>
  <c r="H25" i="26"/>
  <c r="K25" i="26" s="1"/>
  <c r="F76" i="25"/>
  <c r="G76" i="25" s="1"/>
  <c r="K50" i="25"/>
  <c r="G53" i="25"/>
  <c r="G48" i="25"/>
  <c r="K51" i="25"/>
  <c r="H22" i="25"/>
  <c r="G14" i="25"/>
  <c r="G23" i="25"/>
  <c r="H14" i="25"/>
  <c r="H23" i="25"/>
  <c r="G15" i="25"/>
  <c r="G24" i="25"/>
  <c r="H15" i="25"/>
  <c r="H24" i="25"/>
  <c r="G16" i="25"/>
  <c r="G25" i="25"/>
  <c r="H16" i="25"/>
  <c r="G26" i="25"/>
  <c r="K22" i="25"/>
  <c r="J30" i="25"/>
  <c r="I51" i="25"/>
  <c r="F6" i="25"/>
  <c r="F9" i="25" s="1"/>
  <c r="F68" i="25" s="1"/>
  <c r="G29" i="25"/>
  <c r="J29" i="25" s="1"/>
  <c r="H17" i="25"/>
  <c r="K17" i="25" s="1"/>
  <c r="H21" i="25"/>
  <c r="H25" i="25"/>
  <c r="F76" i="24"/>
  <c r="G76" i="24" s="1"/>
  <c r="K50" i="24"/>
  <c r="K48" i="24"/>
  <c r="K49" i="24"/>
  <c r="K51" i="24"/>
  <c r="G53" i="24"/>
  <c r="G48" i="24"/>
  <c r="J16" i="24"/>
  <c r="K18" i="24"/>
  <c r="K28" i="24"/>
  <c r="F60" i="24"/>
  <c r="I53" i="24"/>
  <c r="F58" i="24"/>
  <c r="J19" i="24"/>
  <c r="J30" i="24"/>
  <c r="F61" i="24"/>
  <c r="J27" i="24"/>
  <c r="J15" i="24"/>
  <c r="F59" i="24"/>
  <c r="J20" i="24"/>
  <c r="J26" i="24"/>
  <c r="I41" i="24"/>
  <c r="K26" i="24"/>
  <c r="K15" i="24"/>
  <c r="J18" i="24"/>
  <c r="K7" i="24"/>
  <c r="J28" i="24"/>
  <c r="G7" i="24"/>
  <c r="G23" i="24"/>
  <c r="J23" i="24" s="1"/>
  <c r="K16" i="24"/>
  <c r="K29" i="24"/>
  <c r="H23" i="24"/>
  <c r="K23" i="24" s="1"/>
  <c r="I40" i="24"/>
  <c r="K27" i="24"/>
  <c r="G14" i="24"/>
  <c r="J14" i="24" s="1"/>
  <c r="G24" i="24"/>
  <c r="J24" i="24" s="1"/>
  <c r="F57" i="24"/>
  <c r="H14" i="24"/>
  <c r="K14" i="24" s="1"/>
  <c r="H24" i="24"/>
  <c r="K24" i="24" s="1"/>
  <c r="K19" i="24"/>
  <c r="K30" i="24"/>
  <c r="I42" i="24"/>
  <c r="F67" i="24"/>
  <c r="F68" i="24"/>
  <c r="K13" i="24"/>
  <c r="G32" i="24"/>
  <c r="J13" i="24"/>
  <c r="K20" i="24"/>
  <c r="F69" i="24"/>
  <c r="J22" i="24"/>
  <c r="F70" i="24"/>
  <c r="K22" i="24"/>
  <c r="I38" i="24"/>
  <c r="I49" i="24"/>
  <c r="F71" i="24"/>
  <c r="F72" i="24"/>
  <c r="I50" i="24"/>
  <c r="I39" i="24"/>
  <c r="I51" i="24"/>
  <c r="I52" i="24"/>
  <c r="H33" i="24"/>
  <c r="I8" i="24" s="1"/>
  <c r="H7" i="24"/>
  <c r="G17" i="24"/>
  <c r="J17" i="24" s="1"/>
  <c r="G21" i="24"/>
  <c r="J21" i="24" s="1"/>
  <c r="G25" i="24"/>
  <c r="J25" i="24" s="1"/>
  <c r="G29" i="24"/>
  <c r="J29" i="24" s="1"/>
  <c r="H17" i="24"/>
  <c r="K17" i="24" s="1"/>
  <c r="H21" i="24"/>
  <c r="K21" i="24" s="1"/>
  <c r="H25" i="24"/>
  <c r="K25" i="24" s="1"/>
  <c r="F76" i="23"/>
  <c r="G76" i="23" s="1"/>
  <c r="K51" i="23"/>
  <c r="G53" i="23"/>
  <c r="K50" i="23"/>
  <c r="G14" i="23"/>
  <c r="H26" i="23"/>
  <c r="H14" i="23"/>
  <c r="G27" i="23"/>
  <c r="G15" i="23"/>
  <c r="H27" i="23"/>
  <c r="H15" i="23"/>
  <c r="G28" i="23"/>
  <c r="J26" i="23"/>
  <c r="G16" i="23"/>
  <c r="J16" i="23" s="1"/>
  <c r="G18" i="23"/>
  <c r="H19" i="23"/>
  <c r="H18" i="23"/>
  <c r="G20" i="23"/>
  <c r="K7" i="23"/>
  <c r="G22" i="23"/>
  <c r="J22" i="23" s="1"/>
  <c r="G30" i="23"/>
  <c r="G19" i="23"/>
  <c r="F6" i="23"/>
  <c r="F9" i="23" s="1"/>
  <c r="H22" i="23"/>
  <c r="K22" i="23" s="1"/>
  <c r="F67" i="23"/>
  <c r="G23" i="23"/>
  <c r="H23" i="23"/>
  <c r="H30" i="23"/>
  <c r="G24" i="23"/>
  <c r="G32" i="23"/>
  <c r="F72" i="23"/>
  <c r="H16" i="23"/>
  <c r="H20" i="23"/>
  <c r="H24" i="23"/>
  <c r="H28" i="23"/>
  <c r="G17" i="23"/>
  <c r="G21" i="23"/>
  <c r="J21" i="23" s="1"/>
  <c r="G25" i="23"/>
  <c r="G29" i="23"/>
  <c r="H17" i="23"/>
  <c r="H21" i="23"/>
  <c r="H25" i="23"/>
  <c r="G48" i="22"/>
  <c r="K50" i="22"/>
  <c r="G53" i="22"/>
  <c r="K51" i="22"/>
  <c r="K16" i="22"/>
  <c r="K27" i="22"/>
  <c r="F58" i="22"/>
  <c r="J18" i="22"/>
  <c r="J28" i="22"/>
  <c r="I41" i="22"/>
  <c r="F59" i="22"/>
  <c r="K15" i="22"/>
  <c r="K18" i="22"/>
  <c r="K28" i="22"/>
  <c r="I40" i="22"/>
  <c r="J19" i="22"/>
  <c r="J30" i="22"/>
  <c r="F61" i="22"/>
  <c r="K19" i="22"/>
  <c r="K30" i="22"/>
  <c r="J20" i="22"/>
  <c r="I53" i="22"/>
  <c r="K20" i="22"/>
  <c r="K26" i="22"/>
  <c r="J15" i="22"/>
  <c r="J16" i="22"/>
  <c r="K7" i="22"/>
  <c r="G23" i="22"/>
  <c r="H23" i="22"/>
  <c r="K23" i="22" s="1"/>
  <c r="J26" i="22"/>
  <c r="F57" i="22"/>
  <c r="G14" i="22"/>
  <c r="G24" i="22"/>
  <c r="J24" i="22" s="1"/>
  <c r="J27" i="22"/>
  <c r="H14" i="22"/>
  <c r="K14" i="22" s="1"/>
  <c r="I42" i="22"/>
  <c r="F68" i="22"/>
  <c r="F69" i="22"/>
  <c r="J22" i="22"/>
  <c r="F70" i="22"/>
  <c r="K22" i="22"/>
  <c r="I38" i="22"/>
  <c r="I49" i="22"/>
  <c r="F71" i="22"/>
  <c r="J23" i="22"/>
  <c r="F72" i="22"/>
  <c r="I51" i="22"/>
  <c r="J13" i="22"/>
  <c r="F60" i="22"/>
  <c r="K13" i="22"/>
  <c r="G32" i="22"/>
  <c r="J14" i="22"/>
  <c r="I39" i="22"/>
  <c r="F67" i="22"/>
  <c r="I50" i="22"/>
  <c r="K24" i="22"/>
  <c r="H33" i="22"/>
  <c r="G7" i="22"/>
  <c r="G17" i="22"/>
  <c r="J17" i="22" s="1"/>
  <c r="G21" i="22"/>
  <c r="J21" i="22" s="1"/>
  <c r="G25" i="22"/>
  <c r="J25" i="22" s="1"/>
  <c r="G29" i="22"/>
  <c r="J29" i="22" s="1"/>
  <c r="H17" i="22"/>
  <c r="K17" i="22" s="1"/>
  <c r="H21" i="22"/>
  <c r="K21" i="22" s="1"/>
  <c r="H25" i="22"/>
  <c r="K25" i="22" s="1"/>
  <c r="H29" i="22"/>
  <c r="K29" i="22" s="1"/>
  <c r="I52" i="22"/>
  <c r="K50" i="21"/>
  <c r="G53" i="21"/>
  <c r="K51" i="21"/>
  <c r="F9" i="21"/>
  <c r="J27" i="21" s="1"/>
  <c r="K7" i="21"/>
  <c r="H22" i="21"/>
  <c r="J26" i="21"/>
  <c r="G7" i="21"/>
  <c r="F67" i="21"/>
  <c r="H23" i="21"/>
  <c r="G14" i="21"/>
  <c r="G24" i="21"/>
  <c r="H14" i="21"/>
  <c r="K14" i="21" s="1"/>
  <c r="H24" i="21"/>
  <c r="K24" i="21" s="1"/>
  <c r="F69" i="21"/>
  <c r="J22" i="21"/>
  <c r="F70" i="21"/>
  <c r="K22" i="21"/>
  <c r="I38" i="21"/>
  <c r="I49" i="21"/>
  <c r="G51" i="21"/>
  <c r="H7" i="21"/>
  <c r="G17" i="21"/>
  <c r="J17" i="21" s="1"/>
  <c r="G21" i="21"/>
  <c r="G25" i="21"/>
  <c r="G29" i="21"/>
  <c r="H17" i="21"/>
  <c r="H21" i="21"/>
  <c r="H25" i="21"/>
  <c r="H29" i="21"/>
  <c r="G76" i="20"/>
  <c r="K50" i="20"/>
  <c r="K48" i="20"/>
  <c r="K51" i="20"/>
  <c r="K49" i="20"/>
  <c r="K52" i="20"/>
  <c r="G26" i="20"/>
  <c r="G7" i="20"/>
  <c r="G14" i="20"/>
  <c r="G16" i="20"/>
  <c r="G18" i="20"/>
  <c r="G24" i="20"/>
  <c r="G27" i="20"/>
  <c r="G19" i="20"/>
  <c r="H19" i="20"/>
  <c r="H24" i="20"/>
  <c r="H15" i="20"/>
  <c r="G20" i="20"/>
  <c r="H27" i="20"/>
  <c r="G30" i="20"/>
  <c r="H20" i="20"/>
  <c r="G22" i="20"/>
  <c r="G28" i="20"/>
  <c r="F6" i="20"/>
  <c r="G23" i="20"/>
  <c r="G15" i="20"/>
  <c r="H16" i="20"/>
  <c r="H23" i="20"/>
  <c r="H14" i="20"/>
  <c r="H18" i="20"/>
  <c r="H22" i="20"/>
  <c r="H26" i="20"/>
  <c r="H30" i="20"/>
  <c r="H28" i="20"/>
  <c r="G17" i="20"/>
  <c r="G25" i="20"/>
  <c r="G29" i="20"/>
  <c r="G21" i="20"/>
  <c r="H17" i="20"/>
  <c r="H21" i="20"/>
  <c r="H25" i="20"/>
  <c r="F76" i="19"/>
  <c r="G76" i="19" s="1"/>
  <c r="K48" i="19"/>
  <c r="K51" i="19"/>
  <c r="G53" i="19"/>
  <c r="K50" i="19"/>
  <c r="K7" i="19"/>
  <c r="G7" i="19"/>
  <c r="H7" i="19" s="1"/>
  <c r="G23" i="19"/>
  <c r="H23" i="19"/>
  <c r="F9" i="19"/>
  <c r="J16" i="19" s="1"/>
  <c r="H24" i="19"/>
  <c r="K24" i="19" s="1"/>
  <c r="G15" i="19"/>
  <c r="J15" i="19" s="1"/>
  <c r="G26" i="19"/>
  <c r="J26" i="19" s="1"/>
  <c r="I38" i="19"/>
  <c r="F71" i="19"/>
  <c r="I51" i="19"/>
  <c r="I52" i="19"/>
  <c r="H33" i="19"/>
  <c r="G17" i="19"/>
  <c r="J17" i="19" s="1"/>
  <c r="G21" i="19"/>
  <c r="G25" i="19"/>
  <c r="G29" i="19"/>
  <c r="H17" i="19"/>
  <c r="H21" i="19"/>
  <c r="H25" i="19"/>
  <c r="G48" i="18"/>
  <c r="K51" i="18"/>
  <c r="K50" i="18"/>
  <c r="K52" i="18"/>
  <c r="F9" i="18"/>
  <c r="K15" i="18" s="1"/>
  <c r="H22" i="18"/>
  <c r="K22" i="18" s="1"/>
  <c r="K7" i="18"/>
  <c r="H23" i="18"/>
  <c r="K23" i="18" s="1"/>
  <c r="G14" i="18"/>
  <c r="J14" i="18" s="1"/>
  <c r="G24" i="18"/>
  <c r="J24" i="18" s="1"/>
  <c r="H14" i="18"/>
  <c r="H24" i="18"/>
  <c r="K24" i="18" s="1"/>
  <c r="G15" i="18"/>
  <c r="J15" i="18" s="1"/>
  <c r="G26" i="18"/>
  <c r="J26" i="18" s="1"/>
  <c r="J13" i="18"/>
  <c r="F70" i="18"/>
  <c r="F71" i="18"/>
  <c r="J23" i="18"/>
  <c r="I52" i="18"/>
  <c r="J22" i="18"/>
  <c r="I50" i="18"/>
  <c r="G53" i="18"/>
  <c r="G17" i="18"/>
  <c r="G21" i="18"/>
  <c r="G25" i="18"/>
  <c r="G7" i="18"/>
  <c r="G29" i="18"/>
  <c r="H17" i="18"/>
  <c r="H21" i="18"/>
  <c r="K21" i="18" s="1"/>
  <c r="H25" i="18"/>
  <c r="K25" i="18" s="1"/>
  <c r="K50" i="17"/>
  <c r="G53" i="17"/>
  <c r="K51" i="17"/>
  <c r="F9" i="17"/>
  <c r="J15" i="17" s="1"/>
  <c r="K16" i="17"/>
  <c r="K7" i="17"/>
  <c r="G7" i="17"/>
  <c r="G23" i="17"/>
  <c r="J23" i="17" s="1"/>
  <c r="H23" i="17"/>
  <c r="K23" i="17" s="1"/>
  <c r="G14" i="17"/>
  <c r="J14" i="17" s="1"/>
  <c r="G24" i="17"/>
  <c r="J24" i="17" s="1"/>
  <c r="J20" i="17"/>
  <c r="H14" i="17"/>
  <c r="H24" i="17"/>
  <c r="F71" i="17"/>
  <c r="F72" i="17"/>
  <c r="K14" i="17"/>
  <c r="K24" i="17"/>
  <c r="I52" i="17"/>
  <c r="H33" i="17"/>
  <c r="I8" i="17" s="1"/>
  <c r="G51" i="17"/>
  <c r="H7" i="17"/>
  <c r="G17" i="17"/>
  <c r="G21" i="17"/>
  <c r="G25" i="17"/>
  <c r="G29" i="17"/>
  <c r="H17" i="17"/>
  <c r="H21" i="17"/>
  <c r="K21" i="17" s="1"/>
  <c r="H25" i="17"/>
  <c r="K25" i="17" s="1"/>
  <c r="K50" i="16"/>
  <c r="K48" i="16"/>
  <c r="K49" i="16"/>
  <c r="G53" i="16"/>
  <c r="K52" i="16"/>
  <c r="F9" i="16"/>
  <c r="J27" i="16" s="1"/>
  <c r="K7" i="16"/>
  <c r="H24" i="16"/>
  <c r="H23" i="16"/>
  <c r="G14" i="16"/>
  <c r="G24" i="16"/>
  <c r="H14" i="16"/>
  <c r="G15" i="16"/>
  <c r="G26" i="16"/>
  <c r="J26" i="16" s="1"/>
  <c r="G7" i="16"/>
  <c r="K51" i="16"/>
  <c r="G17" i="16"/>
  <c r="G21" i="16"/>
  <c r="G25" i="16"/>
  <c r="G29" i="16"/>
  <c r="H17" i="16"/>
  <c r="H21" i="16"/>
  <c r="H25" i="16"/>
  <c r="F76" i="15"/>
  <c r="G76" i="15" s="1"/>
  <c r="K50" i="15"/>
  <c r="K51" i="15"/>
  <c r="G53" i="15"/>
  <c r="G48" i="15"/>
  <c r="F9" i="15"/>
  <c r="F57" i="15" s="1"/>
  <c r="K7" i="15"/>
  <c r="J30" i="15"/>
  <c r="J19" i="15"/>
  <c r="G24" i="15"/>
  <c r="J24" i="15" s="1"/>
  <c r="H23" i="15"/>
  <c r="G14" i="15"/>
  <c r="H14" i="15"/>
  <c r="I39" i="15"/>
  <c r="I51" i="15"/>
  <c r="K24" i="15"/>
  <c r="G7" i="15"/>
  <c r="G17" i="15"/>
  <c r="G21" i="15"/>
  <c r="G25" i="15"/>
  <c r="G29" i="15"/>
  <c r="H17" i="15"/>
  <c r="H21" i="15"/>
  <c r="H25" i="15"/>
  <c r="H29" i="15"/>
  <c r="K51" i="14"/>
  <c r="K50" i="14"/>
  <c r="H26" i="14"/>
  <c r="G14" i="14"/>
  <c r="G15" i="14"/>
  <c r="G30" i="14"/>
  <c r="H19" i="14"/>
  <c r="G28" i="14"/>
  <c r="G16" i="14"/>
  <c r="J16" i="14" s="1"/>
  <c r="G18" i="14"/>
  <c r="J18" i="14" s="1"/>
  <c r="G20" i="14"/>
  <c r="J20" i="14" s="1"/>
  <c r="I53" i="14"/>
  <c r="H27" i="14"/>
  <c r="G19" i="14"/>
  <c r="G22" i="14"/>
  <c r="G26" i="14"/>
  <c r="H14" i="14"/>
  <c r="H30" i="14"/>
  <c r="H22" i="14"/>
  <c r="G27" i="14"/>
  <c r="H15" i="14"/>
  <c r="F6" i="14"/>
  <c r="F9" i="14" s="1"/>
  <c r="K13" i="14" s="1"/>
  <c r="G23" i="14"/>
  <c r="J23" i="14" s="1"/>
  <c r="F57" i="14"/>
  <c r="F60" i="14"/>
  <c r="H33" i="14"/>
  <c r="H23" i="14"/>
  <c r="H18" i="14"/>
  <c r="K7" i="14"/>
  <c r="G24" i="14"/>
  <c r="J24" i="14" s="1"/>
  <c r="I51" i="14"/>
  <c r="K23" i="14"/>
  <c r="J13" i="14"/>
  <c r="G32" i="14"/>
  <c r="H16" i="14"/>
  <c r="H20" i="14"/>
  <c r="H24" i="14"/>
  <c r="H28" i="14"/>
  <c r="G53" i="14"/>
  <c r="G7" i="14"/>
  <c r="I38" i="14"/>
  <c r="I42" i="14"/>
  <c r="G17" i="14"/>
  <c r="J17" i="14" s="1"/>
  <c r="G21" i="14"/>
  <c r="G25" i="14"/>
  <c r="G29" i="14"/>
  <c r="H17" i="14"/>
  <c r="H21" i="14"/>
  <c r="H25" i="14"/>
  <c r="K51" i="13"/>
  <c r="G53" i="13"/>
  <c r="K52" i="13"/>
  <c r="F9" i="13"/>
  <c r="K15" i="13" s="1"/>
  <c r="J16" i="13"/>
  <c r="K27" i="13"/>
  <c r="J28" i="13"/>
  <c r="H24" i="13"/>
  <c r="K7" i="13"/>
  <c r="H23" i="13"/>
  <c r="K23" i="13" s="1"/>
  <c r="G14" i="13"/>
  <c r="J14" i="13" s="1"/>
  <c r="G24" i="13"/>
  <c r="J24" i="13" s="1"/>
  <c r="H14" i="13"/>
  <c r="K14" i="13" s="1"/>
  <c r="G15" i="13"/>
  <c r="J15" i="13" s="1"/>
  <c r="G26" i="13"/>
  <c r="J26" i="13" s="1"/>
  <c r="I49" i="13"/>
  <c r="F71" i="13"/>
  <c r="I8" i="13"/>
  <c r="F72" i="13"/>
  <c r="H33" i="13"/>
  <c r="K50" i="13"/>
  <c r="G25" i="13"/>
  <c r="H7" i="13"/>
  <c r="G17" i="13"/>
  <c r="G21" i="13"/>
  <c r="G29" i="13"/>
  <c r="H17" i="13"/>
  <c r="H21" i="13"/>
  <c r="H25" i="13"/>
  <c r="F76" i="12"/>
  <c r="G76" i="12" s="1"/>
  <c r="K49" i="12"/>
  <c r="G53" i="12"/>
  <c r="K51" i="12"/>
  <c r="K52" i="12"/>
  <c r="J27" i="12"/>
  <c r="I53" i="12"/>
  <c r="K26" i="12"/>
  <c r="F57" i="12"/>
  <c r="K16" i="12"/>
  <c r="J18" i="12"/>
  <c r="J30" i="12"/>
  <c r="F58" i="12"/>
  <c r="F61" i="12"/>
  <c r="G22" i="12"/>
  <c r="J22" i="12" s="1"/>
  <c r="G14" i="12"/>
  <c r="H23" i="12"/>
  <c r="G15" i="12"/>
  <c r="G24" i="12"/>
  <c r="K27" i="12"/>
  <c r="J28" i="12"/>
  <c r="J19" i="12"/>
  <c r="K19" i="12"/>
  <c r="K7" i="12"/>
  <c r="G7" i="12"/>
  <c r="H7" i="12" s="1"/>
  <c r="H22" i="12"/>
  <c r="K22" i="12" s="1"/>
  <c r="H14" i="12"/>
  <c r="H15" i="12"/>
  <c r="K15" i="12" s="1"/>
  <c r="G25" i="12"/>
  <c r="J25" i="12" s="1"/>
  <c r="K18" i="12"/>
  <c r="F60" i="12"/>
  <c r="I42" i="12"/>
  <c r="G23" i="12"/>
  <c r="J23" i="12" s="1"/>
  <c r="G16" i="12"/>
  <c r="G26" i="12"/>
  <c r="F69" i="12"/>
  <c r="K20" i="12"/>
  <c r="J17" i="12"/>
  <c r="J29" i="12"/>
  <c r="J13" i="12"/>
  <c r="G32" i="12"/>
  <c r="K13" i="12"/>
  <c r="J21" i="12"/>
  <c r="J20" i="12"/>
  <c r="K30" i="12"/>
  <c r="F67" i="12"/>
  <c r="F68" i="12"/>
  <c r="F70" i="12"/>
  <c r="J14" i="12"/>
  <c r="K23" i="12"/>
  <c r="J15" i="12"/>
  <c r="J24" i="12"/>
  <c r="I39" i="12"/>
  <c r="I51" i="12"/>
  <c r="F71" i="12"/>
  <c r="I50" i="12"/>
  <c r="I52" i="12"/>
  <c r="K29" i="12"/>
  <c r="I38" i="12"/>
  <c r="I49" i="12"/>
  <c r="K14" i="12"/>
  <c r="J16" i="12"/>
  <c r="J26" i="12"/>
  <c r="H33" i="12"/>
  <c r="K50" i="12"/>
  <c r="I41" i="12"/>
  <c r="F59" i="12"/>
  <c r="F72" i="12"/>
  <c r="H24" i="12"/>
  <c r="K24" i="12" s="1"/>
  <c r="H28" i="12"/>
  <c r="K28" i="12" s="1"/>
  <c r="H17" i="12"/>
  <c r="K17" i="12" s="1"/>
  <c r="H21" i="12"/>
  <c r="K21" i="12" s="1"/>
  <c r="H25" i="12"/>
  <c r="K25" i="12" s="1"/>
  <c r="K51" i="11"/>
  <c r="G53" i="11"/>
  <c r="G24" i="11"/>
  <c r="H23" i="11"/>
  <c r="G14" i="11"/>
  <c r="H14" i="11"/>
  <c r="H24" i="11"/>
  <c r="F6" i="11"/>
  <c r="F9" i="11" s="1"/>
  <c r="I53" i="11" s="1"/>
  <c r="K50" i="11"/>
  <c r="G17" i="11"/>
  <c r="G21" i="11"/>
  <c r="G25" i="11"/>
  <c r="G29" i="11"/>
  <c r="H17" i="11"/>
  <c r="H21" i="11"/>
  <c r="H25" i="11"/>
  <c r="I33" i="10"/>
  <c r="G51" i="10" s="1"/>
  <c r="K48" i="10"/>
  <c r="K51" i="10"/>
  <c r="K50" i="10"/>
  <c r="I40" i="10"/>
  <c r="K27" i="10"/>
  <c r="K15" i="10"/>
  <c r="J27" i="10"/>
  <c r="I41" i="10"/>
  <c r="K16" i="10"/>
  <c r="I53" i="10"/>
  <c r="J28" i="10"/>
  <c r="J18" i="10"/>
  <c r="J19" i="10"/>
  <c r="F57" i="10"/>
  <c r="J16" i="10"/>
  <c r="K28" i="10"/>
  <c r="J30" i="10"/>
  <c r="F60" i="10"/>
  <c r="K19" i="10"/>
  <c r="I42" i="10"/>
  <c r="F61" i="10"/>
  <c r="J20" i="10"/>
  <c r="F67" i="10"/>
  <c r="K7" i="10"/>
  <c r="G7" i="10"/>
  <c r="H23" i="10"/>
  <c r="K23" i="10" s="1"/>
  <c r="G14" i="10"/>
  <c r="J14" i="10" s="1"/>
  <c r="G24" i="10"/>
  <c r="J24" i="10" s="1"/>
  <c r="H14" i="10"/>
  <c r="K14" i="10" s="1"/>
  <c r="H24" i="10"/>
  <c r="K24" i="10" s="1"/>
  <c r="G15" i="10"/>
  <c r="J15" i="10" s="1"/>
  <c r="G26" i="10"/>
  <c r="J26" i="10" s="1"/>
  <c r="K30" i="10"/>
  <c r="K26" i="10"/>
  <c r="K18" i="10"/>
  <c r="F59" i="10"/>
  <c r="F71" i="10"/>
  <c r="F58" i="10"/>
  <c r="I50" i="10"/>
  <c r="G32" i="10"/>
  <c r="K22" i="10"/>
  <c r="K13" i="10"/>
  <c r="J13" i="10"/>
  <c r="K20" i="10"/>
  <c r="F68" i="10"/>
  <c r="J22" i="10"/>
  <c r="F69" i="10"/>
  <c r="I38" i="10"/>
  <c r="I49" i="10"/>
  <c r="F70" i="10"/>
  <c r="J23" i="10"/>
  <c r="K29" i="10"/>
  <c r="F72" i="10"/>
  <c r="I39" i="10"/>
  <c r="I51" i="10"/>
  <c r="I52" i="10"/>
  <c r="H33" i="10"/>
  <c r="G17" i="10"/>
  <c r="J17" i="10" s="1"/>
  <c r="G21" i="10"/>
  <c r="J21" i="10" s="1"/>
  <c r="G25" i="10"/>
  <c r="J25" i="10" s="1"/>
  <c r="G29" i="10"/>
  <c r="J29" i="10" s="1"/>
  <c r="H17" i="10"/>
  <c r="K17" i="10" s="1"/>
  <c r="H21" i="10"/>
  <c r="K21" i="10" s="1"/>
  <c r="H25" i="10"/>
  <c r="K25" i="10" s="1"/>
  <c r="F76" i="9"/>
  <c r="G76" i="9" s="1"/>
  <c r="K48" i="9"/>
  <c r="K52" i="9"/>
  <c r="K51" i="9"/>
  <c r="G53" i="9"/>
  <c r="F9" i="9"/>
  <c r="J26" i="9" s="1"/>
  <c r="K7" i="9"/>
  <c r="H23" i="9"/>
  <c r="G14" i="9"/>
  <c r="H14" i="9"/>
  <c r="H24" i="9"/>
  <c r="F72" i="9"/>
  <c r="K29" i="9"/>
  <c r="G7" i="9"/>
  <c r="G17" i="9"/>
  <c r="G21" i="9"/>
  <c r="J21" i="9" s="1"/>
  <c r="G25" i="9"/>
  <c r="J25" i="9" s="1"/>
  <c r="G29" i="9"/>
  <c r="H17" i="9"/>
  <c r="H21" i="9"/>
  <c r="H25" i="9"/>
  <c r="K51" i="8"/>
  <c r="K48" i="8"/>
  <c r="G53" i="8"/>
  <c r="F9" i="8"/>
  <c r="K16" i="8" s="1"/>
  <c r="K7" i="8"/>
  <c r="H23" i="8"/>
  <c r="G14" i="8"/>
  <c r="G24" i="8"/>
  <c r="H14" i="8"/>
  <c r="H24" i="8"/>
  <c r="J23" i="8"/>
  <c r="F72" i="8"/>
  <c r="G7" i="8"/>
  <c r="G17" i="8"/>
  <c r="J17" i="8" s="1"/>
  <c r="G21" i="8"/>
  <c r="J21" i="8" s="1"/>
  <c r="G25" i="8"/>
  <c r="G29" i="8"/>
  <c r="H17" i="8"/>
  <c r="H21" i="8"/>
  <c r="H25" i="8"/>
  <c r="E78" i="7"/>
  <c r="E77" i="7"/>
  <c r="F77" i="7" s="1"/>
  <c r="E76" i="7"/>
  <c r="F76" i="7" s="1"/>
  <c r="G76" i="7" s="1"/>
  <c r="E72" i="7"/>
  <c r="E71" i="7"/>
  <c r="E70" i="7"/>
  <c r="E69" i="7"/>
  <c r="E68" i="7"/>
  <c r="E67" i="7"/>
  <c r="E61" i="7"/>
  <c r="E59" i="7"/>
  <c r="E58" i="7"/>
  <c r="E57" i="7"/>
  <c r="H53" i="7"/>
  <c r="K52" i="7"/>
  <c r="H52" i="7"/>
  <c r="H51" i="7"/>
  <c r="H50" i="7"/>
  <c r="H49" i="7"/>
  <c r="F48" i="7"/>
  <c r="H42" i="7"/>
  <c r="G42" i="7"/>
  <c r="G52" i="7" s="1"/>
  <c r="F42" i="7"/>
  <c r="H41" i="7"/>
  <c r="G41" i="7"/>
  <c r="F41" i="7"/>
  <c r="H40" i="7"/>
  <c r="G40" i="7"/>
  <c r="F40" i="7"/>
  <c r="H39" i="7"/>
  <c r="G39" i="7"/>
  <c r="F39" i="7"/>
  <c r="K49" i="7" s="1"/>
  <c r="H38" i="7"/>
  <c r="G38" i="7"/>
  <c r="F38" i="7"/>
  <c r="E33" i="7"/>
  <c r="H30" i="7"/>
  <c r="G30" i="7"/>
  <c r="H28" i="7"/>
  <c r="G28" i="7"/>
  <c r="H27" i="7"/>
  <c r="G27" i="7"/>
  <c r="H26" i="7"/>
  <c r="G26" i="7"/>
  <c r="G23" i="7"/>
  <c r="H22" i="7"/>
  <c r="G22" i="7"/>
  <c r="H20" i="7"/>
  <c r="G20" i="7"/>
  <c r="H19" i="7"/>
  <c r="G19" i="7"/>
  <c r="H18" i="7"/>
  <c r="G18" i="7"/>
  <c r="H16" i="7"/>
  <c r="G16" i="7"/>
  <c r="H15" i="7"/>
  <c r="G15" i="7"/>
  <c r="E8" i="7"/>
  <c r="H29" i="7" s="1"/>
  <c r="E7" i="7"/>
  <c r="G7" i="7" s="1"/>
  <c r="J6" i="7"/>
  <c r="E6" i="7"/>
  <c r="F6" i="7" s="1"/>
  <c r="O65" i="25" a="1"/>
  <c r="O65" i="9" a="1"/>
  <c r="O67" i="10" a="1"/>
  <c r="O65" i="16" a="1"/>
  <c r="O65" i="10" a="1"/>
  <c r="O67" i="16" a="1"/>
  <c r="O65" i="22" a="1"/>
  <c r="O65" i="12" a="1"/>
  <c r="O65" i="19" a="1"/>
  <c r="O67" i="8" a="1"/>
  <c r="O65" i="15" a="1"/>
  <c r="O65" i="14" a="1"/>
  <c r="O65" i="23" a="1"/>
  <c r="O65" i="11" a="1"/>
  <c r="O65" i="20" a="1"/>
  <c r="O65" i="17" a="1"/>
  <c r="O67" i="11" a="1"/>
  <c r="O67" i="25" a="1"/>
  <c r="O67" i="14" a="1"/>
  <c r="O67" i="23" a="1"/>
  <c r="O65" i="7" a="1"/>
  <c r="O67" i="15" a="1"/>
  <c r="O67" i="22" a="1"/>
  <c r="O67" i="20" a="1"/>
  <c r="O67" i="7" a="1"/>
  <c r="O65" i="18" a="1"/>
  <c r="O67" i="9" a="1"/>
  <c r="O67" i="18" a="1"/>
  <c r="O67" i="13" a="1"/>
  <c r="O67" i="12" a="1"/>
  <c r="O67" i="21" a="1"/>
  <c r="O65" i="21" a="1"/>
  <c r="O65" i="24" a="1"/>
  <c r="O67" i="24" a="1"/>
  <c r="O67" i="26" a="1"/>
  <c r="O65" i="8" a="1"/>
  <c r="O67" i="17" a="1"/>
  <c r="O65" i="26" a="1"/>
  <c r="O67" i="19" a="1"/>
  <c r="O65" i="13" a="1"/>
  <c r="P64" i="23" l="1"/>
  <c r="P64" i="26"/>
  <c r="O65" i="26"/>
  <c r="O67" i="26"/>
  <c r="O58" i="26"/>
  <c r="O60" i="26"/>
  <c r="O57" i="26"/>
  <c r="O61" i="26" s="1"/>
  <c r="O62" i="26" s="1"/>
  <c r="P64" i="25"/>
  <c r="O67" i="25"/>
  <c r="O65" i="25"/>
  <c r="O58" i="25"/>
  <c r="O57" i="25"/>
  <c r="O61" i="25" s="1"/>
  <c r="O62" i="25" s="1"/>
  <c r="P64" i="21"/>
  <c r="O67" i="24"/>
  <c r="O65" i="24"/>
  <c r="O58" i="24"/>
  <c r="O57" i="24"/>
  <c r="O61" i="24" s="1"/>
  <c r="O62" i="24" s="1"/>
  <c r="P64" i="24"/>
  <c r="O67" i="23"/>
  <c r="O65" i="23"/>
  <c r="P64" i="22"/>
  <c r="O58" i="23"/>
  <c r="P64" i="20"/>
  <c r="O57" i="23"/>
  <c r="O61" i="23" s="1"/>
  <c r="O62" i="23" s="1"/>
  <c r="O67" i="22"/>
  <c r="O65" i="22"/>
  <c r="O57" i="22"/>
  <c r="O61" i="22" s="1"/>
  <c r="O62" i="22" s="1"/>
  <c r="O60" i="22"/>
  <c r="O67" i="21"/>
  <c r="O65" i="21"/>
  <c r="O58" i="21"/>
  <c r="O57" i="21"/>
  <c r="O61" i="21" s="1"/>
  <c r="O62" i="21" s="1"/>
  <c r="O67" i="20"/>
  <c r="O65" i="20"/>
  <c r="O58" i="20"/>
  <c r="P64" i="14"/>
  <c r="P64" i="18"/>
  <c r="O57" i="20"/>
  <c r="O61" i="20" s="1"/>
  <c r="O62" i="20" s="1"/>
  <c r="P64" i="16"/>
  <c r="O67" i="19"/>
  <c r="O65" i="19"/>
  <c r="O58" i="19"/>
  <c r="O57" i="19"/>
  <c r="O61" i="19" s="1"/>
  <c r="O62" i="19" s="1"/>
  <c r="P64" i="19"/>
  <c r="O67" i="18"/>
  <c r="O65" i="18"/>
  <c r="O58" i="18"/>
  <c r="O57" i="18"/>
  <c r="O61" i="18" s="1"/>
  <c r="O62" i="18" s="1"/>
  <c r="P64" i="17"/>
  <c r="O65" i="17"/>
  <c r="O67" i="17"/>
  <c r="O58" i="17"/>
  <c r="P64" i="7"/>
  <c r="P64" i="8"/>
  <c r="P64" i="10"/>
  <c r="O57" i="17"/>
  <c r="O61" i="17" s="1"/>
  <c r="O62" i="17" s="1"/>
  <c r="O60" i="17"/>
  <c r="P64" i="12"/>
  <c r="O67" i="16"/>
  <c r="O65" i="16"/>
  <c r="O58" i="16"/>
  <c r="O57" i="16"/>
  <c r="O61" i="16" s="1"/>
  <c r="Q49" i="16"/>
  <c r="O60" i="16" s="1"/>
  <c r="O67" i="15"/>
  <c r="O65" i="15"/>
  <c r="P64" i="13"/>
  <c r="O60" i="15"/>
  <c r="O58" i="15"/>
  <c r="O57" i="15"/>
  <c r="O61" i="15" s="1"/>
  <c r="O62" i="15" s="1"/>
  <c r="P64" i="15"/>
  <c r="O65" i="14"/>
  <c r="O67" i="14"/>
  <c r="O57" i="14"/>
  <c r="O61" i="14" s="1"/>
  <c r="O60" i="14"/>
  <c r="O58" i="14"/>
  <c r="O67" i="13"/>
  <c r="O65" i="13"/>
  <c r="O58" i="13"/>
  <c r="O62" i="13"/>
  <c r="O67" i="12"/>
  <c r="O65" i="12"/>
  <c r="P64" i="11"/>
  <c r="O58" i="12"/>
  <c r="O57" i="12"/>
  <c r="O61" i="12" s="1"/>
  <c r="Q49" i="12"/>
  <c r="Q40" i="12"/>
  <c r="O60" i="12" s="1"/>
  <c r="O67" i="11"/>
  <c r="O65" i="11"/>
  <c r="O58" i="11"/>
  <c r="O57" i="11"/>
  <c r="O61" i="11" s="1"/>
  <c r="O62" i="11" s="1"/>
  <c r="O67" i="10"/>
  <c r="O65" i="10"/>
  <c r="O58" i="10"/>
  <c r="O57" i="10"/>
  <c r="O61" i="10" s="1"/>
  <c r="O62" i="10" s="1"/>
  <c r="O65" i="9"/>
  <c r="O67" i="9"/>
  <c r="O57" i="9"/>
  <c r="O61" i="9" s="1"/>
  <c r="O62" i="9" s="1"/>
  <c r="O58" i="9"/>
  <c r="P64" i="9"/>
  <c r="O67" i="8"/>
  <c r="O65" i="8"/>
  <c r="O58" i="8"/>
  <c r="O60" i="8"/>
  <c r="O57" i="8"/>
  <c r="O61" i="8" s="1"/>
  <c r="O62" i="8" s="1"/>
  <c r="O67" i="7"/>
  <c r="O65" i="7"/>
  <c r="O57" i="7"/>
  <c r="O61" i="7" s="1"/>
  <c r="O62" i="7" s="1"/>
  <c r="O58" i="7"/>
  <c r="F58" i="25"/>
  <c r="H33" i="25"/>
  <c r="I8" i="25" s="1"/>
  <c r="I39" i="25"/>
  <c r="J28" i="25"/>
  <c r="J20" i="25"/>
  <c r="J24" i="25"/>
  <c r="J16" i="25"/>
  <c r="G32" i="25"/>
  <c r="F69" i="25"/>
  <c r="I53" i="25"/>
  <c r="I49" i="25"/>
  <c r="K13" i="25"/>
  <c r="J25" i="25"/>
  <c r="J21" i="25"/>
  <c r="J17" i="25"/>
  <c r="J13" i="25"/>
  <c r="K24" i="25"/>
  <c r="J22" i="25"/>
  <c r="K15" i="25"/>
  <c r="H7" i="25"/>
  <c r="I52" i="25"/>
  <c r="F71" i="25"/>
  <c r="J26" i="25"/>
  <c r="J23" i="25"/>
  <c r="K19" i="25"/>
  <c r="K16" i="25"/>
  <c r="K18" i="25"/>
  <c r="J18" i="25"/>
  <c r="F67" i="25"/>
  <c r="K27" i="25"/>
  <c r="F70" i="25"/>
  <c r="J27" i="25"/>
  <c r="F60" i="25"/>
  <c r="J15" i="25"/>
  <c r="K14" i="25"/>
  <c r="K23" i="25"/>
  <c r="K30" i="25"/>
  <c r="K26" i="25"/>
  <c r="K28" i="25"/>
  <c r="F61" i="25"/>
  <c r="F72" i="25"/>
  <c r="I42" i="25"/>
  <c r="K25" i="25"/>
  <c r="I38" i="25"/>
  <c r="F59" i="25"/>
  <c r="K20" i="25"/>
  <c r="I50" i="25"/>
  <c r="J14" i="25"/>
  <c r="I40" i="25"/>
  <c r="F57" i="25"/>
  <c r="K21" i="25"/>
  <c r="K29" i="25"/>
  <c r="J19" i="25"/>
  <c r="I41" i="25"/>
  <c r="J23" i="23"/>
  <c r="J17" i="23"/>
  <c r="K28" i="23"/>
  <c r="F60" i="23"/>
  <c r="J13" i="23"/>
  <c r="F61" i="23"/>
  <c r="F59" i="23"/>
  <c r="H7" i="23"/>
  <c r="K20" i="23"/>
  <c r="K16" i="23"/>
  <c r="K13" i="23"/>
  <c r="J28" i="23"/>
  <c r="J24" i="23"/>
  <c r="K24" i="23"/>
  <c r="J30" i="23"/>
  <c r="F58" i="23"/>
  <c r="I50" i="23"/>
  <c r="K27" i="23"/>
  <c r="I49" i="23"/>
  <c r="I52" i="23"/>
  <c r="I38" i="23"/>
  <c r="J20" i="23"/>
  <c r="J19" i="23"/>
  <c r="F71" i="23"/>
  <c r="K29" i="23"/>
  <c r="K15" i="23"/>
  <c r="I41" i="23"/>
  <c r="H33" i="23"/>
  <c r="I8" i="23" s="1"/>
  <c r="F70" i="23"/>
  <c r="J15" i="23"/>
  <c r="F68" i="23"/>
  <c r="F57" i="23"/>
  <c r="K25" i="23"/>
  <c r="K30" i="23"/>
  <c r="J27" i="23"/>
  <c r="K21" i="23"/>
  <c r="K23" i="23"/>
  <c r="K18" i="23"/>
  <c r="K14" i="23"/>
  <c r="K17" i="23"/>
  <c r="I51" i="23"/>
  <c r="I42" i="23"/>
  <c r="F69" i="23"/>
  <c r="I53" i="23"/>
  <c r="J29" i="23"/>
  <c r="I39" i="23"/>
  <c r="I40" i="23"/>
  <c r="K19" i="23"/>
  <c r="K26" i="23"/>
  <c r="J25" i="23"/>
  <c r="J18" i="23"/>
  <c r="J14" i="23"/>
  <c r="I8" i="22"/>
  <c r="H7" i="22"/>
  <c r="F61" i="21"/>
  <c r="H33" i="21"/>
  <c r="I8" i="21" s="1"/>
  <c r="K30" i="21"/>
  <c r="K13" i="21"/>
  <c r="J19" i="21"/>
  <c r="K16" i="21"/>
  <c r="J15" i="21"/>
  <c r="I42" i="21"/>
  <c r="J14" i="21"/>
  <c r="K25" i="21"/>
  <c r="J18" i="21"/>
  <c r="K20" i="21"/>
  <c r="J20" i="21"/>
  <c r="F68" i="21"/>
  <c r="J24" i="21"/>
  <c r="I52" i="21"/>
  <c r="I51" i="21"/>
  <c r="J28" i="21"/>
  <c r="K29" i="21"/>
  <c r="I39" i="21"/>
  <c r="K27" i="21"/>
  <c r="J30" i="21"/>
  <c r="I53" i="21"/>
  <c r="F71" i="21"/>
  <c r="K23" i="21"/>
  <c r="F60" i="21"/>
  <c r="K28" i="21"/>
  <c r="K15" i="21"/>
  <c r="K21" i="21"/>
  <c r="J13" i="21"/>
  <c r="F59" i="21"/>
  <c r="K17" i="21"/>
  <c r="I50" i="21"/>
  <c r="G32" i="21"/>
  <c r="I40" i="21"/>
  <c r="K26" i="21"/>
  <c r="J29" i="21"/>
  <c r="K19" i="21"/>
  <c r="F58" i="21"/>
  <c r="J25" i="21"/>
  <c r="F72" i="21"/>
  <c r="I41" i="21"/>
  <c r="F57" i="21"/>
  <c r="J21" i="21"/>
  <c r="J23" i="21"/>
  <c r="K18" i="21"/>
  <c r="J16" i="21"/>
  <c r="J23" i="20"/>
  <c r="J29" i="20"/>
  <c r="F9" i="20"/>
  <c r="J25" i="20"/>
  <c r="J17" i="20"/>
  <c r="J22" i="20"/>
  <c r="J13" i="20"/>
  <c r="F69" i="20"/>
  <c r="J28" i="20"/>
  <c r="J30" i="20"/>
  <c r="H7" i="20"/>
  <c r="F59" i="20"/>
  <c r="I40" i="20"/>
  <c r="I51" i="20"/>
  <c r="I39" i="20"/>
  <c r="J20" i="20"/>
  <c r="K21" i="20"/>
  <c r="J26" i="20"/>
  <c r="K13" i="20"/>
  <c r="F57" i="20"/>
  <c r="J24" i="20"/>
  <c r="F72" i="20"/>
  <c r="F68" i="20"/>
  <c r="J14" i="20"/>
  <c r="K27" i="20"/>
  <c r="G32" i="20"/>
  <c r="F67" i="20"/>
  <c r="K25" i="20"/>
  <c r="K30" i="20"/>
  <c r="F71" i="20"/>
  <c r="K29" i="20"/>
  <c r="K22" i="20"/>
  <c r="F58" i="20"/>
  <c r="K18" i="20"/>
  <c r="I42" i="20"/>
  <c r="J23" i="19"/>
  <c r="K23" i="19"/>
  <c r="J22" i="19"/>
  <c r="J13" i="19"/>
  <c r="J20" i="19"/>
  <c r="K22" i="19"/>
  <c r="K16" i="19"/>
  <c r="I49" i="19"/>
  <c r="F68" i="19"/>
  <c r="K26" i="19"/>
  <c r="J28" i="19"/>
  <c r="F69" i="19"/>
  <c r="I42" i="19"/>
  <c r="K15" i="19"/>
  <c r="I39" i="19"/>
  <c r="F67" i="19"/>
  <c r="J21" i="19"/>
  <c r="K18" i="19"/>
  <c r="K28" i="19"/>
  <c r="I8" i="19"/>
  <c r="F60" i="19"/>
  <c r="I40" i="19"/>
  <c r="J30" i="19"/>
  <c r="I41" i="19"/>
  <c r="K25" i="19"/>
  <c r="I50" i="19"/>
  <c r="F57" i="19"/>
  <c r="F59" i="19"/>
  <c r="K21" i="19"/>
  <c r="J24" i="19"/>
  <c r="F70" i="19"/>
  <c r="K20" i="19"/>
  <c r="F58" i="19"/>
  <c r="K17" i="19"/>
  <c r="J14" i="19"/>
  <c r="G32" i="19"/>
  <c r="K19" i="19"/>
  <c r="K27" i="19"/>
  <c r="F61" i="19"/>
  <c r="F72" i="19"/>
  <c r="K30" i="19"/>
  <c r="J19" i="19"/>
  <c r="I53" i="19"/>
  <c r="J29" i="19"/>
  <c r="K14" i="19"/>
  <c r="J18" i="19"/>
  <c r="J27" i="19"/>
  <c r="J25" i="19"/>
  <c r="K29" i="19"/>
  <c r="K13" i="19"/>
  <c r="F61" i="18"/>
  <c r="I49" i="18"/>
  <c r="I38" i="18"/>
  <c r="F60" i="18"/>
  <c r="I40" i="18"/>
  <c r="K28" i="18"/>
  <c r="F57" i="18"/>
  <c r="K18" i="18"/>
  <c r="J19" i="18"/>
  <c r="F59" i="18"/>
  <c r="I41" i="18"/>
  <c r="J28" i="18"/>
  <c r="J30" i="18"/>
  <c r="J18" i="18"/>
  <c r="K20" i="18"/>
  <c r="F58" i="18"/>
  <c r="K27" i="18"/>
  <c r="K17" i="18"/>
  <c r="I51" i="18"/>
  <c r="K13" i="18"/>
  <c r="H33" i="18"/>
  <c r="I8" i="18" s="1"/>
  <c r="K16" i="18"/>
  <c r="F68" i="18"/>
  <c r="I39" i="18"/>
  <c r="F69" i="18"/>
  <c r="J20" i="18"/>
  <c r="J27" i="18"/>
  <c r="J29" i="18"/>
  <c r="J25" i="18"/>
  <c r="F67" i="18"/>
  <c r="J16" i="18"/>
  <c r="I53" i="18"/>
  <c r="K14" i="18"/>
  <c r="J17" i="18"/>
  <c r="K29" i="18"/>
  <c r="K30" i="18"/>
  <c r="K26" i="18"/>
  <c r="G32" i="18"/>
  <c r="J21" i="18"/>
  <c r="I42" i="18"/>
  <c r="F72" i="18"/>
  <c r="K19" i="18"/>
  <c r="H7" i="18"/>
  <c r="K22" i="17"/>
  <c r="F60" i="17"/>
  <c r="F70" i="17"/>
  <c r="K28" i="17"/>
  <c r="J22" i="17"/>
  <c r="K18" i="17"/>
  <c r="I42" i="17"/>
  <c r="K20" i="17"/>
  <c r="F59" i="17"/>
  <c r="I38" i="17"/>
  <c r="J13" i="17"/>
  <c r="I41" i="17"/>
  <c r="J28" i="17"/>
  <c r="J18" i="17"/>
  <c r="F58" i="17"/>
  <c r="F57" i="17"/>
  <c r="I51" i="17"/>
  <c r="G32" i="17"/>
  <c r="K27" i="17"/>
  <c r="J27" i="17"/>
  <c r="J16" i="17"/>
  <c r="J25" i="17"/>
  <c r="K26" i="17"/>
  <c r="K13" i="17"/>
  <c r="K17" i="17"/>
  <c r="F68" i="17"/>
  <c r="J29" i="17"/>
  <c r="F69" i="17"/>
  <c r="I40" i="17"/>
  <c r="I50" i="17"/>
  <c r="I53" i="17"/>
  <c r="J21" i="17"/>
  <c r="I49" i="17"/>
  <c r="K15" i="17"/>
  <c r="J17" i="17"/>
  <c r="I39" i="17"/>
  <c r="J30" i="17"/>
  <c r="J26" i="17"/>
  <c r="F67" i="17"/>
  <c r="K30" i="17"/>
  <c r="K29" i="17"/>
  <c r="K19" i="17"/>
  <c r="F61" i="17"/>
  <c r="J19" i="17"/>
  <c r="K28" i="16"/>
  <c r="J25" i="16"/>
  <c r="K30" i="16"/>
  <c r="J22" i="16"/>
  <c r="F68" i="16"/>
  <c r="J15" i="16"/>
  <c r="J24" i="16"/>
  <c r="I53" i="16"/>
  <c r="K24" i="16"/>
  <c r="J19" i="16"/>
  <c r="H33" i="16"/>
  <c r="I8" i="16" s="1"/>
  <c r="F70" i="16"/>
  <c r="K18" i="16"/>
  <c r="J28" i="16"/>
  <c r="J29" i="16"/>
  <c r="J20" i="16"/>
  <c r="J17" i="16"/>
  <c r="F61" i="16"/>
  <c r="F58" i="16"/>
  <c r="F60" i="16"/>
  <c r="K13" i="16"/>
  <c r="J18" i="16"/>
  <c r="F57" i="16"/>
  <c r="I50" i="16"/>
  <c r="K14" i="16"/>
  <c r="J23" i="16"/>
  <c r="K19" i="16"/>
  <c r="I49" i="16"/>
  <c r="G32" i="16"/>
  <c r="K27" i="16"/>
  <c r="F67" i="16"/>
  <c r="K29" i="16"/>
  <c r="J14" i="16"/>
  <c r="I42" i="16"/>
  <c r="I38" i="16"/>
  <c r="I41" i="16"/>
  <c r="I40" i="16"/>
  <c r="F59" i="16"/>
  <c r="K21" i="16"/>
  <c r="K17" i="16"/>
  <c r="K15" i="16"/>
  <c r="J21" i="16"/>
  <c r="K22" i="16"/>
  <c r="F69" i="16"/>
  <c r="K26" i="16"/>
  <c r="I51" i="16"/>
  <c r="K20" i="16"/>
  <c r="J16" i="16"/>
  <c r="K23" i="16"/>
  <c r="F72" i="16"/>
  <c r="I52" i="16"/>
  <c r="F71" i="16"/>
  <c r="K25" i="16"/>
  <c r="I39" i="16"/>
  <c r="J13" i="16"/>
  <c r="K16" i="16"/>
  <c r="J30" i="16"/>
  <c r="H7" i="16"/>
  <c r="F67" i="15"/>
  <c r="I38" i="15"/>
  <c r="I49" i="15"/>
  <c r="J29" i="15"/>
  <c r="J25" i="15"/>
  <c r="J21" i="15"/>
  <c r="I42" i="15"/>
  <c r="I41" i="15"/>
  <c r="K19" i="15"/>
  <c r="J22" i="15"/>
  <c r="J20" i="15"/>
  <c r="K30" i="15"/>
  <c r="F61" i="15"/>
  <c r="K26" i="15"/>
  <c r="F60" i="15"/>
  <c r="J17" i="15"/>
  <c r="K15" i="15"/>
  <c r="F59" i="15"/>
  <c r="J14" i="15"/>
  <c r="H33" i="15"/>
  <c r="K23" i="15"/>
  <c r="J15" i="15"/>
  <c r="K17" i="15"/>
  <c r="F70" i="15"/>
  <c r="G32" i="15"/>
  <c r="J13" i="15"/>
  <c r="K14" i="15"/>
  <c r="K28" i="15"/>
  <c r="J18" i="15"/>
  <c r="J27" i="15"/>
  <c r="I50" i="15"/>
  <c r="J28" i="15"/>
  <c r="F58" i="15"/>
  <c r="I52" i="15"/>
  <c r="F72" i="15"/>
  <c r="K13" i="15"/>
  <c r="K27" i="15"/>
  <c r="K29" i="15"/>
  <c r="J23" i="15"/>
  <c r="F69" i="15"/>
  <c r="J16" i="15"/>
  <c r="K16" i="15"/>
  <c r="J26" i="15"/>
  <c r="K25" i="15"/>
  <c r="F71" i="15"/>
  <c r="K20" i="15"/>
  <c r="K18" i="15"/>
  <c r="I40" i="15"/>
  <c r="K21" i="15"/>
  <c r="K22" i="15"/>
  <c r="F68" i="15"/>
  <c r="I53" i="15"/>
  <c r="I8" i="15"/>
  <c r="H7" i="15"/>
  <c r="J15" i="14"/>
  <c r="J28" i="14"/>
  <c r="J27" i="14"/>
  <c r="J30" i="14"/>
  <c r="K14" i="14"/>
  <c r="F68" i="14"/>
  <c r="K28" i="14"/>
  <c r="K20" i="14"/>
  <c r="I41" i="14"/>
  <c r="F72" i="14"/>
  <c r="F69" i="14"/>
  <c r="K16" i="14"/>
  <c r="K17" i="14"/>
  <c r="J14" i="14"/>
  <c r="K15" i="14"/>
  <c r="K24" i="14"/>
  <c r="K19" i="14"/>
  <c r="K30" i="14"/>
  <c r="K21" i="14"/>
  <c r="J26" i="14"/>
  <c r="J29" i="14"/>
  <c r="I39" i="14"/>
  <c r="J19" i="14"/>
  <c r="F67" i="14"/>
  <c r="I50" i="14"/>
  <c r="F71" i="14"/>
  <c r="I49" i="14"/>
  <c r="I52" i="14"/>
  <c r="J22" i="14"/>
  <c r="J25" i="14"/>
  <c r="F59" i="14"/>
  <c r="F61" i="14"/>
  <c r="F58" i="14"/>
  <c r="I40" i="14"/>
  <c r="K22" i="14"/>
  <c r="K29" i="14"/>
  <c r="F70" i="14"/>
  <c r="K25" i="14"/>
  <c r="K18" i="14"/>
  <c r="J21" i="14"/>
  <c r="K27" i="14"/>
  <c r="K26" i="14"/>
  <c r="I8" i="14"/>
  <c r="H7" i="14"/>
  <c r="K19" i="13"/>
  <c r="J30" i="13"/>
  <c r="K24" i="13"/>
  <c r="J22" i="13"/>
  <c r="J19" i="13"/>
  <c r="F69" i="13"/>
  <c r="J18" i="13"/>
  <c r="I39" i="13"/>
  <c r="K16" i="13"/>
  <c r="K13" i="13"/>
  <c r="J27" i="13"/>
  <c r="J29" i="13"/>
  <c r="F58" i="13"/>
  <c r="I53" i="13"/>
  <c r="I40" i="13"/>
  <c r="K22" i="13"/>
  <c r="I52" i="13"/>
  <c r="F70" i="13"/>
  <c r="K18" i="13"/>
  <c r="J20" i="13"/>
  <c r="K25" i="13"/>
  <c r="K20" i="13"/>
  <c r="K21" i="13"/>
  <c r="F60" i="13"/>
  <c r="K17" i="13"/>
  <c r="G32" i="13"/>
  <c r="I41" i="13"/>
  <c r="K30" i="13"/>
  <c r="J13" i="13"/>
  <c r="F59" i="13"/>
  <c r="J21" i="13"/>
  <c r="K29" i="13"/>
  <c r="I51" i="13"/>
  <c r="F57" i="13"/>
  <c r="J17" i="13"/>
  <c r="I38" i="13"/>
  <c r="F68" i="13"/>
  <c r="K26" i="13"/>
  <c r="J23" i="13"/>
  <c r="F67" i="13"/>
  <c r="F61" i="13"/>
  <c r="J25" i="13"/>
  <c r="I50" i="13"/>
  <c r="I42" i="13"/>
  <c r="K28" i="13"/>
  <c r="I8" i="12"/>
  <c r="F59" i="11"/>
  <c r="F58" i="11"/>
  <c r="J19" i="11"/>
  <c r="F69" i="11"/>
  <c r="K20" i="11"/>
  <c r="I40" i="11"/>
  <c r="K25" i="11"/>
  <c r="K21" i="11"/>
  <c r="J17" i="11"/>
  <c r="J18" i="11"/>
  <c r="I51" i="11"/>
  <c r="I39" i="11"/>
  <c r="I41" i="11"/>
  <c r="J26" i="11"/>
  <c r="K23" i="11"/>
  <c r="J20" i="11"/>
  <c r="K16" i="11"/>
  <c r="J30" i="11"/>
  <c r="K24" i="11"/>
  <c r="K14" i="11"/>
  <c r="F68" i="11"/>
  <c r="F60" i="11"/>
  <c r="K18" i="11"/>
  <c r="J14" i="11"/>
  <c r="K17" i="11"/>
  <c r="J29" i="11"/>
  <c r="J25" i="11"/>
  <c r="J27" i="11"/>
  <c r="F72" i="11"/>
  <c r="K30" i="11"/>
  <c r="K28" i="11"/>
  <c r="I49" i="11"/>
  <c r="J28" i="11"/>
  <c r="J22" i="11"/>
  <c r="K27" i="11"/>
  <c r="J15" i="11"/>
  <c r="J24" i="11"/>
  <c r="K26" i="11"/>
  <c r="I50" i="11"/>
  <c r="F57" i="11"/>
  <c r="K29" i="11"/>
  <c r="J21" i="11"/>
  <c r="F67" i="11"/>
  <c r="J23" i="11"/>
  <c r="I42" i="11"/>
  <c r="H7" i="11"/>
  <c r="F71" i="11"/>
  <c r="H33" i="11"/>
  <c r="I8" i="11" s="1"/>
  <c r="F70" i="11"/>
  <c r="G32" i="11"/>
  <c r="K13" i="11"/>
  <c r="J13" i="11"/>
  <c r="I38" i="11"/>
  <c r="K19" i="11"/>
  <c r="J16" i="11"/>
  <c r="I52" i="11"/>
  <c r="K22" i="11"/>
  <c r="F61" i="11"/>
  <c r="K15" i="11"/>
  <c r="G53" i="10"/>
  <c r="I8" i="10"/>
  <c r="H7" i="10"/>
  <c r="F68" i="9"/>
  <c r="I53" i="9"/>
  <c r="H33" i="9"/>
  <c r="K26" i="9"/>
  <c r="J17" i="9"/>
  <c r="J23" i="9"/>
  <c r="F69" i="9"/>
  <c r="K15" i="9"/>
  <c r="F71" i="9"/>
  <c r="J15" i="9"/>
  <c r="I49" i="9"/>
  <c r="J20" i="9"/>
  <c r="K20" i="9"/>
  <c r="I38" i="9"/>
  <c r="I42" i="9"/>
  <c r="F67" i="9"/>
  <c r="K22" i="9"/>
  <c r="K30" i="9"/>
  <c r="K19" i="9"/>
  <c r="I52" i="9"/>
  <c r="F70" i="9"/>
  <c r="F61" i="9"/>
  <c r="J30" i="9"/>
  <c r="K24" i="9"/>
  <c r="J22" i="9"/>
  <c r="J19" i="9"/>
  <c r="F60" i="9"/>
  <c r="K14" i="9"/>
  <c r="K13" i="9"/>
  <c r="K28" i="9"/>
  <c r="F59" i="9"/>
  <c r="I51" i="9"/>
  <c r="J13" i="9"/>
  <c r="K18" i="9"/>
  <c r="J28" i="9"/>
  <c r="I39" i="9"/>
  <c r="G32" i="9"/>
  <c r="I41" i="9"/>
  <c r="K27" i="9"/>
  <c r="K25" i="9"/>
  <c r="J24" i="9"/>
  <c r="J18" i="9"/>
  <c r="F57" i="9"/>
  <c r="K21" i="9"/>
  <c r="J14" i="9"/>
  <c r="F58" i="9"/>
  <c r="J16" i="9"/>
  <c r="K17" i="9"/>
  <c r="I50" i="9"/>
  <c r="K16" i="9"/>
  <c r="I40" i="9"/>
  <c r="J29" i="9"/>
  <c r="K23" i="9"/>
  <c r="J27" i="9"/>
  <c r="I8" i="9"/>
  <c r="H7" i="9"/>
  <c r="I41" i="8"/>
  <c r="J28" i="8"/>
  <c r="F71" i="8"/>
  <c r="F69" i="8"/>
  <c r="J18" i="8"/>
  <c r="I49" i="8"/>
  <c r="K20" i="8"/>
  <c r="F58" i="8"/>
  <c r="I38" i="8"/>
  <c r="F68" i="8"/>
  <c r="K27" i="8"/>
  <c r="H33" i="8"/>
  <c r="I8" i="8" s="1"/>
  <c r="K22" i="8"/>
  <c r="J20" i="8"/>
  <c r="F57" i="8"/>
  <c r="I52" i="8"/>
  <c r="F70" i="8"/>
  <c r="F67" i="8"/>
  <c r="J27" i="8"/>
  <c r="K24" i="8"/>
  <c r="J22" i="8"/>
  <c r="I42" i="8"/>
  <c r="J16" i="8"/>
  <c r="K14" i="8"/>
  <c r="G32" i="8"/>
  <c r="K30" i="8"/>
  <c r="I40" i="8"/>
  <c r="I51" i="8"/>
  <c r="J13" i="8"/>
  <c r="K19" i="8"/>
  <c r="K15" i="8"/>
  <c r="I39" i="8"/>
  <c r="K13" i="8"/>
  <c r="J30" i="8"/>
  <c r="J26" i="8"/>
  <c r="K25" i="8"/>
  <c r="J24" i="8"/>
  <c r="J19" i="8"/>
  <c r="J15" i="8"/>
  <c r="K21" i="8"/>
  <c r="J14" i="8"/>
  <c r="F60" i="8"/>
  <c r="F61" i="8"/>
  <c r="K17" i="8"/>
  <c r="I50" i="8"/>
  <c r="K28" i="8"/>
  <c r="I53" i="8"/>
  <c r="J29" i="8"/>
  <c r="K23" i="8"/>
  <c r="K18" i="8"/>
  <c r="K26" i="8"/>
  <c r="J25" i="8"/>
  <c r="K29" i="8"/>
  <c r="F59" i="8"/>
  <c r="H7" i="8"/>
  <c r="K48" i="7"/>
  <c r="K51" i="7"/>
  <c r="G53" i="7"/>
  <c r="G48" i="7"/>
  <c r="F9" i="7"/>
  <c r="J26" i="7" s="1"/>
  <c r="H23" i="7"/>
  <c r="K23" i="7" s="1"/>
  <c r="G14" i="7"/>
  <c r="J14" i="7" s="1"/>
  <c r="G24" i="7"/>
  <c r="J24" i="7" s="1"/>
  <c r="H14" i="7"/>
  <c r="H24" i="7"/>
  <c r="K50" i="7"/>
  <c r="K7" i="7"/>
  <c r="G21" i="7"/>
  <c r="H7" i="7"/>
  <c r="G17" i="7"/>
  <c r="G25" i="7"/>
  <c r="G29" i="7"/>
  <c r="H17" i="7"/>
  <c r="H21" i="7"/>
  <c r="H25" i="7"/>
  <c r="Q65" i="7" l="1"/>
  <c r="Q67" i="7"/>
  <c r="Q67" i="26"/>
  <c r="Q67" i="23"/>
  <c r="Q65" i="26"/>
  <c r="Q67" i="8"/>
  <c r="Q65" i="17"/>
  <c r="Q65" i="20"/>
  <c r="Q67" i="20"/>
  <c r="Q67" i="12"/>
  <c r="Q67" i="15"/>
  <c r="Q65" i="9"/>
  <c r="Q65" i="24"/>
  <c r="Q65" i="18"/>
  <c r="Q65" i="21"/>
  <c r="Q67" i="24"/>
  <c r="Q67" i="18"/>
  <c r="Q67" i="21"/>
  <c r="Q65" i="12"/>
  <c r="Q65" i="10"/>
  <c r="Q67" i="13"/>
  <c r="Q65" i="16"/>
  <c r="Q65" i="13"/>
  <c r="Q67" i="10"/>
  <c r="Q67" i="16"/>
  <c r="Q65" i="23"/>
  <c r="Q65" i="15"/>
  <c r="Q65" i="19"/>
  <c r="Q67" i="22"/>
  <c r="Q67" i="25"/>
  <c r="Q67" i="17"/>
  <c r="Q65" i="11"/>
  <c r="Q65" i="22"/>
  <c r="Q65" i="14"/>
  <c r="Q67" i="9"/>
  <c r="Q65" i="25"/>
  <c r="Q67" i="14"/>
  <c r="Q67" i="19"/>
  <c r="Q67" i="11"/>
  <c r="Q65" i="8"/>
  <c r="O62" i="16"/>
  <c r="O62" i="14"/>
  <c r="O62" i="12"/>
  <c r="I53" i="20"/>
  <c r="F61" i="20"/>
  <c r="I52" i="20"/>
  <c r="I38" i="20"/>
  <c r="J21" i="20"/>
  <c r="F60" i="20"/>
  <c r="F70" i="20"/>
  <c r="J15" i="20"/>
  <c r="K16" i="20"/>
  <c r="K19" i="20"/>
  <c r="J18" i="20"/>
  <c r="K15" i="20"/>
  <c r="J27" i="20"/>
  <c r="J19" i="20"/>
  <c r="K24" i="20"/>
  <c r="K17" i="20"/>
  <c r="K20" i="20"/>
  <c r="K28" i="20"/>
  <c r="I49" i="20"/>
  <c r="H33" i="20"/>
  <c r="I8" i="20" s="1"/>
  <c r="I50" i="20"/>
  <c r="K23" i="20"/>
  <c r="K26" i="20"/>
  <c r="I41" i="20"/>
  <c r="J16" i="20"/>
  <c r="K14" i="20"/>
  <c r="J23" i="7"/>
  <c r="J27" i="7"/>
  <c r="K19" i="7"/>
  <c r="J21" i="7"/>
  <c r="I53" i="7"/>
  <c r="I49" i="7"/>
  <c r="K28" i="7"/>
  <c r="I38" i="7"/>
  <c r="I40" i="7"/>
  <c r="J22" i="7"/>
  <c r="J28" i="7"/>
  <c r="I51" i="7"/>
  <c r="J30" i="7"/>
  <c r="F57" i="7"/>
  <c r="F71" i="7"/>
  <c r="F68" i="7"/>
  <c r="H33" i="7"/>
  <c r="I8" i="7" s="1"/>
  <c r="J20" i="7"/>
  <c r="K22" i="7"/>
  <c r="F70" i="7"/>
  <c r="K13" i="7"/>
  <c r="J16" i="7"/>
  <c r="K25" i="7"/>
  <c r="K20" i="7"/>
  <c r="K18" i="7"/>
  <c r="I42" i="7"/>
  <c r="F69" i="7"/>
  <c r="J19" i="7"/>
  <c r="F72" i="7"/>
  <c r="K16" i="7"/>
  <c r="K15" i="7"/>
  <c r="F67" i="7"/>
  <c r="I52" i="7"/>
  <c r="K30" i="7"/>
  <c r="K24" i="7"/>
  <c r="K14" i="7"/>
  <c r="F61" i="7"/>
  <c r="K27" i="7"/>
  <c r="I39" i="7"/>
  <c r="K21" i="7"/>
  <c r="F60" i="7"/>
  <c r="K17" i="7"/>
  <c r="J13" i="7"/>
  <c r="K26" i="7"/>
  <c r="J29" i="7"/>
  <c r="I50" i="7"/>
  <c r="G32" i="7"/>
  <c r="I41" i="7"/>
  <c r="J15" i="7"/>
  <c r="J25" i="7"/>
  <c r="J18" i="7"/>
  <c r="F59" i="7"/>
  <c r="J17" i="7"/>
  <c r="K29" i="7"/>
  <c r="F58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<sst xmlns="http://schemas.openxmlformats.org/spreadsheetml/2006/main" count="2417" uniqueCount="120">
  <si>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</si>
  <si>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</si>
  <si>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</si>
  <si>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</si>
  <si>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</si>
  <si>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</si>
  <si>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</si>
  <si>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</si>
  <si>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</si>
  <si>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</si>
  <si>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</si>
  <si>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</si>
  <si>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</si>
  <si>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</si>
  <si>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</si>
  <si>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</si>
  <si>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</si>
  <si>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</si>
  <si>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</si>
  <si>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</si>
  <si>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</si>
  <si>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</si>
  <si>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</si>
  <si>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</si>
  <si>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</si>
  <si>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</si>
  <si>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</si>
  <si>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</si>
  <si>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</si>
  <si>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</si>
  <si>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</si>
  <si>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</si>
  <si>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</si>
  <si>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</si>
  <si>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</si>
  <si>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</si>
  <si>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</si>
  <si>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</si>
  <si>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</si>
  <si>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</si>
  <si>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</si>
  <si>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</si>
  <si>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</si>
  <si>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</si>
  <si>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</si>
  <si>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</si>
  <si>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</si>
  <si>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</si>
  <si>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</si>
  <si>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= zeroth peak</t>
  </si>
  <si>
    <t>Tooth zenith angle (degrees)</t>
  </si>
  <si>
    <t>Gullet nadir angles</t>
  </si>
  <si>
    <t>likely ATB approx FT</t>
  </si>
  <si>
    <t>ATB</t>
  </si>
  <si>
    <t>FT</t>
  </si>
  <si>
    <t>FALLING Total (incl tip)</t>
  </si>
  <si>
    <t>tip-Rv(1)</t>
  </si>
  <si>
    <t>tip-&gt;tendon</t>
  </si>
  <si>
    <t>alpha</t>
  </si>
  <si>
    <t>zoomer</t>
  </si>
  <si>
    <t>tip angle</t>
  </si>
  <si>
    <t>x tip, y tip</t>
  </si>
  <si>
    <t>x 2, y 2</t>
  </si>
  <si>
    <t xml:space="preserve"> x 2, ventral edge 2</t>
  </si>
  <si>
    <t>Rv(6)</t>
  </si>
  <si>
    <t>Rt(6)</t>
  </si>
  <si>
    <t>done</t>
  </si>
  <si>
    <t>Rp(6)</t>
  </si>
  <si>
    <t>AL2-1</t>
  </si>
  <si>
    <t>AL2-2</t>
  </si>
  <si>
    <t>AL2-3</t>
  </si>
  <si>
    <t>AL2-4</t>
  </si>
  <si>
    <t>AL2-5</t>
  </si>
  <si>
    <t>AL2-6</t>
  </si>
  <si>
    <t>AL2-7</t>
  </si>
  <si>
    <t>AL2-8</t>
  </si>
  <si>
    <t>AL2-9</t>
  </si>
  <si>
    <t>AL2-10</t>
  </si>
  <si>
    <t>AL2-11</t>
  </si>
  <si>
    <t>AL2-12</t>
  </si>
  <si>
    <t>AL2-13</t>
  </si>
  <si>
    <t>AL2-14</t>
  </si>
  <si>
    <t>AL2-15</t>
  </si>
  <si>
    <t>AL2-16</t>
  </si>
  <si>
    <t>AL2-17</t>
  </si>
  <si>
    <t>AL2-18</t>
  </si>
  <si>
    <t>AL2-19</t>
  </si>
  <si>
    <t>AL2-20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</si>
  <si>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</si>
  <si>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</si>
  <si>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</si>
  <si>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</si>
  <si>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</si>
  <si>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</si>
  <si>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</si>
  <si>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</si>
  <si>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N38</t>
  </si>
  <si>
    <t>min gullet</t>
  </si>
  <si>
    <t>N50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</si>
  <si>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</si>
  <si>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</si>
  <si>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</si>
  <si>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</si>
  <si>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</si>
  <si>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</si>
  <si>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</si>
  <si>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</si>
  <si>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</si>
  <si>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</si>
  <si>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</si>
  <si>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</si>
  <si>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</si>
  <si>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</si>
  <si>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</si>
  <si>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</si>
  <si>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</si>
  <si>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N39</t>
  </si>
  <si>
    <t>N49</t>
  </si>
  <si>
    <t>N48</t>
  </si>
  <si>
    <t>N51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</si>
</sst>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0" fillId="2" borderId="0" xfId="0" applyFont="1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C007D-A0FD-B04B-A12C-F1CF24D6CA95}">
  <dimension ref="A1:Q79"/>
  <sheetViews>
    <sheetView tabSelected="1" topLeftCell="A28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300</v>
      </c>
    </row>
    <row r="4" spans="1:11" x14ac:dyDescent="0.2">
      <c r="B4" s="8">
        <v>2</v>
      </c>
      <c r="C4" s="8">
        <v>446.5</v>
      </c>
      <c r="D4" s="8">
        <v>318.83334000000002</v>
      </c>
    </row>
    <row r="5" spans="1:11" x14ac:dyDescent="0.2">
      <c r="A5" t="s">
        <v>47</v>
      </c>
      <c r="B5" s="8">
        <v>3</v>
      </c>
      <c r="C5" s="8">
        <v>195.16667000000001</v>
      </c>
      <c r="D5" s="8">
        <v>160.16667000000001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280.5</v>
      </c>
      <c r="D6" s="8">
        <v>168.16667000000001</v>
      </c>
      <c r="E6" s="3">
        <f>SQRT(((C6-C5)^2)+((D6-D5)^2))</f>
        <v>85.707509641156292</v>
      </c>
      <c r="F6" s="2">
        <f>E6*E8</f>
        <v>31.842623279522556</v>
      </c>
      <c r="J6" s="3">
        <f>SQRT(((C5-C7)^2)+((D5-D7)^2))</f>
        <v>100.8585304054927</v>
      </c>
    </row>
    <row r="7" spans="1:11" x14ac:dyDescent="0.2">
      <c r="A7" t="s">
        <v>5</v>
      </c>
      <c r="B7" s="8">
        <v>5</v>
      </c>
      <c r="C7" s="8">
        <v>287.16665999999998</v>
      </c>
      <c r="D7" s="8">
        <v>118.83333</v>
      </c>
      <c r="E7" s="3">
        <f>SQRT(((D6-D7)^2)+((C6-C7)^2))</f>
        <v>49.781751587416053</v>
      </c>
      <c r="G7" s="2">
        <f>E7*E8</f>
        <v>18.495247016623939</v>
      </c>
      <c r="H7" s="2">
        <f>G7/F6</f>
        <v>0.58083301913501306</v>
      </c>
      <c r="K7" s="2">
        <f>180-((360/(2*PI())*ACOS(((E7^2)+(E6^2)-(J6^2))/(2*E6*E7))))</f>
        <v>87.659782160191455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0.37152664233090604</v>
      </c>
      <c r="I8" s="2">
        <f>MAX(G7,H33)</f>
        <v>18.495247016623939</v>
      </c>
    </row>
    <row r="9" spans="1:11" x14ac:dyDescent="0.2">
      <c r="A9" t="s">
        <v>59</v>
      </c>
      <c r="F9" s="3">
        <f>F6/G30</f>
        <v>0.13257155396930595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513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522.5</v>
      </c>
      <c r="G14" s="3">
        <f>(C14-C$13)*$E$8</f>
        <v>13.932249087408977</v>
      </c>
      <c r="H14" s="3">
        <f>-(D14-D$13)*$E$8</f>
        <v>-3.5295031021436074</v>
      </c>
      <c r="J14" s="2">
        <f t="shared" ref="J14:K30" si="0">G14*$F$9</f>
        <v>1.8470199118052526</v>
      </c>
      <c r="K14" s="2">
        <f t="shared" si="0"/>
        <v>-0.46791171099066403</v>
      </c>
    </row>
    <row r="15" spans="1:11" x14ac:dyDescent="0.2">
      <c r="B15" s="8">
        <v>3</v>
      </c>
      <c r="C15" s="8">
        <v>113.5</v>
      </c>
      <c r="D15" s="8">
        <v>485.5</v>
      </c>
      <c r="G15" s="3">
        <f t="shared" ref="G15:G30" si="1">(C15-C$13)*$E$8</f>
        <v>28.421788138314312</v>
      </c>
      <c r="H15" s="3">
        <f t="shared" ref="H15:H30" si="2">-(D15-D$13)*$E$8</f>
        <v>10.216982664099916</v>
      </c>
      <c r="J15" s="2">
        <f t="shared" si="0"/>
        <v>3.7679206200827156</v>
      </c>
      <c r="K15" s="2">
        <f t="shared" si="0"/>
        <v>1.3544812686571852</v>
      </c>
    </row>
    <row r="16" spans="1:11" x14ac:dyDescent="0.2">
      <c r="B16" s="8">
        <v>4</v>
      </c>
      <c r="C16" s="8">
        <v>149.5</v>
      </c>
      <c r="D16" s="8">
        <v>548.5</v>
      </c>
      <c r="G16" s="3">
        <f t="shared" si="1"/>
        <v>41.79674726222693</v>
      </c>
      <c r="H16" s="3">
        <f t="shared" si="2"/>
        <v>-13.189195802747165</v>
      </c>
      <c r="J16" s="2">
        <f t="shared" si="0"/>
        <v>5.5410597354157582</v>
      </c>
      <c r="K16" s="2">
        <f t="shared" si="0"/>
        <v>-1.7485121831756392</v>
      </c>
    </row>
    <row r="17" spans="1:11" x14ac:dyDescent="0.2">
      <c r="B17" s="8">
        <v>5</v>
      </c>
      <c r="C17" s="8">
        <v>190.5</v>
      </c>
      <c r="D17" s="8">
        <v>534.5</v>
      </c>
      <c r="G17" s="3">
        <f t="shared" si="1"/>
        <v>57.029339597794078</v>
      </c>
      <c r="H17" s="3">
        <f t="shared" si="2"/>
        <v>-7.9878228101144799</v>
      </c>
      <c r="J17" s="2">
        <f t="shared" si="0"/>
        <v>7.5604681723228344</v>
      </c>
      <c r="K17" s="2">
        <f t="shared" si="0"/>
        <v>-1.0589580827683449</v>
      </c>
    </row>
    <row r="18" spans="1:11" x14ac:dyDescent="0.2">
      <c r="B18" s="8">
        <v>6</v>
      </c>
      <c r="C18" s="8">
        <v>227.5</v>
      </c>
      <c r="D18" s="8">
        <v>504.5</v>
      </c>
      <c r="G18" s="3">
        <f t="shared" si="1"/>
        <v>70.775825364037601</v>
      </c>
      <c r="H18" s="3">
        <f t="shared" si="2"/>
        <v>3.1579764598127014</v>
      </c>
      <c r="J18" s="2">
        <f t="shared" si="0"/>
        <v>9.3828611519706833</v>
      </c>
      <c r="K18" s="2">
        <f t="shared" si="0"/>
        <v>0.41865784667585726</v>
      </c>
    </row>
    <row r="19" spans="1:11" x14ac:dyDescent="0.2">
      <c r="B19" s="8">
        <v>7</v>
      </c>
      <c r="C19" s="8">
        <v>266.5</v>
      </c>
      <c r="D19" s="8">
        <v>488.5</v>
      </c>
      <c r="G19" s="3">
        <f t="shared" si="1"/>
        <v>85.265364414942937</v>
      </c>
      <c r="H19" s="3">
        <f t="shared" si="2"/>
        <v>9.102402737107198</v>
      </c>
      <c r="J19" s="2">
        <f t="shared" si="0"/>
        <v>11.303761860248146</v>
      </c>
      <c r="K19" s="2">
        <f t="shared" si="0"/>
        <v>1.2067196757127652</v>
      </c>
    </row>
    <row r="20" spans="1:11" x14ac:dyDescent="0.2">
      <c r="B20" s="8">
        <v>8</v>
      </c>
      <c r="C20" s="8">
        <v>304.5</v>
      </c>
      <c r="D20" s="8">
        <v>551.5</v>
      </c>
      <c r="G20" s="3">
        <f t="shared" si="1"/>
        <v>99.383376823517366</v>
      </c>
      <c r="H20" s="3">
        <f t="shared" si="2"/>
        <v>-14.303775729739883</v>
      </c>
      <c r="J20" s="2">
        <f t="shared" si="0"/>
        <v>13.175408704210803</v>
      </c>
      <c r="K20" s="2">
        <f t="shared" si="0"/>
        <v>-1.8962737761200594</v>
      </c>
    </row>
    <row r="21" spans="1:11" x14ac:dyDescent="0.2">
      <c r="B21" s="8">
        <v>9</v>
      </c>
      <c r="C21" s="8">
        <v>343.5</v>
      </c>
      <c r="D21" s="8">
        <v>528.5</v>
      </c>
      <c r="G21" s="3">
        <f t="shared" si="1"/>
        <v>113.8729158744227</v>
      </c>
      <c r="H21" s="3">
        <f t="shared" si="2"/>
        <v>-5.7586629561290437</v>
      </c>
      <c r="J21" s="2">
        <f t="shared" si="0"/>
        <v>15.096309412488266</v>
      </c>
      <c r="K21" s="2">
        <f t="shared" si="0"/>
        <v>-0.7634348968795045</v>
      </c>
    </row>
    <row r="22" spans="1:11" x14ac:dyDescent="0.2">
      <c r="B22" s="8">
        <v>10</v>
      </c>
      <c r="C22" s="8">
        <v>379.5</v>
      </c>
      <c r="D22" s="8">
        <v>530.5</v>
      </c>
      <c r="G22" s="3">
        <f t="shared" si="1"/>
        <v>127.24787499833532</v>
      </c>
      <c r="H22" s="3">
        <f t="shared" si="2"/>
        <v>-6.5017162407908557</v>
      </c>
      <c r="J22" s="2">
        <f t="shared" si="0"/>
        <v>16.869448527821309</v>
      </c>
      <c r="K22" s="2">
        <f t="shared" si="0"/>
        <v>-0.86194262550911793</v>
      </c>
    </row>
    <row r="23" spans="1:11" x14ac:dyDescent="0.2">
      <c r="B23" s="8">
        <v>11</v>
      </c>
      <c r="C23" s="8">
        <v>418.5</v>
      </c>
      <c r="D23" s="8">
        <v>334.5</v>
      </c>
      <c r="G23" s="3">
        <f t="shared" si="1"/>
        <v>141.73741404924067</v>
      </c>
      <c r="H23" s="3">
        <f t="shared" si="2"/>
        <v>66.317505656066729</v>
      </c>
      <c r="J23" s="2">
        <f t="shared" si="0"/>
        <v>18.790349236098773</v>
      </c>
      <c r="K23" s="2">
        <f t="shared" si="0"/>
        <v>8.7918147801930022</v>
      </c>
    </row>
    <row r="24" spans="1:11" x14ac:dyDescent="0.2">
      <c r="B24" s="8">
        <v>12</v>
      </c>
      <c r="C24" s="8">
        <v>458.5</v>
      </c>
      <c r="D24" s="8">
        <v>275.5</v>
      </c>
      <c r="G24" s="3">
        <f t="shared" si="1"/>
        <v>156.59847974247691</v>
      </c>
      <c r="H24" s="3">
        <f t="shared" si="2"/>
        <v>88.237577553590185</v>
      </c>
      <c r="J24" s="2">
        <f t="shared" si="0"/>
        <v>20.760503808691041</v>
      </c>
      <c r="K24" s="2">
        <f t="shared" si="0"/>
        <v>11.697792774766601</v>
      </c>
    </row>
    <row r="25" spans="1:11" x14ac:dyDescent="0.2">
      <c r="B25" s="8">
        <v>13</v>
      </c>
      <c r="C25" s="8">
        <v>495.5</v>
      </c>
      <c r="D25" s="8">
        <v>248.5</v>
      </c>
      <c r="G25" s="3">
        <f t="shared" si="1"/>
        <v>170.34496550872041</v>
      </c>
      <c r="H25" s="3">
        <f t="shared" si="2"/>
        <v>98.268796896524648</v>
      </c>
      <c r="J25" s="2">
        <f t="shared" si="0"/>
        <v>22.582896788338889</v>
      </c>
      <c r="K25" s="2">
        <f t="shared" si="0"/>
        <v>13.027647111266383</v>
      </c>
    </row>
    <row r="26" spans="1:11" x14ac:dyDescent="0.2">
      <c r="B26" s="8">
        <v>14</v>
      </c>
      <c r="C26" s="8">
        <v>532.5</v>
      </c>
      <c r="D26" s="8">
        <v>233.5</v>
      </c>
      <c r="G26" s="3">
        <f t="shared" si="1"/>
        <v>184.09145127496396</v>
      </c>
      <c r="H26" s="3">
        <f t="shared" si="2"/>
        <v>103.84169653148824</v>
      </c>
      <c r="J26" s="2">
        <f t="shared" si="0"/>
        <v>24.405289767986741</v>
      </c>
      <c r="K26" s="2">
        <f t="shared" si="0"/>
        <v>13.766455075988484</v>
      </c>
    </row>
    <row r="27" spans="1:11" x14ac:dyDescent="0.2">
      <c r="B27" s="8">
        <v>15</v>
      </c>
      <c r="C27" s="8">
        <v>569.5</v>
      </c>
      <c r="D27" s="8">
        <v>225.5</v>
      </c>
      <c r="G27" s="3">
        <f t="shared" si="1"/>
        <v>197.83793704120745</v>
      </c>
      <c r="H27" s="3">
        <f t="shared" si="2"/>
        <v>106.81390967013549</v>
      </c>
      <c r="J27" s="2">
        <f t="shared" si="0"/>
        <v>26.227682747634585</v>
      </c>
      <c r="K27" s="2">
        <f t="shared" si="0"/>
        <v>14.160485990506938</v>
      </c>
    </row>
    <row r="28" spans="1:11" x14ac:dyDescent="0.2">
      <c r="B28" s="8">
        <v>16</v>
      </c>
      <c r="C28" s="8">
        <v>609.5</v>
      </c>
      <c r="D28" s="8">
        <v>217.5</v>
      </c>
      <c r="G28" s="3">
        <f t="shared" si="1"/>
        <v>212.6990027344437</v>
      </c>
      <c r="H28" s="3">
        <f t="shared" si="2"/>
        <v>109.78612280878274</v>
      </c>
      <c r="J28" s="2">
        <f t="shared" si="0"/>
        <v>28.197837320226856</v>
      </c>
      <c r="K28" s="2">
        <f t="shared" si="0"/>
        <v>14.554516905025391</v>
      </c>
    </row>
    <row r="29" spans="1:11" x14ac:dyDescent="0.2">
      <c r="B29" s="8">
        <v>17</v>
      </c>
      <c r="C29" s="8">
        <v>645.5</v>
      </c>
      <c r="D29" s="8">
        <v>151.5</v>
      </c>
      <c r="G29" s="3">
        <f t="shared" si="1"/>
        <v>226.07396185835631</v>
      </c>
      <c r="H29" s="3">
        <f t="shared" si="2"/>
        <v>134.30688120262255</v>
      </c>
      <c r="J29" s="2">
        <f t="shared" si="0"/>
        <v>29.970976435559898</v>
      </c>
      <c r="K29" s="2">
        <f t="shared" si="0"/>
        <v>17.805271949802638</v>
      </c>
    </row>
    <row r="30" spans="1:11" x14ac:dyDescent="0.2">
      <c r="B30" s="8">
        <v>18</v>
      </c>
      <c r="C30" s="8">
        <v>683.5</v>
      </c>
      <c r="D30" s="8">
        <v>130.5</v>
      </c>
      <c r="G30" s="3">
        <f t="shared" si="1"/>
        <v>240.19197426693074</v>
      </c>
      <c r="H30" s="3">
        <f t="shared" si="2"/>
        <v>142.10894069157155</v>
      </c>
      <c r="J30" s="2">
        <f t="shared" si="0"/>
        <v>31.842623279522556</v>
      </c>
      <c r="K30" s="2">
        <f t="shared" si="0"/>
        <v>18.839603100413576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390</v>
      </c>
      <c r="D32" s="8">
        <v>510</v>
      </c>
      <c r="G32" s="2">
        <f>(C32-C$13)*$E$8*$F$9</f>
        <v>17.386614103126778</v>
      </c>
      <c r="I32" t="s">
        <v>16</v>
      </c>
    </row>
    <row r="33" spans="1:17" x14ac:dyDescent="0.2">
      <c r="A33" t="s">
        <v>17</v>
      </c>
      <c r="B33" s="8">
        <v>2</v>
      </c>
      <c r="C33" s="8">
        <v>388.5</v>
      </c>
      <c r="D33" s="8">
        <v>826.5</v>
      </c>
      <c r="E33" s="3">
        <f>D33-D32</f>
        <v>316.5</v>
      </c>
      <c r="H33" s="2">
        <f>E33*E8*$F$9</f>
        <v>15.588848055636333</v>
      </c>
      <c r="I33" s="9">
        <f>-(360/(2*PI()))*(ATAN((-E51+E33)/(-D51+D33))-(0))</f>
        <v>25.772765921232878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124</v>
      </c>
      <c r="E38" s="8">
        <v>487</v>
      </c>
      <c r="F38" s="2">
        <f>(360/(2*PI()))*(ATAN((E49-E38)/(D49-D38))-(PI()/2))</f>
        <v>-27.590697253043146</v>
      </c>
      <c r="G38" s="2">
        <f>-(360/(2*PI()))*(ATAN((-E48+E38)/(-D48+D38))-(0))</f>
        <v>44.48383577023516</v>
      </c>
      <c r="H38" s="4">
        <f>D38-C13</f>
        <v>87</v>
      </c>
      <c r="I38" s="5">
        <f>H38*$E$8*$F$9</f>
        <v>4.2850861953881862</v>
      </c>
      <c r="J38" s="11" t="s">
        <v>54</v>
      </c>
      <c r="N38" s="14">
        <f>IF(E38&gt;0,-(E38-D$13)*$E$8*$F$9,"")</f>
        <v>1.2806004721849753</v>
      </c>
      <c r="O38">
        <f>IF(N38="","",N38*N38)</f>
        <v>1.6399375693603817</v>
      </c>
      <c r="P38">
        <f>IF(N38="","",ABS(N38))</f>
        <v>1.2806004721849753</v>
      </c>
      <c r="Q38">
        <f>IF(N38="","",ABS(N38-O$59))</f>
        <v>2.0721804343872265</v>
      </c>
    </row>
    <row r="39" spans="1:17" x14ac:dyDescent="0.2">
      <c r="B39" t="s">
        <v>24</v>
      </c>
      <c r="C39" s="8">
        <v>2</v>
      </c>
      <c r="D39" s="8">
        <v>290.5</v>
      </c>
      <c r="E39" s="8">
        <v>482.5</v>
      </c>
      <c r="F39" s="2">
        <f t="shared" ref="F39:F42" si="3">(360/(2*PI()))*(ATAN((E50-E39)/(D50-D39))-(PI()/2))</f>
        <v>-3.6214847041173339</v>
      </c>
      <c r="G39" s="2">
        <f t="shared" ref="G39:G42" si="4">-(360/(2*PI()))*(ATAN((-E49+E39)/(-D49+D39))-(0))</f>
        <v>33.055822811553668</v>
      </c>
      <c r="H39" s="3">
        <f>D39-D38</f>
        <v>166.5</v>
      </c>
      <c r="I39" s="5">
        <f>H39*$E$8*$F$9</f>
        <v>8.2007684084153212</v>
      </c>
      <c r="J39" s="11" t="s">
        <v>54</v>
      </c>
      <c r="N39" s="17">
        <f t="shared" ref="N39:N42" si="5">IF(E39&gt;0,-(E39-D$13)*$E$8*$F$9,"")</f>
        <v>1.5022428616016055</v>
      </c>
      <c r="O39">
        <f t="shared" ref="O39:O42" si="6">IF(N39="","",N39*N39)</f>
        <v>2.2567336152329802</v>
      </c>
      <c r="P39">
        <f t="shared" ref="P39:P42" si="7">IF(N39="","",ABS(N39))</f>
        <v>1.5022428616016055</v>
      </c>
      <c r="Q39">
        <f t="shared" ref="Q39:Q42" si="8">IF(N39="","",ABS(N39-O$59))</f>
        <v>2.2938228238038567</v>
      </c>
    </row>
    <row r="40" spans="1:17" x14ac:dyDescent="0.2">
      <c r="B40" t="s">
        <v>25</v>
      </c>
      <c r="C40" s="8">
        <v>3</v>
      </c>
      <c r="D40" s="8">
        <v>330.5</v>
      </c>
      <c r="E40" s="8">
        <v>524.5</v>
      </c>
      <c r="F40" s="2">
        <f t="shared" si="3"/>
        <v>-60.461217740441903</v>
      </c>
      <c r="G40" s="2">
        <f t="shared" si="4"/>
        <v>46.59114027119459</v>
      </c>
      <c r="H40" s="3">
        <f t="shared" ref="H40:H42" si="9">D40-D39</f>
        <v>40</v>
      </c>
      <c r="I40" s="5">
        <f>H40*$E$8*$F$9</f>
        <v>1.9701545725922696</v>
      </c>
      <c r="J40" s="11" t="s">
        <v>53</v>
      </c>
      <c r="N40" s="14">
        <f t="shared" si="5"/>
        <v>-0.56641943962027752</v>
      </c>
      <c r="O40">
        <f t="shared" si="6"/>
        <v>0.32083098157974921</v>
      </c>
      <c r="P40">
        <f t="shared" si="7"/>
        <v>0.56641943962027752</v>
      </c>
      <c r="Q40">
        <f t="shared" si="8"/>
        <v>0.22516052258197383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-56.346574408598322</v>
      </c>
      <c r="H41" s="3">
        <f t="shared" si="9"/>
        <v>-330.5</v>
      </c>
      <c r="I41" s="5">
        <f>H41*$E$8*$F$9</f>
        <v>-16.278402156043626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59.5</v>
      </c>
      <c r="I44" s="15">
        <f>H44*$E$8*$F$9</f>
        <v>2.930604926731001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68</v>
      </c>
      <c r="E48" s="8">
        <v>542</v>
      </c>
      <c r="F48" s="2">
        <f>(360/(2*PI()))*(ATAN((E48-D$13)/(D48-C$13))-(PI()/2))</f>
        <v>-46.909152432996379</v>
      </c>
      <c r="G48" s="2">
        <f>IF((90-F48-G38&gt;180),90-F48-G38-180,90-F48-G38)</f>
        <v>92.425316662761233</v>
      </c>
      <c r="H48" s="3" t="s">
        <v>31</v>
      </c>
      <c r="I48" s="6" t="s">
        <v>31</v>
      </c>
      <c r="K48" s="2">
        <f>IF((90-G38-F38&gt;180),90-G38-F38-180,90-G38-F38)</f>
        <v>73.106861482807986</v>
      </c>
      <c r="N48" s="14">
        <f>IF(E48&gt;0,-(E48-D$13)*$E$8*$F$9,"")</f>
        <v>-1.4283620651293953</v>
      </c>
      <c r="O48">
        <f>IF(N48="","",N48*N48)</f>
        <v>2.040218189100711</v>
      </c>
      <c r="P48">
        <f>IF(N48="","",ABS(N48))</f>
        <v>1.4283620651293953</v>
      </c>
      <c r="Q48">
        <f>IF(N48="","",ABS(N48-O$59))</f>
        <v>0.63678210292714399</v>
      </c>
    </row>
    <row r="49" spans="1:17" x14ac:dyDescent="0.2">
      <c r="B49" t="s">
        <v>32</v>
      </c>
      <c r="C49" s="8">
        <v>2</v>
      </c>
      <c r="D49" s="8">
        <v>164.5</v>
      </c>
      <c r="E49" s="8">
        <v>564.5</v>
      </c>
      <c r="G49" s="14">
        <f>IF((90-F38-G39&gt;180),90-F38-G39-180,90-F38-G39)</f>
        <v>84.534874441489478</v>
      </c>
      <c r="H49" s="3">
        <f>D49-D48</f>
        <v>96.5</v>
      </c>
      <c r="I49" s="5">
        <f>H49*$E$8*$F$9</f>
        <v>4.7529979063788499</v>
      </c>
      <c r="K49" s="2">
        <f t="shared" ref="K49:K52" si="10">IF((90-G39-F39&gt;180),90-G39-F39-180,90-G39-F39)</f>
        <v>60.565661892563668</v>
      </c>
      <c r="N49" s="14">
        <f t="shared" ref="N49:N52" si="11">IF(E49&gt;0,-(E49-D$13)*$E$8*$F$9,"")</f>
        <v>-2.5365740122125469</v>
      </c>
      <c r="O49">
        <f t="shared" ref="O49:O52" si="12">IF(N49="","",N49*N49)</f>
        <v>6.4342077194320577</v>
      </c>
      <c r="P49">
        <f t="shared" ref="P49:P52" si="13">IF(N49="","",ABS(N49))</f>
        <v>2.5365740122125469</v>
      </c>
      <c r="Q49">
        <f t="shared" ref="Q49:Q52" si="14">IF(N49="","",ABS(N49-O$59))</f>
        <v>1.7449940500102956</v>
      </c>
    </row>
    <row r="50" spans="1:17" x14ac:dyDescent="0.2">
      <c r="B50" t="s">
        <v>33</v>
      </c>
      <c r="C50" s="8">
        <v>3</v>
      </c>
      <c r="D50" s="8">
        <v>295.5</v>
      </c>
      <c r="E50" s="8">
        <v>561.5</v>
      </c>
      <c r="G50" s="14">
        <f>IF((90-F39-G40&gt;180),90-F39-G40-180,90-F39-G40)</f>
        <v>47.030344432922746</v>
      </c>
      <c r="H50" s="3">
        <f t="shared" ref="H50:H53" si="15">D50-D49</f>
        <v>131</v>
      </c>
      <c r="I50" s="5">
        <f>H50*$E$8*$F$9</f>
        <v>6.4522562252396831</v>
      </c>
      <c r="K50" s="2">
        <f t="shared" si="10"/>
        <v>103.87007746924732</v>
      </c>
      <c r="N50" s="17">
        <f t="shared" si="11"/>
        <v>-2.388812419268127</v>
      </c>
      <c r="O50">
        <f t="shared" si="12"/>
        <v>5.7064247744496424</v>
      </c>
      <c r="P50">
        <f t="shared" si="13"/>
        <v>2.388812419268127</v>
      </c>
      <c r="Q50">
        <f t="shared" si="14"/>
        <v>1.5972324570658758</v>
      </c>
    </row>
    <row r="51" spans="1:17" x14ac:dyDescent="0.2">
      <c r="B51" t="s">
        <v>34</v>
      </c>
      <c r="C51" s="8">
        <v>4</v>
      </c>
      <c r="D51" s="8">
        <v>360.5</v>
      </c>
      <c r="E51" s="8">
        <v>541.5</v>
      </c>
      <c r="G51" s="9">
        <f>IF((90-F40-$I$33&gt;180),90-F40-$I$33-180,90-F40-$I$33)</f>
        <v>124.68845181920902</v>
      </c>
      <c r="H51" s="3">
        <f t="shared" si="15"/>
        <v>65</v>
      </c>
      <c r="I51" s="5">
        <f>H51*$E$8*$F$9</f>
        <v>3.2015011804624378</v>
      </c>
      <c r="K51" s="2" t="e">
        <f t="shared" si="10"/>
        <v>#DIV/0!</v>
      </c>
      <c r="N51" s="14">
        <f t="shared" si="11"/>
        <v>-1.403735132971992</v>
      </c>
      <c r="O51">
        <f t="shared" si="12"/>
        <v>1.9704723235398962</v>
      </c>
      <c r="P51">
        <f t="shared" si="13"/>
        <v>1.403735132971992</v>
      </c>
      <c r="Q51">
        <f t="shared" si="14"/>
        <v>0.61215517076974069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-360.5</v>
      </c>
      <c r="I52" s="5">
        <f>H52*$E$8*$F$9</f>
        <v>-17.756018085487828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55</v>
      </c>
      <c r="F57" s="2">
        <f>E57*$E$8*$F$9</f>
        <v>2.7089625373143704</v>
      </c>
      <c r="N57" t="s">
        <v>99</v>
      </c>
      <c r="O57" s="2">
        <f>SQRT((1/(C$37+C$47+2))*SUM(O38:O42,O48:O52))</f>
        <v>1.5043944951262476</v>
      </c>
    </row>
    <row r="58" spans="1:17" x14ac:dyDescent="0.2">
      <c r="B58" t="s">
        <v>39</v>
      </c>
      <c r="E58" s="3">
        <f t="shared" ref="E58:E61" si="17">E49-E39</f>
        <v>82</v>
      </c>
      <c r="F58" s="2">
        <f>E58*$E$8*$F$9</f>
        <v>4.0388168738141523</v>
      </c>
      <c r="N58" t="s">
        <v>100</v>
      </c>
      <c r="O58" s="2">
        <f>SUM(P38:P42,P48:P52)</f>
        <v>11.10674640298892</v>
      </c>
    </row>
    <row r="59" spans="1:17" x14ac:dyDescent="0.2">
      <c r="B59" t="s">
        <v>40</v>
      </c>
      <c r="E59" s="3">
        <f t="shared" si="17"/>
        <v>37</v>
      </c>
      <c r="F59" s="2">
        <f>E59*$E$8*$F$9</f>
        <v>1.8223929796478493</v>
      </c>
      <c r="N59" t="s">
        <v>101</v>
      </c>
      <c r="O59" s="2">
        <f>AVERAGE(N48:N52,N38:N42)</f>
        <v>-0.79157996220225135</v>
      </c>
    </row>
    <row r="60" spans="1:17" x14ac:dyDescent="0.2">
      <c r="B60" t="s">
        <v>41</v>
      </c>
      <c r="E60" s="16">
        <f>E51-D$32</f>
        <v>31.5</v>
      </c>
      <c r="F60" s="2">
        <f>E60*$E$8*$F$9</f>
        <v>1.5514967259164123</v>
      </c>
      <c r="N60" t="s">
        <v>102</v>
      </c>
      <c r="O60" s="2">
        <f>(1/(C$37+C$47+2))*SUM(Q38:Q42,Q48:Q52)</f>
        <v>1.0202586179495683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1.6366039604060396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1.2538960290568359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12.485854603803508</v>
      </c>
    </row>
    <row r="64" spans="1:17" x14ac:dyDescent="0.2">
      <c r="N64" t="s">
        <v>106</v>
      </c>
      <c r="O64" s="18" cm="1">
        <f t="array" aca="1" ref="O64" ca="1">(INDIRECT(O56)-C$13)*E$8*F$9</f>
        <v>12.732123925377541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84.898850889513511</v>
      </c>
      <c r="P65" s="18" cm="1">
        <f t="array" aca="1" ref="P65" ca="1">(360/(2*PI()))*ATAN(ABS(INDIRECT(P56))/(ABS(C$32-INDIRECT(O56))*E$8*F$9))</f>
        <v>27.168142371458522</v>
      </c>
      <c r="Q65" s="2">
        <f ca="1">180-O65-P65</f>
        <v>67.933006739027974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5.1258343014030663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-29</v>
      </c>
      <c r="F67" s="2">
        <f t="shared" ref="F67:F72" si="18">E67*$E$8*$F$9</f>
        <v>-1.4283620651293953</v>
      </c>
      <c r="N67" t="s">
        <v>110</v>
      </c>
      <c r="O67" s="18" cm="1">
        <f t="array" aca="1" ref="O67" ca="1">(360/(2*PI()))*ATAN((ABS(INDIRECT(P55))+ABS(INDIRECT(P56))/(ABS(O63-O64))))</f>
        <v>84.898850889513511</v>
      </c>
      <c r="P67" s="18" cm="1">
        <f t="array" aca="1" ref="P67" ca="1">(360/(2*PI()))*ATAN(ABS(INDIRECT(P56))/(ABS(0-INDIRECT(O56))*E$8*F$9))</f>
        <v>9.3207737681307901</v>
      </c>
      <c r="Q67" s="2">
        <f ca="1">180-O67-P67</f>
        <v>85.780375342355697</v>
      </c>
    </row>
    <row r="68" spans="1:17" x14ac:dyDescent="0.2">
      <c r="B68" t="s">
        <v>39</v>
      </c>
      <c r="C68" t="s">
        <v>43</v>
      </c>
      <c r="E68" s="3">
        <f>E38-E49</f>
        <v>-77.5</v>
      </c>
      <c r="F68" s="2">
        <f t="shared" si="18"/>
        <v>-3.8171744843975222</v>
      </c>
      <c r="N68" t="s">
        <v>111</v>
      </c>
      <c r="O68" s="18" cm="1">
        <f t="array" aca="1" ref="O68" ca="1">SQRT((INDIRECT(P55)*INDIRECT(P55))+((INDIRECT(O55)-C$13)*(INDIRECT(O55)-C$13)*E$8*F$9*E$8*F$9)           )</f>
        <v>12.575901510530139</v>
      </c>
    </row>
    <row r="69" spans="1:17" x14ac:dyDescent="0.2">
      <c r="B69" t="s">
        <v>40</v>
      </c>
      <c r="E69" s="3">
        <f t="shared" ref="E69:E72" si="19">E39-E50</f>
        <v>-79</v>
      </c>
      <c r="F69" s="2">
        <f t="shared" si="18"/>
        <v>-3.8910552808697325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-17</v>
      </c>
      <c r="F70" s="2">
        <f t="shared" si="18"/>
        <v>-0.83731569335171452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515</v>
      </c>
      <c r="E76" s="3">
        <f>(D77-D76  )</f>
        <v>17.5</v>
      </c>
      <c r="F76" s="3">
        <f>ATAN(E76/E77)</f>
        <v>0.42662749312687609</v>
      </c>
      <c r="G76" s="2">
        <f>((PI()/2)-F76-F77)*(360/(2*PI()))</f>
        <v>50.927265093357015</v>
      </c>
    </row>
    <row r="77" spans="1:17" x14ac:dyDescent="0.2">
      <c r="A77" t="s">
        <v>62</v>
      </c>
      <c r="B77" s="8">
        <v>2</v>
      </c>
      <c r="C77" s="8">
        <v>73.5</v>
      </c>
      <c r="D77" s="8">
        <v>532.5</v>
      </c>
      <c r="E77" s="3">
        <f>AVERAGE(C77,C78)-C76</f>
        <v>38.5</v>
      </c>
      <c r="F77" s="3">
        <f>ATAN(E77/E78)</f>
        <v>0.25532037875296315</v>
      </c>
    </row>
    <row r="78" spans="1:17" x14ac:dyDescent="0.2">
      <c r="A78" t="s">
        <v>63</v>
      </c>
      <c r="B78" s="8">
        <v>3</v>
      </c>
      <c r="C78" s="8">
        <v>75.5</v>
      </c>
      <c r="D78" s="8">
        <v>662.5</v>
      </c>
      <c r="E78" s="3">
        <f>D78-D76</f>
        <v>147.5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4A776-663C-484C-915F-FD1F3CA53201}">
  <dimension ref="A1:Q79"/>
  <sheetViews>
    <sheetView topLeftCell="A34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126</v>
      </c>
    </row>
    <row r="4" spans="1:11" x14ac:dyDescent="0.2">
      <c r="B4" s="8">
        <v>2</v>
      </c>
      <c r="C4" s="8">
        <v>446.83334000000002</v>
      </c>
      <c r="D4" s="8">
        <v>146.16667000000001</v>
      </c>
    </row>
    <row r="5" spans="1:11" x14ac:dyDescent="0.2">
      <c r="A5" t="s">
        <v>47</v>
      </c>
      <c r="B5" s="8">
        <v>3</v>
      </c>
      <c r="C5" s="8">
        <v>180.83332999999999</v>
      </c>
      <c r="D5" s="8">
        <v>628.16663000000005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262.16665999999998</v>
      </c>
      <c r="D6" s="8">
        <v>632.83336999999995</v>
      </c>
      <c r="E6" s="3">
        <f>SQRT(((C6-C5)^2)+((D6-D5)^2))</f>
        <v>81.467103981401578</v>
      </c>
      <c r="F6" s="2">
        <f>E6*E8</f>
        <v>30.21903677909868</v>
      </c>
      <c r="J6" s="3">
        <f>SQRT(((C5-C7)^2)+((D5-D7)^2))</f>
        <v>97.547696868997406</v>
      </c>
    </row>
    <row r="7" spans="1:11" x14ac:dyDescent="0.2">
      <c r="A7" t="s">
        <v>5</v>
      </c>
      <c r="B7" s="8">
        <v>5</v>
      </c>
      <c r="C7" s="8">
        <v>269.5</v>
      </c>
      <c r="D7" s="8">
        <v>587.5</v>
      </c>
      <c r="E7" s="3">
        <f>SQRT(((D6-D7)^2)+((C6-C7)^2))</f>
        <v>45.922677525515596</v>
      </c>
      <c r="G7" s="2">
        <f>E7*E8</f>
        <v>17.034348998769566</v>
      </c>
      <c r="H7" s="2">
        <f>G7/F6</f>
        <v>0.56369596169761294</v>
      </c>
      <c r="K7" s="2">
        <f>180-((360/(2*PI())*ACOS(((E7^2)+(E6^2)-(J6^2))/(2*E6*E7))))</f>
        <v>84.095076929829631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0.37093544881621782</v>
      </c>
      <c r="I8" s="2">
        <f>MAX(G7,H33)</f>
        <v>17.034348998769566</v>
      </c>
    </row>
    <row r="9" spans="1:11" x14ac:dyDescent="0.2">
      <c r="A9" t="s">
        <v>59</v>
      </c>
      <c r="F9" s="3">
        <f>F6/G30</f>
        <v>0.12562390745011809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552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579.5</v>
      </c>
      <c r="G14" s="3">
        <f>(C14-C$13)*$E$8</f>
        <v>13.910079330608168</v>
      </c>
      <c r="H14" s="3">
        <f>-(D14-D$13)*$E$8</f>
        <v>-10.20072484244599</v>
      </c>
      <c r="J14" s="2">
        <f t="shared" ref="J14:K30" si="0">G14*$F$9</f>
        <v>1.7474385184521211</v>
      </c>
      <c r="K14" s="2">
        <f t="shared" si="0"/>
        <v>-1.2814549135315554</v>
      </c>
    </row>
    <row r="15" spans="1:11" x14ac:dyDescent="0.2">
      <c r="B15" s="8">
        <v>3</v>
      </c>
      <c r="C15" s="8">
        <v>112.5</v>
      </c>
      <c r="D15" s="8">
        <v>530.5</v>
      </c>
      <c r="G15" s="3">
        <f t="shared" ref="G15:G30" si="1">(C15-C$13)*$E$8</f>
        <v>28.005626385624446</v>
      </c>
      <c r="H15" s="3">
        <f t="shared" ref="H15:H30" si="2">-(D15-D$13)*$E$8</f>
        <v>7.975112149548683</v>
      </c>
      <c r="J15" s="2">
        <f t="shared" si="0"/>
        <v>3.5181762171502706</v>
      </c>
      <c r="K15" s="2">
        <f t="shared" si="0"/>
        <v>1.001864750579216</v>
      </c>
    </row>
    <row r="16" spans="1:11" x14ac:dyDescent="0.2">
      <c r="B16" s="8">
        <v>4</v>
      </c>
      <c r="C16" s="8">
        <v>152.5</v>
      </c>
      <c r="D16" s="8">
        <v>574.5</v>
      </c>
      <c r="G16" s="3">
        <f t="shared" si="1"/>
        <v>42.84304433827316</v>
      </c>
      <c r="H16" s="3">
        <f t="shared" si="2"/>
        <v>-8.3460475983649012</v>
      </c>
      <c r="J16" s="2">
        <f t="shared" si="0"/>
        <v>5.3821106368325333</v>
      </c>
      <c r="K16" s="2">
        <f t="shared" si="0"/>
        <v>-1.0484631110712728</v>
      </c>
    </row>
    <row r="17" spans="1:11" x14ac:dyDescent="0.2">
      <c r="B17" s="8">
        <v>5</v>
      </c>
      <c r="C17" s="8">
        <v>189.5</v>
      </c>
      <c r="D17" s="8">
        <v>561.5</v>
      </c>
      <c r="G17" s="3">
        <f t="shared" si="1"/>
        <v>56.567655944473216</v>
      </c>
      <c r="H17" s="3">
        <f t="shared" si="2"/>
        <v>-3.5238867637540694</v>
      </c>
      <c r="J17" s="2">
        <f t="shared" si="0"/>
        <v>7.1062499750386259</v>
      </c>
      <c r="K17" s="2">
        <f t="shared" si="0"/>
        <v>-0.44268442467453734</v>
      </c>
    </row>
    <row r="18" spans="1:11" x14ac:dyDescent="0.2">
      <c r="B18" s="8">
        <v>6</v>
      </c>
      <c r="C18" s="8">
        <v>224.5</v>
      </c>
      <c r="D18" s="8">
        <v>532.5</v>
      </c>
      <c r="G18" s="3">
        <f t="shared" si="1"/>
        <v>69.550396653040835</v>
      </c>
      <c r="H18" s="3">
        <f t="shared" si="2"/>
        <v>7.2332412519162474</v>
      </c>
      <c r="J18" s="2">
        <f t="shared" si="0"/>
        <v>8.7371925922606053</v>
      </c>
      <c r="K18" s="2">
        <f t="shared" si="0"/>
        <v>0.90866802959510296</v>
      </c>
    </row>
    <row r="19" spans="1:11" x14ac:dyDescent="0.2">
      <c r="B19" s="8">
        <v>7</v>
      </c>
      <c r="C19" s="8">
        <v>266.5</v>
      </c>
      <c r="D19" s="8">
        <v>520.5</v>
      </c>
      <c r="G19" s="3">
        <f t="shared" si="1"/>
        <v>85.129685503321994</v>
      </c>
      <c r="H19" s="3">
        <f t="shared" si="2"/>
        <v>11.684466637710861</v>
      </c>
      <c r="J19" s="2">
        <f t="shared" si="0"/>
        <v>10.694323732926982</v>
      </c>
      <c r="K19" s="2">
        <f t="shared" si="0"/>
        <v>1.4678483554997817</v>
      </c>
    </row>
    <row r="20" spans="1:11" x14ac:dyDescent="0.2">
      <c r="B20" s="8">
        <v>8</v>
      </c>
      <c r="C20" s="8">
        <v>303.5</v>
      </c>
      <c r="D20" s="8">
        <v>562.5</v>
      </c>
      <c r="G20" s="3">
        <f t="shared" si="1"/>
        <v>98.854297109522051</v>
      </c>
      <c r="H20" s="3">
        <f t="shared" si="2"/>
        <v>-3.8948222125702872</v>
      </c>
      <c r="J20" s="2">
        <f t="shared" si="0"/>
        <v>12.418463071133074</v>
      </c>
      <c r="K20" s="2">
        <f t="shared" si="0"/>
        <v>-0.4892827851665939</v>
      </c>
    </row>
    <row r="21" spans="1:11" x14ac:dyDescent="0.2">
      <c r="B21" s="8">
        <v>9</v>
      </c>
      <c r="C21" s="8">
        <v>339.5</v>
      </c>
      <c r="D21" s="8">
        <v>563.5</v>
      </c>
      <c r="G21" s="3">
        <f t="shared" si="1"/>
        <v>112.2079732669059</v>
      </c>
      <c r="H21" s="3">
        <f t="shared" si="2"/>
        <v>-4.2657576613865045</v>
      </c>
      <c r="J21" s="2">
        <f t="shared" si="0"/>
        <v>14.09600404884711</v>
      </c>
      <c r="K21" s="2">
        <f t="shared" si="0"/>
        <v>-0.53588114565865042</v>
      </c>
    </row>
    <row r="22" spans="1:11" x14ac:dyDescent="0.2">
      <c r="B22" s="8">
        <v>10</v>
      </c>
      <c r="C22" s="8">
        <v>380.5</v>
      </c>
      <c r="D22" s="8">
        <v>544.5</v>
      </c>
      <c r="G22" s="3">
        <f t="shared" si="1"/>
        <v>127.41632666837081</v>
      </c>
      <c r="H22" s="3">
        <f t="shared" si="2"/>
        <v>2.7820158661216334</v>
      </c>
      <c r="J22" s="2">
        <f t="shared" si="0"/>
        <v>16.006536829021428</v>
      </c>
      <c r="K22" s="2">
        <f t="shared" si="0"/>
        <v>0.3494877036904242</v>
      </c>
    </row>
    <row r="23" spans="1:11" x14ac:dyDescent="0.2">
      <c r="B23" s="8">
        <v>11</v>
      </c>
      <c r="C23" s="8">
        <v>417.5</v>
      </c>
      <c r="D23" s="8">
        <v>405.5</v>
      </c>
      <c r="G23" s="3">
        <f t="shared" si="1"/>
        <v>141.14093827457089</v>
      </c>
      <c r="H23" s="3">
        <f t="shared" si="2"/>
        <v>54.342043251575909</v>
      </c>
      <c r="J23" s="2">
        <f t="shared" si="0"/>
        <v>17.730676167227521</v>
      </c>
      <c r="K23" s="2">
        <f t="shared" si="0"/>
        <v>6.8266598120862865</v>
      </c>
    </row>
    <row r="24" spans="1:11" x14ac:dyDescent="0.2">
      <c r="B24" s="8">
        <v>12</v>
      </c>
      <c r="C24" s="8">
        <v>457.5</v>
      </c>
      <c r="D24" s="8">
        <v>374.5</v>
      </c>
      <c r="G24" s="3">
        <f t="shared" si="1"/>
        <v>155.97835622721959</v>
      </c>
      <c r="H24" s="3">
        <f t="shared" si="2"/>
        <v>65.841042164878658</v>
      </c>
      <c r="J24" s="2">
        <f t="shared" si="0"/>
        <v>19.594610586909784</v>
      </c>
      <c r="K24" s="2">
        <f t="shared" si="0"/>
        <v>8.2712089873400387</v>
      </c>
    </row>
    <row r="25" spans="1:11" x14ac:dyDescent="0.2">
      <c r="B25" s="8">
        <v>13</v>
      </c>
      <c r="C25" s="8">
        <v>494.5</v>
      </c>
      <c r="D25" s="8">
        <v>342.5</v>
      </c>
      <c r="G25" s="3">
        <f t="shared" si="1"/>
        <v>169.70296783341965</v>
      </c>
      <c r="H25" s="3">
        <f t="shared" si="2"/>
        <v>77.710976526997626</v>
      </c>
      <c r="J25" s="2">
        <f t="shared" si="0"/>
        <v>21.318749925115878</v>
      </c>
      <c r="K25" s="2">
        <f t="shared" si="0"/>
        <v>9.7623565230858489</v>
      </c>
    </row>
    <row r="26" spans="1:11" x14ac:dyDescent="0.2">
      <c r="B26" s="8">
        <v>14</v>
      </c>
      <c r="C26" s="8">
        <v>531.5</v>
      </c>
      <c r="D26" s="8">
        <v>311.5</v>
      </c>
      <c r="G26" s="3">
        <f t="shared" si="1"/>
        <v>183.42757943961971</v>
      </c>
      <c r="H26" s="3">
        <f t="shared" si="2"/>
        <v>89.209975440300383</v>
      </c>
      <c r="J26" s="2">
        <f t="shared" si="0"/>
        <v>23.042889263321971</v>
      </c>
      <c r="K26" s="2">
        <f t="shared" si="0"/>
        <v>11.206905698339604</v>
      </c>
    </row>
    <row r="27" spans="1:11" x14ac:dyDescent="0.2">
      <c r="B27" s="8">
        <v>15</v>
      </c>
      <c r="C27" s="8">
        <v>569.5</v>
      </c>
      <c r="D27" s="8">
        <v>299.5</v>
      </c>
      <c r="G27" s="3">
        <f t="shared" si="1"/>
        <v>197.52312649463599</v>
      </c>
      <c r="H27" s="3">
        <f t="shared" si="2"/>
        <v>93.661200826094998</v>
      </c>
      <c r="J27" s="2">
        <f t="shared" si="0"/>
        <v>24.81362696202012</v>
      </c>
      <c r="K27" s="2">
        <f t="shared" si="0"/>
        <v>11.766086024244283</v>
      </c>
    </row>
    <row r="28" spans="1:11" x14ac:dyDescent="0.2">
      <c r="B28" s="8">
        <v>16</v>
      </c>
      <c r="C28" s="8">
        <v>609.5</v>
      </c>
      <c r="D28" s="8">
        <v>285.5</v>
      </c>
      <c r="G28" s="3">
        <f t="shared" si="1"/>
        <v>212.3605444472847</v>
      </c>
      <c r="H28" s="3">
        <f t="shared" si="2"/>
        <v>98.854297109522051</v>
      </c>
      <c r="J28" s="2">
        <f t="shared" si="0"/>
        <v>26.677561381702382</v>
      </c>
      <c r="K28" s="2">
        <f t="shared" si="0"/>
        <v>12.418463071133074</v>
      </c>
    </row>
    <row r="29" spans="1:11" x14ac:dyDescent="0.2">
      <c r="B29" s="8">
        <v>17</v>
      </c>
      <c r="C29" s="8">
        <v>648.5</v>
      </c>
      <c r="D29" s="8">
        <v>197.5</v>
      </c>
      <c r="G29" s="3">
        <f t="shared" si="1"/>
        <v>226.8270269511172</v>
      </c>
      <c r="H29" s="3">
        <f t="shared" si="2"/>
        <v>131.4966166053492</v>
      </c>
      <c r="J29" s="2">
        <f t="shared" si="0"/>
        <v>28.49489744089259</v>
      </c>
      <c r="K29" s="2">
        <f t="shared" si="0"/>
        <v>16.51911879443405</v>
      </c>
    </row>
    <row r="30" spans="1:11" x14ac:dyDescent="0.2">
      <c r="B30" s="8">
        <v>18</v>
      </c>
      <c r="C30" s="8">
        <v>685.5</v>
      </c>
      <c r="D30" s="8">
        <v>178.5</v>
      </c>
      <c r="G30" s="3">
        <f t="shared" si="1"/>
        <v>240.55163855731726</v>
      </c>
      <c r="H30" s="3">
        <f t="shared" si="2"/>
        <v>138.54439013285736</v>
      </c>
      <c r="J30" s="2">
        <f t="shared" si="0"/>
        <v>30.21903677909868</v>
      </c>
      <c r="K30" s="2">
        <f t="shared" si="0"/>
        <v>17.404487643783128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381</v>
      </c>
      <c r="D32" s="8">
        <v>551</v>
      </c>
      <c r="G32" s="2">
        <f>(C32-C$13)*$E$8*$F$9</f>
        <v>16.029836009267456</v>
      </c>
      <c r="I32" t="s">
        <v>16</v>
      </c>
    </row>
    <row r="33" spans="1:17" x14ac:dyDescent="0.2">
      <c r="A33" t="s">
        <v>17</v>
      </c>
      <c r="B33" s="8">
        <v>2</v>
      </c>
      <c r="C33" s="8">
        <v>379.5</v>
      </c>
      <c r="D33" s="8">
        <v>840.5</v>
      </c>
      <c r="E33" s="3">
        <f>D33-D32</f>
        <v>289.5</v>
      </c>
      <c r="H33" s="2">
        <f>E33*E8*$F$9</f>
        <v>13.490225362450374</v>
      </c>
      <c r="I33" s="9">
        <f>-(360/(2*PI()))*(ATAN((-E51+E33)/(-D51+D33))-(0))</f>
        <v>29.808191524781346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133</v>
      </c>
      <c r="E38" s="8">
        <v>513</v>
      </c>
      <c r="F38" s="2">
        <f>(360/(2*PI()))*(ATAN((E49-E38)/(D49-D38))-(PI()/2))</f>
        <v>-18.638124494388393</v>
      </c>
      <c r="G38" s="2">
        <f>-(360/(2*PI()))*(ATAN((-E48+E38)/(-D48+D38))-(0))</f>
        <v>51.766174822553054</v>
      </c>
      <c r="H38" s="4">
        <f>D38-C13</f>
        <v>96</v>
      </c>
      <c r="I38" s="5">
        <f>H38*$E$8*$F$9</f>
        <v>4.4734426072374305</v>
      </c>
      <c r="J38" s="11" t="s">
        <v>53</v>
      </c>
      <c r="N38" s="14">
        <f>IF(E38&gt;0,-(E38-D$13)*$E$8*$F$9,"")</f>
        <v>1.8173360591902059</v>
      </c>
      <c r="O38">
        <f>IF(N38="","",N38*N38)</f>
        <v>3.3027103520329875</v>
      </c>
      <c r="P38">
        <f>IF(N38="","",ABS(N38))</f>
        <v>1.8173360591902059</v>
      </c>
      <c r="Q38">
        <f>IF(N38="","",ABS(N38-O$59))</f>
        <v>2.0403424986879051</v>
      </c>
    </row>
    <row r="39" spans="1:17" x14ac:dyDescent="0.2">
      <c r="B39" t="s">
        <v>24</v>
      </c>
      <c r="C39" s="8">
        <v>2</v>
      </c>
      <c r="D39" s="8">
        <v>283.5</v>
      </c>
      <c r="E39" s="8">
        <v>517.5</v>
      </c>
      <c r="F39" s="2">
        <f t="shared" ref="F39:F42" si="3">(360/(2*PI()))*(ATAN((E50-E39)/(D50-D39))-(PI()/2))</f>
        <v>-9.659893078442332</v>
      </c>
      <c r="G39" s="2">
        <f t="shared" ref="G39:G42" si="4">-(360/(2*PI()))*(ATAN((-E49+E39)/(-D49+D39))-(0))</f>
        <v>33.254366574712051</v>
      </c>
      <c r="H39" s="3">
        <f>D39-D38</f>
        <v>150.5</v>
      </c>
      <c r="I39" s="5">
        <f>H39*$E$8*$F$9</f>
        <v>7.0130532540545119</v>
      </c>
      <c r="J39" s="11" t="s">
        <v>54</v>
      </c>
      <c r="N39" s="17">
        <f t="shared" ref="N39:N42" si="5">IF(E39&gt;0,-(E39-D$13)*$E$8*$F$9,"")</f>
        <v>1.6076434369759514</v>
      </c>
      <c r="O39">
        <f t="shared" ref="O39:O42" si="6">IF(N39="","",N39*N39)</f>
        <v>2.5845174204518497</v>
      </c>
      <c r="P39">
        <f t="shared" ref="P39:P42" si="7">IF(N39="","",ABS(N39))</f>
        <v>1.6076434369759514</v>
      </c>
      <c r="Q39">
        <f t="shared" ref="Q39:Q42" si="8">IF(N39="","",ABS(N39-O$59))</f>
        <v>1.8306498764736507</v>
      </c>
    </row>
    <row r="40" spans="1:17" x14ac:dyDescent="0.2">
      <c r="B40" t="s">
        <v>25</v>
      </c>
      <c r="C40" s="8">
        <v>3</v>
      </c>
      <c r="D40" s="8">
        <v>322.5</v>
      </c>
      <c r="E40" s="8">
        <v>557.5</v>
      </c>
      <c r="F40" s="2">
        <f t="shared" si="3"/>
        <v>-70.463345061871607</v>
      </c>
      <c r="G40" s="2">
        <f t="shared" si="4"/>
        <v>12.724355685422369</v>
      </c>
      <c r="H40" s="3">
        <f t="shared" ref="H40:H42" si="9">D40-D39</f>
        <v>39</v>
      </c>
      <c r="I40" s="5">
        <f>H40*$E$8*$F$9</f>
        <v>1.8173360591902059</v>
      </c>
      <c r="J40" s="11" t="s">
        <v>54</v>
      </c>
      <c r="N40" s="14">
        <f t="shared" si="5"/>
        <v>-0.25629098270631107</v>
      </c>
      <c r="O40">
        <f t="shared" si="6"/>
        <v>6.5685067816566634E-2</v>
      </c>
      <c r="P40">
        <f t="shared" si="7"/>
        <v>0.25629098270631107</v>
      </c>
      <c r="Q40">
        <f t="shared" si="8"/>
        <v>3.3284543208611711E-2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-58.126164150503463</v>
      </c>
      <c r="H41" s="3">
        <f t="shared" si="9"/>
        <v>-322.5</v>
      </c>
      <c r="I41" s="5">
        <f>H41*$E$8*$F$9</f>
        <v>-15.027971258688241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58.5</v>
      </c>
      <c r="I44" s="15">
        <f>H44*$E$8*$F$9</f>
        <v>2.726004088785309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81</v>
      </c>
      <c r="E48" s="8">
        <v>579</v>
      </c>
      <c r="F48" s="2">
        <f>(360/(2*PI()))*(ATAN((E48-D$13)/(D48-C$13))-(PI()/2))</f>
        <v>-58.465208094811707</v>
      </c>
      <c r="G48" s="2">
        <f>IF((90-F48-G38&gt;180),90-F48-G38-180,90-F48-G38)</f>
        <v>96.69903327225866</v>
      </c>
      <c r="H48" s="3" t="s">
        <v>31</v>
      </c>
      <c r="I48" s="6" t="s">
        <v>31</v>
      </c>
      <c r="K48" s="2">
        <f>IF((90-G38-F38&gt;180),90-G38-F38-180,90-G38-F38)</f>
        <v>56.871949671835338</v>
      </c>
      <c r="N48" s="14">
        <f>IF(E48&gt;0,-(E48-D$13)*$E$8*$F$9,"")</f>
        <v>-1.2581557332855273</v>
      </c>
      <c r="O48">
        <f>IF(N48="","",N48*N48)</f>
        <v>1.582955849199243</v>
      </c>
      <c r="P48">
        <f>IF(N48="","",ABS(N48))</f>
        <v>1.2581557332855273</v>
      </c>
      <c r="Q48">
        <f>IF(N48="","",ABS(N48-O$59))</f>
        <v>1.0351492937878279</v>
      </c>
    </row>
    <row r="49" spans="1:17" x14ac:dyDescent="0.2">
      <c r="B49" t="s">
        <v>32</v>
      </c>
      <c r="C49" s="8">
        <v>2</v>
      </c>
      <c r="D49" s="8">
        <v>161.5</v>
      </c>
      <c r="E49" s="8">
        <v>597.5</v>
      </c>
      <c r="G49" s="14">
        <f>IF((90-F38-G39&gt;180),90-F38-G39-180,90-F38-G39)</f>
        <v>75.383757919676341</v>
      </c>
      <c r="H49" s="3">
        <f>D49-D48</f>
        <v>80.5</v>
      </c>
      <c r="I49" s="5">
        <f>H49*$E$8*$F$9</f>
        <v>3.751168019610553</v>
      </c>
      <c r="K49" s="2">
        <f t="shared" ref="K49:K52" si="10">IF((90-G39-F39&gt;180),90-G39-F39-180,90-G39-F39)</f>
        <v>66.405526503730286</v>
      </c>
      <c r="N49" s="14">
        <f t="shared" ref="N49:N52" si="11">IF(E49&gt;0,-(E49-D$13)*$E$8*$F$9,"")</f>
        <v>-2.1202254023885736</v>
      </c>
      <c r="O49">
        <f t="shared" ref="O49:O52" si="12">IF(N49="","",N49*N49)</f>
        <v>4.4953557569337885</v>
      </c>
      <c r="P49">
        <f t="shared" ref="P49:P52" si="13">IF(N49="","",ABS(N49))</f>
        <v>2.1202254023885736</v>
      </c>
      <c r="Q49">
        <f t="shared" ref="Q49:Q52" si="14">IF(N49="","",ABS(N49-O$59))</f>
        <v>1.8972189628908742</v>
      </c>
    </row>
    <row r="50" spans="1:17" x14ac:dyDescent="0.2">
      <c r="B50" t="s">
        <v>33</v>
      </c>
      <c r="C50" s="8">
        <v>3</v>
      </c>
      <c r="D50" s="8">
        <v>291.5</v>
      </c>
      <c r="E50" s="8">
        <v>564.5</v>
      </c>
      <c r="G50" s="14">
        <f>IF((90-F39-G40&gt;180),90-F39-G40-180,90-F39-G40)</f>
        <v>86.93553739301997</v>
      </c>
      <c r="H50" s="3">
        <f t="shared" ref="H50:H53" si="15">D50-D49</f>
        <v>130</v>
      </c>
      <c r="I50" s="5">
        <f>H50*$E$8*$F$9</f>
        <v>6.0577868639673538</v>
      </c>
      <c r="K50" s="2">
        <f t="shared" si="10"/>
        <v>147.73898937644924</v>
      </c>
      <c r="N50" s="17">
        <f t="shared" si="11"/>
        <v>-0.58247950615070698</v>
      </c>
      <c r="O50">
        <f t="shared" si="12"/>
        <v>0.33928237508557152</v>
      </c>
      <c r="P50">
        <f t="shared" si="13"/>
        <v>0.58247950615070698</v>
      </c>
      <c r="Q50">
        <f t="shared" si="14"/>
        <v>0.3594730666530076</v>
      </c>
    </row>
    <row r="51" spans="1:17" x14ac:dyDescent="0.2">
      <c r="B51" t="s">
        <v>34</v>
      </c>
      <c r="C51" s="8">
        <v>4</v>
      </c>
      <c r="D51" s="8">
        <v>353.5</v>
      </c>
      <c r="E51" s="8">
        <v>568.5</v>
      </c>
      <c r="G51" s="9">
        <f>IF((90-F40-$I$33&gt;180),90-F40-$I$33-180,90-F40-$I$33)</f>
        <v>130.65515353709029</v>
      </c>
      <c r="H51" s="3">
        <f t="shared" si="15"/>
        <v>62</v>
      </c>
      <c r="I51" s="5">
        <f>H51*$E$8*$F$9</f>
        <v>2.8890983505075072</v>
      </c>
      <c r="K51" s="2" t="e">
        <f t="shared" si="10"/>
        <v>#DIV/0!</v>
      </c>
      <c r="N51" s="14">
        <f t="shared" si="11"/>
        <v>-0.76887294811893325</v>
      </c>
      <c r="O51">
        <f t="shared" si="12"/>
        <v>0.59116561034909987</v>
      </c>
      <c r="P51">
        <f t="shared" si="13"/>
        <v>0.76887294811893325</v>
      </c>
      <c r="Q51">
        <f t="shared" si="14"/>
        <v>0.54586650862123387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-353.5</v>
      </c>
      <c r="I52" s="5">
        <f>H52*$E$8*$F$9</f>
        <v>-16.472520433941995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66</v>
      </c>
      <c r="F57" s="2">
        <f>E57*$E$8*$F$9</f>
        <v>3.075491792475733</v>
      </c>
      <c r="N57" t="s">
        <v>99</v>
      </c>
      <c r="O57" s="2">
        <f>SQRT((1/(C$37+C$47+2))*SUM(O38:O42,O48:O52))</f>
        <v>1.200077424903591</v>
      </c>
    </row>
    <row r="58" spans="1:17" x14ac:dyDescent="0.2">
      <c r="B58" t="s">
        <v>39</v>
      </c>
      <c r="E58" s="3">
        <f t="shared" ref="E58:E61" si="17">E49-E39</f>
        <v>80</v>
      </c>
      <c r="F58" s="2">
        <f>E58*$E$8*$F$9</f>
        <v>3.727868839364525</v>
      </c>
      <c r="N58" t="s">
        <v>100</v>
      </c>
      <c r="O58" s="2">
        <f>SUM(P38:P42,P48:P52)</f>
        <v>8.4110040688162098</v>
      </c>
    </row>
    <row r="59" spans="1:17" x14ac:dyDescent="0.2">
      <c r="B59" t="s">
        <v>40</v>
      </c>
      <c r="E59" s="3">
        <f t="shared" si="17"/>
        <v>7</v>
      </c>
      <c r="F59" s="2">
        <f>E59*$E$8*$F$9</f>
        <v>0.32618852344439592</v>
      </c>
      <c r="N59" t="s">
        <v>101</v>
      </c>
      <c r="O59" s="2">
        <f>AVERAGE(N48:N52,N38:N42)</f>
        <v>-0.22300643949769935</v>
      </c>
    </row>
    <row r="60" spans="1:17" x14ac:dyDescent="0.2">
      <c r="B60" t="s">
        <v>41</v>
      </c>
      <c r="E60" s="16">
        <f>E51-D$32</f>
        <v>17.5</v>
      </c>
      <c r="F60" s="2">
        <f>E60*$E$8*$F$9</f>
        <v>0.81547130861098982</v>
      </c>
      <c r="N60" t="s">
        <v>102</v>
      </c>
      <c r="O60" s="2">
        <f>(1/(C$37+C$47+2))*SUM(Q38:Q42,Q48:Q52)</f>
        <v>0.86022052781367897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1.3904539537057932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1.3707823490217352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4.4734426072374305</v>
      </c>
    </row>
    <row r="64" spans="1:17" x14ac:dyDescent="0.2">
      <c r="N64" t="s">
        <v>106</v>
      </c>
      <c r="O64" s="18" cm="1">
        <f t="array" aca="1" ref="O64" ca="1">(INDIRECT(O56)-C$13)*E$8*F$9</f>
        <v>5.801495881261042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73.673301268372541</v>
      </c>
      <c r="P65" s="18" cm="1">
        <f t="array" aca="1" ref="P65" ca="1">(360/(2*PI()))*ATAN(ABS(INDIRECT(P56))/(ABS(C$32-INDIRECT(O56))*E$8*F$9))</f>
        <v>11.710946254901609</v>
      </c>
      <c r="Q65" s="2">
        <f ca="1">180-O65-P65</f>
        <v>94.615752476725845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11.698416081440946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-27</v>
      </c>
      <c r="F67" s="2">
        <f t="shared" ref="F67:F72" si="18">E67*$E$8*$F$9</f>
        <v>-1.2581557332855273</v>
      </c>
      <c r="N67" t="s">
        <v>110</v>
      </c>
      <c r="O67" s="18" cm="1">
        <f t="array" aca="1" ref="O67" ca="1">(360/(2*PI()))*ATAN((ABS(INDIRECT(P55))+ABS(INDIRECT(P56))/(ABS(O63-O64))))</f>
        <v>73.673301268372541</v>
      </c>
      <c r="P67" s="18" cm="1">
        <f t="array" aca="1" ref="P67" ca="1">(360/(2*PI()))*ATAN(ABS(INDIRECT(P56))/(ABS(0-INDIRECT(O56))*E$8*F$9))</f>
        <v>15.734319485526724</v>
      </c>
      <c r="Q67" s="2">
        <f ca="1">180-O67-P67</f>
        <v>90.592379246100734</v>
      </c>
    </row>
    <row r="68" spans="1:17" x14ac:dyDescent="0.2">
      <c r="B68" t="s">
        <v>39</v>
      </c>
      <c r="C68" t="s">
        <v>43</v>
      </c>
      <c r="E68" s="3">
        <f>E38-E49</f>
        <v>-84.5</v>
      </c>
      <c r="F68" s="2">
        <f t="shared" si="18"/>
        <v>-3.9375614615787797</v>
      </c>
      <c r="N68" t="s">
        <v>111</v>
      </c>
      <c r="O68" s="18" cm="1">
        <f t="array" aca="1" ref="O68" ca="1">SQRT((INDIRECT(P55)*INDIRECT(P55))+((INDIRECT(O55)-C$13)*(INDIRECT(O55)-C$13)*E$8*F$9*E$8*F$9)           )</f>
        <v>4.8284986395649119</v>
      </c>
    </row>
    <row r="69" spans="1:17" x14ac:dyDescent="0.2">
      <c r="B69" t="s">
        <v>40</v>
      </c>
      <c r="E69" s="3">
        <f t="shared" ref="E69:E72" si="19">E39-E50</f>
        <v>-47</v>
      </c>
      <c r="F69" s="2">
        <f t="shared" si="18"/>
        <v>-2.1901229431266582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-11</v>
      </c>
      <c r="F70" s="2">
        <f t="shared" si="18"/>
        <v>-0.51258196541262213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552</v>
      </c>
      <c r="E76" s="3">
        <f>(D77-D76  )</f>
        <v>24.5</v>
      </c>
      <c r="F76" s="3">
        <f>ATAN(E76/E77)</f>
        <v>0.584877613720034</v>
      </c>
      <c r="G76" s="2">
        <f>((PI()/2)-F76-F77)*(360/(2*PI()))</f>
        <v>43.585083731986721</v>
      </c>
    </row>
    <row r="77" spans="1:17" x14ac:dyDescent="0.2">
      <c r="A77" t="s">
        <v>62</v>
      </c>
      <c r="B77" s="8">
        <v>2</v>
      </c>
      <c r="C77" s="8">
        <v>73.5</v>
      </c>
      <c r="D77" s="8">
        <v>576.5</v>
      </c>
      <c r="E77" s="3">
        <f>AVERAGE(C77,C78)-C76</f>
        <v>37</v>
      </c>
      <c r="F77" s="3">
        <f>ATAN(E77/E78)</f>
        <v>0.22521549719427664</v>
      </c>
    </row>
    <row r="78" spans="1:17" x14ac:dyDescent="0.2">
      <c r="A78" t="s">
        <v>63</v>
      </c>
      <c r="B78" s="8">
        <v>3</v>
      </c>
      <c r="C78" s="8">
        <v>74.5</v>
      </c>
      <c r="D78" s="8">
        <v>713.5</v>
      </c>
      <c r="E78" s="3">
        <f>D78-D76</f>
        <v>161.5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52E83-E9B4-2046-9CB8-E0343058C3EC}">
  <dimension ref="A1:Q79"/>
  <sheetViews>
    <sheetView topLeftCell="A2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126</v>
      </c>
    </row>
    <row r="4" spans="1:11" x14ac:dyDescent="0.2">
      <c r="B4" s="8">
        <v>2</v>
      </c>
      <c r="C4" s="8">
        <v>446.5</v>
      </c>
      <c r="D4" s="8">
        <v>146.16667000000001</v>
      </c>
    </row>
    <row r="5" spans="1:11" x14ac:dyDescent="0.2">
      <c r="A5" t="s">
        <v>47</v>
      </c>
      <c r="B5" s="8">
        <v>3</v>
      </c>
      <c r="C5" s="8">
        <v>237.16667000000001</v>
      </c>
      <c r="D5" s="8">
        <v>688.83330999999998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331.16669000000002</v>
      </c>
      <c r="D6" s="8">
        <v>685.5</v>
      </c>
      <c r="E6" s="3">
        <f>SQRT(((C6-C5)^2)+((D6-D5)^2))</f>
        <v>94.059102247238684</v>
      </c>
      <c r="F6" s="2">
        <f>E6*E8</f>
        <v>34.932927870404725</v>
      </c>
      <c r="J6" s="3">
        <f>SQRT(((C5-C7)^2)+((D5-D7)^2))</f>
        <v>116.88548580175937</v>
      </c>
    </row>
    <row r="7" spans="1:11" x14ac:dyDescent="0.2">
      <c r="A7" t="s">
        <v>5</v>
      </c>
      <c r="B7" s="8">
        <v>5</v>
      </c>
      <c r="C7" s="8">
        <v>342.5</v>
      </c>
      <c r="D7" s="8">
        <v>638.16669000000002</v>
      </c>
      <c r="E7" s="3">
        <f>SQRT(((D6-D7)^2)+((C6-C7)^2))</f>
        <v>48.671204537305194</v>
      </c>
      <c r="G7" s="2">
        <f>E7*E8</f>
        <v>18.076163144724376</v>
      </c>
      <c r="H7" s="2">
        <f>G7/F6</f>
        <v>0.51745342422438489</v>
      </c>
      <c r="K7" s="2">
        <f>180-((360/(2*PI())*ACOS(((E7^2)+(E6^2)-(J6^2))/(2*E6*E7))))</f>
        <v>74.503912621476175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0.37139337964955177</v>
      </c>
      <c r="I8" s="2">
        <f>MAX(G7,H33)</f>
        <v>18.076163144724376</v>
      </c>
    </row>
    <row r="9" spans="1:11" x14ac:dyDescent="0.2">
      <c r="A9" t="s">
        <v>59</v>
      </c>
      <c r="F9" s="3">
        <f>F6/G30</f>
        <v>0.14481770938758842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515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516.5</v>
      </c>
      <c r="G14" s="3">
        <f>(C14-C$13)*$E$8</f>
        <v>13.927251736858191</v>
      </c>
      <c r="H14" s="3">
        <f>-(D14-D$13)*$E$8</f>
        <v>-0.55709006947432771</v>
      </c>
      <c r="J14" s="2">
        <f t="shared" ref="J14:K30" si="0">G14*$F$9</f>
        <v>2.0169126945961153</v>
      </c>
      <c r="K14" s="2">
        <f t="shared" si="0"/>
        <v>-8.0676507783844637E-2</v>
      </c>
    </row>
    <row r="15" spans="1:11" x14ac:dyDescent="0.2">
      <c r="B15" s="8">
        <v>3</v>
      </c>
      <c r="C15" s="8">
        <v>110.5</v>
      </c>
      <c r="D15" s="8">
        <v>526.5</v>
      </c>
      <c r="G15" s="3">
        <f t="shared" ref="G15:G30" si="1">(C15-C$13)*$E$8</f>
        <v>27.668806783891608</v>
      </c>
      <c r="H15" s="3">
        <f t="shared" ref="H15:H30" si="2">-(D15-D$13)*$E$8</f>
        <v>-4.2710238659698456</v>
      </c>
      <c r="J15" s="2">
        <f t="shared" si="0"/>
        <v>4.00693321993095</v>
      </c>
      <c r="K15" s="2">
        <f t="shared" si="0"/>
        <v>-0.61851989300947552</v>
      </c>
    </row>
    <row r="16" spans="1:11" x14ac:dyDescent="0.2">
      <c r="B16" s="8">
        <v>4</v>
      </c>
      <c r="C16" s="8">
        <v>151.5</v>
      </c>
      <c r="D16" s="8">
        <v>488.5</v>
      </c>
      <c r="G16" s="3">
        <f t="shared" si="1"/>
        <v>42.895935349523228</v>
      </c>
      <c r="H16" s="3">
        <f t="shared" si="2"/>
        <v>9.8419245607131227</v>
      </c>
      <c r="J16" s="2">
        <f t="shared" si="0"/>
        <v>6.2120910993560363</v>
      </c>
      <c r="K16" s="2">
        <f t="shared" si="0"/>
        <v>1.4252849708479218</v>
      </c>
    </row>
    <row r="17" spans="1:11" x14ac:dyDescent="0.2">
      <c r="B17" s="8">
        <v>5</v>
      </c>
      <c r="C17" s="8">
        <v>190.5</v>
      </c>
      <c r="D17" s="8">
        <v>559.5</v>
      </c>
      <c r="G17" s="3">
        <f t="shared" si="1"/>
        <v>57.380277155855751</v>
      </c>
      <c r="H17" s="3">
        <f t="shared" si="2"/>
        <v>-16.527005394405055</v>
      </c>
      <c r="J17" s="2">
        <f t="shared" si="0"/>
        <v>8.3096803017359964</v>
      </c>
      <c r="K17" s="2">
        <f t="shared" si="0"/>
        <v>-2.3934030642540574</v>
      </c>
    </row>
    <row r="18" spans="1:11" x14ac:dyDescent="0.2">
      <c r="B18" s="8">
        <v>6</v>
      </c>
      <c r="C18" s="8">
        <v>224.5</v>
      </c>
      <c r="D18" s="8">
        <v>535.5</v>
      </c>
      <c r="G18" s="3">
        <f t="shared" si="1"/>
        <v>70.007652063940512</v>
      </c>
      <c r="H18" s="3">
        <f t="shared" si="2"/>
        <v>-7.613564282815811</v>
      </c>
      <c r="J18" s="2">
        <f t="shared" si="0"/>
        <v>10.138347811503142</v>
      </c>
      <c r="K18" s="2">
        <f t="shared" si="0"/>
        <v>-1.1025789397125432</v>
      </c>
    </row>
    <row r="19" spans="1:11" x14ac:dyDescent="0.2">
      <c r="B19" s="8">
        <v>7</v>
      </c>
      <c r="C19" s="8">
        <v>265.5</v>
      </c>
      <c r="D19" s="8">
        <v>518.5</v>
      </c>
      <c r="G19" s="3">
        <f t="shared" si="1"/>
        <v>85.234780629572128</v>
      </c>
      <c r="H19" s="3">
        <f t="shared" si="2"/>
        <v>-1.2998768287734312</v>
      </c>
      <c r="J19" s="2">
        <f t="shared" si="0"/>
        <v>12.343505690928227</v>
      </c>
      <c r="K19" s="2">
        <f t="shared" si="0"/>
        <v>-0.18824518482897079</v>
      </c>
    </row>
    <row r="20" spans="1:11" x14ac:dyDescent="0.2">
      <c r="B20" s="8">
        <v>8</v>
      </c>
      <c r="C20" s="8">
        <v>302.5</v>
      </c>
      <c r="D20" s="8">
        <v>512.5</v>
      </c>
      <c r="G20" s="3">
        <f t="shared" si="1"/>
        <v>98.976335676605544</v>
      </c>
      <c r="H20" s="3">
        <f t="shared" si="2"/>
        <v>0.92848344912387937</v>
      </c>
      <c r="J20" s="2">
        <f t="shared" si="0"/>
        <v>14.333526216263062</v>
      </c>
      <c r="K20" s="2">
        <f t="shared" si="0"/>
        <v>0.1344608463064077</v>
      </c>
    </row>
    <row r="21" spans="1:11" x14ac:dyDescent="0.2">
      <c r="B21" s="8">
        <v>9</v>
      </c>
      <c r="C21" s="8">
        <v>340.5</v>
      </c>
      <c r="D21" s="8">
        <v>557.5</v>
      </c>
      <c r="G21" s="3">
        <f t="shared" si="1"/>
        <v>113.08928410328852</v>
      </c>
      <c r="H21" s="3">
        <f t="shared" si="2"/>
        <v>-15.784218635105951</v>
      </c>
      <c r="J21" s="2">
        <f t="shared" si="0"/>
        <v>16.377331080120459</v>
      </c>
      <c r="K21" s="2">
        <f t="shared" si="0"/>
        <v>-2.2858343872089311</v>
      </c>
    </row>
    <row r="22" spans="1:11" x14ac:dyDescent="0.2">
      <c r="B22" s="8">
        <v>10</v>
      </c>
      <c r="C22" s="8">
        <v>382.5</v>
      </c>
      <c r="D22" s="8">
        <v>528.5</v>
      </c>
      <c r="G22" s="3">
        <f t="shared" si="1"/>
        <v>128.68780604856968</v>
      </c>
      <c r="H22" s="3">
        <f t="shared" si="2"/>
        <v>-5.0138106252689489</v>
      </c>
      <c r="J22" s="2">
        <f t="shared" si="0"/>
        <v>18.636273298068108</v>
      </c>
      <c r="K22" s="2">
        <f t="shared" si="0"/>
        <v>-0.72608857005460159</v>
      </c>
    </row>
    <row r="23" spans="1:11" x14ac:dyDescent="0.2">
      <c r="B23" s="8">
        <v>11</v>
      </c>
      <c r="C23" s="8">
        <v>420.5</v>
      </c>
      <c r="D23" s="8">
        <v>525.5</v>
      </c>
      <c r="G23" s="3">
        <f t="shared" si="1"/>
        <v>142.80075447525266</v>
      </c>
      <c r="H23" s="3">
        <f t="shared" si="2"/>
        <v>-3.8996304863202935</v>
      </c>
      <c r="J23" s="2">
        <f t="shared" si="0"/>
        <v>20.680078161925508</v>
      </c>
      <c r="K23" s="2">
        <f t="shared" si="0"/>
        <v>-0.56473555448691237</v>
      </c>
    </row>
    <row r="24" spans="1:11" x14ac:dyDescent="0.2">
      <c r="B24" s="8">
        <v>12</v>
      </c>
      <c r="C24" s="8">
        <v>453.5</v>
      </c>
      <c r="D24" s="8">
        <v>444.5</v>
      </c>
      <c r="G24" s="3">
        <f t="shared" si="1"/>
        <v>155.05673600368786</v>
      </c>
      <c r="H24" s="3">
        <f t="shared" si="2"/>
        <v>26.183233265293399</v>
      </c>
      <c r="J24" s="2">
        <f t="shared" si="0"/>
        <v>22.454961333170086</v>
      </c>
      <c r="K24" s="2">
        <f t="shared" si="0"/>
        <v>3.7917958658406974</v>
      </c>
    </row>
    <row r="25" spans="1:11" x14ac:dyDescent="0.2">
      <c r="B25" s="8">
        <v>13</v>
      </c>
      <c r="C25" s="8">
        <v>494.5</v>
      </c>
      <c r="D25" s="8">
        <v>374.5</v>
      </c>
      <c r="G25" s="3">
        <f t="shared" si="1"/>
        <v>170.28386456931949</v>
      </c>
      <c r="H25" s="3">
        <f t="shared" si="2"/>
        <v>52.180769840762025</v>
      </c>
      <c r="J25" s="2">
        <f t="shared" si="0"/>
        <v>24.660119212595173</v>
      </c>
      <c r="K25" s="2">
        <f t="shared" si="0"/>
        <v>7.5566995624201132</v>
      </c>
    </row>
    <row r="26" spans="1:11" x14ac:dyDescent="0.2">
      <c r="B26" s="8">
        <v>14</v>
      </c>
      <c r="C26" s="8">
        <v>530.5</v>
      </c>
      <c r="D26" s="8">
        <v>333.5</v>
      </c>
      <c r="G26" s="3">
        <f t="shared" si="1"/>
        <v>183.65402623670334</v>
      </c>
      <c r="H26" s="3">
        <f t="shared" si="2"/>
        <v>67.407898406393642</v>
      </c>
      <c r="J26" s="2">
        <f t="shared" si="0"/>
        <v>26.596355399407443</v>
      </c>
      <c r="K26" s="2">
        <f t="shared" si="0"/>
        <v>9.7618574418451995</v>
      </c>
    </row>
    <row r="27" spans="1:11" x14ac:dyDescent="0.2">
      <c r="B27" s="8">
        <v>15</v>
      </c>
      <c r="C27" s="8">
        <v>569.5</v>
      </c>
      <c r="D27" s="8">
        <v>317.5</v>
      </c>
      <c r="G27" s="3">
        <f t="shared" si="1"/>
        <v>198.13836804303588</v>
      </c>
      <c r="H27" s="3">
        <f t="shared" si="2"/>
        <v>73.350192480786475</v>
      </c>
      <c r="J27" s="2">
        <f t="shared" si="0"/>
        <v>28.693944601787408</v>
      </c>
      <c r="K27" s="2">
        <f t="shared" si="0"/>
        <v>10.62240685820621</v>
      </c>
    </row>
    <row r="28" spans="1:11" x14ac:dyDescent="0.2">
      <c r="B28" s="8">
        <v>16</v>
      </c>
      <c r="C28" s="8">
        <v>607.5</v>
      </c>
      <c r="D28" s="8">
        <v>302.5</v>
      </c>
      <c r="G28" s="3">
        <f t="shared" si="1"/>
        <v>212.25131646971883</v>
      </c>
      <c r="H28" s="3">
        <f t="shared" si="2"/>
        <v>78.921093175529748</v>
      </c>
      <c r="J28" s="2">
        <f t="shared" si="0"/>
        <v>30.7377494656448</v>
      </c>
      <c r="K28" s="2">
        <f t="shared" si="0"/>
        <v>11.429171936044655</v>
      </c>
    </row>
    <row r="29" spans="1:11" x14ac:dyDescent="0.2">
      <c r="B29" s="8">
        <v>17</v>
      </c>
      <c r="C29" s="8">
        <v>645.5</v>
      </c>
      <c r="D29" s="8">
        <v>259.5</v>
      </c>
      <c r="G29" s="3">
        <f t="shared" si="1"/>
        <v>226.36426489640181</v>
      </c>
      <c r="H29" s="3">
        <f t="shared" si="2"/>
        <v>94.891008500460472</v>
      </c>
      <c r="J29" s="2">
        <f t="shared" si="0"/>
        <v>32.7815543295022</v>
      </c>
      <c r="K29" s="2">
        <f t="shared" si="0"/>
        <v>13.741898492514867</v>
      </c>
    </row>
    <row r="30" spans="1:11" x14ac:dyDescent="0.2">
      <c r="B30" s="8">
        <v>18</v>
      </c>
      <c r="C30" s="8">
        <v>685.5</v>
      </c>
      <c r="D30" s="8">
        <v>221.5</v>
      </c>
      <c r="G30" s="3">
        <f t="shared" si="1"/>
        <v>241.22000008238388</v>
      </c>
      <c r="H30" s="3">
        <f t="shared" si="2"/>
        <v>109.00395692714345</v>
      </c>
      <c r="J30" s="2">
        <f t="shared" si="0"/>
        <v>34.932927870404725</v>
      </c>
      <c r="K30" s="2">
        <f t="shared" si="0"/>
        <v>15.785703356372267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423</v>
      </c>
      <c r="D32" s="8">
        <v>513</v>
      </c>
      <c r="G32" s="2">
        <f>(C32-C$13)*$E$8*$F$9</f>
        <v>20.814539008231915</v>
      </c>
      <c r="I32" t="s">
        <v>16</v>
      </c>
    </row>
    <row r="33" spans="1:17" x14ac:dyDescent="0.2">
      <c r="A33" t="s">
        <v>17</v>
      </c>
      <c r="B33" s="8">
        <v>2</v>
      </c>
      <c r="C33" s="8">
        <v>426.5</v>
      </c>
      <c r="D33" s="8">
        <v>786.5</v>
      </c>
      <c r="E33" s="3">
        <f>D33-D32</f>
        <v>273.5</v>
      </c>
      <c r="H33" s="2">
        <f>E33*E8*$F$9</f>
        <v>14.710016585921004</v>
      </c>
      <c r="I33" s="9">
        <f>-(360/(2*PI()))*(ATAN((-E51+E33)/(-D51+D33))-(0))</f>
        <v>34.453081437869912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145</v>
      </c>
      <c r="E38" s="8">
        <v>485</v>
      </c>
      <c r="F38" s="2">
        <f>(360/(2*PI()))*(ATAN((E49-E38)/(D49-D38))-(PI()/2))</f>
        <v>-33.088784568028402</v>
      </c>
      <c r="G38" s="2">
        <f>-(360/(2*PI()))*(ATAN((-E48+E38)/(-D48+D38))-(0))</f>
        <v>47.726310993906267</v>
      </c>
      <c r="H38" s="4">
        <f>D38-C13</f>
        <v>109</v>
      </c>
      <c r="I38" s="5">
        <f>H38*$E$8*$F$9</f>
        <v>5.8624928989593768</v>
      </c>
      <c r="J38" s="11" t="s">
        <v>53</v>
      </c>
      <c r="N38" s="14">
        <f>IF(E38&gt;0,-(E38-D$13)*$E$8*$F$9,"")</f>
        <v>1.6135301556768924</v>
      </c>
      <c r="O38">
        <f>IF(N38="","",N38*N38)</f>
        <v>2.6034795632786967</v>
      </c>
      <c r="P38">
        <f>IF(N38="","",ABS(N38))</f>
        <v>1.6135301556768924</v>
      </c>
      <c r="Q38">
        <f>IF(N38="","",ABS(N38-O$59))</f>
        <v>2.401086541185852</v>
      </c>
    </row>
    <row r="39" spans="1:17" x14ac:dyDescent="0.2">
      <c r="B39" t="s">
        <v>24</v>
      </c>
      <c r="C39" s="8">
        <v>2</v>
      </c>
      <c r="D39" s="8">
        <v>298.5</v>
      </c>
      <c r="E39" s="8">
        <v>502.5</v>
      </c>
      <c r="F39" s="2">
        <f t="shared" ref="F39:F42" si="3">(360/(2*PI()))*(ATAN((E50-E39)/(D50-D39))-(PI()/2))</f>
        <v>-36.86989764584402</v>
      </c>
      <c r="G39" s="2">
        <f t="shared" ref="G39:G42" si="4">-(360/(2*PI()))*(ATAN((-E49+E39)/(-D49+D39))-(0))</f>
        <v>30.22183826706264</v>
      </c>
      <c r="H39" s="3">
        <f>D39-D38</f>
        <v>153.5</v>
      </c>
      <c r="I39" s="5">
        <f>H39*$E$8*$F$9</f>
        <v>8.2558959632134332</v>
      </c>
      <c r="J39" s="11" t="s">
        <v>54</v>
      </c>
      <c r="N39" s="17">
        <f t="shared" ref="N39:N42" si="5">IF(E39&gt;0,-(E39-D$13)*$E$8*$F$9,"")</f>
        <v>0.67230423153203855</v>
      </c>
      <c r="O39">
        <f t="shared" ref="O39:O42" si="6">IF(N39="","",N39*N39)</f>
        <v>0.45199297973588493</v>
      </c>
      <c r="P39">
        <f t="shared" ref="P39:P42" si="7">IF(N39="","",ABS(N39))</f>
        <v>0.67230423153203855</v>
      </c>
      <c r="Q39">
        <f t="shared" ref="Q39:Q42" si="8">IF(N39="","",ABS(N39-O$59))</f>
        <v>1.459860617040998</v>
      </c>
    </row>
    <row r="40" spans="1:17" x14ac:dyDescent="0.2">
      <c r="B40" t="s">
        <v>25</v>
      </c>
      <c r="C40" s="8">
        <v>3</v>
      </c>
      <c r="D40" s="8">
        <v>384.5</v>
      </c>
      <c r="E40" s="8">
        <v>525.5</v>
      </c>
      <c r="F40" s="2">
        <f t="shared" si="3"/>
        <v>-20.224859431168081</v>
      </c>
      <c r="G40" s="2">
        <f t="shared" si="4"/>
        <v>36.86989764584402</v>
      </c>
      <c r="H40" s="3">
        <f t="shared" ref="H40:H42" si="9">D40-D39</f>
        <v>86</v>
      </c>
      <c r="I40" s="5">
        <f>H40*$E$8*$F$9</f>
        <v>4.6254531129404253</v>
      </c>
      <c r="J40" s="11" t="s">
        <v>53</v>
      </c>
      <c r="N40" s="14">
        <f t="shared" si="5"/>
        <v>-0.56473555448691237</v>
      </c>
      <c r="O40">
        <f t="shared" si="6"/>
        <v>0.31892624650164036</v>
      </c>
      <c r="P40">
        <f t="shared" si="7"/>
        <v>0.56473555448691237</v>
      </c>
      <c r="Q40">
        <f t="shared" si="8"/>
        <v>0.22282083102204708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-54.283552805261344</v>
      </c>
      <c r="H41" s="3">
        <f t="shared" si="9"/>
        <v>-384.5</v>
      </c>
      <c r="I41" s="5">
        <f>H41*$E$8*$F$9</f>
        <v>-20.680078161925508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38.5</v>
      </c>
      <c r="I44" s="15">
        <f>H44*$E$8*$F$9</f>
        <v>2.0706970331186785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105</v>
      </c>
      <c r="E48" s="8">
        <v>529</v>
      </c>
      <c r="F48" s="2">
        <f>(360/(2*PI()))*(ATAN((E48-D$13)/(D48-C$13))-(PI()/2))</f>
        <v>-78.530469667133104</v>
      </c>
      <c r="G48" s="2">
        <f>IF((90-F48-G38&gt;180),90-F48-G38-180,90-F48-G38)</f>
        <v>120.80415867322684</v>
      </c>
      <c r="H48" s="3" t="s">
        <v>31</v>
      </c>
      <c r="I48" s="6" t="s">
        <v>31</v>
      </c>
      <c r="K48" s="2">
        <f>IF((90-G38-F38&gt;180),90-G38-F38-180,90-G38-F38)</f>
        <v>75.362473574122134</v>
      </c>
      <c r="N48" s="14">
        <f>IF(E48&gt;0,-(E48-D$13)*$E$8*$F$9,"")</f>
        <v>-0.75298073931588316</v>
      </c>
      <c r="O48">
        <f>IF(N48="","",N48*N48)</f>
        <v>0.56697999378069397</v>
      </c>
      <c r="P48">
        <f>IF(N48="","",ABS(N48))</f>
        <v>0.75298073931588316</v>
      </c>
      <c r="Q48">
        <f>IF(N48="","",ABS(N48-O$59))</f>
        <v>3.4575646193076293E-2</v>
      </c>
    </row>
    <row r="49" spans="1:17" x14ac:dyDescent="0.2">
      <c r="B49" t="s">
        <v>32</v>
      </c>
      <c r="C49" s="8">
        <v>2</v>
      </c>
      <c r="D49" s="8">
        <v>195.5</v>
      </c>
      <c r="E49" s="8">
        <v>562.5</v>
      </c>
      <c r="G49" s="14">
        <f>IF((90-F38-G39&gt;180),90-F38-G39-180,90-F38-G39)</f>
        <v>92.866946300965765</v>
      </c>
      <c r="H49" s="3">
        <f>D49-D48</f>
        <v>90.5</v>
      </c>
      <c r="I49" s="5">
        <f>H49*$E$8*$F$9</f>
        <v>4.8674826362919594</v>
      </c>
      <c r="K49" s="2">
        <f t="shared" ref="K49:K52" si="10">IF((90-G39-F39&gt;180),90-G39-F39-180,90-G39-F39)</f>
        <v>96.648059378781383</v>
      </c>
      <c r="N49" s="14">
        <f t="shared" ref="N49:N52" si="11">IF(E49&gt;0,-(E49-D$13)*$E$8*$F$9,"")</f>
        <v>-2.5547560798217468</v>
      </c>
      <c r="O49">
        <f t="shared" ref="O49:O52" si="12">IF(N49="","",N49*N49)</f>
        <v>6.5267786273861796</v>
      </c>
      <c r="P49">
        <f t="shared" ref="P49:P52" si="13">IF(N49="","",ABS(N49))</f>
        <v>2.5547560798217468</v>
      </c>
      <c r="Q49">
        <f t="shared" ref="Q49:Q52" si="14">IF(N49="","",ABS(N49-O$59))</f>
        <v>1.7671996943127875</v>
      </c>
    </row>
    <row r="50" spans="1:17" x14ac:dyDescent="0.2">
      <c r="B50" t="s">
        <v>33</v>
      </c>
      <c r="C50" s="8">
        <v>3</v>
      </c>
      <c r="D50" s="8">
        <v>340.5</v>
      </c>
      <c r="E50" s="8">
        <v>558.5</v>
      </c>
      <c r="G50" s="14">
        <f>IF((90-F39-G40&gt;180),90-F39-G40-180,90-F39-G40)</f>
        <v>90</v>
      </c>
      <c r="H50" s="3">
        <f t="shared" ref="H50:H53" si="15">D50-D49</f>
        <v>145</v>
      </c>
      <c r="I50" s="5">
        <f>H50*$E$8*$F$9</f>
        <v>7.7987290857716474</v>
      </c>
      <c r="K50" s="2">
        <f t="shared" si="10"/>
        <v>73.354961785324065</v>
      </c>
      <c r="N50" s="17">
        <f t="shared" si="11"/>
        <v>-2.3396187257314942</v>
      </c>
      <c r="O50">
        <f t="shared" si="12"/>
        <v>5.4738157817934603</v>
      </c>
      <c r="P50">
        <f t="shared" si="13"/>
        <v>2.3396187257314942</v>
      </c>
      <c r="Q50">
        <f t="shared" si="14"/>
        <v>1.5520623402225349</v>
      </c>
    </row>
    <row r="51" spans="1:17" x14ac:dyDescent="0.2">
      <c r="B51" t="s">
        <v>34</v>
      </c>
      <c r="C51" s="8">
        <v>4</v>
      </c>
      <c r="D51" s="8">
        <v>391.5</v>
      </c>
      <c r="E51" s="8">
        <v>544.5</v>
      </c>
      <c r="G51" s="9">
        <f>IF((90-F40-$I$33&gt;180),90-F40-$I$33-180,90-F40-$I$33)</f>
        <v>75.771777993298173</v>
      </c>
      <c r="H51" s="3">
        <f t="shared" si="15"/>
        <v>51</v>
      </c>
      <c r="I51" s="5">
        <f>H51*$E$8*$F$9</f>
        <v>2.7430012646507174</v>
      </c>
      <c r="K51" s="2" t="e">
        <f t="shared" si="10"/>
        <v>#DIV/0!</v>
      </c>
      <c r="N51" s="14">
        <f t="shared" si="11"/>
        <v>-1.586637986415611</v>
      </c>
      <c r="O51">
        <f t="shared" si="12"/>
        <v>2.5174200999369849</v>
      </c>
      <c r="P51">
        <f t="shared" si="13"/>
        <v>1.586637986415611</v>
      </c>
      <c r="Q51">
        <f t="shared" si="14"/>
        <v>0.79908160090665159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-391.5</v>
      </c>
      <c r="I52" s="5">
        <f>H52*$E$8*$F$9</f>
        <v>-21.056568531583448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44</v>
      </c>
      <c r="F57" s="2">
        <f>E57*$E$8*$F$9</f>
        <v>2.3665108949927758</v>
      </c>
      <c r="N57" t="s">
        <v>99</v>
      </c>
      <c r="O57" s="2">
        <f>SQRT((1/(C$37+C$47+2))*SUM(O38:O42,O48:O52))</f>
        <v>1.4321465355043317</v>
      </c>
    </row>
    <row r="58" spans="1:17" x14ac:dyDescent="0.2">
      <c r="B58" t="s">
        <v>39</v>
      </c>
      <c r="E58" s="3">
        <f t="shared" ref="E58:E61" si="17">E49-E39</f>
        <v>60</v>
      </c>
      <c r="F58" s="2">
        <f>E58*$E$8*$F$9</f>
        <v>3.2270603113537848</v>
      </c>
      <c r="N58" t="s">
        <v>100</v>
      </c>
      <c r="O58" s="2">
        <f>SUM(P38:P42,P48:P52)</f>
        <v>10.084563472980577</v>
      </c>
    </row>
    <row r="59" spans="1:17" x14ac:dyDescent="0.2">
      <c r="B59" t="s">
        <v>40</v>
      </c>
      <c r="E59" s="3">
        <f t="shared" si="17"/>
        <v>33</v>
      </c>
      <c r="F59" s="2">
        <f>E59*$E$8*$F$9</f>
        <v>1.7748831712445818</v>
      </c>
      <c r="N59" t="s">
        <v>101</v>
      </c>
      <c r="O59" s="2">
        <f>AVERAGE(N48:N52,N38:N42)</f>
        <v>-0.78755638550895946</v>
      </c>
    </row>
    <row r="60" spans="1:17" x14ac:dyDescent="0.2">
      <c r="B60" t="s">
        <v>41</v>
      </c>
      <c r="E60" s="16">
        <f>E51-D$32</f>
        <v>31.5</v>
      </c>
      <c r="F60" s="2">
        <f>E60*$E$8*$F$9</f>
        <v>1.6942066634607373</v>
      </c>
      <c r="N60" t="s">
        <v>102</v>
      </c>
      <c r="O60" s="2">
        <f>(1/(C$37+C$47+2))*SUM(Q38:Q42,Q48:Q52)</f>
        <v>0.91518747454266069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1.4307986388011233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1.3070108460076544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5.8624928989593768</v>
      </c>
    </row>
    <row r="64" spans="1:17" x14ac:dyDescent="0.2">
      <c r="N64" t="s">
        <v>106</v>
      </c>
      <c r="O64" s="18" cm="1">
        <f t="array" aca="1" ref="O64" ca="1">(INDIRECT(O56)-C$13)*E$8*F$9</f>
        <v>8.5786019943488121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68.618482617174166</v>
      </c>
      <c r="P65" s="18" cm="1">
        <f t="array" aca="1" ref="P65" ca="1">(360/(2*PI()))*ATAN(ABS(INDIRECT(P56))/(ABS(C$32-INDIRECT(O56))*E$8*F$9))</f>
        <v>11.793429684910475</v>
      </c>
      <c r="Q65" s="2">
        <f ca="1">180-O65-P65</f>
        <v>99.588087697915356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15.03885508996914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-14</v>
      </c>
      <c r="F67" s="2">
        <f t="shared" ref="F67:F72" si="18">E67*$E$8*$F$9</f>
        <v>-0.75298073931588316</v>
      </c>
      <c r="N67" t="s">
        <v>110</v>
      </c>
      <c r="O67" s="18" cm="1">
        <f t="array" aca="1" ref="O67" ca="1">(360/(2*PI()))*ATAN((ABS(INDIRECT(P55))+ABS(INDIRECT(P56))/(ABS(O63-O64))))</f>
        <v>68.618482617174166</v>
      </c>
      <c r="P67" s="18" cm="1">
        <f t="array" aca="1" ref="P67" ca="1">(360/(2*PI()))*ATAN(ABS(INDIRECT(P56))/(ABS(0-INDIRECT(O56))*E$8*F$9))</f>
        <v>13.656349351694219</v>
      </c>
      <c r="Q67" s="2">
        <f ca="1">180-O67-P67</f>
        <v>97.725168031131616</v>
      </c>
    </row>
    <row r="68" spans="1:17" x14ac:dyDescent="0.2">
      <c r="B68" t="s">
        <v>39</v>
      </c>
      <c r="C68" t="s">
        <v>43</v>
      </c>
      <c r="E68" s="3">
        <f>E38-E49</f>
        <v>-77.5</v>
      </c>
      <c r="F68" s="2">
        <f t="shared" si="18"/>
        <v>-4.1682862354986394</v>
      </c>
      <c r="N68" t="s">
        <v>111</v>
      </c>
      <c r="O68" s="18" cm="1">
        <f t="array" aca="1" ref="O68" ca="1">SQRT((INDIRECT(P55)*INDIRECT(P55))+((INDIRECT(O55)-C$13)*(INDIRECT(O55)-C$13)*E$8*F$9*E$8*F$9)           )</f>
        <v>6.0804853879955836</v>
      </c>
    </row>
    <row r="69" spans="1:17" x14ac:dyDescent="0.2">
      <c r="B69" t="s">
        <v>40</v>
      </c>
      <c r="E69" s="3">
        <f t="shared" ref="E69:E72" si="19">E39-E50</f>
        <v>-56</v>
      </c>
      <c r="F69" s="2">
        <f t="shared" si="18"/>
        <v>-3.0119229572635327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-19</v>
      </c>
      <c r="F70" s="2">
        <f t="shared" si="18"/>
        <v>-1.0219024319286987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514</v>
      </c>
      <c r="E76" s="3">
        <f>(D77-D76  )</f>
        <v>1.5</v>
      </c>
      <c r="F76" s="3">
        <f>ATAN(E76/E77)</f>
        <v>3.9978687123290044E-2</v>
      </c>
      <c r="G76" s="2">
        <f>((PI()/2)-F76-F77)*(360/(2*PI()))</f>
        <v>69.866624486568469</v>
      </c>
    </row>
    <row r="77" spans="1:17" x14ac:dyDescent="0.2">
      <c r="A77" t="s">
        <v>62</v>
      </c>
      <c r="B77" s="8">
        <v>2</v>
      </c>
      <c r="C77" s="8">
        <v>73.5</v>
      </c>
      <c r="D77" s="8">
        <v>515.5</v>
      </c>
      <c r="E77" s="3">
        <f>AVERAGE(C77,C78)-C76</f>
        <v>37.5</v>
      </c>
      <c r="F77" s="3">
        <f>ATAN(E77/E78)</f>
        <v>0.31141500512649395</v>
      </c>
    </row>
    <row r="78" spans="1:17" x14ac:dyDescent="0.2">
      <c r="A78" t="s">
        <v>63</v>
      </c>
      <c r="B78" s="8">
        <v>3</v>
      </c>
      <c r="C78" s="8">
        <v>75.5</v>
      </c>
      <c r="D78" s="8">
        <v>630.5</v>
      </c>
      <c r="E78" s="3">
        <f>D78-D76</f>
        <v>116.5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0A867-7D60-894A-B771-2A76A3A36013}">
  <dimension ref="A1:Q79"/>
  <sheetViews>
    <sheetView topLeftCell="A3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127</v>
      </c>
    </row>
    <row r="4" spans="1:11" x14ac:dyDescent="0.2">
      <c r="B4" s="8">
        <v>2</v>
      </c>
      <c r="C4" s="8">
        <v>446.16665999999998</v>
      </c>
      <c r="D4" s="8">
        <v>146.5</v>
      </c>
    </row>
    <row r="5" spans="1:11" x14ac:dyDescent="0.2">
      <c r="A5" t="s">
        <v>47</v>
      </c>
      <c r="B5" s="8">
        <v>3</v>
      </c>
      <c r="C5" s="8">
        <v>238.16667000000001</v>
      </c>
      <c r="D5" s="8">
        <v>627.83336999999995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323.5</v>
      </c>
      <c r="D6" s="8">
        <v>625.83336999999995</v>
      </c>
      <c r="E6" s="3">
        <f>SQRT(((C6-C5)^2)+((D6-D5)^2))</f>
        <v>85.356764283148038</v>
      </c>
      <c r="F6" s="2">
        <f>E6*E8</f>
        <v>31.745925657229026</v>
      </c>
      <c r="J6" s="3">
        <f>SQRT(((C5-C7)^2)+((D5-D7)^2))</f>
        <v>99.145291679574925</v>
      </c>
    </row>
    <row r="7" spans="1:11" x14ac:dyDescent="0.2">
      <c r="A7" t="s">
        <v>5</v>
      </c>
      <c r="B7" s="8">
        <v>5</v>
      </c>
      <c r="C7" s="8">
        <v>322.16669000000002</v>
      </c>
      <c r="D7" s="8">
        <v>575.16663000000005</v>
      </c>
      <c r="E7" s="3">
        <f>SQRT(((D6-D7)^2)+((C6-C7)^2))</f>
        <v>50.684280184132916</v>
      </c>
      <c r="G7" s="2">
        <f>E7*E8</f>
        <v>18.850519981968414</v>
      </c>
      <c r="H7" s="2">
        <f>G7/F6</f>
        <v>0.59379336376905634</v>
      </c>
      <c r="K7" s="2">
        <f>180-((360/(2*PI())*ACOS(((E7^2)+(E6^2)-(J6^2))/(2*E6*E7))))</f>
        <v>90.164783131088981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0.37192044384344847</v>
      </c>
      <c r="I8" s="2">
        <f>MAX(G7,H33)</f>
        <v>18.850519981968414</v>
      </c>
    </row>
    <row r="9" spans="1:11" x14ac:dyDescent="0.2">
      <c r="A9" t="s">
        <v>59</v>
      </c>
      <c r="F9" s="3">
        <f>F6/G30</f>
        <v>0.13264454434055639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513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520.5</v>
      </c>
      <c r="G14" s="3">
        <f>(C14-C$13)*$E$8</f>
        <v>13.20317575644242</v>
      </c>
      <c r="H14" s="3">
        <f>-(D14-D$13)*$E$8</f>
        <v>-2.7894033288258635</v>
      </c>
      <c r="J14" s="2">
        <f t="shared" ref="J14:K30" si="0">G14*$F$9</f>
        <v>1.7513292320615856</v>
      </c>
      <c r="K14" s="2">
        <f t="shared" si="0"/>
        <v>-0.36999913353413783</v>
      </c>
    </row>
    <row r="15" spans="1:11" x14ac:dyDescent="0.2">
      <c r="B15" s="8">
        <v>3</v>
      </c>
      <c r="C15" s="8">
        <v>114.5</v>
      </c>
      <c r="D15" s="8">
        <v>508.5</v>
      </c>
      <c r="G15" s="3">
        <f t="shared" ref="G15:G30" si="1">(C15-C$13)*$E$8</f>
        <v>28.823834397867255</v>
      </c>
      <c r="H15" s="3">
        <f t="shared" ref="H15:H30" si="2">-(D15-D$13)*$E$8</f>
        <v>1.6736419972955181</v>
      </c>
      <c r="J15" s="2">
        <f t="shared" si="0"/>
        <v>3.8233243798527576</v>
      </c>
      <c r="K15" s="2">
        <f t="shared" si="0"/>
        <v>0.22199948012048271</v>
      </c>
    </row>
    <row r="16" spans="1:11" x14ac:dyDescent="0.2">
      <c r="B16" s="8">
        <v>4</v>
      </c>
      <c r="C16" s="8">
        <v>150.5</v>
      </c>
      <c r="D16" s="8">
        <v>461.5</v>
      </c>
      <c r="G16" s="3">
        <f t="shared" si="1"/>
        <v>42.212970376231404</v>
      </c>
      <c r="H16" s="3">
        <f t="shared" si="2"/>
        <v>19.153902857937595</v>
      </c>
      <c r="J16" s="2">
        <f t="shared" si="0"/>
        <v>5.5993202208166197</v>
      </c>
      <c r="K16" s="2">
        <f t="shared" si="0"/>
        <v>2.5406607169344131</v>
      </c>
    </row>
    <row r="17" spans="1:11" x14ac:dyDescent="0.2">
      <c r="B17" s="8">
        <v>5</v>
      </c>
      <c r="C17" s="8">
        <v>188.5</v>
      </c>
      <c r="D17" s="8">
        <v>503.5</v>
      </c>
      <c r="G17" s="3">
        <f t="shared" si="1"/>
        <v>56.345947242282442</v>
      </c>
      <c r="H17" s="3">
        <f t="shared" si="2"/>
        <v>3.5332442165127604</v>
      </c>
      <c r="J17" s="2">
        <f t="shared" si="0"/>
        <v>7.4739824973895841</v>
      </c>
      <c r="K17" s="2">
        <f t="shared" si="0"/>
        <v>0.46866556914324126</v>
      </c>
    </row>
    <row r="18" spans="1:11" x14ac:dyDescent="0.2">
      <c r="B18" s="8">
        <v>6</v>
      </c>
      <c r="C18" s="8">
        <v>224.5</v>
      </c>
      <c r="D18" s="8">
        <v>485.5</v>
      </c>
      <c r="G18" s="3">
        <f t="shared" si="1"/>
        <v>69.735083220646587</v>
      </c>
      <c r="H18" s="3">
        <f t="shared" si="2"/>
        <v>10.227812205694832</v>
      </c>
      <c r="J18" s="2">
        <f t="shared" si="0"/>
        <v>9.2499783383534471</v>
      </c>
      <c r="K18" s="2">
        <f t="shared" si="0"/>
        <v>1.3566634896251719</v>
      </c>
    </row>
    <row r="19" spans="1:11" x14ac:dyDescent="0.2">
      <c r="B19" s="8">
        <v>7</v>
      </c>
      <c r="C19" s="8">
        <v>265.5</v>
      </c>
      <c r="D19" s="8">
        <v>463.5</v>
      </c>
      <c r="G19" s="3">
        <f t="shared" si="1"/>
        <v>84.983821418227976</v>
      </c>
      <c r="H19" s="3">
        <f t="shared" si="2"/>
        <v>18.410061970250698</v>
      </c>
      <c r="J19" s="2">
        <f t="shared" si="0"/>
        <v>11.272640268340067</v>
      </c>
      <c r="K19" s="2">
        <f t="shared" si="0"/>
        <v>2.4419942813253095</v>
      </c>
    </row>
    <row r="20" spans="1:11" x14ac:dyDescent="0.2">
      <c r="B20" s="8">
        <v>8</v>
      </c>
      <c r="C20" s="8">
        <v>303.5</v>
      </c>
      <c r="D20" s="8">
        <v>520.5</v>
      </c>
      <c r="G20" s="3">
        <f t="shared" si="1"/>
        <v>99.116798284279014</v>
      </c>
      <c r="H20" s="3">
        <f t="shared" si="2"/>
        <v>-2.7894033288258635</v>
      </c>
      <c r="J20" s="2">
        <f t="shared" si="0"/>
        <v>13.147302544913032</v>
      </c>
      <c r="K20" s="2">
        <f t="shared" si="0"/>
        <v>-0.36999913353413783</v>
      </c>
    </row>
    <row r="21" spans="1:11" x14ac:dyDescent="0.2">
      <c r="B21" s="8">
        <v>9</v>
      </c>
      <c r="C21" s="8">
        <v>339.5</v>
      </c>
      <c r="D21" s="8">
        <v>500.5</v>
      </c>
      <c r="G21" s="3">
        <f t="shared" si="1"/>
        <v>112.50593426264317</v>
      </c>
      <c r="H21" s="3">
        <f t="shared" si="2"/>
        <v>4.6490055480431058</v>
      </c>
      <c r="J21" s="2">
        <f t="shared" si="0"/>
        <v>14.923298385876894</v>
      </c>
      <c r="K21" s="2">
        <f t="shared" si="0"/>
        <v>0.61666522255689638</v>
      </c>
    </row>
    <row r="22" spans="1:11" x14ac:dyDescent="0.2">
      <c r="B22" s="8">
        <v>10</v>
      </c>
      <c r="C22" s="8">
        <v>382.5</v>
      </c>
      <c r="D22" s="8">
        <v>440.5</v>
      </c>
      <c r="G22" s="3">
        <f t="shared" si="1"/>
        <v>128.49851334791146</v>
      </c>
      <c r="H22" s="3">
        <f t="shared" si="2"/>
        <v>26.964232178650015</v>
      </c>
      <c r="J22" s="2">
        <f t="shared" si="0"/>
        <v>17.044626751472617</v>
      </c>
      <c r="K22" s="2">
        <f t="shared" si="0"/>
        <v>3.5766582908299993</v>
      </c>
    </row>
    <row r="23" spans="1:11" x14ac:dyDescent="0.2">
      <c r="B23" s="8">
        <v>11</v>
      </c>
      <c r="C23" s="8">
        <v>419.5</v>
      </c>
      <c r="D23" s="8">
        <v>308.5</v>
      </c>
      <c r="G23" s="3">
        <f t="shared" si="1"/>
        <v>142.25956977011904</v>
      </c>
      <c r="H23" s="3">
        <f t="shared" si="2"/>
        <v>76.057730765985212</v>
      </c>
      <c r="J23" s="2">
        <f t="shared" si="0"/>
        <v>18.869955810241031</v>
      </c>
      <c r="K23" s="2">
        <f t="shared" si="0"/>
        <v>10.088643041030826</v>
      </c>
    </row>
    <row r="24" spans="1:11" x14ac:dyDescent="0.2">
      <c r="B24" s="8">
        <v>12</v>
      </c>
      <c r="C24" s="8">
        <v>456.5</v>
      </c>
      <c r="D24" s="8">
        <v>273.5</v>
      </c>
      <c r="G24" s="3">
        <f t="shared" si="1"/>
        <v>156.02062619232663</v>
      </c>
      <c r="H24" s="3">
        <f t="shared" si="2"/>
        <v>89.074946300505914</v>
      </c>
      <c r="J24" s="2">
        <f t="shared" si="0"/>
        <v>20.695284869009445</v>
      </c>
      <c r="K24" s="2">
        <f t="shared" si="0"/>
        <v>11.815305664190136</v>
      </c>
    </row>
    <row r="25" spans="1:11" x14ac:dyDescent="0.2">
      <c r="B25" s="8">
        <v>13</v>
      </c>
      <c r="C25" s="8">
        <v>495.5</v>
      </c>
      <c r="D25" s="8">
        <v>252.5</v>
      </c>
      <c r="G25" s="3">
        <f t="shared" si="1"/>
        <v>170.52552350222112</v>
      </c>
      <c r="H25" s="3">
        <f t="shared" si="2"/>
        <v>96.885275621218327</v>
      </c>
      <c r="J25" s="2">
        <f t="shared" si="0"/>
        <v>22.619280363386959</v>
      </c>
      <c r="K25" s="2">
        <f t="shared" si="0"/>
        <v>12.851303238085722</v>
      </c>
    </row>
    <row r="26" spans="1:11" x14ac:dyDescent="0.2">
      <c r="B26" s="8">
        <v>14</v>
      </c>
      <c r="C26" s="8">
        <v>533.5</v>
      </c>
      <c r="D26" s="8">
        <v>234.5</v>
      </c>
      <c r="G26" s="3">
        <f t="shared" si="1"/>
        <v>184.65850036827217</v>
      </c>
      <c r="H26" s="3">
        <f t="shared" si="2"/>
        <v>103.5798436104004</v>
      </c>
      <c r="J26" s="2">
        <f t="shared" si="0"/>
        <v>24.493942639959926</v>
      </c>
      <c r="K26" s="2">
        <f t="shared" si="0"/>
        <v>13.739301158567653</v>
      </c>
    </row>
    <row r="27" spans="1:11" x14ac:dyDescent="0.2">
      <c r="B27" s="8">
        <v>15</v>
      </c>
      <c r="C27" s="8">
        <v>571.5</v>
      </c>
      <c r="D27" s="8">
        <v>211.5</v>
      </c>
      <c r="G27" s="3">
        <f t="shared" si="1"/>
        <v>198.7914772343232</v>
      </c>
      <c r="H27" s="3">
        <f t="shared" si="2"/>
        <v>112.13401381879972</v>
      </c>
      <c r="J27" s="2">
        <f t="shared" si="0"/>
        <v>26.368604916532888</v>
      </c>
      <c r="K27" s="2">
        <f t="shared" si="0"/>
        <v>14.873965168072342</v>
      </c>
    </row>
    <row r="28" spans="1:11" x14ac:dyDescent="0.2">
      <c r="B28" s="8">
        <v>16</v>
      </c>
      <c r="C28" s="8">
        <v>608.5</v>
      </c>
      <c r="D28" s="8">
        <v>184.5</v>
      </c>
      <c r="G28" s="3">
        <f t="shared" si="1"/>
        <v>212.55253365653081</v>
      </c>
      <c r="H28" s="3">
        <f t="shared" si="2"/>
        <v>122.17586580257282</v>
      </c>
      <c r="J28" s="2">
        <f t="shared" si="0"/>
        <v>28.193933975301306</v>
      </c>
      <c r="K28" s="2">
        <f t="shared" si="0"/>
        <v>16.205962048795236</v>
      </c>
    </row>
    <row r="29" spans="1:11" x14ac:dyDescent="0.2">
      <c r="B29" s="8">
        <v>17</v>
      </c>
      <c r="C29" s="8">
        <v>648.5</v>
      </c>
      <c r="D29" s="8">
        <v>129.5</v>
      </c>
      <c r="G29" s="3">
        <f t="shared" si="1"/>
        <v>227.42935141026874</v>
      </c>
      <c r="H29" s="3">
        <f t="shared" si="2"/>
        <v>142.63149021396248</v>
      </c>
      <c r="J29" s="2">
        <f t="shared" si="0"/>
        <v>30.167262687483372</v>
      </c>
      <c r="K29" s="2">
        <f t="shared" si="0"/>
        <v>18.919289028045583</v>
      </c>
    </row>
    <row r="30" spans="1:11" x14ac:dyDescent="0.2">
      <c r="B30" s="8">
        <v>18</v>
      </c>
      <c r="C30" s="8">
        <v>680.5</v>
      </c>
      <c r="D30" s="8">
        <v>130.5</v>
      </c>
      <c r="G30" s="3">
        <f t="shared" si="1"/>
        <v>239.33080561325909</v>
      </c>
      <c r="H30" s="3">
        <f t="shared" si="2"/>
        <v>142.25956977011904</v>
      </c>
      <c r="J30" s="2">
        <f t="shared" si="0"/>
        <v>31.745925657229026</v>
      </c>
      <c r="K30" s="2">
        <f t="shared" si="0"/>
        <v>18.869955810241031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360</v>
      </c>
      <c r="D32" s="8">
        <v>507</v>
      </c>
      <c r="G32" s="2">
        <f>(C32-C$13)*$E$8*$F$9</f>
        <v>15.934629350870205</v>
      </c>
      <c r="I32" t="s">
        <v>16</v>
      </c>
    </row>
    <row r="33" spans="1:17" x14ac:dyDescent="0.2">
      <c r="A33" t="s">
        <v>17</v>
      </c>
      <c r="B33" s="8">
        <v>2</v>
      </c>
      <c r="C33" s="8">
        <v>358.5</v>
      </c>
      <c r="D33" s="8">
        <v>803.5</v>
      </c>
      <c r="E33" s="3">
        <f>D33-D32</f>
        <v>296.5</v>
      </c>
      <c r="H33" s="2">
        <f>E33*E8*$F$9</f>
        <v>14.627299079049582</v>
      </c>
      <c r="I33" s="9">
        <f>-(360/(2*PI()))*(ATAN((-E51+E33)/(-D51+D33))-(0))</f>
        <v>25.114834886144564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151</v>
      </c>
      <c r="E38" s="8">
        <v>459</v>
      </c>
      <c r="F38" s="2">
        <f>(360/(2*PI()))*(ATAN((E49-E38)/(D49-D38))-(PI()/2))</f>
        <v>-14.743562836470728</v>
      </c>
      <c r="G38" s="2">
        <f>-(360/(2*PI()))*(ATAN((-E48+E38)/(-D48+D38))-(0))</f>
        <v>53.714732874861156</v>
      </c>
      <c r="H38" s="4">
        <f>D38-C13</f>
        <v>114</v>
      </c>
      <c r="I38" s="5">
        <f>H38*$E$8*$F$9</f>
        <v>5.6239868297188957</v>
      </c>
      <c r="J38" s="11" t="s">
        <v>53</v>
      </c>
      <c r="N38" s="14">
        <f>IF(E38&gt;0,-(E38-D$13)*$E$8*$F$9,"")</f>
        <v>2.6639937614457927</v>
      </c>
      <c r="O38">
        <f>IF(N38="","",N38*N38)</f>
        <v>7.0968627610221029</v>
      </c>
      <c r="P38">
        <f>IF(N38="","",ABS(N38))</f>
        <v>2.6639937614457927</v>
      </c>
      <c r="Q38">
        <f>IF(N38="","",ABS(N38-O$59))</f>
        <v>2.1178045643239702</v>
      </c>
    </row>
    <row r="39" spans="1:17" x14ac:dyDescent="0.2">
      <c r="B39" t="s">
        <v>24</v>
      </c>
      <c r="C39" s="8">
        <v>2</v>
      </c>
      <c r="D39" s="8">
        <v>289.5</v>
      </c>
      <c r="E39" s="8">
        <v>461.5</v>
      </c>
      <c r="F39" s="2">
        <f t="shared" ref="F39:F42" si="3">(360/(2*PI()))*(ATAN((E50-E39)/(D50-D39))-(PI()/2))</f>
        <v>-14.931417178137554</v>
      </c>
      <c r="G39" s="2">
        <f t="shared" ref="G39:G42" si="4">-(360/(2*PI()))*(ATAN((-E49+E39)/(-D49+D39))-(0))</f>
        <v>27.875510386527491</v>
      </c>
      <c r="H39" s="3">
        <f>D39-D38</f>
        <v>138.5</v>
      </c>
      <c r="I39" s="5">
        <f>H39*$E$8*$F$9</f>
        <v>6.8326506659304123</v>
      </c>
      <c r="J39" s="11" t="s">
        <v>54</v>
      </c>
      <c r="N39" s="17">
        <f t="shared" ref="N39:N42" si="5">IF(E39&gt;0,-(E39-D$13)*$E$8*$F$9,"")</f>
        <v>2.5406607169344131</v>
      </c>
      <c r="O39">
        <f t="shared" ref="O39:O42" si="6">IF(N39="","",N39*N39)</f>
        <v>6.4549568785736859</v>
      </c>
      <c r="P39">
        <f t="shared" ref="P39:P42" si="7">IF(N39="","",ABS(N39))</f>
        <v>2.5406607169344131</v>
      </c>
      <c r="Q39">
        <f t="shared" ref="Q39:Q42" si="8">IF(N39="","",ABS(N39-O$59))</f>
        <v>1.9944715198125906</v>
      </c>
    </row>
    <row r="40" spans="1:17" x14ac:dyDescent="0.2">
      <c r="B40" t="s">
        <v>25</v>
      </c>
      <c r="C40" s="8">
        <v>3</v>
      </c>
      <c r="D40" s="8">
        <v>338.5</v>
      </c>
      <c r="E40" s="8">
        <v>501.5</v>
      </c>
      <c r="F40" s="2">
        <f t="shared" si="3"/>
        <v>-73.610459665965209</v>
      </c>
      <c r="G40" s="2">
        <f t="shared" si="4"/>
        <v>31.218402764346376</v>
      </c>
      <c r="H40" s="3">
        <f t="shared" ref="H40:H42" si="9">D40-D39</f>
        <v>49</v>
      </c>
      <c r="I40" s="5">
        <f>H40*$E$8*$F$9</f>
        <v>2.4173276724230344</v>
      </c>
      <c r="J40" s="11" t="s">
        <v>54</v>
      </c>
      <c r="N40" s="14">
        <f t="shared" si="5"/>
        <v>0.56733200475234469</v>
      </c>
      <c r="O40">
        <f t="shared" si="6"/>
        <v>0.32186560361631444</v>
      </c>
      <c r="P40">
        <f t="shared" si="7"/>
        <v>0.56733200475234469</v>
      </c>
      <c r="Q40">
        <f t="shared" si="8"/>
        <v>2.114280763052212E-2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-54.935919217820683</v>
      </c>
      <c r="H41" s="3">
        <f t="shared" si="9"/>
        <v>-338.5</v>
      </c>
      <c r="I41" s="5">
        <f>H41*$E$8*$F$9</f>
        <v>-16.699294226840756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21.5</v>
      </c>
      <c r="I44" s="15">
        <f>H44*$E$8*$F$9</f>
        <v>1.0606641827978618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93</v>
      </c>
      <c r="E48" s="8">
        <v>538</v>
      </c>
      <c r="F48" s="2">
        <f>(360/(2*PI()))*(ATAN((E48-D$13)/(D48-C$13))-(PI()/2))</f>
        <v>-65.942650549988258</v>
      </c>
      <c r="G48" s="2">
        <f>IF((90-F48-G38&gt;180),90-F48-G38-180,90-F48-G38)</f>
        <v>102.2279176751271</v>
      </c>
      <c r="H48" s="3" t="s">
        <v>31</v>
      </c>
      <c r="I48" s="6" t="s">
        <v>31</v>
      </c>
      <c r="K48" s="2">
        <f>IF((90-G38-F38&gt;180),90-G38-F38-180,90-G38-F38)</f>
        <v>51.028829961609574</v>
      </c>
      <c r="N48" s="14">
        <f>IF(E48&gt;0,-(E48-D$13)*$E$8*$F$9,"")</f>
        <v>-1.2333304451137928</v>
      </c>
      <c r="O48">
        <f>IF(N48="","",N48*N48)</f>
        <v>1.5211039868445861</v>
      </c>
      <c r="P48">
        <f>IF(N48="","",ABS(N48))</f>
        <v>1.2333304451137928</v>
      </c>
      <c r="Q48">
        <f>IF(N48="","",ABS(N48-O$59))</f>
        <v>1.7795196422356154</v>
      </c>
    </row>
    <row r="49" spans="1:17" x14ac:dyDescent="0.2">
      <c r="B49" t="s">
        <v>32</v>
      </c>
      <c r="C49" s="8">
        <v>2</v>
      </c>
      <c r="D49" s="8">
        <v>168.5</v>
      </c>
      <c r="E49" s="8">
        <v>525.5</v>
      </c>
      <c r="G49" s="14">
        <f>IF((90-F38-G39&gt;180),90-F38-G39-180,90-F38-G39)</f>
        <v>76.868052449943235</v>
      </c>
      <c r="H49" s="3">
        <f>D49-D48</f>
        <v>75.5</v>
      </c>
      <c r="I49" s="5">
        <f>H49*$E$8*$F$9</f>
        <v>3.7246579442436545</v>
      </c>
      <c r="K49" s="2">
        <f t="shared" ref="K49:K52" si="10">IF((90-G39-F39&gt;180),90-G39-F39-180,90-G39-F39)</f>
        <v>77.055906791610056</v>
      </c>
      <c r="N49" s="14">
        <f t="shared" ref="N49:N52" si="11">IF(E49&gt;0,-(E49-D$13)*$E$8*$F$9,"")</f>
        <v>-0.61666522255689638</v>
      </c>
      <c r="O49">
        <f t="shared" ref="O49:O52" si="12">IF(N49="","",N49*N49)</f>
        <v>0.38027599671114654</v>
      </c>
      <c r="P49">
        <f t="shared" ref="P49:P52" si="13">IF(N49="","",ABS(N49))</f>
        <v>0.61666522255689638</v>
      </c>
      <c r="Q49">
        <f t="shared" ref="Q49:Q52" si="14">IF(N49="","",ABS(N49-O$59))</f>
        <v>1.1628544196787189</v>
      </c>
    </row>
    <row r="50" spans="1:17" x14ac:dyDescent="0.2">
      <c r="B50" t="s">
        <v>33</v>
      </c>
      <c r="C50" s="8">
        <v>3</v>
      </c>
      <c r="D50" s="8">
        <v>305.5</v>
      </c>
      <c r="E50" s="8">
        <v>521.5</v>
      </c>
      <c r="G50" s="14">
        <f>IF((90-F39-G40&gt;180),90-F39-G40-180,90-F39-G40)</f>
        <v>73.713014413791171</v>
      </c>
      <c r="H50" s="3">
        <f t="shared" ref="H50:H53" si="15">D50-D49</f>
        <v>137</v>
      </c>
      <c r="I50" s="5">
        <f>H50*$E$8*$F$9</f>
        <v>6.7586508392235851</v>
      </c>
      <c r="K50" s="2">
        <f t="shared" si="10"/>
        <v>132.39205690161884</v>
      </c>
      <c r="N50" s="17">
        <f t="shared" si="11"/>
        <v>-0.41933235133868957</v>
      </c>
      <c r="O50">
        <f t="shared" si="12"/>
        <v>0.17583962087923419</v>
      </c>
      <c r="P50">
        <f t="shared" si="13"/>
        <v>0.41933235133868957</v>
      </c>
      <c r="Q50">
        <f t="shared" si="14"/>
        <v>0.96552154846051219</v>
      </c>
    </row>
    <row r="51" spans="1:17" x14ac:dyDescent="0.2">
      <c r="B51" t="s">
        <v>34</v>
      </c>
      <c r="C51" s="8">
        <v>4</v>
      </c>
      <c r="D51" s="8">
        <v>355.5</v>
      </c>
      <c r="E51" s="8">
        <v>506.5</v>
      </c>
      <c r="G51" s="9">
        <f>IF((90-F40-$I$33&gt;180),90-F40-$I$33-180,90-F40-$I$33)</f>
        <v>138.49562477982064</v>
      </c>
      <c r="H51" s="3">
        <f t="shared" si="15"/>
        <v>50</v>
      </c>
      <c r="I51" s="5">
        <f>H51*$E$8*$F$9</f>
        <v>2.4666608902275855</v>
      </c>
      <c r="K51" s="2" t="e">
        <f t="shared" si="10"/>
        <v>#DIV/0!</v>
      </c>
      <c r="N51" s="14">
        <f t="shared" si="11"/>
        <v>0.32066591572958614</v>
      </c>
      <c r="O51">
        <f t="shared" si="12"/>
        <v>0.10282662951069403</v>
      </c>
      <c r="P51">
        <f t="shared" si="13"/>
        <v>0.32066591572958614</v>
      </c>
      <c r="Q51">
        <f t="shared" si="14"/>
        <v>0.22552328139223643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-355.5</v>
      </c>
      <c r="I52" s="5">
        <f>H52*$E$8*$F$9</f>
        <v>-17.537958929518133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D48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79</v>
      </c>
      <c r="F57" s="2">
        <f>E57*$E$8*$F$9</f>
        <v>3.8973242065595852</v>
      </c>
      <c r="N57" t="s">
        <v>99</v>
      </c>
      <c r="O57" s="2">
        <f>SQRT((1/(C$37+C$47+2))*SUM(O38:O42,O48:O52))</f>
        <v>1.3355702684270934</v>
      </c>
    </row>
    <row r="58" spans="1:17" x14ac:dyDescent="0.2">
      <c r="B58" t="s">
        <v>39</v>
      </c>
      <c r="E58" s="3">
        <f t="shared" ref="E58:E61" si="17">E49-E39</f>
        <v>64</v>
      </c>
      <c r="F58" s="2">
        <f>E58*$E$8*$F$9</f>
        <v>3.1573259394913098</v>
      </c>
      <c r="N58" t="s">
        <v>100</v>
      </c>
      <c r="O58" s="2">
        <f>SUM(P38:P42,P48:P52)</f>
        <v>8.361980417871516</v>
      </c>
    </row>
    <row r="59" spans="1:17" x14ac:dyDescent="0.2">
      <c r="B59" t="s">
        <v>40</v>
      </c>
      <c r="E59" s="3">
        <f t="shared" si="17"/>
        <v>20</v>
      </c>
      <c r="F59" s="2">
        <f>E59*$E$8*$F$9</f>
        <v>0.98666435609103431</v>
      </c>
      <c r="N59" t="s">
        <v>101</v>
      </c>
      <c r="O59" s="2">
        <f>AVERAGE(N48:N52,N38:N42)</f>
        <v>0.54618919712182257</v>
      </c>
    </row>
    <row r="60" spans="1:17" x14ac:dyDescent="0.2">
      <c r="B60" t="s">
        <v>41</v>
      </c>
      <c r="E60" s="16">
        <f>E51-D$32</f>
        <v>-0.5</v>
      </c>
      <c r="F60" s="2">
        <f>E60*$E$8*$F$9</f>
        <v>-2.4666608902275858E-2</v>
      </c>
      <c r="N60" t="s">
        <v>102</v>
      </c>
      <c r="O60" s="2">
        <f>(1/(C$37+C$47+2))*SUM(Q38:Q42,Q48:Q52)</f>
        <v>0.91853753150379602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1.4854253028538369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1.3268703893699934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5.6239868297188957</v>
      </c>
    </row>
    <row r="64" spans="1:17" x14ac:dyDescent="0.2">
      <c r="N64" t="s">
        <v>106</v>
      </c>
      <c r="O64" s="18" cm="1">
        <f t="array" aca="1" ref="O64" ca="1">(INDIRECT(O56)-C$13)*E$8*F$9</f>
        <v>2.7626601970548958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72.094416033469344</v>
      </c>
      <c r="P65" s="18" cm="1">
        <f t="array" aca="1" ref="P65" ca="1">(360/(2*PI()))*ATAN(ABS(INDIRECT(P56))/(ABS(C$32-INDIRECT(O56))*E$8*F$9))</f>
        <v>5.3491774295292824</v>
      </c>
      <c r="Q65" s="2">
        <f ca="1">180-O65-P65</f>
        <v>102.55640653700138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10.649235275830632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-25</v>
      </c>
      <c r="F67" s="2">
        <f t="shared" ref="F67:F72" si="18">E67*$E$8*$F$9</f>
        <v>-1.2333304451137928</v>
      </c>
      <c r="N67" t="s">
        <v>110</v>
      </c>
      <c r="O67" s="18" cm="1">
        <f t="array" aca="1" ref="O67" ca="1">(360/(2*PI()))*ATAN((ABS(INDIRECT(P55))+ABS(INDIRECT(P56))/(ABS(O63-O64))))</f>
        <v>72.094416033469344</v>
      </c>
      <c r="P67" s="18" cm="1">
        <f t="array" aca="1" ref="P67" ca="1">(360/(2*PI()))*ATAN(ABS(INDIRECT(P56))/(ABS(0-INDIRECT(O56))*E$8*F$9))</f>
        <v>15.046391832198506</v>
      </c>
      <c r="Q67" s="2">
        <f ca="1">180-O67-P67</f>
        <v>92.859192134332147</v>
      </c>
    </row>
    <row r="68" spans="1:17" x14ac:dyDescent="0.2">
      <c r="B68" t="s">
        <v>39</v>
      </c>
      <c r="C68" t="s">
        <v>43</v>
      </c>
      <c r="E68" s="3">
        <f>E38-E49</f>
        <v>-66.5</v>
      </c>
      <c r="F68" s="2">
        <f t="shared" si="18"/>
        <v>-3.280658984002689</v>
      </c>
      <c r="N68" t="s">
        <v>111</v>
      </c>
      <c r="O68" s="18" cm="1">
        <f t="array" aca="1" ref="O68" ca="1">SQRT((INDIRECT(P55)*INDIRECT(P55))+((INDIRECT(O55)-C$13)*(INDIRECT(O55)-C$13)*E$8*F$9*E$8*F$9)           )</f>
        <v>6.2230290552008265</v>
      </c>
    </row>
    <row r="69" spans="1:17" x14ac:dyDescent="0.2">
      <c r="B69" t="s">
        <v>40</v>
      </c>
      <c r="E69" s="3">
        <f t="shared" ref="E69:E72" si="19">E39-E50</f>
        <v>-60</v>
      </c>
      <c r="F69" s="2">
        <f t="shared" si="18"/>
        <v>-2.9599930682731026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-5</v>
      </c>
      <c r="F70" s="2">
        <f t="shared" si="18"/>
        <v>-0.24666608902275858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513</v>
      </c>
      <c r="E76" s="3">
        <f>(D77-D76  )</f>
        <v>5.5</v>
      </c>
      <c r="F76" s="3">
        <f>ATAN(E76/E77)</f>
        <v>0.14373867314832622</v>
      </c>
      <c r="G76" s="2">
        <f>((PI()/2)-F76-F77)*(360/(2*PI()))</f>
        <v>67.59385047051623</v>
      </c>
    </row>
    <row r="77" spans="1:17" x14ac:dyDescent="0.2">
      <c r="A77" t="s">
        <v>62</v>
      </c>
      <c r="B77" s="8">
        <v>2</v>
      </c>
      <c r="C77" s="8">
        <v>74.5</v>
      </c>
      <c r="D77" s="8">
        <v>518.5</v>
      </c>
      <c r="E77" s="3">
        <f>AVERAGE(C77,C78)-C76</f>
        <v>38</v>
      </c>
      <c r="F77" s="3">
        <f>ATAN(E77/E78)</f>
        <v>0.24732240883534387</v>
      </c>
    </row>
    <row r="78" spans="1:17" x14ac:dyDescent="0.2">
      <c r="A78" t="s">
        <v>63</v>
      </c>
      <c r="B78" s="8">
        <v>3</v>
      </c>
      <c r="C78" s="8">
        <v>75.5</v>
      </c>
      <c r="D78" s="8">
        <v>663.5</v>
      </c>
      <c r="E78" s="3">
        <f>D78-D76</f>
        <v>150.5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26F17-7B56-E646-BFF5-A514BA5E7A40}">
  <dimension ref="A1:Q79"/>
  <sheetViews>
    <sheetView topLeftCell="A3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126</v>
      </c>
    </row>
    <row r="4" spans="1:11" x14ac:dyDescent="0.2">
      <c r="B4" s="8">
        <v>2</v>
      </c>
      <c r="C4" s="8">
        <v>447.16663</v>
      </c>
      <c r="D4" s="8">
        <v>145.5</v>
      </c>
    </row>
    <row r="5" spans="1:11" x14ac:dyDescent="0.2">
      <c r="A5" t="s">
        <v>47</v>
      </c>
      <c r="B5" s="8">
        <v>3</v>
      </c>
      <c r="C5" s="8">
        <v>177.83332999999999</v>
      </c>
      <c r="D5" s="8">
        <v>638.16669000000002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269.83334000000002</v>
      </c>
      <c r="D6" s="8">
        <v>638.83330999999998</v>
      </c>
      <c r="E6" s="3">
        <f>SQRT(((C6-C5)^2)+((D6-D5)^2))</f>
        <v>92.002425088823102</v>
      </c>
      <c r="F6" s="2">
        <f>E6*E8</f>
        <v>34.091127349432021</v>
      </c>
      <c r="J6" s="3">
        <f>SQRT(((C5-C7)^2)+((D5-D7)^2))</f>
        <v>110.3227819124069</v>
      </c>
    </row>
    <row r="7" spans="1:11" x14ac:dyDescent="0.2">
      <c r="A7" t="s">
        <v>5</v>
      </c>
      <c r="B7" s="8">
        <v>5</v>
      </c>
      <c r="C7" s="8">
        <v>277.16665999999998</v>
      </c>
      <c r="D7" s="8">
        <v>590.16663000000005</v>
      </c>
      <c r="E7" s="3">
        <f>SQRT(((D6-D7)^2)+((C6-C7)^2))</f>
        <v>49.21608806523323</v>
      </c>
      <c r="G7" s="2">
        <f>E7*E8</f>
        <v>18.236822825625261</v>
      </c>
      <c r="H7" s="2">
        <f>G7/F6</f>
        <v>0.53494337804376235</v>
      </c>
      <c r="K7" s="2">
        <f>180-((360/(2*PI())*ACOS(((E7^2)+(E6^2)-(J6^2))/(2*E6*E7))))</f>
        <v>81.846026216447399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0.37054596459298739</v>
      </c>
      <c r="I8" s="2">
        <f>MAX(G7,H33)</f>
        <v>18.236822825625261</v>
      </c>
    </row>
    <row r="9" spans="1:11" x14ac:dyDescent="0.2">
      <c r="A9" t="s">
        <v>59</v>
      </c>
      <c r="F9" s="3">
        <f>F6/G30</f>
        <v>0.14230846881488493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38</v>
      </c>
      <c r="D13" s="8">
        <v>552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555.5</v>
      </c>
      <c r="G14" s="3">
        <f>(C14-C$13)*$E$8</f>
        <v>13.154381743051053</v>
      </c>
      <c r="H14" s="3">
        <f>-(D14-D$13)*$E$8</f>
        <v>-1.2969108760754557</v>
      </c>
      <c r="J14" s="2">
        <f t="shared" ref="J14:K30" si="0">G14*$F$9</f>
        <v>1.8719799240600723</v>
      </c>
      <c r="K14" s="2">
        <f t="shared" si="0"/>
        <v>-0.18456140096366908</v>
      </c>
    </row>
    <row r="15" spans="1:11" x14ac:dyDescent="0.2">
      <c r="B15" s="8">
        <v>3</v>
      </c>
      <c r="C15" s="8">
        <v>112.5</v>
      </c>
      <c r="D15" s="8">
        <v>534.5</v>
      </c>
      <c r="G15" s="3">
        <f t="shared" ref="G15:G30" si="1">(C15-C$13)*$E$8</f>
        <v>27.60567436217756</v>
      </c>
      <c r="H15" s="3">
        <f t="shared" ref="H15:H30" si="2">-(D15-D$13)*$E$8</f>
        <v>6.4845543803772792</v>
      </c>
      <c r="J15" s="2">
        <f t="shared" si="0"/>
        <v>3.9285212490838135</v>
      </c>
      <c r="K15" s="2">
        <f t="shared" si="0"/>
        <v>0.92280700481834554</v>
      </c>
    </row>
    <row r="16" spans="1:11" x14ac:dyDescent="0.2">
      <c r="B16" s="8">
        <v>4</v>
      </c>
      <c r="C16" s="8">
        <v>150.5</v>
      </c>
      <c r="D16" s="8">
        <v>527.5</v>
      </c>
      <c r="G16" s="3">
        <f t="shared" si="1"/>
        <v>41.68642101671108</v>
      </c>
      <c r="H16" s="3">
        <f t="shared" si="2"/>
        <v>9.0783761325281915</v>
      </c>
      <c r="J16" s="2">
        <f t="shared" si="0"/>
        <v>5.9323307452607921</v>
      </c>
      <c r="K16" s="2">
        <f t="shared" si="0"/>
        <v>1.2919298067456839</v>
      </c>
    </row>
    <row r="17" spans="1:11" x14ac:dyDescent="0.2">
      <c r="B17" s="8">
        <v>5</v>
      </c>
      <c r="C17" s="8">
        <v>188.5</v>
      </c>
      <c r="D17" s="8">
        <v>566.5</v>
      </c>
      <c r="G17" s="3">
        <f t="shared" si="1"/>
        <v>55.7671676712446</v>
      </c>
      <c r="H17" s="3">
        <f t="shared" si="2"/>
        <v>-5.3729164865983172</v>
      </c>
      <c r="J17" s="2">
        <f t="shared" si="0"/>
        <v>7.9361402414377711</v>
      </c>
      <c r="K17" s="2">
        <f t="shared" si="0"/>
        <v>-0.76461151827805773</v>
      </c>
    </row>
    <row r="18" spans="1:11" x14ac:dyDescent="0.2">
      <c r="B18" s="8">
        <v>6</v>
      </c>
      <c r="C18" s="8">
        <v>225.5</v>
      </c>
      <c r="D18" s="8">
        <v>538.5</v>
      </c>
      <c r="G18" s="3">
        <f t="shared" si="1"/>
        <v>69.477368361185128</v>
      </c>
      <c r="H18" s="3">
        <f t="shared" si="2"/>
        <v>5.0023705220053296</v>
      </c>
      <c r="J18" s="2">
        <f t="shared" si="0"/>
        <v>9.8872179087679868</v>
      </c>
      <c r="K18" s="2">
        <f t="shared" si="0"/>
        <v>0.71187968943129509</v>
      </c>
    </row>
    <row r="19" spans="1:11" x14ac:dyDescent="0.2">
      <c r="B19" s="8">
        <v>7</v>
      </c>
      <c r="C19" s="8">
        <v>264.5</v>
      </c>
      <c r="D19" s="8">
        <v>506.5</v>
      </c>
      <c r="G19" s="3">
        <f t="shared" si="1"/>
        <v>83.928660980311648</v>
      </c>
      <c r="H19" s="3">
        <f t="shared" si="2"/>
        <v>16.859841388980925</v>
      </c>
      <c r="J19" s="2">
        <f t="shared" si="0"/>
        <v>11.943759233791729</v>
      </c>
      <c r="K19" s="2">
        <f t="shared" si="0"/>
        <v>2.399298212527698</v>
      </c>
    </row>
    <row r="20" spans="1:11" x14ac:dyDescent="0.2">
      <c r="B20" s="8">
        <v>8</v>
      </c>
      <c r="C20" s="8">
        <v>304.5</v>
      </c>
      <c r="D20" s="8">
        <v>573.5</v>
      </c>
      <c r="G20" s="3">
        <f t="shared" si="1"/>
        <v>98.750499564031145</v>
      </c>
      <c r="H20" s="3">
        <f t="shared" si="2"/>
        <v>-7.9667382387492287</v>
      </c>
      <c r="J20" s="2">
        <f t="shared" si="0"/>
        <v>14.053032387662235</v>
      </c>
      <c r="K20" s="2">
        <f t="shared" si="0"/>
        <v>-1.133734320205396</v>
      </c>
    </row>
    <row r="21" spans="1:11" x14ac:dyDescent="0.2">
      <c r="B21" s="8">
        <v>9</v>
      </c>
      <c r="C21" s="8">
        <v>342.5</v>
      </c>
      <c r="D21" s="8">
        <v>570.5</v>
      </c>
      <c r="G21" s="3">
        <f t="shared" si="1"/>
        <v>112.83124621856466</v>
      </c>
      <c r="H21" s="3">
        <f t="shared" si="2"/>
        <v>-6.8551003449702668</v>
      </c>
      <c r="J21" s="2">
        <f t="shared" si="0"/>
        <v>16.056841883839212</v>
      </c>
      <c r="K21" s="2">
        <f t="shared" si="0"/>
        <v>-0.97553883366510818</v>
      </c>
    </row>
    <row r="22" spans="1:11" x14ac:dyDescent="0.2">
      <c r="B22" s="8">
        <v>10</v>
      </c>
      <c r="C22" s="8">
        <v>380.5</v>
      </c>
      <c r="D22" s="8">
        <v>458.5</v>
      </c>
      <c r="G22" s="3">
        <f t="shared" si="1"/>
        <v>126.91199287309819</v>
      </c>
      <c r="H22" s="3">
        <f t="shared" si="2"/>
        <v>34.646047689444323</v>
      </c>
      <c r="J22" s="2">
        <f t="shared" si="0"/>
        <v>18.060651380016193</v>
      </c>
      <c r="K22" s="2">
        <f t="shared" si="0"/>
        <v>4.9304259971723035</v>
      </c>
    </row>
    <row r="23" spans="1:11" x14ac:dyDescent="0.2">
      <c r="B23" s="8">
        <v>11</v>
      </c>
      <c r="C23" s="8">
        <v>416.5</v>
      </c>
      <c r="D23" s="8">
        <v>408.5</v>
      </c>
      <c r="G23" s="3">
        <f t="shared" si="1"/>
        <v>140.25164759844571</v>
      </c>
      <c r="H23" s="3">
        <f t="shared" si="2"/>
        <v>53.173345919093691</v>
      </c>
      <c r="J23" s="2">
        <f t="shared" si="0"/>
        <v>19.958997218499643</v>
      </c>
      <c r="K23" s="2">
        <f t="shared" si="0"/>
        <v>7.5670174395104333</v>
      </c>
    </row>
    <row r="24" spans="1:11" x14ac:dyDescent="0.2">
      <c r="B24" s="8">
        <v>12</v>
      </c>
      <c r="C24" s="8">
        <v>452.5</v>
      </c>
      <c r="D24" s="8">
        <v>367.5</v>
      </c>
      <c r="G24" s="3">
        <f t="shared" si="1"/>
        <v>153.59130232379326</v>
      </c>
      <c r="H24" s="3">
        <f t="shared" si="2"/>
        <v>68.365730467406166</v>
      </c>
      <c r="J24" s="2">
        <f t="shared" si="0"/>
        <v>21.857343056983098</v>
      </c>
      <c r="K24" s="2">
        <f t="shared" si="0"/>
        <v>9.7290224222276986</v>
      </c>
    </row>
    <row r="25" spans="1:11" x14ac:dyDescent="0.2">
      <c r="B25" s="8">
        <v>13</v>
      </c>
      <c r="C25" s="8">
        <v>494.5</v>
      </c>
      <c r="D25" s="8">
        <v>336.5</v>
      </c>
      <c r="G25" s="3">
        <f t="shared" si="1"/>
        <v>169.15423283669875</v>
      </c>
      <c r="H25" s="3">
        <f t="shared" si="2"/>
        <v>79.852655369788778</v>
      </c>
      <c r="J25" s="2">
        <f t="shared" si="0"/>
        <v>24.072079868547128</v>
      </c>
      <c r="K25" s="2">
        <f t="shared" si="0"/>
        <v>11.36370911647734</v>
      </c>
    </row>
    <row r="26" spans="1:11" x14ac:dyDescent="0.2">
      <c r="B26" s="8">
        <v>14</v>
      </c>
      <c r="C26" s="8">
        <v>532.5</v>
      </c>
      <c r="D26" s="8">
        <v>317.5</v>
      </c>
      <c r="G26" s="3">
        <f t="shared" si="1"/>
        <v>183.23497949123225</v>
      </c>
      <c r="H26" s="3">
        <f t="shared" si="2"/>
        <v>86.893028697055541</v>
      </c>
      <c r="J26" s="2">
        <f t="shared" si="0"/>
        <v>26.075889364724105</v>
      </c>
      <c r="K26" s="2">
        <f t="shared" si="0"/>
        <v>12.36561386456583</v>
      </c>
    </row>
    <row r="27" spans="1:11" x14ac:dyDescent="0.2">
      <c r="B27" s="8">
        <v>15</v>
      </c>
      <c r="C27" s="8">
        <v>568.5</v>
      </c>
      <c r="D27" s="8">
        <v>300.5</v>
      </c>
      <c r="G27" s="3">
        <f t="shared" si="1"/>
        <v>196.5746342165798</v>
      </c>
      <c r="H27" s="3">
        <f t="shared" si="2"/>
        <v>93.192310095136321</v>
      </c>
      <c r="J27" s="2">
        <f t="shared" si="0"/>
        <v>27.974235203207559</v>
      </c>
      <c r="K27" s="2">
        <f t="shared" si="0"/>
        <v>13.262054954960794</v>
      </c>
    </row>
    <row r="28" spans="1:11" x14ac:dyDescent="0.2">
      <c r="B28" s="8">
        <v>16</v>
      </c>
      <c r="C28" s="8">
        <v>609.5</v>
      </c>
      <c r="D28" s="8">
        <v>233.5</v>
      </c>
      <c r="G28" s="3">
        <f t="shared" si="1"/>
        <v>211.7670187648923</v>
      </c>
      <c r="H28" s="3">
        <f t="shared" si="2"/>
        <v>118.01888972286648</v>
      </c>
      <c r="J28" s="2">
        <f t="shared" si="0"/>
        <v>30.136240185924827</v>
      </c>
      <c r="K28" s="2">
        <f t="shared" si="0"/>
        <v>16.795087487693888</v>
      </c>
    </row>
    <row r="29" spans="1:11" x14ac:dyDescent="0.2">
      <c r="B29" s="8">
        <v>17</v>
      </c>
      <c r="C29" s="8">
        <v>647.5</v>
      </c>
      <c r="D29" s="8">
        <v>207.5</v>
      </c>
      <c r="G29" s="3">
        <f t="shared" si="1"/>
        <v>225.84776541942583</v>
      </c>
      <c r="H29" s="3">
        <f t="shared" si="2"/>
        <v>127.65308480228416</v>
      </c>
      <c r="J29" s="2">
        <f t="shared" si="0"/>
        <v>32.140049682101811</v>
      </c>
      <c r="K29" s="2">
        <f t="shared" si="0"/>
        <v>18.166115037709716</v>
      </c>
    </row>
    <row r="30" spans="1:11" x14ac:dyDescent="0.2">
      <c r="B30" s="8">
        <v>18</v>
      </c>
      <c r="C30" s="8">
        <v>684.5</v>
      </c>
      <c r="D30" s="8">
        <v>198.5</v>
      </c>
      <c r="G30" s="3">
        <f t="shared" si="1"/>
        <v>239.55796610936633</v>
      </c>
      <c r="H30" s="3">
        <f t="shared" si="2"/>
        <v>130.98799848362106</v>
      </c>
      <c r="J30" s="2">
        <f t="shared" si="0"/>
        <v>34.091127349432021</v>
      </c>
      <c r="K30" s="2">
        <f t="shared" si="0"/>
        <v>18.640701497330582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372</v>
      </c>
      <c r="D32" s="8">
        <v>546</v>
      </c>
      <c r="G32" s="2">
        <f>(C32-C$13)*$E$8*$F$9</f>
        <v>17.612430834818706</v>
      </c>
      <c r="I32" t="s">
        <v>16</v>
      </c>
    </row>
    <row r="33" spans="1:17" x14ac:dyDescent="0.2">
      <c r="A33" t="s">
        <v>17</v>
      </c>
      <c r="B33" s="8">
        <v>2</v>
      </c>
      <c r="C33" s="8">
        <v>370.5</v>
      </c>
      <c r="D33" s="8">
        <v>825.5</v>
      </c>
      <c r="E33" s="3">
        <f>D33-D32</f>
        <v>279.5</v>
      </c>
      <c r="H33" s="2">
        <f>E33*E8*$F$9</f>
        <v>14.738546162670147</v>
      </c>
      <c r="I33" s="9">
        <f>-(360/(2*PI()))*(ATAN((-E51+E33)/(-D51+D33))-(0))</f>
        <v>32.99770510121629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137</v>
      </c>
      <c r="E38" s="8">
        <v>515</v>
      </c>
      <c r="F38" s="2">
        <f>(360/(2*PI()))*(ATAN((E49-E38)/(D49-D38))-(PI()/2))</f>
        <v>-48.661935575519799</v>
      </c>
      <c r="G38" s="2">
        <f>-(360/(2*PI()))*(ATAN((-E48+E38)/(-D48+D38))-(0))</f>
        <v>43.111811993259074</v>
      </c>
      <c r="H38" s="4">
        <f>D38-C13</f>
        <v>99</v>
      </c>
      <c r="I38" s="5">
        <f>H38*$E$8*$F$9</f>
        <v>5.2204510558294972</v>
      </c>
      <c r="J38" s="11" t="s">
        <v>53</v>
      </c>
      <c r="N38" s="14">
        <f>IF(E38&gt;0,-(E38-D$13)*$E$8*$F$9,"")</f>
        <v>1.9510776673302164</v>
      </c>
      <c r="O38">
        <f>IF(N38="","",N38*N38)</f>
        <v>3.8067040639547183</v>
      </c>
      <c r="P38">
        <f>IF(N38="","",ABS(N38))</f>
        <v>1.9510776673302164</v>
      </c>
      <c r="Q38">
        <f>IF(N38="","",ABS(N38-O$59))</f>
        <v>1.9774435817535976</v>
      </c>
    </row>
    <row r="39" spans="1:17" x14ac:dyDescent="0.2">
      <c r="B39" t="s">
        <v>24</v>
      </c>
      <c r="C39" s="8">
        <v>2</v>
      </c>
      <c r="D39" s="8">
        <v>266.5</v>
      </c>
      <c r="E39" s="8">
        <v>506.5</v>
      </c>
      <c r="F39" s="2">
        <f t="shared" ref="F39:F42" si="3">(360/(2*PI()))*(ATAN((E50-E39)/(D50-D39))-(PI()/2))</f>
        <v>-29.275254277252575</v>
      </c>
      <c r="G39" s="2">
        <f t="shared" ref="G39:G42" si="4">-(360/(2*PI()))*(ATAN((-E49+E39)/(-D49+D39))-(0))</f>
        <v>46.762391023660513</v>
      </c>
      <c r="H39" s="3">
        <f>D39-D38</f>
        <v>129.5</v>
      </c>
      <c r="I39" s="5">
        <f>H39*$E$8*$F$9</f>
        <v>6.8287718356557567</v>
      </c>
      <c r="J39" s="11" t="s">
        <v>53</v>
      </c>
      <c r="N39" s="17">
        <f t="shared" ref="N39:N42" si="5">IF(E39&gt;0,-(E39-D$13)*$E$8*$F$9,"")</f>
        <v>2.399298212527698</v>
      </c>
      <c r="O39">
        <f t="shared" ref="O39:O42" si="6">IF(N39="","",N39*N39)</f>
        <v>5.756631912638607</v>
      </c>
      <c r="P39">
        <f t="shared" ref="P39:P42" si="7">IF(N39="","",ABS(N39))</f>
        <v>2.399298212527698</v>
      </c>
      <c r="Q39">
        <f t="shared" ref="Q39:Q42" si="8">IF(N39="","",ABS(N39-O$59))</f>
        <v>2.4256641269510792</v>
      </c>
    </row>
    <row r="40" spans="1:17" x14ac:dyDescent="0.2">
      <c r="B40" t="s">
        <v>25</v>
      </c>
      <c r="C40" s="8">
        <v>3</v>
      </c>
      <c r="D40" s="8">
        <v>323.5</v>
      </c>
      <c r="E40" s="8">
        <v>561.5</v>
      </c>
      <c r="F40" s="2">
        <f t="shared" si="3"/>
        <v>-65.772254682045826</v>
      </c>
      <c r="G40" s="2">
        <f t="shared" si="4"/>
        <v>28.810793742973065</v>
      </c>
      <c r="H40" s="3">
        <f t="shared" ref="H40:H42" si="9">D40-D39</f>
        <v>57</v>
      </c>
      <c r="I40" s="5">
        <f>H40*$E$8*$F$9</f>
        <v>3.0057142442654681</v>
      </c>
      <c r="J40" s="11" t="s">
        <v>54</v>
      </c>
      <c r="N40" s="14">
        <f t="shared" si="5"/>
        <v>-0.50095237404424464</v>
      </c>
      <c r="O40">
        <f t="shared" si="6"/>
        <v>0.2509532810605648</v>
      </c>
      <c r="P40">
        <f t="shared" si="7"/>
        <v>0.50095237404424464</v>
      </c>
      <c r="Q40">
        <f t="shared" si="8"/>
        <v>0.47458645962086338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-57.901395260339854</v>
      </c>
      <c r="H41" s="3">
        <f t="shared" si="9"/>
        <v>-323.5</v>
      </c>
      <c r="I41" s="5">
        <f>H41*$E$8*$F$9</f>
        <v>-17.058746631927701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48.5</v>
      </c>
      <c r="I44" s="15">
        <f>H44*$E$8*$F$9</f>
        <v>2.5574936990679862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90</v>
      </c>
      <c r="E48" s="8">
        <v>559</v>
      </c>
      <c r="F48" s="2">
        <f>(360/(2*PI()))*(ATAN((E48-D$13)/(D48-C$13))-(PI()/2))</f>
        <v>-82.333195738185822</v>
      </c>
      <c r="G48" s="2">
        <f>IF((90-F48-G38&gt;180),90-F48-G38-180,90-F48-G38)</f>
        <v>129.22138374492675</v>
      </c>
      <c r="H48" s="3" t="s">
        <v>31</v>
      </c>
      <c r="I48" s="6" t="s">
        <v>31</v>
      </c>
      <c r="K48" s="2">
        <f>IF((90-G38-F38&gt;180),90-G38-F38-180,90-G38-F38)</f>
        <v>95.550123582260724</v>
      </c>
      <c r="N48" s="14">
        <f>IF(E48&gt;0,-(E48-D$13)*$E$8*$F$9,"")</f>
        <v>-0.36912280192733815</v>
      </c>
      <c r="O48">
        <f>IF(N48="","",N48*N48)</f>
        <v>0.1362516429026889</v>
      </c>
      <c r="P48">
        <f>IF(N48="","",ABS(N48))</f>
        <v>0.36912280192733815</v>
      </c>
      <c r="Q48">
        <f>IF(N48="","",ABS(N48-O$59))</f>
        <v>0.34275688750395689</v>
      </c>
    </row>
    <row r="49" spans="1:17" x14ac:dyDescent="0.2">
      <c r="B49" t="s">
        <v>32</v>
      </c>
      <c r="C49" s="8">
        <v>2</v>
      </c>
      <c r="D49" s="8">
        <v>203.5</v>
      </c>
      <c r="E49" s="8">
        <v>573.5</v>
      </c>
      <c r="G49" s="14">
        <f>IF((90-F38-G39&gt;180),90-F38-G39-180,90-F38-G39)</f>
        <v>91.899544551859293</v>
      </c>
      <c r="H49" s="3">
        <f>D49-D48</f>
        <v>113.5</v>
      </c>
      <c r="I49" s="5">
        <f>H49*$E$8*$F$9</f>
        <v>5.9850625741075554</v>
      </c>
      <c r="K49" s="2">
        <f t="shared" ref="K49:K52" si="10">IF((90-G39-F39&gt;180),90-G39-F39-180,90-G39-F39)</f>
        <v>72.512863253592059</v>
      </c>
      <c r="N49" s="14">
        <f t="shared" ref="N49:N52" si="11">IF(E49&gt;0,-(E49-D$13)*$E$8*$F$9,"")</f>
        <v>-1.133734320205396</v>
      </c>
      <c r="O49">
        <f t="shared" ref="O49:O52" si="12">IF(N49="","",N49*N49)</f>
        <v>1.2853535088115913</v>
      </c>
      <c r="P49">
        <f t="shared" ref="P49:P52" si="13">IF(N49="","",ABS(N49))</f>
        <v>1.133734320205396</v>
      </c>
      <c r="Q49">
        <f t="shared" ref="Q49:Q52" si="14">IF(N49="","",ABS(N49-O$59))</f>
        <v>1.1073684057820148</v>
      </c>
    </row>
    <row r="50" spans="1:17" x14ac:dyDescent="0.2">
      <c r="B50" t="s">
        <v>33</v>
      </c>
      <c r="C50" s="8">
        <v>3</v>
      </c>
      <c r="D50" s="8">
        <v>303.5</v>
      </c>
      <c r="E50" s="8">
        <v>572.5</v>
      </c>
      <c r="G50" s="14">
        <f>IF((90-F39-G40&gt;180),90-F39-G40-180,90-F39-G40)</f>
        <v>90.46446053427951</v>
      </c>
      <c r="H50" s="3">
        <f t="shared" ref="H50:H53" si="15">D50-D49</f>
        <v>100</v>
      </c>
      <c r="I50" s="5">
        <f>H50*$E$8*$F$9</f>
        <v>5.2731828846762596</v>
      </c>
      <c r="K50" s="2">
        <f t="shared" si="10"/>
        <v>126.96146093907277</v>
      </c>
      <c r="N50" s="17">
        <f t="shared" si="11"/>
        <v>-1.0810024913586334</v>
      </c>
      <c r="O50">
        <f t="shared" si="12"/>
        <v>1.1685663863235722</v>
      </c>
      <c r="P50">
        <f t="shared" si="13"/>
        <v>1.0810024913586334</v>
      </c>
      <c r="Q50">
        <f t="shared" si="14"/>
        <v>1.0546365769352521</v>
      </c>
    </row>
    <row r="51" spans="1:17" x14ac:dyDescent="0.2">
      <c r="B51" t="s">
        <v>34</v>
      </c>
      <c r="C51" s="8">
        <v>4</v>
      </c>
      <c r="D51" s="8">
        <v>363.5</v>
      </c>
      <c r="E51" s="8">
        <v>579.5</v>
      </c>
      <c r="G51" s="9">
        <f>IF((90-F40-$I$33&gt;180),90-F40-$I$33-180,90-F40-$I$33)</f>
        <v>122.77454958082953</v>
      </c>
      <c r="H51" s="3">
        <f t="shared" si="15"/>
        <v>60</v>
      </c>
      <c r="I51" s="5">
        <f>H51*$E$8*$F$9</f>
        <v>3.1639097308057558</v>
      </c>
      <c r="K51" s="2" t="e">
        <f t="shared" si="10"/>
        <v>#DIV/0!</v>
      </c>
      <c r="N51" s="14">
        <f t="shared" si="11"/>
        <v>-1.4501252932859716</v>
      </c>
      <c r="O51">
        <f t="shared" si="12"/>
        <v>2.1028633662277252</v>
      </c>
      <c r="P51">
        <f t="shared" si="13"/>
        <v>1.4501252932859716</v>
      </c>
      <c r="Q51">
        <f t="shared" si="14"/>
        <v>1.4237593788625904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-363.5</v>
      </c>
      <c r="I52" s="5">
        <f>H52*$E$8*$F$9</f>
        <v>-19.168019785798204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D51</v>
      </c>
      <c r="P56" s="9" t="s">
        <v>119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44</v>
      </c>
      <c r="F57" s="2">
        <f>E57*$E$8*$F$9</f>
        <v>2.3202004692575544</v>
      </c>
      <c r="N57" t="s">
        <v>99</v>
      </c>
      <c r="O57" s="2">
        <f>SQRT((1/(C$37+C$47+2))*SUM(O38:O42,O48:O52))</f>
        <v>1.2696160470315192</v>
      </c>
    </row>
    <row r="58" spans="1:17" x14ac:dyDescent="0.2">
      <c r="B58" t="s">
        <v>39</v>
      </c>
      <c r="E58" s="3">
        <f t="shared" ref="E58:E61" si="17">E49-E39</f>
        <v>67</v>
      </c>
      <c r="F58" s="2">
        <f>E58*$E$8*$F$9</f>
        <v>3.533032532733094</v>
      </c>
      <c r="N58" t="s">
        <v>100</v>
      </c>
      <c r="O58" s="2">
        <f>SUM(P38:P42,P48:P52)</f>
        <v>8.8853131606794982</v>
      </c>
    </row>
    <row r="59" spans="1:17" x14ac:dyDescent="0.2">
      <c r="B59" t="s">
        <v>40</v>
      </c>
      <c r="E59" s="3">
        <f t="shared" si="17"/>
        <v>11</v>
      </c>
      <c r="F59" s="2">
        <f>E59*$E$8*$F$9</f>
        <v>0.5800501173143886</v>
      </c>
      <c r="N59" t="s">
        <v>101</v>
      </c>
      <c r="O59" s="2">
        <f>AVERAGE(N48:N52,N38:N42)</f>
        <v>-2.6365914423381258E-2</v>
      </c>
    </row>
    <row r="60" spans="1:17" x14ac:dyDescent="0.2">
      <c r="B60" t="s">
        <v>41</v>
      </c>
      <c r="E60" s="16">
        <f>E51-D$32</f>
        <v>33.5</v>
      </c>
      <c r="F60" s="2">
        <f>E60*$E$8*$F$9</f>
        <v>1.766516266366547</v>
      </c>
      <c r="N60" t="s">
        <v>102</v>
      </c>
      <c r="O60" s="2">
        <f>(1/(C$37+C$47+2))*SUM(Q38:Q42,Q48:Q52)</f>
        <v>0.97846837971215028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1.6112297454365598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1.2972746748417352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12.049222891485254</v>
      </c>
    </row>
    <row r="64" spans="1:17" x14ac:dyDescent="0.2">
      <c r="N64" t="s">
        <v>106</v>
      </c>
      <c r="O64" s="18" cm="1">
        <f t="array" aca="1" ref="O64" ca="1">(INDIRECT(O56)-C$13)*E$8*F$9</f>
        <v>17.164210289621227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69.557340540874861</v>
      </c>
      <c r="P65" s="18" cm="1">
        <f t="array" aca="1" ref="P65" ca="1">(360/(2*PI()))*ATAN(ABS(INDIRECT(P56))/(ABS(C$32-INDIRECT(O56))*E$8*F$9))</f>
        <v>72.824096384253252</v>
      </c>
      <c r="Q65" s="2">
        <f ca="1">180-O65-P65</f>
        <v>37.618563074871886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6.0585406273629179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-7</v>
      </c>
      <c r="F67" s="2">
        <f t="shared" ref="F67:F72" si="18">E67*$E$8*$F$9</f>
        <v>-0.36912280192733815</v>
      </c>
      <c r="N67" t="s">
        <v>110</v>
      </c>
      <c r="O67" s="18" cm="1">
        <f t="array" aca="1" ref="O67" ca="1">(360/(2*PI()))*ATAN((ABS(INDIRECT(P55))+ABS(INDIRECT(P56))/(ABS(O63-O64))))</f>
        <v>69.557340540874861</v>
      </c>
      <c r="P67" s="18" cm="1">
        <f t="array" aca="1" ref="P67" ca="1">(360/(2*PI()))*ATAN(ABS(INDIRECT(P56))/(ABS(0-INDIRECT(O56))*E$8*F$9))</f>
        <v>4.3263774579892642</v>
      </c>
      <c r="Q67" s="2">
        <f ca="1">180-O67-P67</f>
        <v>106.11628200113587</v>
      </c>
    </row>
    <row r="68" spans="1:17" x14ac:dyDescent="0.2">
      <c r="B68" t="s">
        <v>39</v>
      </c>
      <c r="C68" t="s">
        <v>43</v>
      </c>
      <c r="E68" s="3">
        <f>E38-E49</f>
        <v>-58.5</v>
      </c>
      <c r="F68" s="2">
        <f t="shared" si="18"/>
        <v>-3.0848119875356121</v>
      </c>
      <c r="N68" t="s">
        <v>111</v>
      </c>
      <c r="O68" s="18" cm="1">
        <f t="array" aca="1" ref="O68" ca="1">SQRT((INDIRECT(P55)*INDIRECT(P55))+((INDIRECT(O55)-C$13)*(INDIRECT(O55)-C$13)*E$8*F$9*E$8*F$9)           )</f>
        <v>12.285780569476685</v>
      </c>
    </row>
    <row r="69" spans="1:17" x14ac:dyDescent="0.2">
      <c r="B69" t="s">
        <v>40</v>
      </c>
      <c r="E69" s="3">
        <f t="shared" ref="E69:E72" si="19">E39-E50</f>
        <v>-66</v>
      </c>
      <c r="F69" s="2">
        <f t="shared" si="18"/>
        <v>-3.4803007038863316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-18</v>
      </c>
      <c r="F70" s="2">
        <f t="shared" si="18"/>
        <v>-0.94917291924172686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550</v>
      </c>
      <c r="E76" s="3">
        <f>(D77-D76  )</f>
        <v>4.5</v>
      </c>
      <c r="F76" s="3">
        <f>ATAN(E76/E77)</f>
        <v>0.12266865550445671</v>
      </c>
      <c r="G76" s="2">
        <f>((PI()/2)-F76-F77)*(360/(2*PI()))</f>
        <v>65.575583691669522</v>
      </c>
    </row>
    <row r="77" spans="1:17" x14ac:dyDescent="0.2">
      <c r="A77" t="s">
        <v>62</v>
      </c>
      <c r="B77" s="8">
        <v>2</v>
      </c>
      <c r="C77" s="8">
        <v>73.5</v>
      </c>
      <c r="D77" s="8">
        <v>554.5</v>
      </c>
      <c r="E77" s="3">
        <f>AVERAGE(C77,C78)-C76</f>
        <v>36.5</v>
      </c>
      <c r="F77" s="3">
        <f>ATAN(E77/E78)</f>
        <v>0.3036178269537087</v>
      </c>
    </row>
    <row r="78" spans="1:17" x14ac:dyDescent="0.2">
      <c r="A78" t="s">
        <v>63</v>
      </c>
      <c r="B78" s="8">
        <v>3</v>
      </c>
      <c r="C78" s="8">
        <v>73.5</v>
      </c>
      <c r="D78" s="8">
        <v>666.5</v>
      </c>
      <c r="E78" s="3">
        <f>D78-D76</f>
        <v>116.5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0AA76-9093-344F-8853-6AA839FF7C84}">
  <dimension ref="A1:Q79"/>
  <sheetViews>
    <sheetView topLeftCell="A25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127</v>
      </c>
    </row>
    <row r="4" spans="1:11" x14ac:dyDescent="0.2">
      <c r="B4" s="8">
        <v>2</v>
      </c>
      <c r="C4" s="8">
        <v>446.83334000000002</v>
      </c>
      <c r="D4" s="8">
        <v>146.16667000000001</v>
      </c>
    </row>
    <row r="5" spans="1:11" x14ac:dyDescent="0.2">
      <c r="A5" t="s">
        <v>47</v>
      </c>
      <c r="B5" s="8">
        <v>3</v>
      </c>
      <c r="C5" s="8">
        <v>183.5</v>
      </c>
      <c r="D5" s="8">
        <v>682.16669000000002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276.83334000000002</v>
      </c>
      <c r="D6" s="8">
        <v>681.5</v>
      </c>
      <c r="E6" s="3">
        <f>SQRT(((C6-C5)^2)+((D6-D5)^2))</f>
        <v>93.335721088507711</v>
      </c>
      <c r="F6" s="2">
        <f>E6*E8</f>
        <v>34.630899976220732</v>
      </c>
      <c r="J6" s="3">
        <f>SQRT(((C5-C7)^2)+((D5-D7)^2))</f>
        <v>102.90232736813104</v>
      </c>
    </row>
    <row r="7" spans="1:11" x14ac:dyDescent="0.2">
      <c r="A7" t="s">
        <v>5</v>
      </c>
      <c r="B7" s="8">
        <v>5</v>
      </c>
      <c r="C7" s="8">
        <v>276.83334000000002</v>
      </c>
      <c r="D7" s="8">
        <v>638.83336999999995</v>
      </c>
      <c r="E7" s="3">
        <f>SQRT(((D6-D7)^2)+((C6-C7)^2))</f>
        <v>42.666630000000055</v>
      </c>
      <c r="G7" s="2">
        <f>E7*E8</f>
        <v>15.830849953484243</v>
      </c>
      <c r="H7" s="2">
        <f>G7/F6</f>
        <v>0.45713076946757025</v>
      </c>
      <c r="K7" s="2">
        <f>180-((360/(2*PI())*ACOS(((E7^2)+(E6^2)-(J6^2))/(2*E6*E7))))</f>
        <v>89.590737097983038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0.37103586464373267</v>
      </c>
      <c r="I8" s="2">
        <f>MAX(G7,H33)</f>
        <v>15.830849953484243</v>
      </c>
    </row>
    <row r="9" spans="1:11" x14ac:dyDescent="0.2">
      <c r="A9" t="s">
        <v>59</v>
      </c>
      <c r="F9" s="3">
        <f>F6/G30</f>
        <v>0.14392555295066725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514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523.5</v>
      </c>
      <c r="G14" s="3">
        <f>(C14-C$13)*$E$8</f>
        <v>13.542809059496243</v>
      </c>
      <c r="H14" s="3">
        <f>-(D14-D$13)*$E$8</f>
        <v>-3.5248407141154603</v>
      </c>
      <c r="J14" s="2">
        <f t="shared" ref="J14:K30" si="0">G14*$F$9</f>
        <v>1.9491562823933026</v>
      </c>
      <c r="K14" s="2">
        <f t="shared" si="0"/>
        <v>-0.50731464884209243</v>
      </c>
    </row>
    <row r="15" spans="1:11" x14ac:dyDescent="0.2">
      <c r="B15" s="8">
        <v>3</v>
      </c>
      <c r="C15" s="8">
        <v>111.5</v>
      </c>
      <c r="D15" s="8">
        <v>492.5</v>
      </c>
      <c r="G15" s="3">
        <f t="shared" ref="G15:G30" si="1">(C15-C$13)*$E$8</f>
        <v>28.013207780601817</v>
      </c>
      <c r="H15" s="3">
        <f t="shared" ref="H15:H30" si="2">-(D15-D$13)*$E$8</f>
        <v>7.9772710898402526</v>
      </c>
      <c r="J15" s="2">
        <f t="shared" si="0"/>
        <v>4.0318164197450503</v>
      </c>
      <c r="K15" s="2">
        <f t="shared" si="0"/>
        <v>1.1481331526426304</v>
      </c>
    </row>
    <row r="16" spans="1:11" x14ac:dyDescent="0.2">
      <c r="B16" s="8">
        <v>4</v>
      </c>
      <c r="C16" s="8">
        <v>151.5</v>
      </c>
      <c r="D16" s="8">
        <v>519.5</v>
      </c>
      <c r="G16" s="3">
        <f t="shared" si="1"/>
        <v>42.854642366351122</v>
      </c>
      <c r="H16" s="3">
        <f t="shared" si="2"/>
        <v>-2.0406972555405298</v>
      </c>
      <c r="J16" s="2">
        <f t="shared" si="0"/>
        <v>6.1678780990801769</v>
      </c>
      <c r="K16" s="2">
        <f t="shared" si="0"/>
        <v>-0.29370848090857987</v>
      </c>
    </row>
    <row r="17" spans="1:11" x14ac:dyDescent="0.2">
      <c r="B17" s="8">
        <v>5</v>
      </c>
      <c r="C17" s="8">
        <v>188.5</v>
      </c>
      <c r="D17" s="8">
        <v>538.5</v>
      </c>
      <c r="G17" s="3">
        <f t="shared" si="1"/>
        <v>56.58296935816923</v>
      </c>
      <c r="H17" s="3">
        <f t="shared" si="2"/>
        <v>-9.0903786837714513</v>
      </c>
      <c r="J17" s="2">
        <f t="shared" si="0"/>
        <v>8.1437351524651689</v>
      </c>
      <c r="K17" s="2">
        <f t="shared" si="0"/>
        <v>-1.3083377785927648</v>
      </c>
    </row>
    <row r="18" spans="1:11" x14ac:dyDescent="0.2">
      <c r="B18" s="8">
        <v>6</v>
      </c>
      <c r="C18" s="8">
        <v>224.5</v>
      </c>
      <c r="D18" s="8">
        <v>495.5</v>
      </c>
      <c r="G18" s="3">
        <f t="shared" si="1"/>
        <v>69.940260485343615</v>
      </c>
      <c r="H18" s="3">
        <f t="shared" si="2"/>
        <v>6.8641634959090547</v>
      </c>
      <c r="J18" s="2">
        <f t="shared" si="0"/>
        <v>10.066190663866783</v>
      </c>
      <c r="K18" s="2">
        <f t="shared" si="0"/>
        <v>0.98792852669249587</v>
      </c>
    </row>
    <row r="19" spans="1:11" x14ac:dyDescent="0.2">
      <c r="B19" s="8">
        <v>7</v>
      </c>
      <c r="C19" s="8">
        <v>265.5</v>
      </c>
      <c r="D19" s="8">
        <v>492.5</v>
      </c>
      <c r="G19" s="3">
        <f t="shared" si="1"/>
        <v>85.152730935736642</v>
      </c>
      <c r="H19" s="3">
        <f t="shared" si="2"/>
        <v>7.9772710898402526</v>
      </c>
      <c r="J19" s="2">
        <f t="shared" si="0"/>
        <v>12.255653885185286</v>
      </c>
      <c r="K19" s="2">
        <f t="shared" si="0"/>
        <v>1.1481331526426304</v>
      </c>
    </row>
    <row r="20" spans="1:11" x14ac:dyDescent="0.2">
      <c r="B20" s="8">
        <v>8</v>
      </c>
      <c r="C20" s="8">
        <v>303.5</v>
      </c>
      <c r="D20" s="8">
        <v>509.5</v>
      </c>
      <c r="G20" s="3">
        <f t="shared" si="1"/>
        <v>99.252093792198494</v>
      </c>
      <c r="H20" s="3">
        <f t="shared" si="2"/>
        <v>1.669661390896797</v>
      </c>
      <c r="J20" s="2">
        <f t="shared" si="0"/>
        <v>14.284912480553658</v>
      </c>
      <c r="K20" s="2">
        <f t="shared" si="0"/>
        <v>0.24030693892520169</v>
      </c>
    </row>
    <row r="21" spans="1:11" x14ac:dyDescent="0.2">
      <c r="B21" s="8">
        <v>9</v>
      </c>
      <c r="C21" s="8">
        <v>339.5</v>
      </c>
      <c r="D21" s="8">
        <v>507.5</v>
      </c>
      <c r="G21" s="3">
        <f t="shared" si="1"/>
        <v>112.60938491937287</v>
      </c>
      <c r="H21" s="3">
        <f t="shared" si="2"/>
        <v>2.4117331201842624</v>
      </c>
      <c r="J21" s="2">
        <f t="shared" si="0"/>
        <v>16.20736799195527</v>
      </c>
      <c r="K21" s="2">
        <f t="shared" si="0"/>
        <v>0.34711002289195803</v>
      </c>
    </row>
    <row r="22" spans="1:11" x14ac:dyDescent="0.2">
      <c r="B22" s="8">
        <v>10</v>
      </c>
      <c r="C22" s="8">
        <v>379.5</v>
      </c>
      <c r="D22" s="8">
        <v>515.5</v>
      </c>
      <c r="G22" s="3">
        <f t="shared" si="1"/>
        <v>127.45081950512217</v>
      </c>
      <c r="H22" s="3">
        <f t="shared" si="2"/>
        <v>-0.55655379696559903</v>
      </c>
      <c r="J22" s="2">
        <f t="shared" si="0"/>
        <v>18.343429671290394</v>
      </c>
      <c r="K22" s="2">
        <f t="shared" si="0"/>
        <v>-8.010231297506723E-2</v>
      </c>
    </row>
    <row r="23" spans="1:11" x14ac:dyDescent="0.2">
      <c r="B23" s="8">
        <v>11</v>
      </c>
      <c r="C23" s="8">
        <v>417.5</v>
      </c>
      <c r="D23" s="8">
        <v>436.5</v>
      </c>
      <c r="G23" s="3">
        <f t="shared" si="1"/>
        <v>141.55018236158401</v>
      </c>
      <c r="H23" s="3">
        <f t="shared" si="2"/>
        <v>28.755279509889281</v>
      </c>
      <c r="J23" s="2">
        <f t="shared" si="0"/>
        <v>20.372688266658766</v>
      </c>
      <c r="K23" s="2">
        <f t="shared" si="0"/>
        <v>4.1386195037118068</v>
      </c>
    </row>
    <row r="24" spans="1:11" x14ac:dyDescent="0.2">
      <c r="B24" s="8">
        <v>12</v>
      </c>
      <c r="C24" s="8">
        <v>456.5</v>
      </c>
      <c r="D24" s="8">
        <v>325.5</v>
      </c>
      <c r="G24" s="3">
        <f t="shared" si="1"/>
        <v>156.02058108268957</v>
      </c>
      <c r="H24" s="3">
        <f t="shared" si="2"/>
        <v>69.940260485343615</v>
      </c>
      <c r="J24" s="2">
        <f t="shared" si="0"/>
        <v>22.455348404010511</v>
      </c>
      <c r="K24" s="2">
        <f t="shared" si="0"/>
        <v>10.066190663866783</v>
      </c>
    </row>
    <row r="25" spans="1:11" x14ac:dyDescent="0.2">
      <c r="B25" s="8">
        <v>13</v>
      </c>
      <c r="C25" s="8">
        <v>495.5</v>
      </c>
      <c r="D25" s="8">
        <v>300.5</v>
      </c>
      <c r="G25" s="3">
        <f t="shared" si="1"/>
        <v>170.49097980379517</v>
      </c>
      <c r="H25" s="3">
        <f t="shared" si="2"/>
        <v>79.21615710143692</v>
      </c>
      <c r="J25" s="2">
        <f t="shared" si="0"/>
        <v>24.538008541362263</v>
      </c>
      <c r="K25" s="2">
        <f t="shared" si="0"/>
        <v>11.401229213451234</v>
      </c>
    </row>
    <row r="26" spans="1:11" x14ac:dyDescent="0.2">
      <c r="B26" s="8">
        <v>14</v>
      </c>
      <c r="C26" s="8">
        <v>530.5</v>
      </c>
      <c r="D26" s="8">
        <v>280.5</v>
      </c>
      <c r="G26" s="3">
        <f t="shared" si="1"/>
        <v>183.47723506632582</v>
      </c>
      <c r="H26" s="3">
        <f t="shared" si="2"/>
        <v>86.636874394311576</v>
      </c>
      <c r="J26" s="2">
        <f t="shared" si="0"/>
        <v>26.407062510780499</v>
      </c>
      <c r="K26" s="2">
        <f t="shared" si="0"/>
        <v>12.469260053118798</v>
      </c>
    </row>
    <row r="27" spans="1:11" x14ac:dyDescent="0.2">
      <c r="B27" s="8">
        <v>15</v>
      </c>
      <c r="C27" s="8">
        <v>568.5</v>
      </c>
      <c r="D27" s="8">
        <v>261.5</v>
      </c>
      <c r="G27" s="3">
        <f t="shared" si="1"/>
        <v>197.57659792278764</v>
      </c>
      <c r="H27" s="3">
        <f t="shared" si="2"/>
        <v>93.686555822542502</v>
      </c>
      <c r="J27" s="2">
        <f t="shared" si="0"/>
        <v>28.436321106148867</v>
      </c>
      <c r="K27" s="2">
        <f t="shared" si="0"/>
        <v>13.483889350802984</v>
      </c>
    </row>
    <row r="28" spans="1:11" x14ac:dyDescent="0.2">
      <c r="B28" s="8">
        <v>16</v>
      </c>
      <c r="C28" s="8">
        <v>608.5</v>
      </c>
      <c r="D28" s="8">
        <v>229.5</v>
      </c>
      <c r="G28" s="3">
        <f t="shared" si="1"/>
        <v>212.41803250853695</v>
      </c>
      <c r="H28" s="3">
        <f t="shared" si="2"/>
        <v>105.55970349114195</v>
      </c>
      <c r="J28" s="2">
        <f t="shared" si="0"/>
        <v>30.572382785483992</v>
      </c>
      <c r="K28" s="2">
        <f t="shared" si="0"/>
        <v>15.192738694271085</v>
      </c>
    </row>
    <row r="29" spans="1:11" x14ac:dyDescent="0.2">
      <c r="B29" s="8">
        <v>17</v>
      </c>
      <c r="C29" s="8">
        <v>645.5</v>
      </c>
      <c r="D29" s="8">
        <v>203.5</v>
      </c>
      <c r="G29" s="3">
        <f t="shared" si="1"/>
        <v>226.14635950035506</v>
      </c>
      <c r="H29" s="3">
        <f t="shared" si="2"/>
        <v>115.206635971879</v>
      </c>
      <c r="J29" s="2">
        <f t="shared" si="0"/>
        <v>32.548239838868987</v>
      </c>
      <c r="K29" s="2">
        <f t="shared" si="0"/>
        <v>16.581178785838915</v>
      </c>
    </row>
    <row r="30" spans="1:11" x14ac:dyDescent="0.2">
      <c r="B30" s="8">
        <v>18</v>
      </c>
      <c r="C30" s="8">
        <v>684.5</v>
      </c>
      <c r="D30" s="8">
        <v>204.5</v>
      </c>
      <c r="G30" s="3">
        <f t="shared" si="1"/>
        <v>240.61675822146063</v>
      </c>
      <c r="H30" s="3">
        <f t="shared" si="2"/>
        <v>114.83560010723527</v>
      </c>
      <c r="J30" s="2">
        <f t="shared" si="0"/>
        <v>34.630899976220732</v>
      </c>
      <c r="K30" s="2">
        <f t="shared" si="0"/>
        <v>16.527777243855539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391</v>
      </c>
      <c r="D32" s="8">
        <v>512</v>
      </c>
      <c r="G32" s="2">
        <f>(C32-C$13)*$E$8*$F$9</f>
        <v>18.957547404099241</v>
      </c>
      <c r="I32" t="s">
        <v>16</v>
      </c>
    </row>
    <row r="33" spans="1:17" x14ac:dyDescent="0.2">
      <c r="A33" t="s">
        <v>17</v>
      </c>
      <c r="B33" s="8">
        <v>2</v>
      </c>
      <c r="C33" s="8">
        <v>393.5</v>
      </c>
      <c r="D33" s="8">
        <v>761.5</v>
      </c>
      <c r="E33" s="3">
        <f>D33-D32</f>
        <v>249.5</v>
      </c>
      <c r="H33" s="2">
        <f>E33*E8*$F$9</f>
        <v>13.323684724852848</v>
      </c>
      <c r="I33" s="9">
        <f>-(360/(2*PI()))*(ATAN((-E51+E33)/(-D51+D33))-(0))</f>
        <v>35.211734504050241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120</v>
      </c>
      <c r="E38" s="8">
        <v>491</v>
      </c>
      <c r="F38" s="2">
        <f>(360/(2*PI()))*(ATAN((E49-E38)/(D49-D38))-(PI()/2))</f>
        <v>-45</v>
      </c>
      <c r="G38" s="2">
        <f>-(360/(2*PI()))*(ATAN((-E48+E38)/(-D48+D38))-(0))</f>
        <v>41.729512076816434</v>
      </c>
      <c r="H38" s="4">
        <f>D38-C13</f>
        <v>84</v>
      </c>
      <c r="I38" s="5">
        <f>H38*$E$8*$F$9</f>
        <v>4.4857295266037651</v>
      </c>
      <c r="J38" s="11" t="s">
        <v>54</v>
      </c>
      <c r="N38" s="14">
        <f>IF(E38&gt;0,-(E38-D$13)*$E$8*$F$9,"")</f>
        <v>1.2282354656176975</v>
      </c>
      <c r="O38">
        <f>IF(N38="","",N38*N38)</f>
        <v>1.5085623590011221</v>
      </c>
      <c r="P38">
        <f>IF(N38="","",ABS(N38))</f>
        <v>1.2282354656176975</v>
      </c>
      <c r="Q38">
        <f>IF(N38="","",ABS(N38-O$59))</f>
        <v>1.1786483194902748</v>
      </c>
    </row>
    <row r="39" spans="1:17" x14ac:dyDescent="0.2">
      <c r="B39" t="s">
        <v>24</v>
      </c>
      <c r="C39" s="8">
        <v>2</v>
      </c>
      <c r="D39" s="8">
        <v>259.5</v>
      </c>
      <c r="E39" s="8">
        <v>487.5</v>
      </c>
      <c r="F39" s="2">
        <f t="shared" ref="F39:F42" si="3">(360/(2*PI()))*(ATAN((E50-E39)/(D50-D39))-(PI()/2))</f>
        <v>-63.853158764419106</v>
      </c>
      <c r="G39" s="2">
        <f t="shared" ref="G39:G42" si="4">-(360/(2*PI()))*(ATAN((-E49+E39)/(-D49+D39))-(0))</f>
        <v>36.645649164620316</v>
      </c>
      <c r="H39" s="3">
        <f>D39-D38</f>
        <v>139.5</v>
      </c>
      <c r="I39" s="5">
        <f>H39*$E$8*$F$9</f>
        <v>7.4495151066812522</v>
      </c>
      <c r="J39" s="11" t="s">
        <v>54</v>
      </c>
      <c r="N39" s="17">
        <f t="shared" ref="N39:N42" si="5">IF(E39&gt;0,-(E39-D$13)*$E$8*$F$9,"")</f>
        <v>1.4151408625595212</v>
      </c>
      <c r="O39">
        <f t="shared" ref="O39:O42" si="6">IF(N39="","",N39*N39)</f>
        <v>2.0026236608857055</v>
      </c>
      <c r="P39">
        <f t="shared" ref="P39:P42" si="7">IF(N39="","",ABS(N39))</f>
        <v>1.4151408625595212</v>
      </c>
      <c r="Q39">
        <f t="shared" ref="Q39:Q42" si="8">IF(N39="","",ABS(N39-O$59))</f>
        <v>1.3655537164320986</v>
      </c>
    </row>
    <row r="40" spans="1:17" x14ac:dyDescent="0.2">
      <c r="B40" t="s">
        <v>25</v>
      </c>
      <c r="C40" s="8">
        <v>3</v>
      </c>
      <c r="D40" s="8">
        <v>347.5</v>
      </c>
      <c r="E40" s="8">
        <v>505.5</v>
      </c>
      <c r="F40" s="2">
        <f t="shared" si="3"/>
        <v>-63.43494882292201</v>
      </c>
      <c r="G40" s="2">
        <f t="shared" si="4"/>
        <v>15.255118703057775</v>
      </c>
      <c r="H40" s="3">
        <f t="shared" ref="H40:H42" si="9">D40-D39</f>
        <v>88</v>
      </c>
      <c r="I40" s="5">
        <f>H40*$E$8*$F$9</f>
        <v>4.699335694537278</v>
      </c>
      <c r="J40" s="11" t="s">
        <v>54</v>
      </c>
      <c r="N40" s="14">
        <f t="shared" si="5"/>
        <v>0.45391310685871428</v>
      </c>
      <c r="O40">
        <f t="shared" si="6"/>
        <v>0.20603710857813057</v>
      </c>
      <c r="P40">
        <f t="shared" si="7"/>
        <v>0.45391310685871428</v>
      </c>
      <c r="Q40">
        <f t="shared" si="8"/>
        <v>0.40432596073129173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-54.047968343171107</v>
      </c>
      <c r="H41" s="3">
        <f t="shared" si="9"/>
        <v>-347.5</v>
      </c>
      <c r="I41" s="5">
        <f>H41*$E$8*$F$9</f>
        <v>-18.557035839223907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43.5</v>
      </c>
      <c r="I44" s="15">
        <f>H44*$E$8*$F$9</f>
        <v>2.3229670762769494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83</v>
      </c>
      <c r="E48" s="8">
        <v>524</v>
      </c>
      <c r="F48" s="2">
        <f>(360/(2*PI()))*(ATAN((E48-D$13)/(D48-C$13))-(PI()/2))</f>
        <v>-77.98852161363456</v>
      </c>
      <c r="G48" s="2">
        <f>IF((90-F48-G38&gt;180),90-F48-G38-180,90-F48-G38)</f>
        <v>126.25900953681813</v>
      </c>
      <c r="H48" s="3" t="s">
        <v>31</v>
      </c>
      <c r="I48" s="6" t="s">
        <v>31</v>
      </c>
      <c r="K48" s="2">
        <f>IF((90-G38-F38&gt;180),90-G38-F38-180,90-G38-F38)</f>
        <v>93.270487923183566</v>
      </c>
      <c r="N48" s="14">
        <f>IF(E48&gt;0,-(E48-D$13)*$E$8*$F$9,"")</f>
        <v>-0.53401541983378153</v>
      </c>
      <c r="O48">
        <f>IF(N48="","",N48*N48)</f>
        <v>0.28517246862024997</v>
      </c>
      <c r="P48">
        <f>IF(N48="","",ABS(N48))</f>
        <v>0.53401541983378153</v>
      </c>
      <c r="Q48">
        <f>IF(N48="","",ABS(N48-O$59))</f>
        <v>0.58360256596120408</v>
      </c>
    </row>
    <row r="49" spans="1:17" x14ac:dyDescent="0.2">
      <c r="B49" t="s">
        <v>32</v>
      </c>
      <c r="C49" s="8">
        <v>2</v>
      </c>
      <c r="D49" s="8">
        <v>177.5</v>
      </c>
      <c r="E49" s="8">
        <v>548.5</v>
      </c>
      <c r="G49" s="14">
        <f>IF((90-F38-G39&gt;180),90-F38-G39-180,90-F38-G39)</f>
        <v>98.354350835379677</v>
      </c>
      <c r="H49" s="3">
        <f>D49-D48</f>
        <v>94.5</v>
      </c>
      <c r="I49" s="5">
        <f>H49*$E$8*$F$9</f>
        <v>5.0464457174292354</v>
      </c>
      <c r="K49" s="2">
        <f t="shared" ref="K49:K52" si="10">IF((90-G39-F39&gt;180),90-G39-F39-180,90-G39-F39)</f>
        <v>117.20750959979878</v>
      </c>
      <c r="N49" s="14">
        <f t="shared" ref="N49:N52" si="11">IF(E49&gt;0,-(E49-D$13)*$E$8*$F$9,"")</f>
        <v>-1.8423531984265464</v>
      </c>
      <c r="O49">
        <f t="shared" ref="O49:O52" si="12">IF(N49="","",N49*N49)</f>
        <v>3.3942653077525256</v>
      </c>
      <c r="P49">
        <f t="shared" ref="P49:P52" si="13">IF(N49="","",ABS(N49))</f>
        <v>1.8423531984265464</v>
      </c>
      <c r="Q49">
        <f t="shared" ref="Q49:Q52" si="14">IF(N49="","",ABS(N49-O$59))</f>
        <v>1.8919403445539691</v>
      </c>
    </row>
    <row r="50" spans="1:17" x14ac:dyDescent="0.2">
      <c r="B50" t="s">
        <v>33</v>
      </c>
      <c r="C50" s="8">
        <v>3</v>
      </c>
      <c r="D50" s="8">
        <v>314.5</v>
      </c>
      <c r="E50" s="8">
        <v>514.5</v>
      </c>
      <c r="G50" s="14">
        <f>IF((90-F39-G40&gt;180),90-F39-G40-180,90-F39-G40)</f>
        <v>138.59804006136133</v>
      </c>
      <c r="H50" s="3">
        <f t="shared" ref="H50:H53" si="15">D50-D49</f>
        <v>137</v>
      </c>
      <c r="I50" s="5">
        <f>H50*$E$8*$F$9</f>
        <v>7.3160112517228066</v>
      </c>
      <c r="K50" s="2">
        <f t="shared" si="10"/>
        <v>138.17983011986422</v>
      </c>
      <c r="N50" s="17">
        <f t="shared" si="11"/>
        <v>-2.6700770991689077E-2</v>
      </c>
      <c r="O50">
        <f t="shared" si="12"/>
        <v>7.1293117155062492E-4</v>
      </c>
      <c r="P50">
        <f t="shared" si="13"/>
        <v>2.6700770991689077E-2</v>
      </c>
      <c r="Q50">
        <f t="shared" si="14"/>
        <v>7.628791711911162E-2</v>
      </c>
    </row>
    <row r="51" spans="1:17" x14ac:dyDescent="0.2">
      <c r="B51" t="s">
        <v>34</v>
      </c>
      <c r="C51" s="8">
        <v>4</v>
      </c>
      <c r="D51" s="8">
        <v>377.5</v>
      </c>
      <c r="E51" s="8">
        <v>520.5</v>
      </c>
      <c r="G51" s="9">
        <f>IF((90-F40-$I$33&gt;180),90-F40-$I$33-180,90-F40-$I$33)</f>
        <v>118.22321431887178</v>
      </c>
      <c r="H51" s="3">
        <f t="shared" si="15"/>
        <v>63</v>
      </c>
      <c r="I51" s="5">
        <f>H51*$E$8*$F$9</f>
        <v>3.3642971449528236</v>
      </c>
      <c r="K51" s="2" t="e">
        <f t="shared" si="10"/>
        <v>#DIV/0!</v>
      </c>
      <c r="N51" s="14">
        <f t="shared" si="11"/>
        <v>-0.34711002289195803</v>
      </c>
      <c r="O51">
        <f t="shared" si="12"/>
        <v>0.12048536799205563</v>
      </c>
      <c r="P51">
        <f t="shared" si="13"/>
        <v>0.34711002289195803</v>
      </c>
      <c r="Q51">
        <f t="shared" si="14"/>
        <v>0.39669716901938057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-377.5</v>
      </c>
      <c r="I52" s="5">
        <f>H52*$E$8*$F$9</f>
        <v>-20.159082098725253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33</v>
      </c>
      <c r="F57" s="2">
        <f>E57*$E$8*$F$9</f>
        <v>1.7622508854514791</v>
      </c>
      <c r="N57" t="s">
        <v>99</v>
      </c>
      <c r="O57" s="2">
        <f>SQRT((1/(C$37+C$47+2))*SUM(O38:O42,O48:O52))</f>
        <v>0.91395715946289424</v>
      </c>
    </row>
    <row r="58" spans="1:17" x14ac:dyDescent="0.2">
      <c r="B58" t="s">
        <v>39</v>
      </c>
      <c r="E58" s="3">
        <f t="shared" ref="E58:E61" si="17">E49-E39</f>
        <v>61</v>
      </c>
      <c r="F58" s="2">
        <f>E58*$E$8*$F$9</f>
        <v>3.2574940609860676</v>
      </c>
      <c r="N58" t="s">
        <v>100</v>
      </c>
      <c r="O58" s="2">
        <f>SUM(P38:P42,P48:P52)</f>
        <v>5.8474688471799086</v>
      </c>
    </row>
    <row r="59" spans="1:17" x14ac:dyDescent="0.2">
      <c r="B59" t="s">
        <v>40</v>
      </c>
      <c r="E59" s="3">
        <f t="shared" si="17"/>
        <v>9</v>
      </c>
      <c r="F59" s="2">
        <f>E59*$E$8*$F$9</f>
        <v>0.48061387785040338</v>
      </c>
      <c r="N59" t="s">
        <v>101</v>
      </c>
      <c r="O59" s="2">
        <f>AVERAGE(N48:N52,N38:N42)</f>
        <v>4.958714612742255E-2</v>
      </c>
    </row>
    <row r="60" spans="1:17" x14ac:dyDescent="0.2">
      <c r="B60" t="s">
        <v>41</v>
      </c>
      <c r="E60" s="16">
        <f>E51-D$32</f>
        <v>8.5</v>
      </c>
      <c r="F60" s="2">
        <f>E60*$E$8*$F$9</f>
        <v>0.45391310685871428</v>
      </c>
      <c r="N60" t="s">
        <v>102</v>
      </c>
      <c r="O60" s="2">
        <f>(1/(C$37+C$47+2))*SUM(Q38:Q42,Q48:Q52)</f>
        <v>0.65522844370081446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0.83285880427241987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1.3928134388349311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11.935244633285016</v>
      </c>
    </row>
    <row r="64" spans="1:17" x14ac:dyDescent="0.2">
      <c r="N64" t="s">
        <v>106</v>
      </c>
      <c r="O64" s="18" cm="1">
        <f t="array" aca="1" ref="O64" ca="1">(INDIRECT(O56)-C$13)*E$8*F$9</f>
        <v>7.5563181906480086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61.422864957504864</v>
      </c>
      <c r="P65" s="18" cm="1">
        <f t="array" aca="1" ref="P65" ca="1">(360/(2*PI()))*ATAN(ABS(INDIRECT(P56))/(ABS(C$32-INDIRECT(O56))*E$8*F$9))</f>
        <v>9.1792210783697978</v>
      </c>
      <c r="Q65" s="2">
        <f ca="1">180-O65-P65</f>
        <v>109.39791396412535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7.1634740081800308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-10</v>
      </c>
      <c r="F67" s="2">
        <f t="shared" ref="F67:F72" si="18">E67*$E$8*$F$9</f>
        <v>-0.53401541983378153</v>
      </c>
      <c r="N67" t="s">
        <v>110</v>
      </c>
      <c r="O67" s="18" cm="1">
        <f t="array" aca="1" ref="O67" ca="1">(360/(2*PI()))*ATAN((ABS(INDIRECT(P55))+ABS(INDIRECT(P56))/(ABS(O63-O64))))</f>
        <v>61.422864957504864</v>
      </c>
      <c r="P67" s="18" cm="1">
        <f t="array" aca="1" ref="P67" ca="1">(360/(2*PI()))*ATAN(ABS(INDIRECT(P56))/(ABS(0-INDIRECT(O56))*E$8*F$9))</f>
        <v>10.99922088044554</v>
      </c>
      <c r="Q67" s="2">
        <f ca="1">180-O67-P67</f>
        <v>107.57791416204961</v>
      </c>
    </row>
    <row r="68" spans="1:17" x14ac:dyDescent="0.2">
      <c r="B68" t="s">
        <v>39</v>
      </c>
      <c r="C68" t="s">
        <v>43</v>
      </c>
      <c r="E68" s="3">
        <f>E38-E49</f>
        <v>-57.5</v>
      </c>
      <c r="F68" s="2">
        <f t="shared" si="18"/>
        <v>-3.0705886640442439</v>
      </c>
      <c r="N68" t="s">
        <v>111</v>
      </c>
      <c r="O68" s="18" cm="1">
        <f t="array" aca="1" ref="O68" ca="1">SQRT((INDIRECT(P55)*INDIRECT(P55))+((INDIRECT(O55)-C$13)*(INDIRECT(O55)-C$13)*E$8*F$9*E$8*F$9)           )</f>
        <v>12.018847204172475</v>
      </c>
    </row>
    <row r="69" spans="1:17" x14ac:dyDescent="0.2">
      <c r="B69" t="s">
        <v>40</v>
      </c>
      <c r="E69" s="3">
        <f t="shared" ref="E69:E72" si="19">E39-E50</f>
        <v>-27</v>
      </c>
      <c r="F69" s="2">
        <f t="shared" si="18"/>
        <v>-1.4418416335512101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-15</v>
      </c>
      <c r="F70" s="2">
        <f t="shared" si="18"/>
        <v>-0.80102312975067236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513</v>
      </c>
      <c r="E76" s="3">
        <f>(D77-D76  )</f>
        <v>8.5</v>
      </c>
      <c r="F76" s="3">
        <f>ATAN(E76/E77)</f>
        <v>0.22581168154335537</v>
      </c>
      <c r="G76" s="2">
        <f>((PI()/2)-F76-F77)*(360/(2*PI()))</f>
        <v>58.391856181995273</v>
      </c>
    </row>
    <row r="77" spans="1:17" x14ac:dyDescent="0.2">
      <c r="A77" t="s">
        <v>62</v>
      </c>
      <c r="B77" s="8">
        <v>2</v>
      </c>
      <c r="C77" s="8">
        <v>73.5</v>
      </c>
      <c r="D77" s="8">
        <v>521.5</v>
      </c>
      <c r="E77" s="3">
        <f>AVERAGE(C77,C78)-C76</f>
        <v>37</v>
      </c>
      <c r="F77" s="3">
        <f>ATAN(E77/E78)</f>
        <v>0.32585449852471837</v>
      </c>
    </row>
    <row r="78" spans="1:17" x14ac:dyDescent="0.2">
      <c r="A78" t="s">
        <v>63</v>
      </c>
      <c r="B78" s="8">
        <v>3</v>
      </c>
      <c r="C78" s="8">
        <v>74.5</v>
      </c>
      <c r="D78" s="8">
        <v>622.5</v>
      </c>
      <c r="E78" s="3">
        <f>D78-D76</f>
        <v>109.5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B71D7-40DE-E748-8615-4741ED964DFC}">
  <dimension ref="A1:Q79"/>
  <sheetViews>
    <sheetView topLeftCell="A28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179</v>
      </c>
      <c r="D3" s="8">
        <v>125</v>
      </c>
    </row>
    <row r="4" spans="1:11" x14ac:dyDescent="0.2">
      <c r="B4" s="8">
        <v>2</v>
      </c>
      <c r="C4" s="8">
        <v>446.16665999999998</v>
      </c>
      <c r="D4" s="8">
        <v>145.83332999999999</v>
      </c>
    </row>
    <row r="5" spans="1:11" x14ac:dyDescent="0.2">
      <c r="A5" t="s">
        <v>47</v>
      </c>
      <c r="B5" s="8">
        <v>3</v>
      </c>
      <c r="C5" s="8">
        <v>195.5</v>
      </c>
      <c r="D5" s="8">
        <v>639.16669000000002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298.83334000000002</v>
      </c>
      <c r="D6" s="8">
        <v>637.83330999999998</v>
      </c>
      <c r="E6" s="3">
        <f>SQRT(((C6-C5)^2)+((D6-D5)^2))</f>
        <v>103.3419423940735</v>
      </c>
      <c r="F6" s="2">
        <f>E6*E8</f>
        <v>38.563633990019859</v>
      </c>
      <c r="J6" s="3">
        <f>SQRT(((C5-C7)^2)+((D5-D7)^2))</f>
        <v>117.03941998793272</v>
      </c>
    </row>
    <row r="7" spans="1:11" x14ac:dyDescent="0.2">
      <c r="A7" t="s">
        <v>5</v>
      </c>
      <c r="B7" s="8">
        <v>5</v>
      </c>
      <c r="C7" s="8">
        <v>302.83334000000002</v>
      </c>
      <c r="D7" s="8">
        <v>592.5</v>
      </c>
      <c r="E7" s="3">
        <f>SQRT(((D6-D7)^2)+((C6-C7)^2))</f>
        <v>45.509438532639557</v>
      </c>
      <c r="G7" s="2">
        <f>E7*E8</f>
        <v>16.982546389264165</v>
      </c>
      <c r="H7" s="2">
        <f>G7/F6</f>
        <v>0.4403772319190456</v>
      </c>
      <c r="K7" s="2">
        <f>180-((360/(2*PI())*ACOS(((E7^2)+(E6^2)-(J6^2))/(2*E6*E7))))</f>
        <v>84.218261169906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0.3731653682583716</v>
      </c>
      <c r="I8" s="2">
        <f>MAX(G7,H33)</f>
        <v>16.982546389264165</v>
      </c>
    </row>
    <row r="9" spans="1:11" x14ac:dyDescent="0.2">
      <c r="A9" t="s">
        <v>59</v>
      </c>
      <c r="F9" s="3">
        <f>F6/G30</f>
        <v>0.15960145543486254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513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70.5</v>
      </c>
      <c r="D14" s="8">
        <v>522.5</v>
      </c>
      <c r="G14" s="3">
        <f>(C14-C$13)*$E$8</f>
        <v>12.501039836655449</v>
      </c>
      <c r="H14" s="3">
        <f>-(D14-D$13)*$E$8</f>
        <v>-3.5450709984545301</v>
      </c>
      <c r="J14" s="2">
        <f t="shared" ref="J14:K30" si="0">G14*$F$9</f>
        <v>1.9951841523794061</v>
      </c>
      <c r="K14" s="2">
        <f t="shared" si="0"/>
        <v>-0.56579849097326429</v>
      </c>
    </row>
    <row r="15" spans="1:11" x14ac:dyDescent="0.2">
      <c r="B15" s="8">
        <v>3</v>
      </c>
      <c r="C15" s="8">
        <v>110.5</v>
      </c>
      <c r="D15" s="8">
        <v>514.5</v>
      </c>
      <c r="G15" s="3">
        <f t="shared" ref="G15:G30" si="1">(C15-C$13)*$E$8</f>
        <v>27.427654566990313</v>
      </c>
      <c r="H15" s="3">
        <f t="shared" ref="H15:H30" si="2">-(D15-D$13)*$E$8</f>
        <v>-0.55974805238755743</v>
      </c>
      <c r="J15" s="2">
        <f t="shared" si="0"/>
        <v>4.3774935880563079</v>
      </c>
      <c r="K15" s="2">
        <f t="shared" si="0"/>
        <v>-8.9336603837883846E-2</v>
      </c>
    </row>
    <row r="16" spans="1:11" x14ac:dyDescent="0.2">
      <c r="B16" s="8">
        <v>4</v>
      </c>
      <c r="C16" s="8">
        <v>151.5</v>
      </c>
      <c r="D16" s="8">
        <v>493.5</v>
      </c>
      <c r="G16" s="3">
        <f t="shared" si="1"/>
        <v>42.727434665583552</v>
      </c>
      <c r="H16" s="3">
        <f t="shared" si="2"/>
        <v>7.276724681038246</v>
      </c>
      <c r="J16" s="2">
        <f t="shared" si="0"/>
        <v>6.819360759625134</v>
      </c>
      <c r="K16" s="2">
        <f t="shared" si="0"/>
        <v>1.16137584989249</v>
      </c>
    </row>
    <row r="17" spans="1:11" x14ac:dyDescent="0.2">
      <c r="B17" s="8">
        <v>5</v>
      </c>
      <c r="C17" s="8">
        <v>187.5</v>
      </c>
      <c r="D17" s="8">
        <v>535.5</v>
      </c>
      <c r="G17" s="3">
        <f t="shared" si="1"/>
        <v>56.161387922884927</v>
      </c>
      <c r="H17" s="3">
        <f t="shared" si="2"/>
        <v>-8.3962207858133606</v>
      </c>
      <c r="J17" s="2">
        <f t="shared" si="0"/>
        <v>8.9634392517343464</v>
      </c>
      <c r="K17" s="2">
        <f t="shared" si="0"/>
        <v>-1.3400490575682575</v>
      </c>
    </row>
    <row r="18" spans="1:11" x14ac:dyDescent="0.2">
      <c r="B18" s="8">
        <v>6</v>
      </c>
      <c r="C18" s="8">
        <v>225.5</v>
      </c>
      <c r="D18" s="8">
        <v>498.5</v>
      </c>
      <c r="G18" s="3">
        <f t="shared" si="1"/>
        <v>70.341671916703049</v>
      </c>
      <c r="H18" s="3">
        <f t="shared" si="2"/>
        <v>5.4108978397463883</v>
      </c>
      <c r="J18" s="2">
        <f t="shared" si="0"/>
        <v>11.226633215627404</v>
      </c>
      <c r="K18" s="2">
        <f t="shared" si="0"/>
        <v>0.86358717043287714</v>
      </c>
    </row>
    <row r="19" spans="1:11" x14ac:dyDescent="0.2">
      <c r="B19" s="8">
        <v>7</v>
      </c>
      <c r="C19" s="8">
        <v>266.5</v>
      </c>
      <c r="D19" s="8">
        <v>477.5</v>
      </c>
      <c r="G19" s="3">
        <f t="shared" si="1"/>
        <v>85.641452015296281</v>
      </c>
      <c r="H19" s="3">
        <f t="shared" si="2"/>
        <v>13.247370573172192</v>
      </c>
      <c r="J19" s="2">
        <f t="shared" si="0"/>
        <v>13.668500387196229</v>
      </c>
      <c r="K19" s="2">
        <f t="shared" si="0"/>
        <v>2.1142996241632512</v>
      </c>
    </row>
    <row r="20" spans="1:11" x14ac:dyDescent="0.2">
      <c r="B20" s="8">
        <v>8</v>
      </c>
      <c r="C20" s="8">
        <v>303.5</v>
      </c>
      <c r="D20" s="8">
        <v>538.5</v>
      </c>
      <c r="G20" s="3">
        <f t="shared" si="1"/>
        <v>99.448570640856033</v>
      </c>
      <c r="H20" s="3">
        <f t="shared" si="2"/>
        <v>-9.5157168905884753</v>
      </c>
      <c r="J20" s="2">
        <f t="shared" si="0"/>
        <v>15.872136615197363</v>
      </c>
      <c r="K20" s="2">
        <f t="shared" si="0"/>
        <v>-1.5187222652440253</v>
      </c>
    </row>
    <row r="21" spans="1:11" x14ac:dyDescent="0.2">
      <c r="B21" s="8">
        <v>9</v>
      </c>
      <c r="C21" s="8">
        <v>338.5</v>
      </c>
      <c r="D21" s="8">
        <v>522.5</v>
      </c>
      <c r="G21" s="3">
        <f t="shared" si="1"/>
        <v>112.50935852989903</v>
      </c>
      <c r="H21" s="3">
        <f t="shared" si="2"/>
        <v>-3.5450709984545301</v>
      </c>
      <c r="J21" s="2">
        <f t="shared" si="0"/>
        <v>17.95665737141465</v>
      </c>
      <c r="K21" s="2">
        <f t="shared" si="0"/>
        <v>-0.56579849097326429</v>
      </c>
    </row>
    <row r="22" spans="1:11" x14ac:dyDescent="0.2">
      <c r="B22" s="8">
        <v>10</v>
      </c>
      <c r="C22" s="8">
        <v>379.5</v>
      </c>
      <c r="D22" s="8">
        <v>529.5</v>
      </c>
      <c r="G22" s="3">
        <f t="shared" si="1"/>
        <v>127.80913862849228</v>
      </c>
      <c r="H22" s="3">
        <f t="shared" si="2"/>
        <v>-6.1572285762631314</v>
      </c>
      <c r="J22" s="2">
        <f t="shared" si="0"/>
        <v>20.398524542983477</v>
      </c>
      <c r="K22" s="2">
        <f t="shared" si="0"/>
        <v>-0.98270264221672232</v>
      </c>
    </row>
    <row r="23" spans="1:11" x14ac:dyDescent="0.2">
      <c r="B23" s="8">
        <v>11</v>
      </c>
      <c r="C23" s="8">
        <v>419.5</v>
      </c>
      <c r="D23" s="8">
        <v>416.5</v>
      </c>
      <c r="G23" s="3">
        <f t="shared" si="1"/>
        <v>142.73575335882714</v>
      </c>
      <c r="H23" s="3">
        <f t="shared" si="2"/>
        <v>36.01045803693286</v>
      </c>
      <c r="J23" s="2">
        <f t="shared" si="0"/>
        <v>22.780833978660379</v>
      </c>
      <c r="K23" s="2">
        <f t="shared" si="0"/>
        <v>5.7473215135705278</v>
      </c>
    </row>
    <row r="24" spans="1:11" x14ac:dyDescent="0.2">
      <c r="B24" s="8">
        <v>12</v>
      </c>
      <c r="C24" s="8">
        <v>453.5</v>
      </c>
      <c r="D24" s="8">
        <v>372.5</v>
      </c>
      <c r="G24" s="3">
        <f t="shared" si="1"/>
        <v>155.42337587961177</v>
      </c>
      <c r="H24" s="3">
        <f t="shared" si="2"/>
        <v>52.429734240301208</v>
      </c>
      <c r="J24" s="2">
        <f t="shared" si="0"/>
        <v>24.805796998985748</v>
      </c>
      <c r="K24" s="2">
        <f t="shared" si="0"/>
        <v>8.3678618928151192</v>
      </c>
    </row>
    <row r="25" spans="1:11" x14ac:dyDescent="0.2">
      <c r="B25" s="8">
        <v>13</v>
      </c>
      <c r="C25" s="8">
        <v>494.5</v>
      </c>
      <c r="D25" s="8">
        <v>333.5</v>
      </c>
      <c r="G25" s="3">
        <f t="shared" si="1"/>
        <v>170.723155978205</v>
      </c>
      <c r="H25" s="3">
        <f t="shared" si="2"/>
        <v>66.983183602377707</v>
      </c>
      <c r="J25" s="2">
        <f t="shared" si="0"/>
        <v>27.247664170554572</v>
      </c>
      <c r="K25" s="2">
        <f t="shared" si="0"/>
        <v>10.690613592600101</v>
      </c>
    </row>
    <row r="26" spans="1:11" x14ac:dyDescent="0.2">
      <c r="B26" s="8">
        <v>14</v>
      </c>
      <c r="C26" s="8">
        <v>532.5</v>
      </c>
      <c r="D26" s="8">
        <v>315.5</v>
      </c>
      <c r="G26" s="3">
        <f t="shared" si="1"/>
        <v>184.90343997202314</v>
      </c>
      <c r="H26" s="3">
        <f t="shared" si="2"/>
        <v>73.700160231028391</v>
      </c>
      <c r="J26" s="2">
        <f t="shared" si="0"/>
        <v>29.510858134447631</v>
      </c>
      <c r="K26" s="2">
        <f t="shared" si="0"/>
        <v>11.762652838654706</v>
      </c>
    </row>
    <row r="27" spans="1:11" x14ac:dyDescent="0.2">
      <c r="B27" s="8">
        <v>15</v>
      </c>
      <c r="C27" s="8">
        <v>570.5</v>
      </c>
      <c r="D27" s="8">
        <v>299.5</v>
      </c>
      <c r="G27" s="3">
        <f t="shared" si="1"/>
        <v>199.08372396584124</v>
      </c>
      <c r="H27" s="3">
        <f t="shared" si="2"/>
        <v>79.670806123162336</v>
      </c>
      <c r="J27" s="2">
        <f t="shared" si="0"/>
        <v>31.774052098340686</v>
      </c>
      <c r="K27" s="2">
        <f t="shared" si="0"/>
        <v>12.715576612925467</v>
      </c>
    </row>
    <row r="28" spans="1:11" x14ac:dyDescent="0.2">
      <c r="B28" s="8">
        <v>16</v>
      </c>
      <c r="C28" s="8">
        <v>607.5</v>
      </c>
      <c r="D28" s="8">
        <v>266.5</v>
      </c>
      <c r="G28" s="3">
        <f t="shared" si="1"/>
        <v>212.890842591401</v>
      </c>
      <c r="H28" s="3">
        <f t="shared" si="2"/>
        <v>91.985263275688595</v>
      </c>
      <c r="J28" s="2">
        <f t="shared" si="0"/>
        <v>33.97768832634182</v>
      </c>
      <c r="K28" s="2">
        <f t="shared" si="0"/>
        <v>14.680981897358912</v>
      </c>
    </row>
    <row r="29" spans="1:11" x14ac:dyDescent="0.2">
      <c r="B29" s="8">
        <v>17</v>
      </c>
      <c r="C29" s="8">
        <v>646.5</v>
      </c>
      <c r="D29" s="8">
        <v>231.5</v>
      </c>
      <c r="G29" s="3">
        <f t="shared" si="1"/>
        <v>227.44429195347749</v>
      </c>
      <c r="H29" s="3">
        <f t="shared" si="2"/>
        <v>105.04605116473161</v>
      </c>
      <c r="J29" s="2">
        <f t="shared" si="0"/>
        <v>36.3004400261268</v>
      </c>
      <c r="K29" s="2">
        <f t="shared" si="0"/>
        <v>16.765502653576203</v>
      </c>
    </row>
    <row r="30" spans="1:11" x14ac:dyDescent="0.2">
      <c r="B30" s="8">
        <v>18</v>
      </c>
      <c r="C30" s="8">
        <v>684.5</v>
      </c>
      <c r="D30" s="8">
        <v>219.5</v>
      </c>
      <c r="G30" s="3">
        <f t="shared" si="1"/>
        <v>241.6245759472956</v>
      </c>
      <c r="H30" s="3">
        <f t="shared" si="2"/>
        <v>109.52403558383206</v>
      </c>
      <c r="J30" s="2">
        <f t="shared" si="0"/>
        <v>38.563633990019859</v>
      </c>
      <c r="K30" s="2">
        <f t="shared" si="0"/>
        <v>17.480195484279271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389</v>
      </c>
      <c r="D32" s="8">
        <v>513</v>
      </c>
      <c r="G32" s="2">
        <f>(C32-C$13)*$E$8*$F$9</f>
        <v>20.964323033956742</v>
      </c>
      <c r="I32" t="s">
        <v>16</v>
      </c>
    </row>
    <row r="33" spans="1:17" x14ac:dyDescent="0.2">
      <c r="A33" t="s">
        <v>17</v>
      </c>
      <c r="B33" s="8">
        <v>2</v>
      </c>
      <c r="C33" s="8">
        <v>390.5</v>
      </c>
      <c r="D33" s="8">
        <v>765.5</v>
      </c>
      <c r="E33" s="3">
        <f>D33-D32</f>
        <v>252.5</v>
      </c>
      <c r="H33" s="2">
        <f>E33*E8*$F$9</f>
        <v>15.038328312710448</v>
      </c>
      <c r="I33" s="9">
        <f>-(360/(2*PI()))*(ATAN((-E51+E33)/(-D51+D33))-(0))</f>
        <v>35.48205083905124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145</v>
      </c>
      <c r="E38" s="8">
        <v>495</v>
      </c>
      <c r="F38" s="2">
        <f>(360/(2*PI()))*(ATAN((E49-E38)/(D49-D38))-(PI()/2))</f>
        <v>-27.315607973442258</v>
      </c>
      <c r="G38" s="2">
        <f>-(360/(2*PI()))*(ATAN((-E48+E38)/(-D48+D38))-(0))</f>
        <v>40.030259271889697</v>
      </c>
      <c r="H38" s="4">
        <f>D38-C13</f>
        <v>108</v>
      </c>
      <c r="I38" s="5">
        <f>H38*$E$8*$F$9</f>
        <v>6.4322354763276373</v>
      </c>
      <c r="J38" s="11" t="s">
        <v>53</v>
      </c>
      <c r="N38" s="14">
        <f>IF(E38&gt;0,-(E38-D$13)*$E$8*$F$9,"")</f>
        <v>1.0720392460546062</v>
      </c>
      <c r="O38">
        <f>IF(N38="","",N38*N38)</f>
        <v>1.1492681450813285</v>
      </c>
      <c r="P38">
        <f>IF(N38="","",ABS(N38))</f>
        <v>1.0720392460546062</v>
      </c>
      <c r="Q38">
        <f>IF(N38="","",ABS(N38-O$59))</f>
        <v>1.5017057692749045</v>
      </c>
    </row>
    <row r="39" spans="1:17" x14ac:dyDescent="0.2">
      <c r="B39" t="s">
        <v>24</v>
      </c>
      <c r="C39" s="8">
        <v>2</v>
      </c>
      <c r="D39" s="8">
        <v>266.5</v>
      </c>
      <c r="E39" s="8">
        <v>474.5</v>
      </c>
      <c r="F39" s="2">
        <f t="shared" ref="F39:F42" si="3">(360/(2*PI()))*(ATAN((E50-E39)/(D50-D39))-(PI()/2))</f>
        <v>-31.607502246248899</v>
      </c>
      <c r="G39" s="2">
        <f t="shared" ref="G39:G42" si="4">-(360/(2*PI()))*(ATAN((-E49+E39)/(-D49+D39))-(0))</f>
        <v>33.95905981967627</v>
      </c>
      <c r="H39" s="3">
        <f>D39-D38</f>
        <v>121.5</v>
      </c>
      <c r="I39" s="5">
        <f>H39*$E$8*$F$9</f>
        <v>7.2362649108685906</v>
      </c>
      <c r="J39" s="11" t="s">
        <v>53</v>
      </c>
      <c r="N39" s="17">
        <f t="shared" ref="N39:N42" si="5">IF(E39&gt;0,-(E39-D$13)*$E$8*$F$9,"")</f>
        <v>2.2929728318390188</v>
      </c>
      <c r="O39">
        <f t="shared" ref="O39:O42" si="6">IF(N39="","",N39*N39)</f>
        <v>5.2577244075518488</v>
      </c>
      <c r="P39">
        <f t="shared" ref="P39:P42" si="7">IF(N39="","",ABS(N39))</f>
        <v>2.2929728318390188</v>
      </c>
      <c r="Q39">
        <f t="shared" ref="Q39:Q42" si="8">IF(N39="","",ABS(N39-O$59))</f>
        <v>2.7226393550593171</v>
      </c>
    </row>
    <row r="40" spans="1:17" x14ac:dyDescent="0.2">
      <c r="B40" t="s">
        <v>25</v>
      </c>
      <c r="C40" s="8">
        <v>3</v>
      </c>
      <c r="D40" s="8">
        <v>357.5</v>
      </c>
      <c r="E40" s="8">
        <v>511.5</v>
      </c>
      <c r="F40" s="2">
        <f t="shared" si="3"/>
        <v>-43.451842301022026</v>
      </c>
      <c r="G40" s="2">
        <f t="shared" si="4"/>
        <v>43.636072468397089</v>
      </c>
      <c r="H40" s="3">
        <f t="shared" ref="H40:H42" si="9">D40-D39</f>
        <v>91</v>
      </c>
      <c r="I40" s="5">
        <f>H40*$E$8*$F$9</f>
        <v>5.4197539661649525</v>
      </c>
      <c r="J40" s="11" t="s">
        <v>54</v>
      </c>
      <c r="N40" s="14">
        <f t="shared" si="5"/>
        <v>8.9336603837883846E-2</v>
      </c>
      <c r="O40">
        <f t="shared" si="6"/>
        <v>7.9810287852870032E-3</v>
      </c>
      <c r="P40">
        <f t="shared" si="7"/>
        <v>8.9336603837883846E-2</v>
      </c>
      <c r="Q40">
        <f t="shared" si="8"/>
        <v>0.51900312705818219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-54.708269312713391</v>
      </c>
      <c r="H41" s="3">
        <f t="shared" si="9"/>
        <v>-357.5</v>
      </c>
      <c r="I41" s="5">
        <f>H41*$E$8*$F$9</f>
        <v>-21.291890581362317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31.5</v>
      </c>
      <c r="I44" s="15">
        <f>H44*$E$8*$F$9</f>
        <v>1.8760686805955606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95</v>
      </c>
      <c r="E48" s="8">
        <v>537</v>
      </c>
      <c r="F48" s="2">
        <f>(360/(2*PI()))*(ATAN((E48-D$13)/(D48-C$13))-(PI()/2))</f>
        <v>-67.52056560289688</v>
      </c>
      <c r="G48" s="2">
        <f>IF((90-F48-G38&gt;180),90-F48-G38-180,90-F48-G38)</f>
        <v>117.49030633100719</v>
      </c>
      <c r="H48" s="3" t="s">
        <v>31</v>
      </c>
      <c r="I48" s="6" t="s">
        <v>31</v>
      </c>
      <c r="K48" s="2">
        <f>IF((90-G38-F38&gt;180),90-G38-F38-180,90-G38-F38)</f>
        <v>77.285348701552564</v>
      </c>
      <c r="N48" s="14">
        <f>IF(E48&gt;0,-(E48-D$13)*$E$8*$F$9,"")</f>
        <v>-1.4293856614061415</v>
      </c>
      <c r="O48">
        <f>IF(N48="","",N48*N48)</f>
        <v>2.0431433690334728</v>
      </c>
      <c r="P48">
        <f>IF(N48="","",ABS(N48))</f>
        <v>1.4293856614061415</v>
      </c>
      <c r="Q48">
        <f>IF(N48="","",ABS(N48-O$59))</f>
        <v>0.99971913818584324</v>
      </c>
    </row>
    <row r="49" spans="1:17" x14ac:dyDescent="0.2">
      <c r="B49" t="s">
        <v>32</v>
      </c>
      <c r="C49" s="8">
        <v>2</v>
      </c>
      <c r="D49" s="8">
        <v>168.5</v>
      </c>
      <c r="E49" s="8">
        <v>540.5</v>
      </c>
      <c r="G49" s="14">
        <f>IF((90-F38-G39&gt;180),90-F38-G39-180,90-F38-G39)</f>
        <v>83.356548153765985</v>
      </c>
      <c r="H49" s="3">
        <f>D49-D48</f>
        <v>73.5</v>
      </c>
      <c r="I49" s="5">
        <f>H49*$E$8*$F$9</f>
        <v>4.3774935880563079</v>
      </c>
      <c r="K49" s="2">
        <f t="shared" ref="K49:K52" si="10">IF((90-G39-F39&gt;180),90-G39-F39-180,90-G39-F39)</f>
        <v>87.648442426572629</v>
      </c>
      <c r="N49" s="14">
        <f t="shared" ref="N49:N52" si="11">IF(E49&gt;0,-(E49-D$13)*$E$8*$F$9,"")</f>
        <v>-1.6378377370278703</v>
      </c>
      <c r="O49">
        <f t="shared" ref="O49:O52" si="12">IF(N49="","",N49*N49)</f>
        <v>2.682512452832575</v>
      </c>
      <c r="P49">
        <f t="shared" ref="P49:P52" si="13">IF(N49="","",ABS(N49))</f>
        <v>1.6378377370278703</v>
      </c>
      <c r="Q49">
        <f t="shared" ref="Q49:Q52" si="14">IF(N49="","",ABS(N49-O$59))</f>
        <v>1.208171213807572</v>
      </c>
    </row>
    <row r="50" spans="1:17" x14ac:dyDescent="0.2">
      <c r="B50" t="s">
        <v>33</v>
      </c>
      <c r="C50" s="8">
        <v>3</v>
      </c>
      <c r="D50" s="8">
        <v>314.5</v>
      </c>
      <c r="E50" s="8">
        <v>552.5</v>
      </c>
      <c r="G50" s="14">
        <f>IF((90-F39-G40&gt;180),90-F39-G40-180,90-F39-G40)</f>
        <v>77.97142977785181</v>
      </c>
      <c r="H50" s="3">
        <f t="shared" ref="H50:H53" si="15">D50-D49</f>
        <v>146</v>
      </c>
      <c r="I50" s="5">
        <f>H50*$E$8*$F$9</f>
        <v>8.6954294402206944</v>
      </c>
      <c r="K50" s="2">
        <f t="shared" si="10"/>
        <v>89.815769832624937</v>
      </c>
      <c r="N50" s="17">
        <f t="shared" si="11"/>
        <v>-2.3525305677309412</v>
      </c>
      <c r="O50">
        <f t="shared" si="12"/>
        <v>5.5344000721084647</v>
      </c>
      <c r="P50">
        <f t="shared" si="13"/>
        <v>2.3525305677309412</v>
      </c>
      <c r="Q50">
        <f t="shared" si="14"/>
        <v>1.9228640445106429</v>
      </c>
    </row>
    <row r="51" spans="1:17" x14ac:dyDescent="0.2">
      <c r="B51" t="s">
        <v>34</v>
      </c>
      <c r="C51" s="8">
        <v>4</v>
      </c>
      <c r="D51" s="8">
        <v>375.5</v>
      </c>
      <c r="E51" s="8">
        <v>530.5</v>
      </c>
      <c r="G51" s="9">
        <f>IF((90-F40-$I$33&gt;180),90-F40-$I$33-180,90-F40-$I$33)</f>
        <v>97.969791461970786</v>
      </c>
      <c r="H51" s="3">
        <f t="shared" si="15"/>
        <v>61</v>
      </c>
      <c r="I51" s="5">
        <f>H51*$E$8*$F$9</f>
        <v>3.6330218894072761</v>
      </c>
      <c r="K51" s="2" t="e">
        <f t="shared" si="10"/>
        <v>#DIV/0!</v>
      </c>
      <c r="N51" s="14">
        <f t="shared" si="11"/>
        <v>-1.0422603781086448</v>
      </c>
      <c r="O51">
        <f t="shared" si="12"/>
        <v>1.0863066957751752</v>
      </c>
      <c r="P51">
        <f t="shared" si="13"/>
        <v>1.0422603781086448</v>
      </c>
      <c r="Q51">
        <f t="shared" si="14"/>
        <v>0.6125938548883465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-375.5</v>
      </c>
      <c r="I52" s="5">
        <f>H52*$E$8*$F$9</f>
        <v>-22.363929827416921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42</v>
      </c>
      <c r="F57" s="2">
        <f>E57*$E$8*$F$9</f>
        <v>2.5014249074607475</v>
      </c>
      <c r="N57" t="s">
        <v>99</v>
      </c>
      <c r="O57" s="2">
        <f>SQRT((1/(C$37+C$47+2))*SUM(O38:O42,O48:O52))</f>
        <v>1.404806675950987</v>
      </c>
    </row>
    <row r="58" spans="1:17" x14ac:dyDescent="0.2">
      <c r="B58" t="s">
        <v>39</v>
      </c>
      <c r="E58" s="3">
        <f t="shared" ref="E58:E61" si="17">E49-E39</f>
        <v>66</v>
      </c>
      <c r="F58" s="2">
        <f>E58*$E$8*$F$9</f>
        <v>3.9308105688668893</v>
      </c>
      <c r="N58" t="s">
        <v>100</v>
      </c>
      <c r="O58" s="2">
        <f>SUM(P38:P42,P48:P52)</f>
        <v>9.9163630260051061</v>
      </c>
    </row>
    <row r="59" spans="1:17" x14ac:dyDescent="0.2">
      <c r="B59" t="s">
        <v>40</v>
      </c>
      <c r="E59" s="3">
        <f t="shared" si="17"/>
        <v>41</v>
      </c>
      <c r="F59" s="2">
        <f>E59*$E$8*$F$9</f>
        <v>2.4418671715688252</v>
      </c>
      <c r="N59" t="s">
        <v>101</v>
      </c>
      <c r="O59" s="2">
        <f>AVERAGE(N48:N52,N38:N42)</f>
        <v>-0.4296665232202983</v>
      </c>
    </row>
    <row r="60" spans="1:17" x14ac:dyDescent="0.2">
      <c r="B60" t="s">
        <v>41</v>
      </c>
      <c r="E60" s="16">
        <f>E51-D$32</f>
        <v>17.5</v>
      </c>
      <c r="F60" s="2">
        <f>E60*$E$8*$F$9</f>
        <v>1.0422603781086448</v>
      </c>
      <c r="N60" t="s">
        <v>102</v>
      </c>
      <c r="O60" s="2">
        <f>(1/(C$37+C$47+2))*SUM(Q38:Q42,Q48:Q52)</f>
        <v>1.054077389198312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1.7888684756202422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1.2688687684300195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13.668500387196229</v>
      </c>
    </row>
    <row r="64" spans="1:17" x14ac:dyDescent="0.2">
      <c r="N64" t="s">
        <v>106</v>
      </c>
      <c r="O64" s="18" cm="1">
        <f t="array" aca="1" ref="O64" ca="1">(INDIRECT(O56)-C$13)*E$8*F$9</f>
        <v>16.52727171000851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72.206712780307384</v>
      </c>
      <c r="P65" s="18" cm="1">
        <f t="array" aca="1" ref="P65" ca="1">(360/(2*PI()))*ATAN(ABS(INDIRECT(P56))/(ABS(C$32-INDIRECT(O56))*E$8*F$9))</f>
        <v>27.932595181535611</v>
      </c>
      <c r="Q65" s="2">
        <f ca="1">180-O65-P65</f>
        <v>79.860692038156998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7.6476632052238962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-24</v>
      </c>
      <c r="F67" s="2">
        <f t="shared" ref="F67:F72" si="18">E67*$E$8*$F$9</f>
        <v>-1.4293856614061415</v>
      </c>
      <c r="N67" t="s">
        <v>110</v>
      </c>
      <c r="O67" s="18" cm="1">
        <f t="array" aca="1" ref="O67" ca="1">(360/(2*PI()))*ATAN((ABS(INDIRECT(P55))+ABS(INDIRECT(P56))/(ABS(O63-O64))))</f>
        <v>72.206712780307384</v>
      </c>
      <c r="P67" s="18" cm="1">
        <f t="array" aca="1" ref="P67" ca="1">(360/(2*PI()))*ATAN(ABS(INDIRECT(P56))/(ABS(0-INDIRECT(O56))*E$8*F$9))</f>
        <v>7.1586472075985235</v>
      </c>
      <c r="Q67" s="2">
        <f ca="1">180-O67-P67</f>
        <v>100.6346400120941</v>
      </c>
    </row>
    <row r="68" spans="1:17" x14ac:dyDescent="0.2">
      <c r="B68" t="s">
        <v>39</v>
      </c>
      <c r="C68" t="s">
        <v>43</v>
      </c>
      <c r="E68" s="3">
        <f>E38-E49</f>
        <v>-45.5</v>
      </c>
      <c r="F68" s="2">
        <f t="shared" si="18"/>
        <v>-2.7098769830824763</v>
      </c>
      <c r="N68" t="s">
        <v>111</v>
      </c>
      <c r="O68" s="18" cm="1">
        <f t="array" aca="1" ref="O68" ca="1">SQRT((INDIRECT(P55)*INDIRECT(P55))+((INDIRECT(O55)-C$13)*(INDIRECT(O55)-C$13)*E$8*F$9*E$8*F$9)           )</f>
        <v>13.859495923096745</v>
      </c>
    </row>
    <row r="69" spans="1:17" x14ac:dyDescent="0.2">
      <c r="B69" t="s">
        <v>40</v>
      </c>
      <c r="E69" s="3">
        <f t="shared" ref="E69:E72" si="19">E39-E50</f>
        <v>-78</v>
      </c>
      <c r="F69" s="2">
        <f t="shared" si="18"/>
        <v>-4.6455033995699599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-19</v>
      </c>
      <c r="F70" s="2">
        <f t="shared" si="18"/>
        <v>-1.1315969819465286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513</v>
      </c>
      <c r="E76" s="3">
        <f>(D77-D76  )</f>
        <v>9.5</v>
      </c>
      <c r="F76" s="3">
        <f>ATAN(E76/E77)</f>
        <v>0.25132778416084034</v>
      </c>
      <c r="G76" s="2">
        <f>((PI()/2)-F76-F77)*(360/(2*PI()))</f>
        <v>58.396228765928967</v>
      </c>
    </row>
    <row r="77" spans="1:17" x14ac:dyDescent="0.2">
      <c r="A77" t="s">
        <v>62</v>
      </c>
      <c r="B77" s="8">
        <v>2</v>
      </c>
      <c r="C77" s="8">
        <v>72.5</v>
      </c>
      <c r="D77" s="8">
        <v>522.5</v>
      </c>
      <c r="E77" s="3">
        <f>AVERAGE(C77,C78)-C76</f>
        <v>37</v>
      </c>
      <c r="F77" s="3">
        <f>ATAN(E77/E78)</f>
        <v>0.3002620799207707</v>
      </c>
    </row>
    <row r="78" spans="1:17" x14ac:dyDescent="0.2">
      <c r="A78" t="s">
        <v>63</v>
      </c>
      <c r="B78" s="8">
        <v>3</v>
      </c>
      <c r="C78" s="8">
        <v>73.5</v>
      </c>
      <c r="D78" s="8">
        <v>632.5</v>
      </c>
      <c r="E78" s="3">
        <f>D78-D76</f>
        <v>119.5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1FE83-C707-E64B-9EA2-9BB1A0200BC5}">
  <dimension ref="A1:Q78"/>
  <sheetViews>
    <sheetView topLeftCell="A23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126</v>
      </c>
    </row>
    <row r="4" spans="1:11" x14ac:dyDescent="0.2">
      <c r="B4" s="8">
        <v>2</v>
      </c>
      <c r="C4" s="8">
        <v>446.16665999999998</v>
      </c>
      <c r="D4" s="8">
        <v>146.16667000000001</v>
      </c>
    </row>
    <row r="5" spans="1:11" x14ac:dyDescent="0.2">
      <c r="A5" t="s">
        <v>47</v>
      </c>
      <c r="B5" s="8">
        <v>3</v>
      </c>
      <c r="C5" s="8">
        <v>188.83332999999999</v>
      </c>
      <c r="D5" s="8">
        <v>649.5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282.83334000000002</v>
      </c>
      <c r="D6" s="8">
        <v>651.5</v>
      </c>
      <c r="E6" s="3">
        <f>SQRT(((C6-C5)^2)+((D6-D5)^2))</f>
        <v>94.021284186082596</v>
      </c>
      <c r="F6" s="2">
        <f>E6*E8</f>
        <v>34.962043874273796</v>
      </c>
      <c r="J6" s="3">
        <f>SQRT(((C5-C7)^2)+((D5-D7)^2))</f>
        <v>106.44350278173773</v>
      </c>
    </row>
    <row r="7" spans="1:11" x14ac:dyDescent="0.2">
      <c r="A7" t="s">
        <v>5</v>
      </c>
      <c r="B7" s="8">
        <v>5</v>
      </c>
      <c r="C7" s="8">
        <v>283.5</v>
      </c>
      <c r="D7" s="8">
        <v>600.83336999999995</v>
      </c>
      <c r="E7" s="3">
        <f>SQRT(((D6-D7)^2)+((C6-C7)^2))</f>
        <v>50.671015690555343</v>
      </c>
      <c r="G7" s="2">
        <f>E7*E8</f>
        <v>18.842140788260426</v>
      </c>
      <c r="H7" s="2">
        <f>G7/F6</f>
        <v>0.53893132953033918</v>
      </c>
      <c r="K7" s="2">
        <f>180-((360/(2*PI())*ACOS(((E7^2)+(E6^2)-(J6^2))/(2*E6*E7))))</f>
        <v>90.465033764565348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0.37185243933786877</v>
      </c>
      <c r="I8" s="2">
        <f>MAX(G7,H33)</f>
        <v>18.842140788260426</v>
      </c>
    </row>
    <row r="9" spans="1:11" x14ac:dyDescent="0.2">
      <c r="A9" t="s">
        <v>59</v>
      </c>
      <c r="F9" s="3">
        <f>F6/G30</f>
        <v>0.14498270499010421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512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528.5</v>
      </c>
      <c r="G14" s="3">
        <f>(C14-C$13)*$E$8</f>
        <v>13.200761596494342</v>
      </c>
      <c r="H14" s="3">
        <f>-(D14-D$13)*$E$8</f>
        <v>-6.1355652490748342</v>
      </c>
      <c r="J14" s="2">
        <f t="shared" ref="J14:K30" si="0">G14*$F$9</f>
        <v>1.9138821241892363</v>
      </c>
      <c r="K14" s="2">
        <f t="shared" si="0"/>
        <v>-0.88955084645415194</v>
      </c>
    </row>
    <row r="15" spans="1:11" x14ac:dyDescent="0.2">
      <c r="B15" s="8">
        <v>3</v>
      </c>
      <c r="C15" s="8">
        <v>112.5</v>
      </c>
      <c r="D15" s="8">
        <v>515.5</v>
      </c>
      <c r="G15" s="3">
        <f t="shared" ref="G15:G30" si="1">(C15-C$13)*$E$8</f>
        <v>28.074859170009091</v>
      </c>
      <c r="H15" s="3">
        <f t="shared" ref="H15:H30" si="2">-(D15-D$13)*$E$8</f>
        <v>-1.3014835376825407</v>
      </c>
      <c r="J15" s="2">
        <f t="shared" si="0"/>
        <v>4.0703690246841502</v>
      </c>
      <c r="K15" s="2">
        <f t="shared" si="0"/>
        <v>-0.18869260379330496</v>
      </c>
    </row>
    <row r="16" spans="1:11" x14ac:dyDescent="0.2">
      <c r="B16" s="8">
        <v>4</v>
      </c>
      <c r="C16" s="8">
        <v>149.5</v>
      </c>
      <c r="D16" s="8">
        <v>488.5</v>
      </c>
      <c r="G16" s="3">
        <f t="shared" si="1"/>
        <v>41.833399425510237</v>
      </c>
      <c r="H16" s="3">
        <f t="shared" si="2"/>
        <v>8.738532324439916</v>
      </c>
      <c r="J16" s="2">
        <f t="shared" si="0"/>
        <v>6.0651194076419452</v>
      </c>
      <c r="K16" s="2">
        <f t="shared" si="0"/>
        <v>1.2669360540407619</v>
      </c>
    </row>
    <row r="17" spans="1:11" x14ac:dyDescent="0.2">
      <c r="B17" s="8">
        <v>5</v>
      </c>
      <c r="C17" s="8">
        <v>189.5</v>
      </c>
      <c r="D17" s="8">
        <v>536.5</v>
      </c>
      <c r="G17" s="3">
        <f t="shared" si="1"/>
        <v>56.70749699902499</v>
      </c>
      <c r="H17" s="3">
        <f t="shared" si="2"/>
        <v>-9.1103847637777839</v>
      </c>
      <c r="J17" s="2">
        <f t="shared" si="0"/>
        <v>8.2216063081368596</v>
      </c>
      <c r="K17" s="2">
        <f t="shared" si="0"/>
        <v>-1.3208482265531347</v>
      </c>
    </row>
    <row r="18" spans="1:11" x14ac:dyDescent="0.2">
      <c r="B18" s="8">
        <v>6</v>
      </c>
      <c r="C18" s="8">
        <v>226.5</v>
      </c>
      <c r="D18" s="8">
        <v>508.5</v>
      </c>
      <c r="G18" s="3">
        <f t="shared" si="1"/>
        <v>70.466037254526128</v>
      </c>
      <c r="H18" s="3">
        <f t="shared" si="2"/>
        <v>1.3014835376825407</v>
      </c>
      <c r="J18" s="2">
        <f t="shared" si="0"/>
        <v>10.216356691094655</v>
      </c>
      <c r="K18" s="2">
        <f t="shared" si="0"/>
        <v>0.18869260379330496</v>
      </c>
    </row>
    <row r="19" spans="1:11" x14ac:dyDescent="0.2">
      <c r="B19" s="8">
        <v>7</v>
      </c>
      <c r="C19" s="8">
        <v>265.5</v>
      </c>
      <c r="D19" s="8">
        <v>495.5</v>
      </c>
      <c r="G19" s="3">
        <f t="shared" si="1"/>
        <v>84.968282388703017</v>
      </c>
      <c r="H19" s="3">
        <f t="shared" si="2"/>
        <v>6.1355652490748342</v>
      </c>
      <c r="J19" s="2">
        <f t="shared" si="0"/>
        <v>12.318931419077197</v>
      </c>
      <c r="K19" s="2">
        <f t="shared" si="0"/>
        <v>0.88955084645415194</v>
      </c>
    </row>
    <row r="20" spans="1:11" x14ac:dyDescent="0.2">
      <c r="B20" s="8">
        <v>8</v>
      </c>
      <c r="C20" s="8">
        <v>303.5</v>
      </c>
      <c r="D20" s="8">
        <v>491.5</v>
      </c>
      <c r="G20" s="3">
        <f t="shared" si="1"/>
        <v>99.09867508354202</v>
      </c>
      <c r="H20" s="3">
        <f t="shared" si="2"/>
        <v>7.6229750064263095</v>
      </c>
      <c r="J20" s="2">
        <f t="shared" si="0"/>
        <v>14.367593974547363</v>
      </c>
      <c r="K20" s="2">
        <f t="shared" si="0"/>
        <v>1.1051995365036433</v>
      </c>
    </row>
    <row r="21" spans="1:11" x14ac:dyDescent="0.2">
      <c r="B21" s="8">
        <v>9</v>
      </c>
      <c r="C21" s="8">
        <v>338.5</v>
      </c>
      <c r="D21" s="8">
        <v>538.5</v>
      </c>
      <c r="G21" s="3">
        <f t="shared" si="1"/>
        <v>112.11351046036744</v>
      </c>
      <c r="H21" s="3">
        <f t="shared" si="2"/>
        <v>-9.8540896424535216</v>
      </c>
      <c r="J21" s="2">
        <f t="shared" si="0"/>
        <v>16.254520012480416</v>
      </c>
      <c r="K21" s="2">
        <f t="shared" si="0"/>
        <v>-1.4286725715778803</v>
      </c>
    </row>
    <row r="22" spans="1:11" x14ac:dyDescent="0.2">
      <c r="B22" s="8">
        <v>10</v>
      </c>
      <c r="C22" s="8">
        <v>381.5</v>
      </c>
      <c r="D22" s="8">
        <v>529.5</v>
      </c>
      <c r="G22" s="3">
        <f t="shared" si="1"/>
        <v>128.1031653518958</v>
      </c>
      <c r="H22" s="3">
        <f t="shared" si="2"/>
        <v>-6.5074176884127031</v>
      </c>
      <c r="J22" s="2">
        <f t="shared" si="0"/>
        <v>18.572743430512446</v>
      </c>
      <c r="K22" s="2">
        <f t="shared" si="0"/>
        <v>-0.94346301896652485</v>
      </c>
    </row>
    <row r="23" spans="1:11" x14ac:dyDescent="0.2">
      <c r="B23" s="8">
        <v>11</v>
      </c>
      <c r="C23" s="8">
        <v>417.5</v>
      </c>
      <c r="D23" s="8">
        <v>378.5</v>
      </c>
      <c r="G23" s="3">
        <f t="shared" si="1"/>
        <v>141.48985316805906</v>
      </c>
      <c r="H23" s="3">
        <f t="shared" si="2"/>
        <v>49.642300651605481</v>
      </c>
      <c r="J23" s="2">
        <f t="shared" si="0"/>
        <v>20.513581640957867</v>
      </c>
      <c r="K23" s="2">
        <f t="shared" si="0"/>
        <v>7.1972750304017756</v>
      </c>
    </row>
    <row r="24" spans="1:11" x14ac:dyDescent="0.2">
      <c r="B24" s="8">
        <v>12</v>
      </c>
      <c r="C24" s="8">
        <v>457.5</v>
      </c>
      <c r="D24" s="8">
        <v>341.5</v>
      </c>
      <c r="G24" s="3">
        <f t="shared" si="1"/>
        <v>156.36395074157383</v>
      </c>
      <c r="H24" s="3">
        <f t="shared" si="2"/>
        <v>63.400840907106627</v>
      </c>
      <c r="J24" s="2">
        <f t="shared" si="0"/>
        <v>22.670068541452785</v>
      </c>
      <c r="K24" s="2">
        <f t="shared" si="0"/>
        <v>9.1920254133595716</v>
      </c>
    </row>
    <row r="25" spans="1:11" x14ac:dyDescent="0.2">
      <c r="B25" s="8">
        <v>13</v>
      </c>
      <c r="C25" s="8">
        <v>494.5</v>
      </c>
      <c r="D25" s="8">
        <v>301.5</v>
      </c>
      <c r="G25" s="3">
        <f t="shared" si="1"/>
        <v>170.12249099707495</v>
      </c>
      <c r="H25" s="3">
        <f t="shared" si="2"/>
        <v>78.274938480621373</v>
      </c>
      <c r="J25" s="2">
        <f t="shared" si="0"/>
        <v>24.664818924410575</v>
      </c>
      <c r="K25" s="2">
        <f t="shared" si="0"/>
        <v>11.348512313854485</v>
      </c>
    </row>
    <row r="26" spans="1:11" x14ac:dyDescent="0.2">
      <c r="B26" s="8">
        <v>14</v>
      </c>
      <c r="C26" s="8">
        <v>535.5</v>
      </c>
      <c r="D26" s="8">
        <v>283.5</v>
      </c>
      <c r="G26" s="3">
        <f t="shared" si="1"/>
        <v>185.36844100992758</v>
      </c>
      <c r="H26" s="3">
        <f t="shared" si="2"/>
        <v>84.968282388703017</v>
      </c>
      <c r="J26" s="2">
        <f t="shared" si="0"/>
        <v>26.875217997417867</v>
      </c>
      <c r="K26" s="2">
        <f t="shared" si="0"/>
        <v>12.318931419077197</v>
      </c>
    </row>
    <row r="27" spans="1:11" x14ac:dyDescent="0.2">
      <c r="B27" s="8">
        <v>15</v>
      </c>
      <c r="C27" s="8">
        <v>568.5</v>
      </c>
      <c r="D27" s="8">
        <v>262.5</v>
      </c>
      <c r="G27" s="3">
        <f t="shared" si="1"/>
        <v>197.63957150807724</v>
      </c>
      <c r="H27" s="3">
        <f t="shared" si="2"/>
        <v>92.777183614798261</v>
      </c>
      <c r="J27" s="2">
        <f t="shared" si="0"/>
        <v>28.654319690326169</v>
      </c>
      <c r="K27" s="2">
        <f t="shared" si="0"/>
        <v>13.451087041837026</v>
      </c>
    </row>
    <row r="28" spans="1:11" x14ac:dyDescent="0.2">
      <c r="B28" s="8">
        <v>16</v>
      </c>
      <c r="C28" s="8">
        <v>606.5</v>
      </c>
      <c r="D28" s="8">
        <v>228.5</v>
      </c>
      <c r="G28" s="3">
        <f t="shared" si="1"/>
        <v>211.76996420291627</v>
      </c>
      <c r="H28" s="3">
        <f t="shared" si="2"/>
        <v>105.42016655228579</v>
      </c>
      <c r="J28" s="2">
        <f t="shared" si="0"/>
        <v>30.702982245796338</v>
      </c>
      <c r="K28" s="2">
        <f t="shared" si="0"/>
        <v>15.284100907257702</v>
      </c>
    </row>
    <row r="29" spans="1:11" x14ac:dyDescent="0.2">
      <c r="B29" s="8">
        <v>17</v>
      </c>
      <c r="C29" s="8">
        <v>649.5</v>
      </c>
      <c r="D29" s="8">
        <v>186.5</v>
      </c>
      <c r="G29" s="3">
        <f t="shared" si="1"/>
        <v>227.75961909444462</v>
      </c>
      <c r="H29" s="3">
        <f t="shared" si="2"/>
        <v>121.03796900447628</v>
      </c>
      <c r="J29" s="2">
        <f t="shared" si="0"/>
        <v>33.021205663828368</v>
      </c>
      <c r="K29" s="2">
        <f t="shared" si="0"/>
        <v>17.548412152777363</v>
      </c>
    </row>
    <row r="30" spans="1:11" x14ac:dyDescent="0.2">
      <c r="B30" s="8">
        <v>18</v>
      </c>
      <c r="C30" s="8">
        <v>685.5</v>
      </c>
      <c r="D30" s="8">
        <v>170.5</v>
      </c>
      <c r="G30" s="3">
        <f t="shared" si="1"/>
        <v>241.1463069106079</v>
      </c>
      <c r="H30" s="3">
        <f t="shared" si="2"/>
        <v>126.98760803388218</v>
      </c>
      <c r="J30" s="2">
        <f t="shared" si="0"/>
        <v>34.962043874273796</v>
      </c>
      <c r="K30" s="2">
        <f t="shared" si="0"/>
        <v>18.411006912975328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401</v>
      </c>
      <c r="D32" s="8">
        <v>512</v>
      </c>
      <c r="G32" s="2">
        <f>(C32-C$13)*$E$8*$F$9</f>
        <v>19.624030794503717</v>
      </c>
      <c r="I32" t="s">
        <v>16</v>
      </c>
    </row>
    <row r="33" spans="1:17" x14ac:dyDescent="0.2">
      <c r="A33" t="s">
        <v>17</v>
      </c>
      <c r="B33" s="8">
        <v>2</v>
      </c>
      <c r="C33" s="8">
        <v>401.5</v>
      </c>
      <c r="D33" s="8">
        <v>787.5</v>
      </c>
      <c r="E33" s="3">
        <f>D33-D32</f>
        <v>275.5</v>
      </c>
      <c r="H33" s="2">
        <f>E33*E8*$F$9</f>
        <v>14.85280352715872</v>
      </c>
      <c r="I33" s="9">
        <f>-(360/(2*PI()))*(ATAN((-E51+E33)/(-D51+D33))-(0))</f>
        <v>32.068609599891182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144</v>
      </c>
      <c r="E38" s="8">
        <v>486</v>
      </c>
      <c r="F38" s="2">
        <f>(360/(2*PI()))*(ATAN((E49-E38)/(D49-D38))-(PI()/2))</f>
        <v>-39.644174957144806</v>
      </c>
      <c r="G38" s="2">
        <f>-(360/(2*PI()))*(ATAN((-E48+E38)/(-D48+D38))-(0))</f>
        <v>44.464541014435468</v>
      </c>
      <c r="H38" s="4">
        <f>D38-C13</f>
        <v>107</v>
      </c>
      <c r="I38" s="5">
        <f>H38*$E$8*$F$9</f>
        <v>5.7686024588238949</v>
      </c>
      <c r="J38" s="11" t="s">
        <v>53</v>
      </c>
      <c r="N38" s="14">
        <f>IF(E38&gt;0,-(E38-D$13)*$E$8*$F$9,"")</f>
        <v>1.4017164853216941</v>
      </c>
      <c r="O38">
        <f>IF(N38="","",N38*N38)</f>
        <v>1.9648091052226031</v>
      </c>
      <c r="P38">
        <f>IF(N38="","",ABS(N38))</f>
        <v>1.4017164853216941</v>
      </c>
      <c r="Q38">
        <f>IF(N38="","",ABS(N38-O$59))</f>
        <v>1.8291629959555074</v>
      </c>
    </row>
    <row r="39" spans="1:17" x14ac:dyDescent="0.2">
      <c r="B39" t="s">
        <v>24</v>
      </c>
      <c r="C39" s="8">
        <v>2</v>
      </c>
      <c r="D39" s="8">
        <v>299.5</v>
      </c>
      <c r="E39" s="8">
        <v>487.5</v>
      </c>
      <c r="F39" s="2">
        <f t="shared" ref="F39:F42" si="3">(360/(2*PI()))*(ATAN((E50-E39)/(D50-D39))-(PI()/2))</f>
        <v>-23.682087724538444</v>
      </c>
      <c r="G39" s="2">
        <f t="shared" ref="G39:G42" si="4">-(360/(2*PI()))*(ATAN((-E49+E39)/(-D49+D39))-(0))</f>
        <v>24.482485897347104</v>
      </c>
      <c r="H39" s="3">
        <f>D39-D38</f>
        <v>155.5</v>
      </c>
      <c r="I39" s="5">
        <f>H39*$E$8*$F$9</f>
        <v>8.3833428256739779</v>
      </c>
      <c r="J39" s="11" t="s">
        <v>54</v>
      </c>
      <c r="N39" s="17">
        <f t="shared" ref="N39:N42" si="5">IF(E39&gt;0,-(E39-D$13)*$E$8*$F$9,"")</f>
        <v>1.3208482265531347</v>
      </c>
      <c r="O39">
        <f t="shared" ref="O39:O42" si="6">IF(N39="","",N39*N39)</f>
        <v>1.7446400375885611</v>
      </c>
      <c r="P39">
        <f t="shared" ref="P39:P42" si="7">IF(N39="","",ABS(N39))</f>
        <v>1.3208482265531347</v>
      </c>
      <c r="Q39">
        <f t="shared" ref="Q39:Q42" si="8">IF(N39="","",ABS(N39-O$59))</f>
        <v>1.7482947371869479</v>
      </c>
    </row>
    <row r="40" spans="1:17" x14ac:dyDescent="0.2">
      <c r="B40" t="s">
        <v>25</v>
      </c>
      <c r="C40" s="8">
        <v>3</v>
      </c>
      <c r="D40" s="8">
        <v>361.5</v>
      </c>
      <c r="E40" s="8">
        <v>513.5</v>
      </c>
      <c r="F40" s="2">
        <f t="shared" si="3"/>
        <v>-48.179830119864228</v>
      </c>
      <c r="G40" s="2">
        <f t="shared" si="4"/>
        <v>39.957548930829084</v>
      </c>
      <c r="H40" s="3">
        <f t="shared" ref="H40:H42" si="9">D40-D39</f>
        <v>62</v>
      </c>
      <c r="I40" s="5">
        <f>H40*$E$8*$F$9</f>
        <v>3.3425546957671171</v>
      </c>
      <c r="J40" s="11" t="s">
        <v>53</v>
      </c>
      <c r="N40" s="14">
        <f t="shared" si="5"/>
        <v>-8.086825876855927E-2</v>
      </c>
      <c r="O40">
        <f t="shared" si="6"/>
        <v>6.5396752762586635E-3</v>
      </c>
      <c r="P40">
        <f t="shared" si="7"/>
        <v>8.086825876855927E-2</v>
      </c>
      <c r="Q40">
        <f t="shared" si="8"/>
        <v>0.34657825186525393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-54.350097712180897</v>
      </c>
      <c r="H41" s="3">
        <f t="shared" si="9"/>
        <v>-361.5</v>
      </c>
      <c r="I41" s="5">
        <f>H41*$E$8*$F$9</f>
        <v>-19.489250363222787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39.5</v>
      </c>
      <c r="I44" s="15">
        <f>H44*$E$8*$F$9</f>
        <v>2.1295308142387275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90</v>
      </c>
      <c r="E48" s="8">
        <v>539</v>
      </c>
      <c r="F48" s="2">
        <f>(360/(2*PI()))*(ATAN((E48-D$13)/(D48-C$13))-(PI()/2))</f>
        <v>-63.004161605913382</v>
      </c>
      <c r="G48" s="2">
        <f>IF((90-F48-G38&gt;180),90-F48-G38-180,90-F48-G38)</f>
        <v>108.53962059147793</v>
      </c>
      <c r="H48" s="3" t="s">
        <v>31</v>
      </c>
      <c r="I48" s="6" t="s">
        <v>31</v>
      </c>
      <c r="K48" s="2">
        <f>IF((90-G38-F38&gt;180),90-G38-F38-180,90-G38-F38)</f>
        <v>85.17963394270933</v>
      </c>
      <c r="N48" s="14">
        <f>IF(E48&gt;0,-(E48-D$13)*$E$8*$F$9,"")</f>
        <v>-1.4556286578340669</v>
      </c>
      <c r="O48">
        <f>IF(N48="","",N48*N48)</f>
        <v>2.1188547895078069</v>
      </c>
      <c r="P48">
        <f>IF(N48="","",ABS(N48))</f>
        <v>1.4556286578340669</v>
      </c>
      <c r="Q48">
        <f>IF(N48="","",ABS(N48-O$59))</f>
        <v>1.0281821472002537</v>
      </c>
    </row>
    <row r="49" spans="1:17" x14ac:dyDescent="0.2">
      <c r="B49" t="s">
        <v>32</v>
      </c>
      <c r="C49" s="8">
        <v>2</v>
      </c>
      <c r="D49" s="8">
        <v>187.5</v>
      </c>
      <c r="E49" s="8">
        <v>538.5</v>
      </c>
      <c r="G49" s="14">
        <f>IF((90-F38-G39&gt;180),90-F38-G39-180,90-F38-G39)</f>
        <v>105.16168905979769</v>
      </c>
      <c r="H49" s="3">
        <f>D49-D48</f>
        <v>97.5</v>
      </c>
      <c r="I49" s="5">
        <f>H49*$E$8*$F$9</f>
        <v>5.2564368199563534</v>
      </c>
      <c r="K49" s="2">
        <f t="shared" ref="K49:K52" si="10">IF((90-G39-F39&gt;180),90-G39-F39-180,90-G39-F39)</f>
        <v>89.199601827191344</v>
      </c>
      <c r="N49" s="14">
        <f t="shared" ref="N49:N52" si="11">IF(E49&gt;0,-(E49-D$13)*$E$8*$F$9,"")</f>
        <v>-1.4286725715778803</v>
      </c>
      <c r="O49">
        <f t="shared" ref="O49:O52" si="12">IF(N49="","",N49*N49)</f>
        <v>2.0411053167789537</v>
      </c>
      <c r="P49">
        <f t="shared" ref="P49:P52" si="13">IF(N49="","",ABS(N49))</f>
        <v>1.4286725715778803</v>
      </c>
      <c r="Q49">
        <f t="shared" ref="Q49:Q52" si="14">IF(N49="","",ABS(N49-O$59))</f>
        <v>1.0012260609440671</v>
      </c>
    </row>
    <row r="50" spans="1:17" x14ac:dyDescent="0.2">
      <c r="B50" t="s">
        <v>33</v>
      </c>
      <c r="C50" s="8">
        <v>3</v>
      </c>
      <c r="D50" s="8">
        <v>324.5</v>
      </c>
      <c r="E50" s="8">
        <v>544.5</v>
      </c>
      <c r="G50" s="14">
        <f>IF((90-F39-G40&gt;180),90-F39-G40-180,90-F39-G40)</f>
        <v>73.724538793709371</v>
      </c>
      <c r="H50" s="3">
        <f t="shared" ref="H50:H53" si="15">D50-D49</f>
        <v>137</v>
      </c>
      <c r="I50" s="5">
        <f>H50*$E$8*$F$9</f>
        <v>7.3859676341950804</v>
      </c>
      <c r="K50" s="2">
        <f t="shared" si="10"/>
        <v>98.222281189035144</v>
      </c>
      <c r="N50" s="17">
        <f t="shared" si="11"/>
        <v>-1.7521456066521175</v>
      </c>
      <c r="O50">
        <f t="shared" si="12"/>
        <v>3.0700142269103168</v>
      </c>
      <c r="P50">
        <f t="shared" si="13"/>
        <v>1.7521456066521175</v>
      </c>
      <c r="Q50">
        <f t="shared" si="14"/>
        <v>1.3246990960183043</v>
      </c>
    </row>
    <row r="51" spans="1:17" x14ac:dyDescent="0.2">
      <c r="B51" t="s">
        <v>34</v>
      </c>
      <c r="C51" s="8">
        <v>4</v>
      </c>
      <c r="D51" s="8">
        <v>380.5</v>
      </c>
      <c r="E51" s="8">
        <v>530.5</v>
      </c>
      <c r="G51" s="9">
        <f>IF((90-F40-$I$33&gt;180),90-F40-$I$33-180,90-F40-$I$33)</f>
        <v>106.11122051997305</v>
      </c>
      <c r="H51" s="3">
        <f t="shared" si="15"/>
        <v>56</v>
      </c>
      <c r="I51" s="5">
        <f>H51*$E$8*$F$9</f>
        <v>3.0190816606928794</v>
      </c>
      <c r="K51" s="2" t="e">
        <f t="shared" si="10"/>
        <v>#DIV/0!</v>
      </c>
      <c r="N51" s="14">
        <f t="shared" si="11"/>
        <v>-0.99737519147889764</v>
      </c>
      <c r="O51">
        <f t="shared" si="12"/>
        <v>0.99475727257756774</v>
      </c>
      <c r="P51">
        <f t="shared" si="13"/>
        <v>0.99737519147889764</v>
      </c>
      <c r="Q51">
        <f t="shared" si="14"/>
        <v>0.56992868084508452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-380.5</v>
      </c>
      <c r="I52" s="5">
        <f>H52*$E$8*$F$9</f>
        <v>-20.513581640957867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53</v>
      </c>
      <c r="F57" s="2">
        <f>E57*$E$8*$F$9</f>
        <v>2.8573451431557606</v>
      </c>
      <c r="N57" t="s">
        <v>99</v>
      </c>
      <c r="O57" s="2">
        <f>SQRT((1/(C$37+C$47+2))*SUM(O38:O42,O48:O52))</f>
        <v>1.1518449174096537</v>
      </c>
    </row>
    <row r="58" spans="1:17" x14ac:dyDescent="0.2">
      <c r="B58" t="s">
        <v>39</v>
      </c>
      <c r="E58" s="3">
        <f t="shared" ref="E58:E61" si="17">E49-E39</f>
        <v>51</v>
      </c>
      <c r="F58" s="2">
        <f>E58*$E$8*$F$9</f>
        <v>2.7495207981310155</v>
      </c>
      <c r="N58" t="s">
        <v>100</v>
      </c>
      <c r="O58" s="2">
        <f>SUM(P38:P42,P48:P52)</f>
        <v>8.4372549981863507</v>
      </c>
    </row>
    <row r="59" spans="1:17" x14ac:dyDescent="0.2">
      <c r="B59" t="s">
        <v>40</v>
      </c>
      <c r="E59" s="3">
        <f t="shared" si="17"/>
        <v>31</v>
      </c>
      <c r="F59" s="2">
        <f>E59*$E$8*$F$9</f>
        <v>1.6712773478835585</v>
      </c>
      <c r="N59" t="s">
        <v>101</v>
      </c>
      <c r="O59" s="2">
        <f>AVERAGE(N48:N52,N38:N42)</f>
        <v>-0.42744651063381317</v>
      </c>
    </row>
    <row r="60" spans="1:17" x14ac:dyDescent="0.2">
      <c r="B60" t="s">
        <v>41</v>
      </c>
      <c r="E60" s="16">
        <f>E51-D$32</f>
        <v>18.5</v>
      </c>
      <c r="F60" s="2">
        <f>E60*$E$8*$F$9</f>
        <v>0.99737519147889764</v>
      </c>
      <c r="N60" t="s">
        <v>102</v>
      </c>
      <c r="O60" s="2">
        <f>(1/(C$37+C$47+2))*SUM(Q38:Q42,Q48:Q52)</f>
        <v>0.8720079966683798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1.1440361943094293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1.2265899858747946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5.7686024588238949</v>
      </c>
    </row>
    <row r="64" spans="1:17" x14ac:dyDescent="0.2">
      <c r="N64" t="s">
        <v>106</v>
      </c>
      <c r="O64" s="18" cm="1">
        <f t="array" aca="1" ref="O64" ca="1">(INDIRECT(O56)-C$13)*E$8*F$9</f>
        <v>15.499749597307193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57.698827081996242</v>
      </c>
      <c r="P65" s="18" cm="1">
        <f t="array" aca="1" ref="P65" ca="1">(360/(2*PI()))*ATAN(ABS(INDIRECT(P56))/(ABS(C$32-INDIRECT(O56))*E$8*F$9))</f>
        <v>23.017561796881363</v>
      </c>
      <c r="Q65" s="2">
        <f ca="1">180-O65-P65</f>
        <v>99.283611121122391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13.926151782541433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-27</v>
      </c>
      <c r="F67" s="2">
        <f t="shared" ref="F67:F72" si="18">E67*$E$8*$F$9</f>
        <v>-1.4556286578340669</v>
      </c>
      <c r="N67" t="s">
        <v>110</v>
      </c>
      <c r="O67" s="18" cm="1">
        <f t="array" aca="1" ref="O67" ca="1">(360/(2*PI()))*ATAN((ABS(INDIRECT(P55))+ABS(INDIRECT(P56))/(ABS(O63-O64))))</f>
        <v>57.698827081996242</v>
      </c>
      <c r="P67" s="18" cm="1">
        <f t="array" aca="1" ref="P67" ca="1">(360/(2*PI()))*ATAN(ABS(INDIRECT(P56))/(ABS(0-INDIRECT(O56))*E$8*F$9))</f>
        <v>5.7193339123384819</v>
      </c>
      <c r="Q67" s="2">
        <f ca="1">180-O67-P67</f>
        <v>116.58183900566527</v>
      </c>
    </row>
    <row r="68" spans="1:17" x14ac:dyDescent="0.2">
      <c r="B68" t="s">
        <v>39</v>
      </c>
      <c r="C68" t="s">
        <v>43</v>
      </c>
      <c r="E68" s="3">
        <f>E38-E49</f>
        <v>-52.5</v>
      </c>
      <c r="F68" s="2">
        <f t="shared" si="18"/>
        <v>-2.8303890568995747</v>
      </c>
      <c r="N68" t="s">
        <v>111</v>
      </c>
      <c r="O68" s="18" cm="1">
        <f t="array" aca="1" ref="O68" ca="1">SQRT((INDIRECT(P55)*INDIRECT(P55))+((INDIRECT(O55)-C$13)*(INDIRECT(O55)-C$13)*E$8*F$9*E$8*F$9)           )</f>
        <v>5.9364621984117525</v>
      </c>
    </row>
    <row r="69" spans="1:17" x14ac:dyDescent="0.2">
      <c r="B69" t="s">
        <v>40</v>
      </c>
      <c r="E69" s="3">
        <f t="shared" ref="E69:E72" si="19">E39-E50</f>
        <v>-57</v>
      </c>
      <c r="F69" s="2">
        <f t="shared" si="18"/>
        <v>-3.0729938332052522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-17</v>
      </c>
      <c r="F70" s="2">
        <f t="shared" si="18"/>
        <v>-0.91650693271033845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7">
        <v>1</v>
      </c>
      <c r="C76" s="7">
        <v>182</v>
      </c>
      <c r="D76" s="7">
        <v>509</v>
      </c>
      <c r="E76" s="3">
        <f>(D77-D76  )</f>
        <v>8.5</v>
      </c>
      <c r="F76" s="3">
        <f>ATAN(E76/E77)</f>
        <v>0.37255425845486384</v>
      </c>
      <c r="G76" s="2">
        <f>((PI()/2)-F76-F77)*(360/(2*PI()))</f>
        <v>47.428398977569834</v>
      </c>
    </row>
    <row r="77" spans="1:17" x14ac:dyDescent="0.2">
      <c r="A77" t="s">
        <v>62</v>
      </c>
      <c r="B77" s="7">
        <v>2</v>
      </c>
      <c r="C77" s="7">
        <v>203.5</v>
      </c>
      <c r="D77" s="7">
        <v>517.5</v>
      </c>
      <c r="E77" s="3">
        <f>AVERAGE(C77,C78)-C76</f>
        <v>21.75</v>
      </c>
      <c r="F77" s="3">
        <f>ATAN(E77/E78)</f>
        <v>0.370460347231927</v>
      </c>
    </row>
    <row r="78" spans="1:17" x14ac:dyDescent="0.2">
      <c r="A78" t="s">
        <v>63</v>
      </c>
      <c r="B78" s="7">
        <v>3</v>
      </c>
      <c r="C78" s="7">
        <v>204</v>
      </c>
      <c r="D78" s="7">
        <v>565</v>
      </c>
      <c r="E78" s="3">
        <f>D78-D76</f>
        <v>56</v>
      </c>
      <c r="F78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B4606-E2CD-FB4C-992D-15C291089FFE}">
  <dimension ref="A1:Q79"/>
  <sheetViews>
    <sheetView topLeftCell="A31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125</v>
      </c>
    </row>
    <row r="4" spans="1:11" x14ac:dyDescent="0.2">
      <c r="B4" s="8">
        <v>2</v>
      </c>
      <c r="C4" s="8">
        <v>446.16665999999998</v>
      </c>
      <c r="D4" s="8">
        <v>145.16667000000001</v>
      </c>
    </row>
    <row r="5" spans="1:11" x14ac:dyDescent="0.2">
      <c r="A5" t="s">
        <v>47</v>
      </c>
      <c r="B5" s="8">
        <v>3</v>
      </c>
      <c r="C5" s="8">
        <v>186.83332999999999</v>
      </c>
      <c r="D5" s="8">
        <v>677.16669000000002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285.5</v>
      </c>
      <c r="D6" s="8">
        <v>675.83330999999998</v>
      </c>
      <c r="E6" s="3">
        <f>SQRT(((C6-C5)^2)+((D6-D5)^2))</f>
        <v>98.675679228031171</v>
      </c>
      <c r="F6" s="2">
        <f>E6*E8</f>
        <v>36.692792024264456</v>
      </c>
      <c r="J6" s="3">
        <f>SQRT(((C5-C7)^2)+((D5-D7)^2))</f>
        <v>115.98084895552799</v>
      </c>
    </row>
    <row r="7" spans="1:11" x14ac:dyDescent="0.2">
      <c r="A7" t="s">
        <v>5</v>
      </c>
      <c r="B7" s="8">
        <v>5</v>
      </c>
      <c r="C7" s="8">
        <v>290.16665999999998</v>
      </c>
      <c r="D7" s="8">
        <v>624.5</v>
      </c>
      <c r="E7" s="3">
        <f>SQRT(((D6-D7)^2)+((C6-C7)^2))</f>
        <v>51.544994239127604</v>
      </c>
      <c r="G7" s="2">
        <f>E7*E8</f>
        <v>19.167131843475993</v>
      </c>
      <c r="H7" s="2">
        <f>G7/F6</f>
        <v>0.52236776723889045</v>
      </c>
      <c r="K7" s="2">
        <f>180-((360/(2*PI())*ACOS(((E7^2)+(E6^2)-(J6^2))/(2*E6*E7))))</f>
        <v>84.031328890916882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0.37185243933786877</v>
      </c>
      <c r="I8" s="2">
        <f>MAX(G7,H33)</f>
        <v>19.167131843475993</v>
      </c>
    </row>
    <row r="9" spans="1:11" x14ac:dyDescent="0.2">
      <c r="A9" t="s">
        <v>59</v>
      </c>
      <c r="F9" s="3">
        <f>F6/G30</f>
        <v>0.15169205108075506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35</v>
      </c>
      <c r="D13" s="8">
        <v>515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71.5</v>
      </c>
      <c r="D14" s="8">
        <v>519.5</v>
      </c>
      <c r="G14" s="3">
        <f>(C14-C$13)*$E$8</f>
        <v>13.57261403583221</v>
      </c>
      <c r="H14" s="3">
        <f>-(D14-D$13)*$E$8</f>
        <v>-1.6733359770204095</v>
      </c>
      <c r="J14" s="2">
        <f t="shared" ref="J14:K30" si="0">G14*$F$9</f>
        <v>2.0588576616228327</v>
      </c>
      <c r="K14" s="2">
        <f t="shared" si="0"/>
        <v>-0.25383176650144512</v>
      </c>
    </row>
    <row r="15" spans="1:11" x14ac:dyDescent="0.2">
      <c r="B15" s="8">
        <v>3</v>
      </c>
      <c r="C15" s="8">
        <v>113.5</v>
      </c>
      <c r="D15" s="8">
        <v>495.5</v>
      </c>
      <c r="G15" s="3">
        <f t="shared" ref="G15:G30" si="1">(C15-C$13)*$E$8</f>
        <v>29.190416488022699</v>
      </c>
      <c r="H15" s="3">
        <f t="shared" ref="H15:H30" si="2">-(D15-D$13)*$E$8</f>
        <v>7.2511225670884407</v>
      </c>
      <c r="J15" s="2">
        <f t="shared" si="0"/>
        <v>4.4279541489696541</v>
      </c>
      <c r="K15" s="2">
        <f t="shared" si="0"/>
        <v>1.0999376548395956</v>
      </c>
    </row>
    <row r="16" spans="1:11" x14ac:dyDescent="0.2">
      <c r="B16" s="8">
        <v>4</v>
      </c>
      <c r="C16" s="8">
        <v>148.5</v>
      </c>
      <c r="D16" s="8">
        <v>498.5</v>
      </c>
      <c r="G16" s="3">
        <f t="shared" si="1"/>
        <v>42.205251864848108</v>
      </c>
      <c r="H16" s="3">
        <f t="shared" si="2"/>
        <v>6.1355652490748342</v>
      </c>
      <c r="J16" s="2">
        <f t="shared" si="0"/>
        <v>6.4022012217586726</v>
      </c>
      <c r="K16" s="2">
        <f t="shared" si="0"/>
        <v>0.93071647717196537</v>
      </c>
    </row>
    <row r="17" spans="1:11" x14ac:dyDescent="0.2">
      <c r="B17" s="8">
        <v>5</v>
      </c>
      <c r="C17" s="8">
        <v>189.5</v>
      </c>
      <c r="D17" s="8">
        <v>529.5</v>
      </c>
      <c r="G17" s="3">
        <f t="shared" si="1"/>
        <v>57.451201877700726</v>
      </c>
      <c r="H17" s="3">
        <f t="shared" si="2"/>
        <v>-5.3918603703990975</v>
      </c>
      <c r="J17" s="2">
        <f t="shared" si="0"/>
        <v>8.7148906498829497</v>
      </c>
      <c r="K17" s="2">
        <f t="shared" si="0"/>
        <v>-0.81790235872687878</v>
      </c>
    </row>
    <row r="18" spans="1:11" x14ac:dyDescent="0.2">
      <c r="B18" s="8">
        <v>6</v>
      </c>
      <c r="C18" s="8">
        <v>228.5</v>
      </c>
      <c r="D18" s="8">
        <v>484.5</v>
      </c>
      <c r="G18" s="3">
        <f t="shared" si="1"/>
        <v>71.9534470118776</v>
      </c>
      <c r="H18" s="3">
        <f t="shared" si="2"/>
        <v>11.341499399804997</v>
      </c>
      <c r="J18" s="2">
        <f t="shared" si="0"/>
        <v>10.914765959562139</v>
      </c>
      <c r="K18" s="2">
        <f t="shared" si="0"/>
        <v>1.7204153062875724</v>
      </c>
    </row>
    <row r="19" spans="1:11" x14ac:dyDescent="0.2">
      <c r="B19" s="8">
        <v>7</v>
      </c>
      <c r="C19" s="8">
        <v>266.5</v>
      </c>
      <c r="D19" s="8">
        <v>465.5</v>
      </c>
      <c r="G19" s="3">
        <f t="shared" si="1"/>
        <v>86.083839706716617</v>
      </c>
      <c r="H19" s="3">
        <f t="shared" si="2"/>
        <v>18.406695747224504</v>
      </c>
      <c r="J19" s="2">
        <f t="shared" si="0"/>
        <v>13.058234210018789</v>
      </c>
      <c r="K19" s="2">
        <f t="shared" si="0"/>
        <v>2.7921494315158966</v>
      </c>
    </row>
    <row r="20" spans="1:11" x14ac:dyDescent="0.2">
      <c r="B20" s="8">
        <v>8</v>
      </c>
      <c r="C20" s="8">
        <v>304.5</v>
      </c>
      <c r="D20" s="8">
        <v>529.5</v>
      </c>
      <c r="G20" s="3">
        <f t="shared" si="1"/>
        <v>100.21423240155563</v>
      </c>
      <c r="H20" s="3">
        <f t="shared" si="2"/>
        <v>-5.3918603703990975</v>
      </c>
      <c r="J20" s="2">
        <f t="shared" si="0"/>
        <v>15.201702460475436</v>
      </c>
      <c r="K20" s="2">
        <f t="shared" si="0"/>
        <v>-0.81790235872687878</v>
      </c>
    </row>
    <row r="21" spans="1:11" x14ac:dyDescent="0.2">
      <c r="B21" s="8">
        <v>9</v>
      </c>
      <c r="C21" s="8">
        <v>342.5</v>
      </c>
      <c r="D21" s="8">
        <v>515.5</v>
      </c>
      <c r="G21" s="3">
        <f t="shared" si="1"/>
        <v>114.34462509639465</v>
      </c>
      <c r="H21" s="3">
        <f t="shared" si="2"/>
        <v>-0.18592621966893438</v>
      </c>
      <c r="J21" s="2">
        <f t="shared" si="0"/>
        <v>17.345170710932084</v>
      </c>
      <c r="K21" s="2">
        <f t="shared" si="0"/>
        <v>-2.8203529611271681E-2</v>
      </c>
    </row>
    <row r="22" spans="1:11" x14ac:dyDescent="0.2">
      <c r="B22" s="8">
        <v>10</v>
      </c>
      <c r="C22" s="8">
        <v>382.5</v>
      </c>
      <c r="D22" s="8">
        <v>517.5</v>
      </c>
      <c r="G22" s="3">
        <f t="shared" si="1"/>
        <v>129.2187226699094</v>
      </c>
      <c r="H22" s="3">
        <f t="shared" si="2"/>
        <v>-0.92963109834467195</v>
      </c>
      <c r="J22" s="2">
        <f t="shared" si="0"/>
        <v>19.601453079833817</v>
      </c>
      <c r="K22" s="2">
        <f t="shared" si="0"/>
        <v>-0.14101764805635841</v>
      </c>
    </row>
    <row r="23" spans="1:11" x14ac:dyDescent="0.2">
      <c r="B23" s="8">
        <v>11</v>
      </c>
      <c r="C23" s="8">
        <v>419.5</v>
      </c>
      <c r="D23" s="8">
        <v>418.5</v>
      </c>
      <c r="G23" s="3">
        <f t="shared" si="1"/>
        <v>142.97726292541054</v>
      </c>
      <c r="H23" s="3">
        <f t="shared" si="2"/>
        <v>35.883760396104336</v>
      </c>
      <c r="J23" s="2">
        <f t="shared" si="0"/>
        <v>21.688514271067923</v>
      </c>
      <c r="K23" s="2">
        <f t="shared" si="0"/>
        <v>5.4432812149754346</v>
      </c>
    </row>
    <row r="24" spans="1:11" x14ac:dyDescent="0.2">
      <c r="B24" s="8">
        <v>12</v>
      </c>
      <c r="C24" s="8">
        <v>456.5</v>
      </c>
      <c r="D24" s="8">
        <v>321.5</v>
      </c>
      <c r="G24" s="3">
        <f t="shared" si="1"/>
        <v>156.73580318091169</v>
      </c>
      <c r="H24" s="3">
        <f t="shared" si="2"/>
        <v>71.9534470118776</v>
      </c>
      <c r="J24" s="2">
        <f t="shared" si="0"/>
        <v>23.775575462302029</v>
      </c>
      <c r="K24" s="2">
        <f t="shared" si="0"/>
        <v>10.914765959562139</v>
      </c>
    </row>
    <row r="25" spans="1:11" x14ac:dyDescent="0.2">
      <c r="B25" s="8">
        <v>13</v>
      </c>
      <c r="C25" s="8">
        <v>496.5</v>
      </c>
      <c r="D25" s="8">
        <v>294.5</v>
      </c>
      <c r="G25" s="3">
        <f t="shared" si="1"/>
        <v>171.60990075442643</v>
      </c>
      <c r="H25" s="3">
        <f t="shared" si="2"/>
        <v>81.993462874000059</v>
      </c>
      <c r="J25" s="2">
        <f t="shared" si="0"/>
        <v>26.031857831203762</v>
      </c>
      <c r="K25" s="2">
        <f t="shared" si="0"/>
        <v>12.437756558570811</v>
      </c>
    </row>
    <row r="26" spans="1:11" x14ac:dyDescent="0.2">
      <c r="B26" s="8">
        <v>14</v>
      </c>
      <c r="C26" s="8">
        <v>533.5</v>
      </c>
      <c r="D26" s="8">
        <v>277.5</v>
      </c>
      <c r="G26" s="3">
        <f t="shared" si="1"/>
        <v>185.36844100992758</v>
      </c>
      <c r="H26" s="3">
        <f t="shared" si="2"/>
        <v>88.314954342743832</v>
      </c>
      <c r="J26" s="2">
        <f t="shared" si="0"/>
        <v>28.118919022437865</v>
      </c>
      <c r="K26" s="2">
        <f t="shared" si="0"/>
        <v>13.396676565354049</v>
      </c>
    </row>
    <row r="27" spans="1:11" x14ac:dyDescent="0.2">
      <c r="B27" s="8">
        <v>15</v>
      </c>
      <c r="C27" s="8">
        <v>569.5</v>
      </c>
      <c r="D27" s="8">
        <v>260.5</v>
      </c>
      <c r="G27" s="3">
        <f t="shared" si="1"/>
        <v>198.75512882609087</v>
      </c>
      <c r="H27" s="3">
        <f t="shared" si="2"/>
        <v>94.636445811487604</v>
      </c>
      <c r="J27" s="2">
        <f t="shared" si="0"/>
        <v>30.149573154449428</v>
      </c>
      <c r="K27" s="2">
        <f t="shared" si="0"/>
        <v>14.355596572137287</v>
      </c>
    </row>
    <row r="28" spans="1:11" x14ac:dyDescent="0.2">
      <c r="B28" s="8">
        <v>16</v>
      </c>
      <c r="C28" s="8">
        <v>607.5</v>
      </c>
      <c r="D28" s="8">
        <v>236.5</v>
      </c>
      <c r="G28" s="3">
        <f t="shared" si="1"/>
        <v>212.88552152092987</v>
      </c>
      <c r="H28" s="3">
        <f t="shared" si="2"/>
        <v>103.56090435559645</v>
      </c>
      <c r="J28" s="2">
        <f t="shared" si="0"/>
        <v>32.293041404906077</v>
      </c>
      <c r="K28" s="2">
        <f t="shared" si="0"/>
        <v>15.709365993478325</v>
      </c>
    </row>
    <row r="29" spans="1:11" x14ac:dyDescent="0.2">
      <c r="B29" s="8">
        <v>17</v>
      </c>
      <c r="C29" s="8">
        <v>645.5</v>
      </c>
      <c r="D29" s="8">
        <v>177.5</v>
      </c>
      <c r="G29" s="3">
        <f t="shared" si="1"/>
        <v>227.01591421576887</v>
      </c>
      <c r="H29" s="3">
        <f t="shared" si="2"/>
        <v>125.50019827653071</v>
      </c>
      <c r="J29" s="2">
        <f t="shared" si="0"/>
        <v>34.43650965536272</v>
      </c>
      <c r="K29" s="2">
        <f t="shared" si="0"/>
        <v>19.037382487608387</v>
      </c>
    </row>
    <row r="30" spans="1:11" x14ac:dyDescent="0.2">
      <c r="B30" s="8">
        <v>18</v>
      </c>
      <c r="C30" s="8">
        <v>685.5</v>
      </c>
      <c r="D30" s="8">
        <v>171.5</v>
      </c>
      <c r="G30" s="3">
        <f t="shared" si="1"/>
        <v>241.89001178928362</v>
      </c>
      <c r="H30" s="3">
        <f t="shared" si="2"/>
        <v>127.73131291255793</v>
      </c>
      <c r="J30" s="2">
        <f t="shared" si="0"/>
        <v>36.692792024264456</v>
      </c>
      <c r="K30" s="2">
        <f t="shared" si="0"/>
        <v>19.375824842943647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400</v>
      </c>
      <c r="D32" s="8">
        <v>505</v>
      </c>
      <c r="G32" s="2">
        <f>(C32-C$13)*$E$8*$F$9</f>
        <v>20.58857661622833</v>
      </c>
      <c r="I32" t="s">
        <v>16</v>
      </c>
    </row>
    <row r="33" spans="1:17" x14ac:dyDescent="0.2">
      <c r="A33" t="s">
        <v>17</v>
      </c>
      <c r="B33" s="8">
        <v>2</v>
      </c>
      <c r="C33" s="8">
        <v>401.5</v>
      </c>
      <c r="D33" s="8">
        <v>785.5</v>
      </c>
      <c r="E33" s="3">
        <f>D33-D32</f>
        <v>280.5</v>
      </c>
      <c r="H33" s="2">
        <f>E33*E8*$F$9</f>
        <v>15.822180111923414</v>
      </c>
      <c r="I33" s="9">
        <f>-(360/(2*PI()))*(ATAN((-E51+E33)/(-D51+D33))-(0))</f>
        <v>30.256437163529263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133</v>
      </c>
      <c r="E38" s="8">
        <v>486</v>
      </c>
      <c r="F38" s="2">
        <f>(360/(2*PI()))*(ATAN((E49-E38)/(D49-D38))-(PI()/2))</f>
        <v>-56.859779120947977</v>
      </c>
      <c r="G38" s="2">
        <f>-(360/(2*PI()))*(ATAN((-E48+E38)/(-D48+D38))-(0))</f>
        <v>42.137594773888253</v>
      </c>
      <c r="H38" s="4">
        <f>D38-C13</f>
        <v>98</v>
      </c>
      <c r="I38" s="5">
        <f>H38*$E$8*$F$9</f>
        <v>5.5278918038092488</v>
      </c>
      <c r="J38" s="11" t="s">
        <v>53</v>
      </c>
      <c r="N38" s="14">
        <f>IF(E38&gt;0,-(E38-D$13)*$E$8*$F$9,"")</f>
        <v>1.6358047174537576</v>
      </c>
      <c r="O38">
        <f>IF(N38="","",N38*N38)</f>
        <v>2.6758570736439675</v>
      </c>
      <c r="P38">
        <f>IF(N38="","",ABS(N38))</f>
        <v>1.6358047174537576</v>
      </c>
      <c r="Q38">
        <f>IF(N38="","",ABS(N38-O$59))</f>
        <v>1.3336240430472752</v>
      </c>
    </row>
    <row r="39" spans="1:17" x14ac:dyDescent="0.2">
      <c r="B39" t="s">
        <v>24</v>
      </c>
      <c r="C39" s="8">
        <v>2</v>
      </c>
      <c r="D39" s="8">
        <v>260.5</v>
      </c>
      <c r="E39" s="8">
        <v>462.5</v>
      </c>
      <c r="F39" s="2">
        <f t="shared" ref="F39:F42" si="3">(360/(2*PI()))*(ATAN((E50-E39)/(D50-D39))-(PI()/2))</f>
        <v>-33.310630824560803</v>
      </c>
      <c r="G39" s="2">
        <f t="shared" ref="G39:G42" si="4">-(360/(2*PI()))*(ATAN((-E49+E39)/(-D49+D39))-(0))</f>
        <v>43.237608976339494</v>
      </c>
      <c r="H39" s="3">
        <f>D39-D38</f>
        <v>127.5</v>
      </c>
      <c r="I39" s="5">
        <f>H39*$E$8*$F$9</f>
        <v>7.1919000508742785</v>
      </c>
      <c r="J39" s="11" t="s">
        <v>53</v>
      </c>
      <c r="N39" s="17">
        <f t="shared" ref="N39:N42" si="5">IF(E39&gt;0,-(E39-D$13)*$E$8*$F$9,"")</f>
        <v>2.9613706091835268</v>
      </c>
      <c r="O39">
        <f t="shared" ref="O39:O42" si="6">IF(N39="","",N39*N39)</f>
        <v>8.7697158849360122</v>
      </c>
      <c r="P39">
        <f t="shared" ref="P39:P42" si="7">IF(N39="","",ABS(N39))</f>
        <v>2.9613706091835268</v>
      </c>
      <c r="Q39">
        <f t="shared" ref="Q39:Q42" si="8">IF(N39="","",ABS(N39-O$59))</f>
        <v>2.6591899347770442</v>
      </c>
    </row>
    <row r="40" spans="1:17" x14ac:dyDescent="0.2">
      <c r="B40" t="s">
        <v>25</v>
      </c>
      <c r="C40" s="8">
        <v>3</v>
      </c>
      <c r="D40" s="8">
        <v>338.5</v>
      </c>
      <c r="E40" s="8">
        <v>511.5</v>
      </c>
      <c r="F40" s="2">
        <f t="shared" si="3"/>
        <v>-62.592424562181591</v>
      </c>
      <c r="G40" s="2">
        <f t="shared" si="4"/>
        <v>33.274887984834926</v>
      </c>
      <c r="H40" s="3">
        <f t="shared" ref="H40:H42" si="9">D40-D39</f>
        <v>78</v>
      </c>
      <c r="I40" s="5">
        <f>H40*$E$8*$F$9</f>
        <v>4.3997506193583824</v>
      </c>
      <c r="J40" s="11" t="s">
        <v>53</v>
      </c>
      <c r="N40" s="14">
        <f t="shared" si="5"/>
        <v>0.19742470727890177</v>
      </c>
      <c r="O40">
        <f t="shared" si="6"/>
        <v>3.8976515044160047E-2</v>
      </c>
      <c r="P40">
        <f t="shared" si="7"/>
        <v>0.19742470727890177</v>
      </c>
      <c r="Q40">
        <f t="shared" si="8"/>
        <v>0.10475596712758062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-55.180302929193878</v>
      </c>
      <c r="H41" s="3">
        <f t="shared" si="9"/>
        <v>-338.5</v>
      </c>
      <c r="I41" s="5">
        <f>H41*$E$8*$F$9</f>
        <v>-19.09378954683093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61.5</v>
      </c>
      <c r="I44" s="15">
        <f>H44*$E$8*$F$9</f>
        <v>3.469034142186417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91</v>
      </c>
      <c r="E48" s="8">
        <v>524</v>
      </c>
      <c r="F48" s="2">
        <f>(360/(2*PI()))*(ATAN((E48-D$13)/(D48-C$13))-(PI()/2))</f>
        <v>-80.869823517721315</v>
      </c>
      <c r="G48" s="2">
        <f>IF((90-F48-G38&gt;180),90-F48-G38-180,90-F48-G38)</f>
        <v>128.73222874383308</v>
      </c>
      <c r="H48" s="3" t="s">
        <v>31</v>
      </c>
      <c r="I48" s="6" t="s">
        <v>31</v>
      </c>
      <c r="K48" s="2">
        <f>IF((90-G38-F38&gt;180),90-G38-F38-180,90-G38-F38)</f>
        <v>104.72218434705972</v>
      </c>
      <c r="N48" s="14">
        <f>IF(E48&gt;0,-(E48-D$13)*$E$8*$F$9,"")</f>
        <v>-0.50766353300289024</v>
      </c>
      <c r="O48">
        <f>IF(N48="","",N48*N48)</f>
        <v>0.25772226274097665</v>
      </c>
      <c r="P48">
        <f>IF(N48="","",ABS(N48))</f>
        <v>0.50766353300289024</v>
      </c>
      <c r="Q48">
        <f>IF(N48="","",ABS(N48-O$59))</f>
        <v>0.80984420740937257</v>
      </c>
    </row>
    <row r="49" spans="1:17" x14ac:dyDescent="0.2">
      <c r="B49" t="s">
        <v>32</v>
      </c>
      <c r="C49" s="8">
        <v>2</v>
      </c>
      <c r="D49" s="8">
        <v>193.5</v>
      </c>
      <c r="E49" s="8">
        <v>525.5</v>
      </c>
      <c r="G49" s="14">
        <f>IF((90-F38-G39&gt;180),90-F38-G39-180,90-F38-G39)</f>
        <v>103.62217014460848</v>
      </c>
      <c r="H49" s="3">
        <f>D49-D48</f>
        <v>102.5</v>
      </c>
      <c r="I49" s="5">
        <f>H49*$E$8*$F$9</f>
        <v>5.7817235703106951</v>
      </c>
      <c r="K49" s="2">
        <f t="shared" ref="K49:K52" si="10">IF((90-G39-F39&gt;180),90-G39-F39-180,90-G39-F39)</f>
        <v>80.073021848221316</v>
      </c>
      <c r="N49" s="14">
        <f t="shared" ref="N49:N52" si="11">IF(E49&gt;0,-(E49-D$13)*$E$8*$F$9,"")</f>
        <v>-0.59227412183670536</v>
      </c>
      <c r="O49">
        <f t="shared" ref="O49:O52" si="12">IF(N49="","",N49*N49)</f>
        <v>0.35078863539744048</v>
      </c>
      <c r="P49">
        <f t="shared" ref="P49:P52" si="13">IF(N49="","",ABS(N49))</f>
        <v>0.59227412183670536</v>
      </c>
      <c r="Q49">
        <f t="shared" ref="Q49:Q52" si="14">IF(N49="","",ABS(N49-O$59))</f>
        <v>0.89445479624318769</v>
      </c>
    </row>
    <row r="50" spans="1:17" x14ac:dyDescent="0.2">
      <c r="B50" t="s">
        <v>33</v>
      </c>
      <c r="C50" s="8">
        <v>3</v>
      </c>
      <c r="D50" s="8">
        <v>306.5</v>
      </c>
      <c r="E50" s="8">
        <v>532.5</v>
      </c>
      <c r="G50" s="14">
        <f>IF((90-F39-G40&gt;180),90-F39-G40-180,90-F39-G40)</f>
        <v>90.035742839725884</v>
      </c>
      <c r="H50" s="3">
        <f t="shared" ref="H50:H53" si="15">D50-D49</f>
        <v>113</v>
      </c>
      <c r="I50" s="5">
        <f>H50*$E$8*$F$9</f>
        <v>6.3739976921474</v>
      </c>
      <c r="K50" s="2">
        <f t="shared" si="10"/>
        <v>119.31753657734666</v>
      </c>
      <c r="N50" s="17">
        <f t="shared" si="11"/>
        <v>-0.98712353639450878</v>
      </c>
      <c r="O50">
        <f t="shared" si="12"/>
        <v>0.97441287610400107</v>
      </c>
      <c r="P50">
        <f t="shared" si="13"/>
        <v>0.98712353639450878</v>
      </c>
      <c r="Q50">
        <f t="shared" si="14"/>
        <v>1.2893042108009911</v>
      </c>
    </row>
    <row r="51" spans="1:17" x14ac:dyDescent="0.2">
      <c r="B51" t="s">
        <v>34</v>
      </c>
      <c r="C51" s="8">
        <v>4</v>
      </c>
      <c r="D51" s="8">
        <v>365.5</v>
      </c>
      <c r="E51" s="8">
        <v>525.5</v>
      </c>
      <c r="G51" s="9">
        <f>IF((90-F40-$I$33&gt;180),90-F40-$I$33-180,90-F40-$I$33)</f>
        <v>122.33598739865232</v>
      </c>
      <c r="H51" s="3">
        <f t="shared" si="15"/>
        <v>59</v>
      </c>
      <c r="I51" s="5">
        <f>H51*$E$8*$F$9</f>
        <v>3.3280164941300585</v>
      </c>
      <c r="K51" s="2" t="e">
        <f t="shared" si="10"/>
        <v>#DIV/0!</v>
      </c>
      <c r="N51" s="14">
        <f t="shared" si="11"/>
        <v>-0.59227412183670536</v>
      </c>
      <c r="O51">
        <f t="shared" si="12"/>
        <v>0.35078863539744048</v>
      </c>
      <c r="P51">
        <f t="shared" si="13"/>
        <v>0.59227412183670536</v>
      </c>
      <c r="Q51">
        <f t="shared" si="14"/>
        <v>0.89445479624318769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-365.5</v>
      </c>
      <c r="I52" s="5">
        <f>H52*$E$8*$F$9</f>
        <v>-20.616780145839599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38</v>
      </c>
      <c r="F57" s="2">
        <f>E57*$E$8*$F$9</f>
        <v>2.1434682504566478</v>
      </c>
      <c r="N57" t="s">
        <v>99</v>
      </c>
      <c r="O57" s="2">
        <f>SQRT((1/(C$37+C$47+2))*SUM(O38:O42,O48:O52))</f>
        <v>1.2210315258130451</v>
      </c>
    </row>
    <row r="58" spans="1:17" x14ac:dyDescent="0.2">
      <c r="B58" t="s">
        <v>39</v>
      </c>
      <c r="E58" s="3">
        <f t="shared" ref="E58:E61" si="17">E49-E39</f>
        <v>63</v>
      </c>
      <c r="F58" s="2">
        <f>E58*$E$8*$F$9</f>
        <v>3.5536447310202322</v>
      </c>
      <c r="N58" t="s">
        <v>100</v>
      </c>
      <c r="O58" s="2">
        <f>SUM(P38:P42,P48:P52)</f>
        <v>7.4739353469869965</v>
      </c>
    </row>
    <row r="59" spans="1:17" x14ac:dyDescent="0.2">
      <c r="B59" t="s">
        <v>40</v>
      </c>
      <c r="E59" s="3">
        <f t="shared" si="17"/>
        <v>21</v>
      </c>
      <c r="F59" s="2">
        <f>E59*$E$8*$F$9</f>
        <v>1.1845482436734107</v>
      </c>
      <c r="N59" t="s">
        <v>101</v>
      </c>
      <c r="O59" s="2">
        <f>AVERAGE(N48:N52,N38:N42)</f>
        <v>0.30218067440648239</v>
      </c>
    </row>
    <row r="60" spans="1:17" x14ac:dyDescent="0.2">
      <c r="B60" t="s">
        <v>41</v>
      </c>
      <c r="E60" s="16">
        <f>E51-D$32</f>
        <v>20.5</v>
      </c>
      <c r="F60" s="2">
        <f>E60*$E$8*$F$9</f>
        <v>1.156344714062139</v>
      </c>
      <c r="N60" t="s">
        <v>102</v>
      </c>
      <c r="O60" s="2">
        <f>(1/(C$37+C$47+2))*SUM(Q38:Q42,Q48:Q52)</f>
        <v>0.8872919950720709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1.3996048270445764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1.333325399476708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12.719791854683528</v>
      </c>
    </row>
    <row r="64" spans="1:17" x14ac:dyDescent="0.2">
      <c r="N64" t="s">
        <v>106</v>
      </c>
      <c r="O64" s="18" cm="1">
        <f t="array" aca="1" ref="O64" ca="1">(INDIRECT(O56)-C$13)*E$8*F$9</f>
        <v>15.314516578920523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73.340742508496845</v>
      </c>
      <c r="P65" s="18" cm="1">
        <f t="array" aca="1" ref="P65" ca="1">(360/(2*PI()))*ATAN(ABS(INDIRECT(P56))/(ABS(C$32-INDIRECT(O56))*E$8*F$9))</f>
        <v>10.601154863652111</v>
      </c>
      <c r="Q65" s="2">
        <f ca="1">180-O65-P65</f>
        <v>96.058102627851042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8.4075852364668684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-9</v>
      </c>
      <c r="F67" s="2">
        <f t="shared" ref="F67:F72" si="18">E67*$E$8*$F$9</f>
        <v>-0.50766353300289024</v>
      </c>
      <c r="N67" t="s">
        <v>110</v>
      </c>
      <c r="O67" s="18" cm="1">
        <f t="array" aca="1" ref="O67" ca="1">(360/(2*PI()))*ATAN((ABS(INDIRECT(P55))+ABS(INDIRECT(P56))/(ABS(O63-O64))))</f>
        <v>73.340742508496845</v>
      </c>
      <c r="P67" s="18" cm="1">
        <f t="array" aca="1" ref="P67" ca="1">(360/(2*PI()))*ATAN(ABS(INDIRECT(P56))/(ABS(0-INDIRECT(O56))*E$8*F$9))</f>
        <v>3.2678260983532814</v>
      </c>
      <c r="Q67" s="2">
        <f ca="1">180-O67-P67</f>
        <v>103.39143139314987</v>
      </c>
    </row>
    <row r="68" spans="1:17" x14ac:dyDescent="0.2">
      <c r="B68" t="s">
        <v>39</v>
      </c>
      <c r="C68" t="s">
        <v>43</v>
      </c>
      <c r="E68" s="3">
        <f>E38-E49</f>
        <v>-39.5</v>
      </c>
      <c r="F68" s="2">
        <f t="shared" si="18"/>
        <v>-2.2280788392904629</v>
      </c>
      <c r="N68" t="s">
        <v>111</v>
      </c>
      <c r="O68" s="18" cm="1">
        <f t="array" aca="1" ref="O68" ca="1">SQRT((INDIRECT(P55)*INDIRECT(P55))+((INDIRECT(O55)-C$13)*(INDIRECT(O55)-C$13)*E$8*F$9*E$8*F$9)           )</f>
        <v>13.059970165027538</v>
      </c>
    </row>
    <row r="69" spans="1:17" x14ac:dyDescent="0.2">
      <c r="B69" t="s">
        <v>40</v>
      </c>
      <c r="E69" s="3">
        <f t="shared" ref="E69:E72" si="19">E39-E50</f>
        <v>-70</v>
      </c>
      <c r="F69" s="2">
        <f t="shared" si="18"/>
        <v>-3.9484941455780351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-14</v>
      </c>
      <c r="F70" s="2">
        <f t="shared" si="18"/>
        <v>-0.78969882911560707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515</v>
      </c>
      <c r="E76" s="3">
        <f>(D77-D76  )</f>
        <v>6.5</v>
      </c>
      <c r="F76" s="3">
        <f>ATAN(E76/E77)</f>
        <v>0.17390118913788663</v>
      </c>
      <c r="G76" s="2">
        <f>((PI()/2)-F76-F77)*(360/(2*PI()))</f>
        <v>56.389035404801199</v>
      </c>
    </row>
    <row r="77" spans="1:17" x14ac:dyDescent="0.2">
      <c r="A77" t="s">
        <v>62</v>
      </c>
      <c r="B77" s="8">
        <v>2</v>
      </c>
      <c r="C77" s="8">
        <v>74.5</v>
      </c>
      <c r="D77" s="8">
        <v>521.5</v>
      </c>
      <c r="E77" s="3">
        <f>AVERAGE(C77,C78)-C76</f>
        <v>37</v>
      </c>
      <c r="F77" s="3">
        <f>ATAN(E77/E78)</f>
        <v>0.41272080781957571</v>
      </c>
    </row>
    <row r="78" spans="1:17" x14ac:dyDescent="0.2">
      <c r="A78" t="s">
        <v>63</v>
      </c>
      <c r="B78" s="8">
        <v>3</v>
      </c>
      <c r="C78" s="8">
        <v>73.5</v>
      </c>
      <c r="D78" s="8">
        <v>599.5</v>
      </c>
      <c r="E78" s="3">
        <f>D78-D76</f>
        <v>84.5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68779-8DA2-FB45-BE66-9C058381DFDC}">
  <dimension ref="A1:Q79"/>
  <sheetViews>
    <sheetView topLeftCell="A31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128</v>
      </c>
    </row>
    <row r="4" spans="1:11" x14ac:dyDescent="0.2">
      <c r="B4" s="8">
        <v>2</v>
      </c>
      <c r="C4" s="8">
        <v>446.83334000000002</v>
      </c>
      <c r="D4" s="8">
        <v>146.83332999999999</v>
      </c>
    </row>
    <row r="5" spans="1:11" x14ac:dyDescent="0.2">
      <c r="A5" t="s">
        <v>47</v>
      </c>
      <c r="B5" s="8">
        <v>3</v>
      </c>
      <c r="C5" s="8">
        <v>198.83332999999999</v>
      </c>
      <c r="D5" s="8">
        <v>641.5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290.16665999999998</v>
      </c>
      <c r="D6" s="8">
        <v>640.83330999999998</v>
      </c>
      <c r="E6" s="3">
        <f>SQRT(((C6-C5)^2)+((D6-D5)^2))</f>
        <v>91.335763228020369</v>
      </c>
      <c r="F6" s="2">
        <f>E6*E8</f>
        <v>33.891799078756996</v>
      </c>
      <c r="J6" s="3">
        <f>SQRT(((C5-C7)^2)+((D5-D7)^2))</f>
        <v>102.00000882352954</v>
      </c>
    </row>
    <row r="7" spans="1:11" x14ac:dyDescent="0.2">
      <c r="A7" t="s">
        <v>5</v>
      </c>
      <c r="B7" s="8">
        <v>5</v>
      </c>
      <c r="C7" s="8">
        <v>288.83334000000002</v>
      </c>
      <c r="D7" s="8">
        <v>593.5</v>
      </c>
      <c r="E7" s="3">
        <f>SQRT(((D6-D7)^2)+((C6-C7)^2))</f>
        <v>47.352085252695026</v>
      </c>
      <c r="G7" s="2">
        <f>E7*E8</f>
        <v>17.570853985617873</v>
      </c>
      <c r="H7" s="2">
        <f>G7/F6</f>
        <v>0.51843969524270817</v>
      </c>
      <c r="K7" s="2">
        <f>180-((360/(2*PI())*ACOS(((E7^2)+(E6^2)-(J6^2))/(2*E6*E7))))</f>
        <v>91.195299007411577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0.37106821994957095</v>
      </c>
      <c r="I8" s="2">
        <f>MAX(G7,H33)</f>
        <v>17.570853985617873</v>
      </c>
    </row>
    <row r="9" spans="1:11" x14ac:dyDescent="0.2">
      <c r="A9" t="s">
        <v>59</v>
      </c>
      <c r="F9" s="3">
        <f>F6/G30</f>
        <v>0.14062473168286432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514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532.5</v>
      </c>
      <c r="G14" s="3">
        <f>(C14-C$13)*$E$8</f>
        <v>13.543990028159341</v>
      </c>
      <c r="H14" s="3">
        <f>-(D14-D$13)*$E$8</f>
        <v>-6.864762069067063</v>
      </c>
      <c r="J14" s="2">
        <f t="shared" ref="J14:K30" si="0">G14*$F$9</f>
        <v>1.9046199636252974</v>
      </c>
      <c r="K14" s="2">
        <f t="shared" si="0"/>
        <v>-0.96535532402926028</v>
      </c>
    </row>
    <row r="15" spans="1:11" x14ac:dyDescent="0.2">
      <c r="B15" s="8">
        <v>3</v>
      </c>
      <c r="C15" s="8">
        <v>112.5</v>
      </c>
      <c r="D15" s="8">
        <v>530.5</v>
      </c>
      <c r="G15" s="3">
        <f t="shared" ref="G15:G30" si="1">(C15-C$13)*$E$8</f>
        <v>28.386718826142179</v>
      </c>
      <c r="H15" s="3">
        <f t="shared" ref="H15:H30" si="2">-(D15-D$13)*$E$8</f>
        <v>-6.1226256291679206</v>
      </c>
      <c r="J15" s="2">
        <f t="shared" si="0"/>
        <v>3.9918747182831571</v>
      </c>
      <c r="K15" s="2">
        <f t="shared" si="0"/>
        <v>-0.86099258629636721</v>
      </c>
    </row>
    <row r="16" spans="1:11" x14ac:dyDescent="0.2">
      <c r="B16" s="8">
        <v>4</v>
      </c>
      <c r="C16" s="8">
        <v>150.5</v>
      </c>
      <c r="D16" s="8">
        <v>503.5</v>
      </c>
      <c r="G16" s="3">
        <f t="shared" si="1"/>
        <v>42.487311184225874</v>
      </c>
      <c r="H16" s="3">
        <f t="shared" si="2"/>
        <v>3.8962163094704949</v>
      </c>
      <c r="J16" s="2">
        <f t="shared" si="0"/>
        <v>5.9747667352081235</v>
      </c>
      <c r="K16" s="2">
        <f t="shared" si="0"/>
        <v>0.54790437309768825</v>
      </c>
    </row>
    <row r="17" spans="1:11" x14ac:dyDescent="0.2">
      <c r="B17" s="8">
        <v>5</v>
      </c>
      <c r="C17" s="8">
        <v>188.5</v>
      </c>
      <c r="D17" s="8">
        <v>543.5</v>
      </c>
      <c r="G17" s="3">
        <f t="shared" si="1"/>
        <v>56.587903542309569</v>
      </c>
      <c r="H17" s="3">
        <f t="shared" si="2"/>
        <v>-10.946512488512344</v>
      </c>
      <c r="J17" s="2">
        <f t="shared" si="0"/>
        <v>7.9576587521330904</v>
      </c>
      <c r="K17" s="2">
        <f t="shared" si="0"/>
        <v>-1.5393503815601717</v>
      </c>
    </row>
    <row r="18" spans="1:11" x14ac:dyDescent="0.2">
      <c r="B18" s="8">
        <v>6</v>
      </c>
      <c r="C18" s="8">
        <v>225.5</v>
      </c>
      <c r="D18" s="8">
        <v>520.5</v>
      </c>
      <c r="G18" s="3">
        <f t="shared" si="1"/>
        <v>70.3174276804437</v>
      </c>
      <c r="H18" s="3">
        <f t="shared" si="2"/>
        <v>-2.4119434296722111</v>
      </c>
      <c r="J18" s="2">
        <f t="shared" si="0"/>
        <v>9.8883694001916123</v>
      </c>
      <c r="K18" s="2">
        <f t="shared" si="0"/>
        <v>-0.33917889763190223</v>
      </c>
    </row>
    <row r="19" spans="1:11" x14ac:dyDescent="0.2">
      <c r="B19" s="8">
        <v>7</v>
      </c>
      <c r="C19" s="8">
        <v>264.5</v>
      </c>
      <c r="D19" s="8">
        <v>513.5</v>
      </c>
      <c r="G19" s="3">
        <f t="shared" si="1"/>
        <v>84.789088258476966</v>
      </c>
      <c r="H19" s="3">
        <f t="shared" si="2"/>
        <v>0.18553410997478548</v>
      </c>
      <c r="J19" s="2">
        <f t="shared" si="0"/>
        <v>11.923442785983026</v>
      </c>
      <c r="K19" s="2">
        <f t="shared" si="0"/>
        <v>2.6090684433223248E-2</v>
      </c>
    </row>
    <row r="20" spans="1:11" x14ac:dyDescent="0.2">
      <c r="B20" s="8">
        <v>8</v>
      </c>
      <c r="C20" s="8">
        <v>301.5</v>
      </c>
      <c r="D20" s="8">
        <v>508.5</v>
      </c>
      <c r="G20" s="3">
        <f t="shared" si="1"/>
        <v>98.51861239661109</v>
      </c>
      <c r="H20" s="3">
        <f t="shared" si="2"/>
        <v>2.0408752097226404</v>
      </c>
      <c r="J20" s="2">
        <f t="shared" si="0"/>
        <v>13.854153434041546</v>
      </c>
      <c r="K20" s="2">
        <f t="shared" si="0"/>
        <v>0.28699752876545576</v>
      </c>
    </row>
    <row r="21" spans="1:11" x14ac:dyDescent="0.2">
      <c r="B21" s="8">
        <v>9</v>
      </c>
      <c r="C21" s="8">
        <v>340.5</v>
      </c>
      <c r="D21" s="8">
        <v>533.5</v>
      </c>
      <c r="G21" s="3">
        <f t="shared" si="1"/>
        <v>112.99027297464436</v>
      </c>
      <c r="H21" s="3">
        <f t="shared" si="2"/>
        <v>-7.2358302890166337</v>
      </c>
      <c r="J21" s="2">
        <f t="shared" si="0"/>
        <v>15.889226819832958</v>
      </c>
      <c r="K21" s="2">
        <f t="shared" si="0"/>
        <v>-1.0175366928957068</v>
      </c>
    </row>
    <row r="22" spans="1:11" x14ac:dyDescent="0.2">
      <c r="B22" s="8">
        <v>10</v>
      </c>
      <c r="C22" s="8">
        <v>379.5</v>
      </c>
      <c r="D22" s="8">
        <v>519.5</v>
      </c>
      <c r="G22" s="3">
        <f t="shared" si="1"/>
        <v>127.46193355267762</v>
      </c>
      <c r="H22" s="3">
        <f t="shared" si="2"/>
        <v>-2.0408752097226404</v>
      </c>
      <c r="J22" s="2">
        <f t="shared" si="0"/>
        <v>17.924300205624373</v>
      </c>
      <c r="K22" s="2">
        <f t="shared" si="0"/>
        <v>-0.28699752876545576</v>
      </c>
    </row>
    <row r="23" spans="1:11" x14ac:dyDescent="0.2">
      <c r="B23" s="8">
        <v>11</v>
      </c>
      <c r="C23" s="8">
        <v>417.5</v>
      </c>
      <c r="D23" s="8">
        <v>384.5</v>
      </c>
      <c r="G23" s="3">
        <f t="shared" si="1"/>
        <v>141.56252591076131</v>
      </c>
      <c r="H23" s="3">
        <f t="shared" si="2"/>
        <v>48.053334483469442</v>
      </c>
      <c r="J23" s="2">
        <f t="shared" si="0"/>
        <v>19.907192222549337</v>
      </c>
      <c r="K23" s="2">
        <f t="shared" si="0"/>
        <v>6.7574872682048222</v>
      </c>
    </row>
    <row r="24" spans="1:11" x14ac:dyDescent="0.2">
      <c r="B24" s="8">
        <v>12</v>
      </c>
      <c r="C24" s="8">
        <v>454.5</v>
      </c>
      <c r="D24" s="8">
        <v>331.5</v>
      </c>
      <c r="G24" s="3">
        <f t="shared" si="1"/>
        <v>155.29205004889545</v>
      </c>
      <c r="H24" s="3">
        <f t="shared" si="2"/>
        <v>67.719950140796698</v>
      </c>
      <c r="J24" s="2">
        <f t="shared" si="0"/>
        <v>21.837902870607859</v>
      </c>
      <c r="K24" s="2">
        <f t="shared" si="0"/>
        <v>9.5230998181264859</v>
      </c>
    </row>
    <row r="25" spans="1:11" x14ac:dyDescent="0.2">
      <c r="B25" s="8">
        <v>13</v>
      </c>
      <c r="C25" s="8">
        <v>496.5</v>
      </c>
      <c r="D25" s="8">
        <v>304.5</v>
      </c>
      <c r="G25" s="3">
        <f t="shared" si="1"/>
        <v>170.87691528677743</v>
      </c>
      <c r="H25" s="3">
        <f t="shared" si="2"/>
        <v>77.738792079435115</v>
      </c>
      <c r="J25" s="2">
        <f t="shared" si="0"/>
        <v>24.029520362998614</v>
      </c>
      <c r="K25" s="2">
        <f t="shared" si="0"/>
        <v>10.931996777520542</v>
      </c>
    </row>
    <row r="26" spans="1:11" x14ac:dyDescent="0.2">
      <c r="B26" s="8">
        <v>14</v>
      </c>
      <c r="C26" s="8">
        <v>532.5</v>
      </c>
      <c r="D26" s="8">
        <v>291.5</v>
      </c>
      <c r="G26" s="3">
        <f t="shared" si="1"/>
        <v>184.23537120496198</v>
      </c>
      <c r="H26" s="3">
        <f t="shared" si="2"/>
        <v>82.562678938779541</v>
      </c>
      <c r="J26" s="2">
        <f t="shared" si="0"/>
        <v>25.908049642190687</v>
      </c>
      <c r="K26" s="2">
        <f t="shared" si="0"/>
        <v>11.610354572784347</v>
      </c>
    </row>
    <row r="27" spans="1:11" x14ac:dyDescent="0.2">
      <c r="B27" s="8">
        <v>15</v>
      </c>
      <c r="C27" s="8">
        <v>568.5</v>
      </c>
      <c r="D27" s="8">
        <v>272.5</v>
      </c>
      <c r="G27" s="3">
        <f t="shared" si="1"/>
        <v>197.59382712314653</v>
      </c>
      <c r="H27" s="3">
        <f t="shared" si="2"/>
        <v>89.612975117821392</v>
      </c>
      <c r="J27" s="2">
        <f t="shared" si="0"/>
        <v>27.786578921382759</v>
      </c>
      <c r="K27" s="2">
        <f t="shared" si="0"/>
        <v>12.601800581246831</v>
      </c>
    </row>
    <row r="28" spans="1:11" x14ac:dyDescent="0.2">
      <c r="B28" s="8">
        <v>16</v>
      </c>
      <c r="C28" s="8">
        <v>609.5</v>
      </c>
      <c r="D28" s="8">
        <v>238.5</v>
      </c>
      <c r="G28" s="3">
        <f t="shared" si="1"/>
        <v>212.80762414107895</v>
      </c>
      <c r="H28" s="3">
        <f t="shared" si="2"/>
        <v>102.2292945961068</v>
      </c>
      <c r="J28" s="2">
        <f t="shared" si="0"/>
        <v>29.926015044907068</v>
      </c>
      <c r="K28" s="2">
        <f t="shared" si="0"/>
        <v>14.37596712270601</v>
      </c>
    </row>
    <row r="29" spans="1:11" x14ac:dyDescent="0.2">
      <c r="B29" s="8">
        <v>17</v>
      </c>
      <c r="C29" s="8">
        <v>647.5</v>
      </c>
      <c r="D29" s="8">
        <v>181.5</v>
      </c>
      <c r="G29" s="3">
        <f t="shared" si="1"/>
        <v>226.90821649916265</v>
      </c>
      <c r="H29" s="3">
        <f t="shared" si="2"/>
        <v>123.38018313323234</v>
      </c>
      <c r="J29" s="2">
        <f t="shared" si="0"/>
        <v>31.908907061832036</v>
      </c>
      <c r="K29" s="2">
        <f t="shared" si="0"/>
        <v>17.350305148093458</v>
      </c>
    </row>
    <row r="30" spans="1:11" x14ac:dyDescent="0.2">
      <c r="B30" s="8">
        <v>18</v>
      </c>
      <c r="C30" s="8">
        <v>685.5</v>
      </c>
      <c r="D30" s="8">
        <v>177.5</v>
      </c>
      <c r="G30" s="3">
        <f t="shared" si="1"/>
        <v>241.00880885724632</v>
      </c>
      <c r="H30" s="3">
        <f t="shared" si="2"/>
        <v>124.86445601303063</v>
      </c>
      <c r="J30" s="2">
        <f t="shared" si="0"/>
        <v>33.891799078756996</v>
      </c>
      <c r="K30" s="2">
        <f t="shared" si="0"/>
        <v>17.559030623559249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386</v>
      </c>
      <c r="D32" s="8">
        <v>512</v>
      </c>
      <c r="G32" s="2">
        <f>(C32-C$13)*$E$8*$F$9</f>
        <v>18.263479103256273</v>
      </c>
      <c r="I32" t="s">
        <v>16</v>
      </c>
    </row>
    <row r="33" spans="1:17" x14ac:dyDescent="0.2">
      <c r="A33" t="s">
        <v>17</v>
      </c>
      <c r="B33" s="8">
        <v>2</v>
      </c>
      <c r="C33" s="8">
        <v>387.5</v>
      </c>
      <c r="D33" s="8">
        <v>825.5</v>
      </c>
      <c r="E33" s="3">
        <f>D33-D32</f>
        <v>313.5</v>
      </c>
      <c r="H33" s="2">
        <f>E33*E8*$F$9</f>
        <v>16.358859139630979</v>
      </c>
      <c r="I33" s="9">
        <f>-(360/(2*PI()))*(ATAN((-E51+E33)/(-D51+D33))-(0))</f>
        <v>26.46355300244705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153</v>
      </c>
      <c r="E38" s="8">
        <v>502</v>
      </c>
      <c r="F38" s="2">
        <f>(360/(2*PI()))*(ATAN((E49-E38)/(D49-D38))-(PI()/2))</f>
        <v>-24.443954780416536</v>
      </c>
      <c r="G38" s="2">
        <f>-(360/(2*PI()))*(ATAN((-E48+E38)/(-D48+D38))-(0))</f>
        <v>35.180699361242105</v>
      </c>
      <c r="H38" s="4">
        <f>D38-C13</f>
        <v>117</v>
      </c>
      <c r="I38" s="5">
        <f>H38*$E$8*$F$9</f>
        <v>6.1052201573742408</v>
      </c>
      <c r="J38" s="11" t="s">
        <v>53</v>
      </c>
      <c r="N38" s="14">
        <f>IF(E38&gt;0,-(E38-D$13)*$E$8*$F$9,"")</f>
        <v>0.62617642639735793</v>
      </c>
      <c r="O38">
        <f>IF(N38="","",N38*N38)</f>
        <v>0.39209691697576582</v>
      </c>
      <c r="P38">
        <f>IF(N38="","",ABS(N38))</f>
        <v>0.62617642639735793</v>
      </c>
      <c r="Q38">
        <f>IF(N38="","",ABS(N38-O$59))</f>
        <v>1.6064407129598886</v>
      </c>
    </row>
    <row r="39" spans="1:17" x14ac:dyDescent="0.2">
      <c r="B39" t="s">
        <v>24</v>
      </c>
      <c r="C39" s="8">
        <v>2</v>
      </c>
      <c r="D39" s="8">
        <v>284.5</v>
      </c>
      <c r="E39" s="8">
        <v>508.5</v>
      </c>
      <c r="F39" s="2">
        <f t="shared" ref="F39:F42" si="3">(360/(2*PI()))*(ATAN((E50-E39)/(D50-D39))-(PI()/2))</f>
        <v>-31.890791801845708</v>
      </c>
      <c r="G39" s="2">
        <f t="shared" ref="G39:G42" si="4">-(360/(2*PI()))*(ATAN((-E49+E39)/(-D49+D39))-(0))</f>
        <v>21.529006881839123</v>
      </c>
      <c r="H39" s="3">
        <f>D39-D38</f>
        <v>131.5</v>
      </c>
      <c r="I39" s="5">
        <f>H39*$E$8*$F$9</f>
        <v>6.8618500059377148</v>
      </c>
      <c r="J39" s="11" t="s">
        <v>54</v>
      </c>
      <c r="N39" s="17">
        <f t="shared" ref="N39:N42" si="5">IF(E39&gt;0,-(E39-D$13)*$E$8*$F$9,"")</f>
        <v>0.28699752876545576</v>
      </c>
      <c r="O39">
        <f t="shared" ref="O39:O42" si="6">IF(N39="","",N39*N39)</f>
        <v>8.2367581517478611E-2</v>
      </c>
      <c r="P39">
        <f t="shared" ref="P39:P42" si="7">IF(N39="","",ABS(N39))</f>
        <v>0.28699752876545576</v>
      </c>
      <c r="Q39">
        <f t="shared" ref="Q39:Q42" si="8">IF(N39="","",ABS(N39-O$59))</f>
        <v>1.2672618153279864</v>
      </c>
    </row>
    <row r="40" spans="1:17" x14ac:dyDescent="0.2">
      <c r="B40" t="s">
        <v>25</v>
      </c>
      <c r="C40" s="8">
        <v>3</v>
      </c>
      <c r="D40" s="8">
        <v>344.5</v>
      </c>
      <c r="E40" s="8">
        <v>530.5</v>
      </c>
      <c r="F40" s="2">
        <f t="shared" si="3"/>
        <v>-74.577838681261326</v>
      </c>
      <c r="G40" s="2">
        <f t="shared" si="4"/>
        <v>35.706691400602885</v>
      </c>
      <c r="H40" s="3">
        <f t="shared" ref="H40:H42" si="9">D40-D39</f>
        <v>60</v>
      </c>
      <c r="I40" s="5">
        <f>H40*$E$8*$F$9</f>
        <v>3.1308821319867901</v>
      </c>
      <c r="J40" s="11" t="s">
        <v>54</v>
      </c>
      <c r="N40" s="14">
        <f t="shared" si="5"/>
        <v>-0.86099258629636721</v>
      </c>
      <c r="O40">
        <f t="shared" si="6"/>
        <v>0.74130823365730736</v>
      </c>
      <c r="P40">
        <f t="shared" si="7"/>
        <v>0.86099258629636721</v>
      </c>
      <c r="Q40">
        <f t="shared" si="8"/>
        <v>0.11927170026616352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-55.255081762536818</v>
      </c>
      <c r="H41" s="3">
        <f t="shared" si="9"/>
        <v>-344.5</v>
      </c>
      <c r="I41" s="5">
        <f>H41*$E$8*$F$9</f>
        <v>-17.976481574490819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41.5</v>
      </c>
      <c r="I44" s="15">
        <f>H44*$E$8*$F$9</f>
        <v>2.1655268079575296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92</v>
      </c>
      <c r="E48" s="8">
        <v>545</v>
      </c>
      <c r="F48" s="2">
        <f>(360/(2*PI()))*(ATAN((E48-D$13)/(D48-C$13))-(PI()/2))</f>
        <v>-61.032339353935974</v>
      </c>
      <c r="G48" s="2">
        <f>IF((90-F48-G38&gt;180),90-F48-G38-180,90-F48-G38)</f>
        <v>115.85163999269388</v>
      </c>
      <c r="H48" s="3" t="s">
        <v>31</v>
      </c>
      <c r="I48" s="6" t="s">
        <v>31</v>
      </c>
      <c r="K48" s="2">
        <f>IF((90-G38-F38&gt;180),90-G38-F38-180,90-G38-F38)</f>
        <v>79.263255419174428</v>
      </c>
      <c r="N48" s="14">
        <f>IF(E48&gt;0,-(E48-D$13)*$E$8*$F$9,"")</f>
        <v>-1.6176224348598414</v>
      </c>
      <c r="O48">
        <f>IF(N48="","",N48*N48)</f>
        <v>2.6167023417618815</v>
      </c>
      <c r="P48">
        <f>IF(N48="","",ABS(N48))</f>
        <v>1.6176224348598414</v>
      </c>
      <c r="Q48">
        <f>IF(N48="","",ABS(N48-O$59))</f>
        <v>0.63735814829731063</v>
      </c>
    </row>
    <row r="49" spans="1:17" x14ac:dyDescent="0.2">
      <c r="B49" t="s">
        <v>32</v>
      </c>
      <c r="C49" s="8">
        <v>2</v>
      </c>
      <c r="D49" s="8">
        <v>175.5</v>
      </c>
      <c r="E49" s="8">
        <v>551.5</v>
      </c>
      <c r="G49" s="14">
        <f>IF((90-F38-G39&gt;180),90-F38-G39-180,90-F38-G39)</f>
        <v>92.91494789857741</v>
      </c>
      <c r="H49" s="3">
        <f>D49-D48</f>
        <v>83.5</v>
      </c>
      <c r="I49" s="5">
        <f>H49*$E$8*$F$9</f>
        <v>4.3571443003482822</v>
      </c>
      <c r="K49" s="2">
        <f t="shared" ref="K49:K52" si="10">IF((90-G39-F39&gt;180),90-G39-F39-180,90-G39-F39)</f>
        <v>100.36178492000658</v>
      </c>
      <c r="N49" s="14">
        <f t="shared" ref="N49:N52" si="11">IF(E49&gt;0,-(E49-D$13)*$E$8*$F$9,"")</f>
        <v>-1.9568013324917437</v>
      </c>
      <c r="O49">
        <f t="shared" ref="O49:O52" si="12">IF(N49="","",N49*N49)</f>
        <v>3.8290714548414635</v>
      </c>
      <c r="P49">
        <f t="shared" ref="P49:P52" si="13">IF(N49="","",ABS(N49))</f>
        <v>1.9568013324917437</v>
      </c>
      <c r="Q49">
        <f t="shared" ref="Q49:Q52" si="14">IF(N49="","",ABS(N49-O$59))</f>
        <v>0.97653704592921298</v>
      </c>
    </row>
    <row r="50" spans="1:17" x14ac:dyDescent="0.2">
      <c r="B50" t="s">
        <v>33</v>
      </c>
      <c r="C50" s="8">
        <v>3</v>
      </c>
      <c r="D50" s="8">
        <v>312.5</v>
      </c>
      <c r="E50" s="8">
        <v>553.5</v>
      </c>
      <c r="G50" s="14">
        <f>IF((90-F39-G40&gt;180),90-F39-G40-180,90-F39-G40)</f>
        <v>86.18410040124283</v>
      </c>
      <c r="H50" s="3">
        <f t="shared" ref="H50:H53" si="15">D50-D49</f>
        <v>137</v>
      </c>
      <c r="I50" s="5">
        <f>H50*$E$8*$F$9</f>
        <v>7.1488475347031697</v>
      </c>
      <c r="K50" s="2">
        <f t="shared" si="10"/>
        <v>128.87114728065845</v>
      </c>
      <c r="N50" s="17">
        <f t="shared" si="11"/>
        <v>-2.0611640702246365</v>
      </c>
      <c r="O50">
        <f t="shared" si="12"/>
        <v>4.2483973243849906</v>
      </c>
      <c r="P50">
        <f t="shared" si="13"/>
        <v>2.0611640702246365</v>
      </c>
      <c r="Q50">
        <f t="shared" si="14"/>
        <v>1.0808997836621059</v>
      </c>
    </row>
    <row r="51" spans="1:17" x14ac:dyDescent="0.2">
      <c r="B51" t="s">
        <v>34</v>
      </c>
      <c r="C51" s="8">
        <v>4</v>
      </c>
      <c r="D51" s="8">
        <v>373.5</v>
      </c>
      <c r="E51" s="8">
        <v>538.5</v>
      </c>
      <c r="G51" s="9">
        <f>IF((90-F40-$I$33&gt;180),90-F40-$I$33-180,90-F40-$I$33)</f>
        <v>138.11428567881427</v>
      </c>
      <c r="H51" s="3">
        <f t="shared" si="15"/>
        <v>61</v>
      </c>
      <c r="I51" s="5">
        <f>H51*$E$8*$F$9</f>
        <v>3.1830635008532364</v>
      </c>
      <c r="K51" s="2" t="e">
        <f t="shared" si="10"/>
        <v>#DIV/0!</v>
      </c>
      <c r="N51" s="14">
        <f t="shared" si="11"/>
        <v>-1.2784435372279392</v>
      </c>
      <c r="O51">
        <f t="shared" si="12"/>
        <v>1.6344178778798852</v>
      </c>
      <c r="P51">
        <f t="shared" si="13"/>
        <v>1.2784435372279392</v>
      </c>
      <c r="Q51">
        <f t="shared" si="14"/>
        <v>0.29817925066540851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-373.5</v>
      </c>
      <c r="I52" s="5">
        <f>H52*$E$8*$F$9</f>
        <v>-19.489741271617767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43</v>
      </c>
      <c r="F57" s="2">
        <f>E57*$E$8*$F$9</f>
        <v>2.2437988612571993</v>
      </c>
      <c r="N57" t="s">
        <v>99</v>
      </c>
      <c r="O57" s="2">
        <f>SQRT((1/(C$37+C$47+2))*SUM(O38:O42,O48:O52))</f>
        <v>1.2267555099628891</v>
      </c>
    </row>
    <row r="58" spans="1:17" x14ac:dyDescent="0.2">
      <c r="B58" t="s">
        <v>39</v>
      </c>
      <c r="E58" s="3">
        <f t="shared" ref="E58:E61" si="17">E49-E39</f>
        <v>43</v>
      </c>
      <c r="F58" s="2">
        <f>E58*$E$8*$F$9</f>
        <v>2.2437988612571993</v>
      </c>
      <c r="N58" t="s">
        <v>100</v>
      </c>
      <c r="O58" s="2">
        <f>SUM(P38:P42,P48:P52)</f>
        <v>8.6881979162633414</v>
      </c>
    </row>
    <row r="59" spans="1:17" x14ac:dyDescent="0.2">
      <c r="B59" t="s">
        <v>40</v>
      </c>
      <c r="E59" s="3">
        <f t="shared" si="17"/>
        <v>23</v>
      </c>
      <c r="F59" s="2">
        <f>E59*$E$8*$F$9</f>
        <v>1.2001714839282696</v>
      </c>
      <c r="N59" t="s">
        <v>101</v>
      </c>
      <c r="O59" s="2">
        <f>AVERAGE(N48:N52,N38:N42)</f>
        <v>-0.98026428656253073</v>
      </c>
    </row>
    <row r="60" spans="1:17" x14ac:dyDescent="0.2">
      <c r="B60" t="s">
        <v>41</v>
      </c>
      <c r="E60" s="16">
        <f>E51-D$32</f>
        <v>26.5</v>
      </c>
      <c r="F60" s="2">
        <f>E60*$E$8*$F$9</f>
        <v>1.3828062749608321</v>
      </c>
      <c r="N60" t="s">
        <v>102</v>
      </c>
      <c r="O60" s="2">
        <f>(1/(C$37+C$47+2))*SUM(Q38:Q42,Q48:Q52)</f>
        <v>0.6651053841231197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0.54401100971436078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1.108953615054576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6.1052201573742408</v>
      </c>
    </row>
    <row r="64" spans="1:17" x14ac:dyDescent="0.2">
      <c r="N64" t="s">
        <v>106</v>
      </c>
      <c r="O64" s="18" cm="1">
        <f t="array" aca="1" ref="O64" ca="1">(INDIRECT(O56)-C$13)*E$8*F$9</f>
        <v>14.428148491572458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41.147784070645955</v>
      </c>
      <c r="P65" s="18" cm="1">
        <f t="array" aca="1" ref="P65" ca="1">(360/(2*PI()))*ATAN(ABS(INDIRECT(P56))/(ABS(C$32-INDIRECT(O56))*E$8*F$9))</f>
        <v>28.254249461679905</v>
      </c>
      <c r="Q65" s="2">
        <f ca="1">180-O65-P65</f>
        <v>110.59796646767413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12.174372982297539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-31</v>
      </c>
      <c r="F67" s="2">
        <f t="shared" ref="F67:F72" si="18">E67*$E$8*$F$9</f>
        <v>-1.6176224348598414</v>
      </c>
      <c r="N67" t="s">
        <v>110</v>
      </c>
      <c r="O67" s="18" cm="1">
        <f t="array" aca="1" ref="O67" ca="1">(360/(2*PI()))*ATAN((ABS(INDIRECT(P55))+ABS(INDIRECT(P56))/(ABS(O63-O64))))</f>
        <v>41.147784070645955</v>
      </c>
      <c r="P67" s="18" cm="1">
        <f t="array" aca="1" ref="P67" ca="1">(360/(2*PI()))*ATAN(ABS(INDIRECT(P56))/(ABS(0-INDIRECT(O56))*E$8*F$9))</f>
        <v>7.2039827207559446</v>
      </c>
      <c r="Q67" s="2">
        <f ca="1">180-O67-P67</f>
        <v>131.6482332085981</v>
      </c>
    </row>
    <row r="68" spans="1:17" x14ac:dyDescent="0.2">
      <c r="B68" t="s">
        <v>39</v>
      </c>
      <c r="C68" t="s">
        <v>43</v>
      </c>
      <c r="E68" s="3">
        <f>E38-E49</f>
        <v>-49.5</v>
      </c>
      <c r="F68" s="2">
        <f t="shared" si="18"/>
        <v>-2.5829777588891014</v>
      </c>
      <c r="N68" t="s">
        <v>111</v>
      </c>
      <c r="O68" s="18" cm="1">
        <f t="array" aca="1" ref="O68" ca="1">SQRT((INDIRECT(P55)*INDIRECT(P55))+((INDIRECT(O55)-C$13)*(INDIRECT(O55)-C$13)*E$8*F$9*E$8*F$9)           )</f>
        <v>6.1372477615772132</v>
      </c>
    </row>
    <row r="69" spans="1:17" x14ac:dyDescent="0.2">
      <c r="B69" t="s">
        <v>40</v>
      </c>
      <c r="E69" s="3">
        <f t="shared" ref="E69:E72" si="19">E39-E50</f>
        <v>-45</v>
      </c>
      <c r="F69" s="2">
        <f t="shared" si="18"/>
        <v>-2.3481615989900924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-8</v>
      </c>
      <c r="F70" s="2">
        <f t="shared" si="18"/>
        <v>-0.41745095093157197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512</v>
      </c>
      <c r="E76" s="3">
        <f>(D77-D76  )</f>
        <v>18.5</v>
      </c>
      <c r="F76" s="3">
        <f>ATAN(E76/E77)</f>
        <v>0.47469688308017488</v>
      </c>
      <c r="G76" s="2">
        <f>((PI()/2)-F76-F77)*(360/(2*PI()))</f>
        <v>47.151356611872664</v>
      </c>
    </row>
    <row r="77" spans="1:17" x14ac:dyDescent="0.2">
      <c r="A77" t="s">
        <v>62</v>
      </c>
      <c r="B77" s="8">
        <v>2</v>
      </c>
      <c r="C77" s="8">
        <v>73.5</v>
      </c>
      <c r="D77" s="8">
        <v>530.5</v>
      </c>
      <c r="E77" s="3">
        <f>AVERAGE(C77,C78)-C76</f>
        <v>36</v>
      </c>
      <c r="F77" s="3">
        <f>ATAN(E77/E78)</f>
        <v>0.27315302405554553</v>
      </c>
    </row>
    <row r="78" spans="1:17" x14ac:dyDescent="0.2">
      <c r="A78" t="s">
        <v>63</v>
      </c>
      <c r="B78" s="8">
        <v>3</v>
      </c>
      <c r="C78" s="8">
        <v>72.5</v>
      </c>
      <c r="D78" s="8">
        <v>640.5</v>
      </c>
      <c r="E78" s="3">
        <f>D78-D76</f>
        <v>128.5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845FF-F0D9-8447-859E-5AF991AC1C70}">
  <dimension ref="A1:Q79"/>
  <sheetViews>
    <sheetView topLeftCell="A29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179</v>
      </c>
      <c r="D3" s="8">
        <v>125</v>
      </c>
    </row>
    <row r="4" spans="1:11" x14ac:dyDescent="0.2">
      <c r="B4" s="8">
        <v>2</v>
      </c>
      <c r="C4" s="8">
        <v>446.83334000000002</v>
      </c>
      <c r="D4" s="8">
        <v>147.16667000000001</v>
      </c>
    </row>
    <row r="5" spans="1:11" x14ac:dyDescent="0.2">
      <c r="A5" t="s">
        <v>47</v>
      </c>
      <c r="B5" s="8">
        <v>3</v>
      </c>
      <c r="C5" s="8">
        <v>246.83333999999999</v>
      </c>
      <c r="D5" s="8">
        <v>639.16669000000002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338.83330999999998</v>
      </c>
      <c r="D6" s="8">
        <v>637.16669000000002</v>
      </c>
      <c r="E6" s="3">
        <f>SQRT(((C6-C5)^2)+((D6-D5)^2))</f>
        <v>92.021706569705046</v>
      </c>
      <c r="F6" s="2">
        <f>E6*E8</f>
        <v>34.240754286030544</v>
      </c>
      <c r="J6" s="3">
        <f>SQRT(((C5-C7)^2)+((D5-D7)^2))</f>
        <v>107.09292328524143</v>
      </c>
    </row>
    <row r="7" spans="1:11" x14ac:dyDescent="0.2">
      <c r="A7" t="s">
        <v>5</v>
      </c>
      <c r="B7" s="8">
        <v>5</v>
      </c>
      <c r="C7" s="8">
        <v>344.16669000000002</v>
      </c>
      <c r="D7" s="8">
        <v>594.5</v>
      </c>
      <c r="E7" s="3">
        <f>SQRT(((D6-D7)^2)+((C6-C7)^2))</f>
        <v>42.998736932385604</v>
      </c>
      <c r="G7" s="2">
        <f>E7*E8</f>
        <v>15.999585758564805</v>
      </c>
      <c r="H7" s="2">
        <f>G7/F6</f>
        <v>0.4672673278430749</v>
      </c>
      <c r="K7" s="2">
        <f>180-((360/(2*PI())*ACOS(((E7^2)+(E6^2)-(J6^2))/(2*E6*E7))))</f>
        <v>81.629561131698992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0.37209431950812272</v>
      </c>
      <c r="I8" s="2">
        <f>MAX(G7,H33)</f>
        <v>15.999585758564805</v>
      </c>
    </row>
    <row r="9" spans="1:11" x14ac:dyDescent="0.2">
      <c r="A9" t="s">
        <v>59</v>
      </c>
      <c r="F9" s="3">
        <f>F6/G30</f>
        <v>0.14255880181209146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39</v>
      </c>
      <c r="D13" s="8">
        <v>515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521.5</v>
      </c>
      <c r="G14" s="3">
        <f>(C14-C$13)*$E$8</f>
        <v>12.465159703522112</v>
      </c>
      <c r="H14" s="3">
        <f>-(D14-D$13)*$E$8</f>
        <v>-2.4186130768027976</v>
      </c>
      <c r="J14" s="2">
        <f t="shared" ref="J14:K30" si="0">G14*$F$9</f>
        <v>1.7770182317304775</v>
      </c>
      <c r="K14" s="2">
        <f t="shared" si="0"/>
        <v>-0.34479458227606274</v>
      </c>
    </row>
    <row r="15" spans="1:11" x14ac:dyDescent="0.2">
      <c r="B15" s="8">
        <v>3</v>
      </c>
      <c r="C15" s="8">
        <v>112.5</v>
      </c>
      <c r="D15" s="8">
        <v>481.5</v>
      </c>
      <c r="G15" s="3">
        <f t="shared" ref="G15:G30" si="1">(C15-C$13)*$E$8</f>
        <v>27.348932483847019</v>
      </c>
      <c r="H15" s="3">
        <f t="shared" ref="H15:H30" si="2">-(D15-D$13)*$E$8</f>
        <v>12.465159703522112</v>
      </c>
      <c r="J15" s="2">
        <f t="shared" si="0"/>
        <v>3.8988310457370177</v>
      </c>
      <c r="K15" s="2">
        <f t="shared" si="0"/>
        <v>1.7770182317304775</v>
      </c>
    </row>
    <row r="16" spans="1:11" x14ac:dyDescent="0.2">
      <c r="B16" s="8">
        <v>4</v>
      </c>
      <c r="C16" s="8">
        <v>149.5</v>
      </c>
      <c r="D16" s="8">
        <v>521.5</v>
      </c>
      <c r="G16" s="3">
        <f t="shared" si="1"/>
        <v>41.116422305647561</v>
      </c>
      <c r="H16" s="3">
        <f t="shared" si="2"/>
        <v>-2.4186130768027976</v>
      </c>
      <c r="J16" s="2">
        <f t="shared" si="0"/>
        <v>5.8615078986930671</v>
      </c>
      <c r="K16" s="2">
        <f t="shared" si="0"/>
        <v>-0.34479458227606274</v>
      </c>
    </row>
    <row r="17" spans="1:11" x14ac:dyDescent="0.2">
      <c r="B17" s="8">
        <v>5</v>
      </c>
      <c r="C17" s="8">
        <v>188.5</v>
      </c>
      <c r="D17" s="8">
        <v>532.5</v>
      </c>
      <c r="G17" s="3">
        <f t="shared" si="1"/>
        <v>55.62810076646435</v>
      </c>
      <c r="H17" s="3">
        <f t="shared" si="2"/>
        <v>-6.5116505913921472</v>
      </c>
      <c r="J17" s="2">
        <f t="shared" si="0"/>
        <v>7.9302753923494445</v>
      </c>
      <c r="K17" s="2">
        <f t="shared" si="0"/>
        <v>-0.92829310612786131</v>
      </c>
    </row>
    <row r="18" spans="1:11" x14ac:dyDescent="0.2">
      <c r="B18" s="8">
        <v>6</v>
      </c>
      <c r="C18" s="8">
        <v>227.5</v>
      </c>
      <c r="D18" s="8">
        <v>489.5</v>
      </c>
      <c r="G18" s="3">
        <f t="shared" si="1"/>
        <v>70.139779227281139</v>
      </c>
      <c r="H18" s="3">
        <f t="shared" si="2"/>
        <v>9.4884051474571294</v>
      </c>
      <c r="J18" s="2">
        <f t="shared" si="0"/>
        <v>9.9990428860058209</v>
      </c>
      <c r="K18" s="2">
        <f t="shared" si="0"/>
        <v>1.3526556689291693</v>
      </c>
    </row>
    <row r="19" spans="1:11" x14ac:dyDescent="0.2">
      <c r="B19" s="8">
        <v>7</v>
      </c>
      <c r="C19" s="8">
        <v>261.5</v>
      </c>
      <c r="D19" s="8">
        <v>466.5</v>
      </c>
      <c r="G19" s="3">
        <f t="shared" si="1"/>
        <v>82.790986090557311</v>
      </c>
      <c r="H19" s="3">
        <f t="shared" si="2"/>
        <v>18.04657449614395</v>
      </c>
      <c r="J19" s="2">
        <f t="shared" si="0"/>
        <v>11.80258377791138</v>
      </c>
      <c r="K19" s="2">
        <f t="shared" si="0"/>
        <v>2.57269803698293</v>
      </c>
    </row>
    <row r="20" spans="1:11" x14ac:dyDescent="0.2">
      <c r="B20" s="8">
        <v>8</v>
      </c>
      <c r="C20" s="8">
        <v>297.5</v>
      </c>
      <c r="D20" s="8">
        <v>552.5</v>
      </c>
      <c r="G20" s="3">
        <f t="shared" si="1"/>
        <v>96.186381592849727</v>
      </c>
      <c r="H20" s="3">
        <f t="shared" si="2"/>
        <v>-13.953536981554603</v>
      </c>
      <c r="J20" s="2">
        <f t="shared" si="0"/>
        <v>13.712215310517266</v>
      </c>
      <c r="K20" s="2">
        <f t="shared" si="0"/>
        <v>-1.9891995131311315</v>
      </c>
    </row>
    <row r="21" spans="1:11" x14ac:dyDescent="0.2">
      <c r="B21" s="8">
        <v>9</v>
      </c>
      <c r="C21" s="8">
        <v>340.5</v>
      </c>
      <c r="D21" s="8">
        <v>562.5</v>
      </c>
      <c r="G21" s="3">
        <f t="shared" si="1"/>
        <v>112.186437331699</v>
      </c>
      <c r="H21" s="3">
        <f t="shared" si="2"/>
        <v>-17.674480176635829</v>
      </c>
      <c r="J21" s="2">
        <f t="shared" si="0"/>
        <v>15.993164085574296</v>
      </c>
      <c r="K21" s="2">
        <f t="shared" si="0"/>
        <v>-2.5196527166327662</v>
      </c>
    </row>
    <row r="22" spans="1:11" x14ac:dyDescent="0.2">
      <c r="B22" s="8">
        <v>10</v>
      </c>
      <c r="C22" s="8">
        <v>379.5</v>
      </c>
      <c r="D22" s="8">
        <v>537.5</v>
      </c>
      <c r="G22" s="3">
        <f t="shared" si="1"/>
        <v>126.69811579251578</v>
      </c>
      <c r="H22" s="3">
        <f t="shared" si="2"/>
        <v>-8.3721221889327619</v>
      </c>
      <c r="J22" s="2">
        <f t="shared" si="0"/>
        <v>18.061931579230674</v>
      </c>
      <c r="K22" s="2">
        <f t="shared" si="0"/>
        <v>-1.193519707878679</v>
      </c>
    </row>
    <row r="23" spans="1:11" x14ac:dyDescent="0.2">
      <c r="B23" s="8">
        <v>11</v>
      </c>
      <c r="C23" s="8">
        <v>418.5</v>
      </c>
      <c r="D23" s="8">
        <v>418.5</v>
      </c>
      <c r="G23" s="3">
        <f t="shared" si="1"/>
        <v>141.20979425333257</v>
      </c>
      <c r="H23" s="3">
        <f t="shared" si="2"/>
        <v>35.90710183253384</v>
      </c>
      <c r="J23" s="2">
        <f t="shared" si="0"/>
        <v>20.130699072887051</v>
      </c>
      <c r="K23" s="2">
        <f t="shared" si="0"/>
        <v>5.1188734137907774</v>
      </c>
    </row>
    <row r="24" spans="1:11" x14ac:dyDescent="0.2">
      <c r="B24" s="8">
        <v>12</v>
      </c>
      <c r="C24" s="8">
        <v>456.5</v>
      </c>
      <c r="D24" s="8">
        <v>370.5</v>
      </c>
      <c r="G24" s="3">
        <f t="shared" si="1"/>
        <v>155.34937839464123</v>
      </c>
      <c r="H24" s="3">
        <f t="shared" si="2"/>
        <v>53.767629168923733</v>
      </c>
      <c r="J24" s="2">
        <f t="shared" si="0"/>
        <v>22.146421246193263</v>
      </c>
      <c r="K24" s="2">
        <f t="shared" si="0"/>
        <v>7.6650487905986262</v>
      </c>
    </row>
    <row r="25" spans="1:11" x14ac:dyDescent="0.2">
      <c r="B25" s="8">
        <v>13</v>
      </c>
      <c r="C25" s="8">
        <v>494.5</v>
      </c>
      <c r="D25" s="8">
        <v>336.5</v>
      </c>
      <c r="G25" s="3">
        <f t="shared" si="1"/>
        <v>169.4889625359499</v>
      </c>
      <c r="H25" s="3">
        <f t="shared" si="2"/>
        <v>66.418836032199906</v>
      </c>
      <c r="J25" s="2">
        <f t="shared" si="0"/>
        <v>24.162143419499476</v>
      </c>
      <c r="K25" s="2">
        <f t="shared" si="0"/>
        <v>9.4685896825041862</v>
      </c>
    </row>
    <row r="26" spans="1:11" x14ac:dyDescent="0.2">
      <c r="B26" s="8">
        <v>14</v>
      </c>
      <c r="C26" s="8">
        <v>533.5</v>
      </c>
      <c r="D26" s="8">
        <v>301.5</v>
      </c>
      <c r="G26" s="3">
        <f t="shared" si="1"/>
        <v>184.00064099676669</v>
      </c>
      <c r="H26" s="3">
        <f t="shared" si="2"/>
        <v>79.4421372149842</v>
      </c>
      <c r="J26" s="2">
        <f t="shared" si="0"/>
        <v>26.230910913155853</v>
      </c>
      <c r="K26" s="2">
        <f t="shared" si="0"/>
        <v>11.325175894759909</v>
      </c>
    </row>
    <row r="27" spans="1:11" x14ac:dyDescent="0.2">
      <c r="B27" s="8">
        <v>15</v>
      </c>
      <c r="C27" s="8">
        <v>570.5</v>
      </c>
      <c r="D27" s="8">
        <v>293.5</v>
      </c>
      <c r="G27" s="3">
        <f t="shared" si="1"/>
        <v>197.76813081856722</v>
      </c>
      <c r="H27" s="3">
        <f t="shared" si="2"/>
        <v>82.418891771049175</v>
      </c>
      <c r="J27" s="2">
        <f t="shared" si="0"/>
        <v>28.1935877661119</v>
      </c>
      <c r="K27" s="2">
        <f t="shared" si="0"/>
        <v>11.749538457561215</v>
      </c>
    </row>
    <row r="28" spans="1:11" x14ac:dyDescent="0.2">
      <c r="B28" s="8">
        <v>16</v>
      </c>
      <c r="C28" s="8">
        <v>607.5</v>
      </c>
      <c r="D28" s="8">
        <v>273.5</v>
      </c>
      <c r="G28" s="3">
        <f t="shared" si="1"/>
        <v>211.53562064036777</v>
      </c>
      <c r="H28" s="3">
        <f t="shared" si="2"/>
        <v>89.860778161211641</v>
      </c>
      <c r="J28" s="2">
        <f t="shared" si="0"/>
        <v>30.156264619067954</v>
      </c>
      <c r="K28" s="2">
        <f t="shared" si="0"/>
        <v>12.810444864564486</v>
      </c>
    </row>
    <row r="29" spans="1:11" x14ac:dyDescent="0.2">
      <c r="B29" s="8">
        <v>17</v>
      </c>
      <c r="C29" s="8">
        <v>647.5</v>
      </c>
      <c r="D29" s="8">
        <v>239.5</v>
      </c>
      <c r="G29" s="3">
        <f t="shared" si="1"/>
        <v>226.41939342069267</v>
      </c>
      <c r="H29" s="3">
        <f t="shared" si="2"/>
        <v>102.51198502448781</v>
      </c>
      <c r="J29" s="2">
        <f t="shared" si="0"/>
        <v>32.278077433074493</v>
      </c>
      <c r="K29" s="2">
        <f t="shared" si="0"/>
        <v>14.613985756470047</v>
      </c>
    </row>
    <row r="30" spans="1:11" x14ac:dyDescent="0.2">
      <c r="B30" s="8">
        <v>18</v>
      </c>
      <c r="C30" s="8">
        <v>684.5</v>
      </c>
      <c r="D30" s="8">
        <v>191.5</v>
      </c>
      <c r="G30" s="3">
        <f t="shared" si="1"/>
        <v>240.18688324249322</v>
      </c>
      <c r="H30" s="3">
        <f t="shared" si="2"/>
        <v>120.37251236087769</v>
      </c>
      <c r="J30" s="2">
        <f t="shared" si="0"/>
        <v>34.240754286030544</v>
      </c>
      <c r="K30" s="2">
        <f t="shared" si="0"/>
        <v>17.160161133277892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399</v>
      </c>
      <c r="D32" s="8">
        <v>511</v>
      </c>
      <c r="G32" s="2">
        <f>(C32-C$13)*$E$8*$F$9</f>
        <v>19.096315326058864</v>
      </c>
      <c r="I32" t="s">
        <v>16</v>
      </c>
    </row>
    <row r="33" spans="1:17" x14ac:dyDescent="0.2">
      <c r="A33" t="s">
        <v>17</v>
      </c>
      <c r="B33" s="8">
        <v>2</v>
      </c>
      <c r="C33" s="8">
        <v>397.5</v>
      </c>
      <c r="D33" s="8">
        <v>806.5</v>
      </c>
      <c r="E33" s="3">
        <f>D33-D32</f>
        <v>295.5</v>
      </c>
      <c r="H33" s="2">
        <f>E33*E8*$F$9</f>
        <v>15.674892163473316</v>
      </c>
      <c r="I33" s="9">
        <f>-(360/(2*PI()))*(ATAN((-E50+E33)/(-D50+D33))-(0))</f>
        <v>30.034717212651469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122</v>
      </c>
      <c r="E38" s="8">
        <v>469</v>
      </c>
      <c r="F38" s="2">
        <f>(360/(2*PI()))*(ATAN((E49-E38)/(D49-D38))-(PI()/2))</f>
        <v>-33.111341960372023</v>
      </c>
      <c r="G38" s="2">
        <f>-(360/(2*PI()))*(ATAN((-E48+E38)/(-D48+D38))-(0))</f>
        <v>53.972626614896392</v>
      </c>
      <c r="H38" s="4">
        <f>D38-C13</f>
        <v>83</v>
      </c>
      <c r="I38" s="5">
        <f>H38*$E$8*$F$9</f>
        <v>4.4027615890635703</v>
      </c>
      <c r="J38" s="11" t="s">
        <v>53</v>
      </c>
      <c r="N38" s="14">
        <f>IF(E38&gt;0,-(E38-D$13)*$E$8*$F$9,"")</f>
        <v>2.4400847361075213</v>
      </c>
      <c r="O38">
        <f>IF(N38="","",N38*N38)</f>
        <v>5.9540135193849117</v>
      </c>
      <c r="P38">
        <f>IF(N38="","",ABS(N38))</f>
        <v>2.4400847361075213</v>
      </c>
      <c r="Q38">
        <f>IF(N38="","",ABS(N38-O$59))</f>
        <v>2.3711258196523088</v>
      </c>
    </row>
    <row r="39" spans="1:17" x14ac:dyDescent="0.2">
      <c r="B39" t="s">
        <v>24</v>
      </c>
      <c r="C39" s="8">
        <v>2</v>
      </c>
      <c r="D39" s="8">
        <v>291.5</v>
      </c>
      <c r="E39" s="8">
        <v>460.5</v>
      </c>
      <c r="F39" s="2">
        <f t="shared" ref="F39:F42" si="3">(360/(2*PI()))*(ATAN((E50-E39)/(D50-D39))-(PI()/2))</f>
        <v>-24.567171320601307</v>
      </c>
      <c r="G39" s="2">
        <f t="shared" ref="G39:G42" si="4">-(360/(2*PI()))*(ATAN((-E49+E39)/(-D49+D39))-(0))</f>
        <v>37.259658841162079</v>
      </c>
      <c r="H39" s="3">
        <f>D39-D38</f>
        <v>169.5</v>
      </c>
      <c r="I39" s="5">
        <f>H39*$E$8*$F$9</f>
        <v>8.9911817993527148</v>
      </c>
      <c r="J39" s="11" t="s">
        <v>53</v>
      </c>
      <c r="N39" s="17">
        <f t="shared" ref="N39:N42" si="5">IF(E39&gt;0,-(E39-D$13)*$E$8*$F$9,"")</f>
        <v>2.8909699590839111</v>
      </c>
      <c r="O39">
        <f t="shared" ref="O39:O42" si="6">IF(N39="","",N39*N39)</f>
        <v>8.3577073043256309</v>
      </c>
      <c r="P39">
        <f t="shared" ref="P39:P42" si="7">IF(N39="","",ABS(N39))</f>
        <v>2.8909699590839111</v>
      </c>
      <c r="Q39">
        <f t="shared" ref="Q39:Q42" si="8">IF(N39="","",ABS(N39-O$59))</f>
        <v>2.8220110426286986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-59.021345969688852</v>
      </c>
      <c r="H40" s="3">
        <f t="shared" ref="H40:H42" si="9">D40-D39</f>
        <v>-291.5</v>
      </c>
      <c r="I40" s="5">
        <f>H40*$E$8*$F$9</f>
        <v>-15.462710882072662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107.5</v>
      </c>
      <c r="I44" s="15">
        <f>H44*$E$8*$F$9</f>
        <v>5.7023719376425772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82</v>
      </c>
      <c r="E48" s="8">
        <v>524</v>
      </c>
      <c r="F48" s="2">
        <f>(360/(2*PI()))*(ATAN((E48-D$13)/(D48-C$13))-(PI()/2))</f>
        <v>-78.178511659392754</v>
      </c>
      <c r="G48" s="2">
        <f>IF((90-F48-G38&gt;180),90-F48-G38-180,90-F48-G38)</f>
        <v>114.20588504449637</v>
      </c>
      <c r="H48" s="3" t="s">
        <v>31</v>
      </c>
      <c r="I48" s="6" t="s">
        <v>31</v>
      </c>
      <c r="K48" s="2">
        <f>IF((90-G38-F38&gt;180),90-G38-F38-180,90-G38-F38)</f>
        <v>69.138715345475632</v>
      </c>
      <c r="N48" s="14">
        <f>IF(E48&gt;0,-(E48-D$13)*$E$8*$F$9,"")</f>
        <v>-0.47740788315147153</v>
      </c>
      <c r="O48">
        <f>IF(N48="","",N48*N48)</f>
        <v>0.2279182868951691</v>
      </c>
      <c r="P48">
        <f>IF(N48="","",ABS(N48))</f>
        <v>0.47740788315147153</v>
      </c>
      <c r="Q48">
        <f>IF(N48="","",ABS(N48-O$59))</f>
        <v>0.54636679960668422</v>
      </c>
    </row>
    <row r="49" spans="1:17" x14ac:dyDescent="0.2">
      <c r="B49" t="s">
        <v>32</v>
      </c>
      <c r="C49" s="8">
        <v>2</v>
      </c>
      <c r="D49" s="8">
        <v>174.5</v>
      </c>
      <c r="E49" s="8">
        <v>549.5</v>
      </c>
      <c r="G49" s="14">
        <f>IF((90-F38-G39&gt;180),90-F38-G39-180,90-F38-G39)</f>
        <v>85.851683119209937</v>
      </c>
      <c r="H49" s="3">
        <f>D49-D48</f>
        <v>92.5</v>
      </c>
      <c r="I49" s="5">
        <f>H49*$E$8*$F$9</f>
        <v>4.9066921323901243</v>
      </c>
      <c r="K49" s="2">
        <f t="shared" ref="K49:K52" si="10">IF((90-G39-F39&gt;180),90-G39-F39-180,90-G39-F39)</f>
        <v>77.307512479439225</v>
      </c>
      <c r="N49" s="14">
        <f t="shared" ref="N49:N52" si="11">IF(E49&gt;0,-(E49-D$13)*$E$8*$F$9,"")</f>
        <v>-1.8300635520806408</v>
      </c>
      <c r="O49">
        <f t="shared" ref="O49:O52" si="12">IF(N49="","",N49*N49)</f>
        <v>3.3491326046540122</v>
      </c>
      <c r="P49">
        <f t="shared" ref="P49:P52" si="13">IF(N49="","",ABS(N49))</f>
        <v>1.8300635520806408</v>
      </c>
      <c r="Q49">
        <f t="shared" ref="Q49:Q52" si="14">IF(N49="","",ABS(N49-O$59))</f>
        <v>1.8990224685358534</v>
      </c>
    </row>
    <row r="50" spans="1:17" x14ac:dyDescent="0.2">
      <c r="B50" t="s">
        <v>33</v>
      </c>
      <c r="C50" s="8">
        <v>3</v>
      </c>
      <c r="D50" s="8">
        <v>339.5</v>
      </c>
      <c r="E50" s="8">
        <v>565.5</v>
      </c>
      <c r="G50" s="9">
        <f>IF((90-F39-$I$33&gt;180),90-F39-$I$33-180,90-F39-$I$33)</f>
        <v>84.532454107949832</v>
      </c>
      <c r="H50" s="3">
        <f t="shared" ref="H50:H53" si="15">D50-D49</f>
        <v>165</v>
      </c>
      <c r="I50" s="5">
        <f>H50*$E$8*$F$9</f>
        <v>8.7524778577769773</v>
      </c>
      <c r="K50" s="2" t="e">
        <f t="shared" si="10"/>
        <v>#DIV/0!</v>
      </c>
      <c r="N50" s="17">
        <f t="shared" si="11"/>
        <v>-2.678788677683257</v>
      </c>
      <c r="O50">
        <f t="shared" si="12"/>
        <v>7.1759087796840122</v>
      </c>
      <c r="P50">
        <f t="shared" si="13"/>
        <v>2.678788677683257</v>
      </c>
      <c r="Q50">
        <f t="shared" si="14"/>
        <v>2.7477475941384695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-339.5</v>
      </c>
      <c r="I51" s="5">
        <f>H51*$E$8*$F$9</f>
        <v>-18.008886258880509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55</v>
      </c>
      <c r="F57" s="2">
        <f>E57*$E$8*$F$9</f>
        <v>2.9174926192589927</v>
      </c>
      <c r="N57" t="s">
        <v>99</v>
      </c>
      <c r="O57" s="2">
        <f>SQRT((1/(C$37+C$47+2))*SUM(O38:O42,O48:O52))</f>
        <v>1.8922654787674005</v>
      </c>
    </row>
    <row r="58" spans="1:17" x14ac:dyDescent="0.2">
      <c r="B58" t="s">
        <v>39</v>
      </c>
      <c r="E58" s="3">
        <f t="shared" ref="E58:E61" si="17">E49-E39</f>
        <v>89</v>
      </c>
      <c r="F58" s="2">
        <f>E58*$E$8*$F$9</f>
        <v>4.7210335111645518</v>
      </c>
      <c r="N58" t="s">
        <v>100</v>
      </c>
      <c r="O58" s="2">
        <f>SUM(P38:P42,P48:P52)</f>
        <v>10.317314808106801</v>
      </c>
    </row>
    <row r="59" spans="1:17" x14ac:dyDescent="0.2">
      <c r="B59" t="s">
        <v>40</v>
      </c>
      <c r="E59" s="16">
        <f>E50-D$32</f>
        <v>54.5</v>
      </c>
      <c r="F59" s="2">
        <f>E59*$E$8*$F$9</f>
        <v>2.8909699590839111</v>
      </c>
      <c r="N59" t="s">
        <v>101</v>
      </c>
      <c r="O59" s="2">
        <f>AVERAGE(N48:N52,N38:N42)</f>
        <v>6.895891645521264E-2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1.4837533892231447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3.5759133099761424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1.2744763090740889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13.393943388416284</v>
      </c>
    </row>
    <row r="64" spans="1:17" x14ac:dyDescent="0.2">
      <c r="N64" t="s">
        <v>106</v>
      </c>
      <c r="O64" s="18" cm="1">
        <f t="array" aca="1" ref="O64" ca="1">(INDIRECT(O56)-C$13)*E$8*F$9</f>
        <v>15.940118765224133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75.769220877727321</v>
      </c>
      <c r="P65" s="18" cm="1">
        <f t="array" aca="1" ref="P65" ca="1">(360/(2*PI()))*ATAN(ABS(INDIRECT(P56))/(ABS(C$32-INDIRECT(O56))*E$8*F$9))</f>
        <v>40.322582141118254</v>
      </c>
      <c r="Q65" s="2">
        <f ca="1">180-O65-P65</f>
        <v>63.908196981154425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6.3933366108425096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-9</v>
      </c>
      <c r="F67" s="2">
        <f t="shared" ref="F67:F72" si="18">E67*$E$8*$F$9</f>
        <v>-0.47740788315147153</v>
      </c>
      <c r="N67" t="s">
        <v>110</v>
      </c>
      <c r="O67" s="18" cm="1">
        <f t="array" aca="1" ref="O67" ca="1">(360/(2*PI()))*ATAN((ABS(INDIRECT(P55))+ABS(INDIRECT(P56))/(ABS(O63-O64))))</f>
        <v>75.769220877727321</v>
      </c>
      <c r="P67" s="18" cm="1">
        <f t="array" aca="1" ref="P67" ca="1">(360/(2*PI()))*ATAN(ABS(INDIRECT(P56))/(ABS(0-INDIRECT(O56))*E$8*F$9))</f>
        <v>8.4606058631435381</v>
      </c>
      <c r="Q67" s="2">
        <f ca="1">180-O67-P67</f>
        <v>95.770173259129137</v>
      </c>
    </row>
    <row r="68" spans="1:17" x14ac:dyDescent="0.2">
      <c r="B68" t="s">
        <v>39</v>
      </c>
      <c r="C68" t="s">
        <v>43</v>
      </c>
      <c r="E68" s="3">
        <f>E38-E49</f>
        <v>-80.5</v>
      </c>
      <c r="F68" s="2">
        <f t="shared" si="18"/>
        <v>-4.2701482881881621</v>
      </c>
      <c r="N68" t="s">
        <v>111</v>
      </c>
      <c r="O68" s="18" cm="1">
        <f t="array" aca="1" ref="O68" ca="1">SQRT((INDIRECT(P55)*INDIRECT(P55))+((INDIRECT(O55)-C$13)*(INDIRECT(O55)-C$13)*E$8*F$9*E$8*F$9)           )</f>
        <v>13.702387631227849</v>
      </c>
    </row>
    <row r="69" spans="1:17" x14ac:dyDescent="0.2">
      <c r="B69" t="s">
        <v>40</v>
      </c>
      <c r="E69" s="3">
        <f t="shared" ref="E69:E72" si="19">E39-E50</f>
        <v>-105</v>
      </c>
      <c r="F69" s="2">
        <f t="shared" si="18"/>
        <v>-5.5697586367671681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515</v>
      </c>
      <c r="E76" s="3">
        <f>(D77-D76  )</f>
        <v>8.5</v>
      </c>
      <c r="F76" s="3">
        <f>ATAN(E76/E77)</f>
        <v>0.22879884538722559</v>
      </c>
      <c r="G76" s="2">
        <f>((PI()/2)-F76-F77)*(360/(2*PI()))</f>
        <v>61.033769783817462</v>
      </c>
    </row>
    <row r="77" spans="1:17" x14ac:dyDescent="0.2">
      <c r="A77" t="s">
        <v>62</v>
      </c>
      <c r="B77" s="8">
        <v>2</v>
      </c>
      <c r="C77" s="8">
        <v>72.5</v>
      </c>
      <c r="D77" s="8">
        <v>523.5</v>
      </c>
      <c r="E77" s="3">
        <f>AVERAGE(C77,C78)-C76</f>
        <v>36.5</v>
      </c>
      <c r="F77" s="3">
        <f>ATAN(E77/E78)</f>
        <v>0.27675724377582861</v>
      </c>
    </row>
    <row r="78" spans="1:17" x14ac:dyDescent="0.2">
      <c r="A78" t="s">
        <v>63</v>
      </c>
      <c r="B78" s="8">
        <v>3</v>
      </c>
      <c r="C78" s="8">
        <v>74.5</v>
      </c>
      <c r="D78" s="8">
        <v>643.5</v>
      </c>
      <c r="E78" s="3">
        <f>D78-D76</f>
        <v>128.5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E059B-0422-C247-8D10-476B70C13EBC}">
  <dimension ref="A1:Q79"/>
  <sheetViews>
    <sheetView topLeftCell="A3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179</v>
      </c>
      <c r="D3" s="8">
        <v>126</v>
      </c>
    </row>
    <row r="4" spans="1:11" x14ac:dyDescent="0.2">
      <c r="B4" s="8">
        <v>2</v>
      </c>
      <c r="C4" s="8">
        <v>446.5</v>
      </c>
      <c r="D4" s="8">
        <v>146.16667000000001</v>
      </c>
    </row>
    <row r="5" spans="1:11" x14ac:dyDescent="0.2">
      <c r="A5" t="s">
        <v>47</v>
      </c>
      <c r="B5" s="8">
        <v>3</v>
      </c>
      <c r="C5" s="8">
        <v>185.83332999999999</v>
      </c>
      <c r="D5" s="8">
        <v>686.16669000000002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285.16665999999998</v>
      </c>
      <c r="D6" s="8">
        <v>685.5</v>
      </c>
      <c r="E6" s="3">
        <f>SQRT(((C6-C5)^2)+((D6-D5)^2))</f>
        <v>99.33556726794788</v>
      </c>
      <c r="F6" s="2">
        <f>E6*E8</f>
        <v>37.029710222013712</v>
      </c>
      <c r="J6" s="3">
        <f>SQRT(((C5-C7)^2)+((D5-D7)^2))</f>
        <v>112.7455252819876</v>
      </c>
    </row>
    <row r="7" spans="1:11" x14ac:dyDescent="0.2">
      <c r="A7" t="s">
        <v>5</v>
      </c>
      <c r="B7" s="8">
        <v>5</v>
      </c>
      <c r="C7" s="8">
        <v>285.16665999999998</v>
      </c>
      <c r="D7" s="8">
        <v>632.83336999999995</v>
      </c>
      <c r="E7" s="3">
        <f>SQRT(((D6-D7)^2)+((C6-C7)^2))</f>
        <v>52.666630000000055</v>
      </c>
      <c r="G7" s="2">
        <f>E7*E8</f>
        <v>19.632746869099396</v>
      </c>
      <c r="H7" s="2">
        <f>G7/F6</f>
        <v>0.53018904958721413</v>
      </c>
      <c r="K7" s="2">
        <f>180-((360/(2*PI())*ACOS(((E7^2)+(E6^2)-(J6^2))/(2*E6*E7))))</f>
        <v>89.615456869377795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0.37277393425589173</v>
      </c>
      <c r="I8" s="2">
        <f>MAX(G7,H33)</f>
        <v>19.632746869099396</v>
      </c>
    </row>
    <row r="9" spans="1:11" x14ac:dyDescent="0.2">
      <c r="A9" t="s">
        <v>59</v>
      </c>
      <c r="F9" s="3">
        <f>F6/G30</f>
        <v>0.15412811057866233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514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66.5</v>
      </c>
      <c r="D14" s="8">
        <v>521.5</v>
      </c>
      <c r="G14" s="3">
        <f>(C14-C$13)*$E$8</f>
        <v>10.996831060548805</v>
      </c>
      <c r="H14" s="3">
        <f>-(D14-D$13)*$E$8</f>
        <v>-2.7958045069191879</v>
      </c>
      <c r="J14" s="2">
        <f t="shared" ref="J14:K30" si="0">G14*$F$9</f>
        <v>1.6949207937151347</v>
      </c>
      <c r="K14" s="2">
        <f t="shared" si="0"/>
        <v>-0.4309120661987631</v>
      </c>
    </row>
    <row r="15" spans="1:11" x14ac:dyDescent="0.2">
      <c r="B15" s="8">
        <v>3</v>
      </c>
      <c r="C15" s="8">
        <v>110.5</v>
      </c>
      <c r="D15" s="8">
        <v>465.5</v>
      </c>
      <c r="G15" s="3">
        <f t="shared" ref="G15:G30" si="1">(C15-C$13)*$E$8</f>
        <v>27.398884167808042</v>
      </c>
      <c r="H15" s="3">
        <f t="shared" ref="H15:H30" si="2">-(D15-D$13)*$E$8</f>
        <v>18.07953581141075</v>
      </c>
      <c r="J15" s="2">
        <f t="shared" si="0"/>
        <v>4.2229382487478784</v>
      </c>
      <c r="K15" s="2">
        <f t="shared" si="0"/>
        <v>2.7865646947520015</v>
      </c>
    </row>
    <row r="16" spans="1:11" x14ac:dyDescent="0.2">
      <c r="B16" s="8">
        <v>4</v>
      </c>
      <c r="C16" s="8">
        <v>149.5</v>
      </c>
      <c r="D16" s="8">
        <v>520.5</v>
      </c>
      <c r="G16" s="3">
        <f t="shared" si="1"/>
        <v>41.937067603787817</v>
      </c>
      <c r="H16" s="3">
        <f t="shared" si="2"/>
        <v>-2.4230305726632961</v>
      </c>
      <c r="J16" s="2">
        <f t="shared" si="0"/>
        <v>6.4636809929814465</v>
      </c>
      <c r="K16" s="2">
        <f t="shared" si="0"/>
        <v>-0.373457124038928</v>
      </c>
    </row>
    <row r="17" spans="1:11" x14ac:dyDescent="0.2">
      <c r="B17" s="8">
        <v>5</v>
      </c>
      <c r="C17" s="8">
        <v>187.5</v>
      </c>
      <c r="D17" s="8">
        <v>494.5</v>
      </c>
      <c r="G17" s="3">
        <f t="shared" si="1"/>
        <v>56.102477105511703</v>
      </c>
      <c r="H17" s="3">
        <f t="shared" si="2"/>
        <v>7.2690917179898884</v>
      </c>
      <c r="J17" s="2">
        <f t="shared" si="0"/>
        <v>8.6469687950551783</v>
      </c>
      <c r="K17" s="2">
        <f t="shared" si="0"/>
        <v>1.1203713721167841</v>
      </c>
    </row>
    <row r="18" spans="1:11" x14ac:dyDescent="0.2">
      <c r="B18" s="8">
        <v>6</v>
      </c>
      <c r="C18" s="8">
        <v>227.5</v>
      </c>
      <c r="D18" s="8">
        <v>462.5</v>
      </c>
      <c r="G18" s="3">
        <f t="shared" si="1"/>
        <v>71.013434475747374</v>
      </c>
      <c r="H18" s="3">
        <f t="shared" si="2"/>
        <v>19.197857614178425</v>
      </c>
      <c r="J18" s="2">
        <f t="shared" si="0"/>
        <v>10.945166481448583</v>
      </c>
      <c r="K18" s="2">
        <f t="shared" si="0"/>
        <v>2.9589295212315068</v>
      </c>
    </row>
    <row r="19" spans="1:11" x14ac:dyDescent="0.2">
      <c r="B19" s="8">
        <v>7</v>
      </c>
      <c r="C19" s="8">
        <v>265.5</v>
      </c>
      <c r="D19" s="8">
        <v>451.5</v>
      </c>
      <c r="G19" s="3">
        <f t="shared" si="1"/>
        <v>85.17884397747126</v>
      </c>
      <c r="H19" s="3">
        <f t="shared" si="2"/>
        <v>23.298370890993233</v>
      </c>
      <c r="J19" s="2">
        <f t="shared" si="0"/>
        <v>13.128454283522316</v>
      </c>
      <c r="K19" s="2">
        <f t="shared" si="0"/>
        <v>3.5909338849896923</v>
      </c>
    </row>
    <row r="20" spans="1:11" x14ac:dyDescent="0.2">
      <c r="B20" s="8">
        <v>8</v>
      </c>
      <c r="C20" s="8">
        <v>301.5</v>
      </c>
      <c r="D20" s="8">
        <v>472.5</v>
      </c>
      <c r="G20" s="3">
        <f t="shared" si="1"/>
        <v>98.598705610683368</v>
      </c>
      <c r="H20" s="3">
        <f t="shared" si="2"/>
        <v>15.470118271619507</v>
      </c>
      <c r="J20" s="2">
        <f t="shared" si="0"/>
        <v>15.196832201276379</v>
      </c>
      <c r="K20" s="2">
        <f t="shared" si="0"/>
        <v>2.3843800996331557</v>
      </c>
    </row>
    <row r="21" spans="1:11" x14ac:dyDescent="0.2">
      <c r="B21" s="8">
        <v>9</v>
      </c>
      <c r="C21" s="8">
        <v>340.5</v>
      </c>
      <c r="D21" s="8">
        <v>484.5</v>
      </c>
      <c r="G21" s="3">
        <f t="shared" si="1"/>
        <v>113.13688904666314</v>
      </c>
      <c r="H21" s="3">
        <f t="shared" si="2"/>
        <v>10.996831060548805</v>
      </c>
      <c r="J21" s="2">
        <f t="shared" si="0"/>
        <v>17.437574945509947</v>
      </c>
      <c r="K21" s="2">
        <f t="shared" si="0"/>
        <v>1.6949207937151347</v>
      </c>
    </row>
    <row r="22" spans="1:11" x14ac:dyDescent="0.2">
      <c r="B22" s="8">
        <v>10</v>
      </c>
      <c r="C22" s="8">
        <v>382.5</v>
      </c>
      <c r="D22" s="8">
        <v>477.5</v>
      </c>
      <c r="G22" s="3">
        <f t="shared" si="1"/>
        <v>128.79339428541059</v>
      </c>
      <c r="H22" s="3">
        <f t="shared" si="2"/>
        <v>13.606248600340049</v>
      </c>
      <c r="J22" s="2">
        <f t="shared" si="0"/>
        <v>19.850682516223021</v>
      </c>
      <c r="K22" s="2">
        <f t="shared" si="0"/>
        <v>2.0971053888339806</v>
      </c>
    </row>
    <row r="23" spans="1:11" x14ac:dyDescent="0.2">
      <c r="B23" s="8">
        <v>11</v>
      </c>
      <c r="C23" s="8">
        <v>416.5</v>
      </c>
      <c r="D23" s="8">
        <v>337.5</v>
      </c>
      <c r="G23" s="3">
        <f t="shared" si="1"/>
        <v>141.4677080501109</v>
      </c>
      <c r="H23" s="3">
        <f t="shared" si="2"/>
        <v>65.794599396164884</v>
      </c>
      <c r="J23" s="2">
        <f t="shared" si="0"/>
        <v>21.804150549657411</v>
      </c>
      <c r="K23" s="2">
        <f t="shared" si="0"/>
        <v>10.140797291210891</v>
      </c>
    </row>
    <row r="24" spans="1:11" x14ac:dyDescent="0.2">
      <c r="B24" s="8">
        <v>12</v>
      </c>
      <c r="C24" s="8">
        <v>453.5</v>
      </c>
      <c r="D24" s="8">
        <v>291.5</v>
      </c>
      <c r="G24" s="3">
        <f t="shared" si="1"/>
        <v>155.26034361757891</v>
      </c>
      <c r="H24" s="3">
        <f t="shared" si="2"/>
        <v>82.942200371935911</v>
      </c>
      <c r="J24" s="2">
        <f t="shared" si="0"/>
        <v>23.92998340957131</v>
      </c>
      <c r="K24" s="2">
        <f t="shared" si="0"/>
        <v>12.783724630563306</v>
      </c>
    </row>
    <row r="25" spans="1:11" x14ac:dyDescent="0.2">
      <c r="B25" s="8">
        <v>13</v>
      </c>
      <c r="C25" s="8">
        <v>492.5</v>
      </c>
      <c r="D25" s="8">
        <v>263.5</v>
      </c>
      <c r="G25" s="3">
        <f t="shared" si="1"/>
        <v>169.79852705355867</v>
      </c>
      <c r="H25" s="3">
        <f t="shared" si="2"/>
        <v>93.379870531100877</v>
      </c>
      <c r="J25" s="2">
        <f t="shared" si="0"/>
        <v>26.170726153804878</v>
      </c>
      <c r="K25" s="2">
        <f t="shared" si="0"/>
        <v>14.392463011038688</v>
      </c>
    </row>
    <row r="26" spans="1:11" x14ac:dyDescent="0.2">
      <c r="B26" s="8">
        <v>14</v>
      </c>
      <c r="C26" s="8">
        <v>530.5</v>
      </c>
      <c r="D26" s="8">
        <v>244.5</v>
      </c>
      <c r="G26" s="3">
        <f t="shared" si="1"/>
        <v>183.96393655528257</v>
      </c>
      <c r="H26" s="3">
        <f t="shared" si="2"/>
        <v>100.46257528196281</v>
      </c>
      <c r="J26" s="2">
        <f t="shared" si="0"/>
        <v>28.354013955878614</v>
      </c>
      <c r="K26" s="2">
        <f t="shared" si="0"/>
        <v>15.484106912075553</v>
      </c>
    </row>
    <row r="27" spans="1:11" x14ac:dyDescent="0.2">
      <c r="B27" s="8">
        <v>15</v>
      </c>
      <c r="C27" s="8">
        <v>569.5</v>
      </c>
      <c r="D27" s="8">
        <v>197.5</v>
      </c>
      <c r="G27" s="3">
        <f t="shared" si="1"/>
        <v>198.50211999126233</v>
      </c>
      <c r="H27" s="3">
        <f t="shared" si="2"/>
        <v>117.98295019198973</v>
      </c>
      <c r="J27" s="2">
        <f t="shared" si="0"/>
        <v>30.594756700112178</v>
      </c>
      <c r="K27" s="2">
        <f t="shared" si="0"/>
        <v>18.184489193587801</v>
      </c>
    </row>
    <row r="28" spans="1:11" x14ac:dyDescent="0.2">
      <c r="B28" s="8">
        <v>16</v>
      </c>
      <c r="C28" s="8">
        <v>605.5</v>
      </c>
      <c r="D28" s="8">
        <v>162.5</v>
      </c>
      <c r="G28" s="3">
        <f t="shared" si="1"/>
        <v>211.92198162447445</v>
      </c>
      <c r="H28" s="3">
        <f t="shared" si="2"/>
        <v>131.03003789094595</v>
      </c>
      <c r="J28" s="2">
        <f t="shared" si="0"/>
        <v>32.663134617866241</v>
      </c>
      <c r="K28" s="2">
        <f t="shared" si="0"/>
        <v>20.195412169182031</v>
      </c>
    </row>
    <row r="29" spans="1:11" x14ac:dyDescent="0.2">
      <c r="B29" s="8">
        <v>17</v>
      </c>
      <c r="C29" s="8">
        <v>645.5</v>
      </c>
      <c r="D29" s="8">
        <v>144.5</v>
      </c>
      <c r="G29" s="3">
        <f t="shared" si="1"/>
        <v>226.8329389947101</v>
      </c>
      <c r="H29" s="3">
        <f t="shared" si="2"/>
        <v>137.73996870755198</v>
      </c>
      <c r="J29" s="2">
        <f t="shared" si="0"/>
        <v>34.961332304259642</v>
      </c>
      <c r="K29" s="2">
        <f t="shared" si="0"/>
        <v>21.229601128059059</v>
      </c>
    </row>
    <row r="30" spans="1:11" x14ac:dyDescent="0.2">
      <c r="B30" s="8">
        <v>18</v>
      </c>
      <c r="C30" s="8">
        <v>681.5</v>
      </c>
      <c r="D30" s="8">
        <v>149.5</v>
      </c>
      <c r="G30" s="3">
        <f t="shared" si="1"/>
        <v>240.25280062792223</v>
      </c>
      <c r="H30" s="3">
        <f t="shared" si="2"/>
        <v>135.87609903627254</v>
      </c>
      <c r="J30" s="2">
        <f t="shared" si="0"/>
        <v>37.029710222013712</v>
      </c>
      <c r="K30" s="2">
        <f t="shared" si="0"/>
        <v>20.942326417259888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404</v>
      </c>
      <c r="D32" s="8">
        <v>451</v>
      </c>
      <c r="G32" s="2">
        <f>(C32-C$13)*$E$8*$F$9</f>
        <v>21.085963772659476</v>
      </c>
      <c r="I32" t="s">
        <v>16</v>
      </c>
    </row>
    <row r="33" spans="1:17" x14ac:dyDescent="0.2">
      <c r="A33" t="s">
        <v>17</v>
      </c>
      <c r="B33" s="8">
        <v>2</v>
      </c>
      <c r="C33" s="8">
        <v>399.5</v>
      </c>
      <c r="D33" s="8">
        <v>752.5</v>
      </c>
      <c r="E33" s="3">
        <f>D33-D32</f>
        <v>301.5</v>
      </c>
      <c r="H33" s="2">
        <f>E33*E8*$F$9</f>
        <v>17.322665061190275</v>
      </c>
      <c r="I33" s="9">
        <f>-(360/(2*PI()))*(ATAN((-E51+E33)/(-D51+D33))-(0))</f>
        <v>25.371561753095953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124</v>
      </c>
      <c r="E38" s="8">
        <v>464</v>
      </c>
      <c r="F38" s="2">
        <f>(360/(2*PI()))*(ATAN((E49-E38)/(D49-D38))-(PI()/2))</f>
        <v>-23.310935035384201</v>
      </c>
      <c r="G38" s="2">
        <f>-(360/(2*PI()))*(ATAN((-E48+E38)/(-D48+D38))-(0))</f>
        <v>49.159642293712643</v>
      </c>
      <c r="H38" s="4">
        <f>D38-C13</f>
        <v>87</v>
      </c>
      <c r="I38" s="5">
        <f>H38*$E$8*$F$9</f>
        <v>4.998579967905652</v>
      </c>
      <c r="J38" s="11" t="s">
        <v>53</v>
      </c>
      <c r="N38" s="14">
        <f>IF(E38&gt;0,-(E38-D$13)*$E$8*$F$9,"")</f>
        <v>2.8727471079917541</v>
      </c>
      <c r="O38">
        <f>IF(N38="","",N38*N38)</f>
        <v>8.2526759464749873</v>
      </c>
      <c r="P38">
        <f>IF(N38="","",ABS(N38))</f>
        <v>2.8727471079917541</v>
      </c>
      <c r="Q38">
        <f>IF(N38="","",ABS(N38-O$59))</f>
        <v>1.3419832918761483</v>
      </c>
    </row>
    <row r="39" spans="1:17" x14ac:dyDescent="0.2">
      <c r="B39" t="s">
        <v>24</v>
      </c>
      <c r="C39" s="8">
        <v>2</v>
      </c>
      <c r="D39" s="8">
        <v>270.5</v>
      </c>
      <c r="E39" s="8">
        <v>448.5</v>
      </c>
      <c r="F39" s="2">
        <f t="shared" ref="F39:F42" si="3">(360/(2*PI()))*(ATAN((E50-E39)/(D50-D39))-(PI()/2))</f>
        <v>-30.068582821862446</v>
      </c>
      <c r="G39" s="2">
        <f t="shared" ref="G39:G42" si="4">-(360/(2*PI()))*(ATAN((-E49+E39)/(-D49+D39))-(0))</f>
        <v>32.686936541010553</v>
      </c>
      <c r="H39" s="3">
        <f>D39-D38</f>
        <v>146.5</v>
      </c>
      <c r="I39" s="5">
        <f>H39*$E$8*$F$9</f>
        <v>8.4171490264158386</v>
      </c>
      <c r="J39" s="11" t="s">
        <v>54</v>
      </c>
      <c r="N39" s="17">
        <f t="shared" ref="N39:N42" si="5">IF(E39&gt;0,-(E39-D$13)*$E$8*$F$9,"")</f>
        <v>3.7632987114691976</v>
      </c>
      <c r="O39">
        <f t="shared" ref="O39:O42" si="6">IF(N39="","",N39*N39)</f>
        <v>14.162417191745723</v>
      </c>
      <c r="P39">
        <f t="shared" ref="P39:P42" si="7">IF(N39="","",ABS(N39))</f>
        <v>3.7632987114691976</v>
      </c>
      <c r="Q39">
        <f t="shared" ref="Q39:Q42" si="8">IF(N39="","",ABS(N39-O$59))</f>
        <v>2.2325348953535915</v>
      </c>
    </row>
    <row r="40" spans="1:17" x14ac:dyDescent="0.2">
      <c r="B40" t="s">
        <v>25</v>
      </c>
      <c r="C40" s="8">
        <v>3</v>
      </c>
      <c r="D40" s="8">
        <v>337.5</v>
      </c>
      <c r="E40" s="8">
        <v>478.5</v>
      </c>
      <c r="F40" s="2">
        <f t="shared" si="3"/>
        <v>-75.465544919459873</v>
      </c>
      <c r="G40" s="2">
        <f t="shared" si="4"/>
        <v>10.080597987542321</v>
      </c>
      <c r="H40" s="3">
        <f t="shared" ref="H40:H42" si="9">D40-D39</f>
        <v>67</v>
      </c>
      <c r="I40" s="5">
        <f>H40*$E$8*$F$9</f>
        <v>3.8494811247089502</v>
      </c>
      <c r="J40" s="11" t="s">
        <v>54</v>
      </c>
      <c r="N40" s="14">
        <f t="shared" si="5"/>
        <v>2.0396504466741452</v>
      </c>
      <c r="O40">
        <f t="shared" si="6"/>
        <v>4.1601739446180401</v>
      </c>
      <c r="P40">
        <f t="shared" si="7"/>
        <v>2.0396504466741452</v>
      </c>
      <c r="Q40">
        <f t="shared" si="8"/>
        <v>0.50888663055853933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-53.101789502146687</v>
      </c>
      <c r="H41" s="3">
        <f t="shared" si="9"/>
        <v>-337.5</v>
      </c>
      <c r="I41" s="5">
        <f>H41*$E$8*$F$9</f>
        <v>-19.391042978944338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66.5</v>
      </c>
      <c r="I44" s="15">
        <f>H44*$E$8*$F$9</f>
        <v>3.820753653629033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73</v>
      </c>
      <c r="E48" s="8">
        <v>523</v>
      </c>
      <c r="F48" s="2">
        <f>(360/(2*PI()))*(ATAN((E48-D$13)/(D48-C$13))-(PI()/2))</f>
        <v>-75.963756532073518</v>
      </c>
      <c r="G48" s="2">
        <f>IF((90-F48-G38&gt;180),90-F48-G38-180,90-F48-G38)</f>
        <v>116.80411423836088</v>
      </c>
      <c r="H48" s="3" t="s">
        <v>31</v>
      </c>
      <c r="I48" s="6" t="s">
        <v>31</v>
      </c>
      <c r="K48" s="2">
        <f>IF((90-G38-F38&gt;180),90-G38-F38-180,90-G38-F38)</f>
        <v>64.151292741671554</v>
      </c>
      <c r="N48" s="14">
        <f>IF(E48&gt;0,-(E48-D$13)*$E$8*$F$9,"")</f>
        <v>-0.51709447943851572</v>
      </c>
      <c r="O48">
        <f>IF(N48="","",N48*N48)</f>
        <v>0.26738670066578957</v>
      </c>
      <c r="P48">
        <f>IF(N48="","",ABS(N48))</f>
        <v>0.51709447943851572</v>
      </c>
      <c r="Q48">
        <f>IF(N48="","",ABS(N48-O$59))</f>
        <v>2.0478582955541214</v>
      </c>
    </row>
    <row r="49" spans="1:17" x14ac:dyDescent="0.2">
      <c r="B49" t="s">
        <v>32</v>
      </c>
      <c r="C49" s="8">
        <v>2</v>
      </c>
      <c r="D49" s="8">
        <v>150.5</v>
      </c>
      <c r="E49" s="8">
        <v>525.5</v>
      </c>
      <c r="G49" s="14">
        <f>IF((90-F38-G39&gt;180),90-F38-G39-180,90-F38-G39)</f>
        <v>80.623998494373652</v>
      </c>
      <c r="H49" s="3">
        <f>D49-D48</f>
        <v>77.5</v>
      </c>
      <c r="I49" s="5">
        <f>H49*$E$8*$F$9</f>
        <v>4.452758017387219</v>
      </c>
      <c r="K49" s="2">
        <f t="shared" ref="K49:K52" si="10">IF((90-G39-F39&gt;180),90-G39-F39-180,90-G39-F39)</f>
        <v>87.381646280851896</v>
      </c>
      <c r="N49" s="14">
        <f t="shared" ref="N49:N52" si="11">IF(E49&gt;0,-(E49-D$13)*$E$8*$F$9,"")</f>
        <v>-0.66073183483810349</v>
      </c>
      <c r="O49">
        <f t="shared" ref="O49:O52" si="12">IF(N49="","",N49*N49)</f>
        <v>0.43656655756852686</v>
      </c>
      <c r="P49">
        <f t="shared" ref="P49:P52" si="13">IF(N49="","",ABS(N49))</f>
        <v>0.66073183483810349</v>
      </c>
      <c r="Q49">
        <f t="shared" ref="Q49:Q52" si="14">IF(N49="","",ABS(N49-O$59))</f>
        <v>2.1914956509537094</v>
      </c>
    </row>
    <row r="50" spans="1:17" x14ac:dyDescent="0.2">
      <c r="B50" t="s">
        <v>33</v>
      </c>
      <c r="C50" s="8">
        <v>3</v>
      </c>
      <c r="D50" s="8">
        <v>292.5</v>
      </c>
      <c r="E50" s="8">
        <v>486.5</v>
      </c>
      <c r="G50" s="14">
        <f>IF((90-F39-G40&gt;180),90-F39-G40-180,90-F39-G40)</f>
        <v>109.98798483432013</v>
      </c>
      <c r="H50" s="3">
        <f t="shared" ref="H50:H53" si="15">D50-D49</f>
        <v>142</v>
      </c>
      <c r="I50" s="5">
        <f>H50*$E$8*$F$9</f>
        <v>8.1586017866965808</v>
      </c>
      <c r="K50" s="2">
        <f t="shared" si="10"/>
        <v>155.38494693191757</v>
      </c>
      <c r="N50" s="17">
        <f t="shared" si="11"/>
        <v>1.5800109093954646</v>
      </c>
      <c r="O50">
        <f t="shared" si="12"/>
        <v>2.4964344738086832</v>
      </c>
      <c r="P50">
        <f t="shared" si="13"/>
        <v>1.5800109093954646</v>
      </c>
      <c r="Q50">
        <f t="shared" si="14"/>
        <v>4.9247093279858767E-2</v>
      </c>
    </row>
    <row r="51" spans="1:17" x14ac:dyDescent="0.2">
      <c r="B51" t="s">
        <v>34</v>
      </c>
      <c r="C51" s="8">
        <v>4</v>
      </c>
      <c r="D51" s="8">
        <v>364.5</v>
      </c>
      <c r="E51" s="8">
        <v>485.5</v>
      </c>
      <c r="G51" s="9">
        <f>IF((90-F40-$I$33&gt;180),90-F40-$I$33-180,90-F40-$I$33)</f>
        <v>140.09398316636393</v>
      </c>
      <c r="H51" s="3">
        <f t="shared" si="15"/>
        <v>72</v>
      </c>
      <c r="I51" s="5">
        <f>H51*$E$8*$F$9</f>
        <v>4.1367558355081258</v>
      </c>
      <c r="K51" s="2" t="e">
        <f t="shared" si="10"/>
        <v>#DIV/0!</v>
      </c>
      <c r="N51" s="14">
        <f t="shared" si="11"/>
        <v>1.6374658515552998</v>
      </c>
      <c r="O51">
        <f t="shared" si="12"/>
        <v>2.6812944150097229</v>
      </c>
      <c r="P51">
        <f t="shared" si="13"/>
        <v>1.6374658515552998</v>
      </c>
      <c r="Q51">
        <f t="shared" si="14"/>
        <v>0.10670203543969392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-364.5</v>
      </c>
      <c r="I52" s="5">
        <f>H52*$E$8*$F$9</f>
        <v>-20.942326417259888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59</v>
      </c>
      <c r="F57" s="2">
        <f>E57*$E$8*$F$9</f>
        <v>3.3898415874302694</v>
      </c>
      <c r="N57" t="s">
        <v>99</v>
      </c>
      <c r="O57" s="2">
        <f>SQRT((1/(C$37+C$47+2))*SUM(O38:O42,O48:O52))</f>
        <v>1.8990333573189713</v>
      </c>
    </row>
    <row r="58" spans="1:17" x14ac:dyDescent="0.2">
      <c r="B58" t="s">
        <v>39</v>
      </c>
      <c r="E58" s="3">
        <f t="shared" ref="E58:E61" si="17">E49-E39</f>
        <v>77</v>
      </c>
      <c r="F58" s="2">
        <f>E58*$E$8*$F$9</f>
        <v>4.4240305463073017</v>
      </c>
      <c r="N58" t="s">
        <v>100</v>
      </c>
      <c r="O58" s="2">
        <f>SUM(P38:P42,P48:P52)</f>
        <v>13.07099934136248</v>
      </c>
    </row>
    <row r="59" spans="1:17" x14ac:dyDescent="0.2">
      <c r="B59" t="s">
        <v>40</v>
      </c>
      <c r="E59" s="3">
        <f t="shared" si="17"/>
        <v>8</v>
      </c>
      <c r="F59" s="2">
        <f>E59*$E$8*$F$9</f>
        <v>0.45963953727868062</v>
      </c>
      <c r="N59" t="s">
        <v>101</v>
      </c>
      <c r="O59" s="2">
        <f>AVERAGE(N48:N52,N38:N42)</f>
        <v>1.5307638161156059</v>
      </c>
    </row>
    <row r="60" spans="1:17" x14ac:dyDescent="0.2">
      <c r="B60" t="s">
        <v>41</v>
      </c>
      <c r="E60" s="16">
        <f>E51-D$32</f>
        <v>34.5</v>
      </c>
      <c r="F60" s="2">
        <f>E60*$E$8*$F$9</f>
        <v>1.9821955045143103</v>
      </c>
      <c r="N60" t="s">
        <v>102</v>
      </c>
      <c r="O60" s="2">
        <f>(1/(C$37+C$47+2))*SUM(Q38:Q42,Q48:Q52)</f>
        <v>0.94207865477951791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1.2630898314813512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1.1929711897468349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13.415728994321491</v>
      </c>
    </row>
    <row r="64" spans="1:17" x14ac:dyDescent="0.2">
      <c r="N64" t="s">
        <v>106</v>
      </c>
      <c r="O64" s="18" cm="1">
        <f t="array" aca="1" ref="O64" ca="1">(INDIRECT(O56)-C$13)*E$8*F$9</f>
        <v>6.5211359351412819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75.472719641064259</v>
      </c>
      <c r="P65" s="18" cm="1">
        <f t="array" aca="1" ref="P65" ca="1">(360/(2*PI()))*ATAN(ABS(INDIRECT(P56))/(ABS(C$32-INDIRECT(O56))*E$8*F$9))</f>
        <v>2.5974359808517611</v>
      </c>
      <c r="Q65" s="2">
        <f ca="1">180-O65-P65</f>
        <v>101.92984437808398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8.5437063822776143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-9</v>
      </c>
      <c r="F67" s="2">
        <f t="shared" ref="F67:F72" si="18">E67*$E$8*$F$9</f>
        <v>-0.51709447943851572</v>
      </c>
      <c r="N67" t="s">
        <v>110</v>
      </c>
      <c r="O67" s="18" cm="1">
        <f t="array" aca="1" ref="O67" ca="1">(360/(2*PI()))*ATAN((ABS(INDIRECT(P55))+ABS(INDIRECT(P56))/(ABS(O63-O64))))</f>
        <v>75.472719641064259</v>
      </c>
      <c r="P67" s="18" cm="1">
        <f t="array" aca="1" ref="P67" ca="1">(360/(2*PI()))*ATAN(ABS(INDIRECT(P56))/(ABS(0-INDIRECT(O56))*E$8*F$9))</f>
        <v>4.36959164839904</v>
      </c>
      <c r="Q67" s="2">
        <f ca="1">180-O67-P67</f>
        <v>100.1576887105367</v>
      </c>
    </row>
    <row r="68" spans="1:17" x14ac:dyDescent="0.2">
      <c r="B68" t="s">
        <v>39</v>
      </c>
      <c r="C68" t="s">
        <v>43</v>
      </c>
      <c r="E68" s="3">
        <f>E38-E49</f>
        <v>-61.5</v>
      </c>
      <c r="F68" s="2">
        <f t="shared" si="18"/>
        <v>-3.5334789428298574</v>
      </c>
      <c r="N68" t="s">
        <v>111</v>
      </c>
      <c r="O68" s="18" cm="1">
        <f t="array" aca="1" ref="O68" ca="1">SQRT((INDIRECT(P55)*INDIRECT(P55))+((INDIRECT(O55)-C$13)*(INDIRECT(O55)-C$13)*E$8*F$9*E$8*F$9)           )</f>
        <v>13.933563852827605</v>
      </c>
    </row>
    <row r="69" spans="1:17" x14ac:dyDescent="0.2">
      <c r="B69" t="s">
        <v>40</v>
      </c>
      <c r="E69" s="3">
        <f t="shared" ref="E69:E72" si="19">E39-E50</f>
        <v>-38</v>
      </c>
      <c r="F69" s="2">
        <f t="shared" si="18"/>
        <v>-2.1832878020737332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-7</v>
      </c>
      <c r="F70" s="2">
        <f t="shared" si="18"/>
        <v>-0.40218459511884552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35</v>
      </c>
      <c r="D76" s="8">
        <v>512</v>
      </c>
      <c r="E76" s="3">
        <f>(D77-D76  )</f>
        <v>6.5</v>
      </c>
      <c r="F76" s="3">
        <f>ATAN(E76/E77)</f>
        <v>0.16514867741462683</v>
      </c>
      <c r="G76" s="2">
        <f>((PI()/2)-F76-F77)*(360/(2*PI()))</f>
        <v>58.937129111213544</v>
      </c>
    </row>
    <row r="77" spans="1:17" x14ac:dyDescent="0.2">
      <c r="A77" t="s">
        <v>62</v>
      </c>
      <c r="B77" s="8">
        <v>2</v>
      </c>
      <c r="C77" s="8">
        <v>72.5</v>
      </c>
      <c r="D77" s="8">
        <v>518.5</v>
      </c>
      <c r="E77" s="3">
        <f>AVERAGE(C77,C78)-C76</f>
        <v>39</v>
      </c>
      <c r="F77" s="3">
        <f>ATAN(E77/E78)</f>
        <v>0.37700069471659409</v>
      </c>
    </row>
    <row r="78" spans="1:17" x14ac:dyDescent="0.2">
      <c r="A78" t="s">
        <v>63</v>
      </c>
      <c r="B78" s="8">
        <v>3</v>
      </c>
      <c r="C78" s="8">
        <v>75.5</v>
      </c>
      <c r="D78" s="8">
        <v>610.5</v>
      </c>
      <c r="E78" s="3">
        <f>D78-D76</f>
        <v>98.5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1512C-132D-8043-B62B-ABBF64906D75}">
  <dimension ref="A1:Q79"/>
  <sheetViews>
    <sheetView topLeftCell="A27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126</v>
      </c>
    </row>
    <row r="4" spans="1:11" x14ac:dyDescent="0.2">
      <c r="B4" s="8">
        <v>2</v>
      </c>
      <c r="C4" s="8">
        <v>446.16669000000002</v>
      </c>
      <c r="D4" s="8">
        <v>145.83332999999999</v>
      </c>
    </row>
    <row r="5" spans="1:11" x14ac:dyDescent="0.2">
      <c r="A5" t="s">
        <v>47</v>
      </c>
      <c r="B5" s="8">
        <v>3</v>
      </c>
      <c r="C5" s="8">
        <v>170.16667000000001</v>
      </c>
      <c r="D5" s="8">
        <v>549.16663000000005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254.83333999999999</v>
      </c>
      <c r="D6" s="8">
        <v>545.16663000000005</v>
      </c>
      <c r="E6" s="3">
        <f>SQRT(((C6-C5)^2)+((D6-D5)^2))</f>
        <v>84.761105519506387</v>
      </c>
      <c r="F6" s="2">
        <f>E6*E8</f>
        <v>31.521526276958845</v>
      </c>
      <c r="J6" s="3">
        <f>SQRT(((C5-C7)^2)+((D5-D7)^2))</f>
        <v>114.49015171621095</v>
      </c>
    </row>
    <row r="7" spans="1:11" x14ac:dyDescent="0.2">
      <c r="A7" t="s">
        <v>5</v>
      </c>
      <c r="B7" s="8">
        <v>5</v>
      </c>
      <c r="C7" s="8">
        <v>272.16665999999998</v>
      </c>
      <c r="D7" s="8">
        <v>497.16665999999998</v>
      </c>
      <c r="E7" s="3">
        <f>SQRT(((D6-D7)^2)+((C6-C7)^2))</f>
        <v>51.033725145469312</v>
      </c>
      <c r="G7" s="2">
        <f>E7*E8</f>
        <v>18.978762704006961</v>
      </c>
      <c r="H7" s="2">
        <f>G7/F6</f>
        <v>0.60208895144394659</v>
      </c>
      <c r="K7" s="2">
        <f>180-((360/(2*PI())*ACOS(((E7^2)+(E6^2)-(J6^2))/(2*E6*E7))))</f>
        <v>67.43991239118597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0.37188668179539824</v>
      </c>
      <c r="I8" s="2">
        <f>MAX(G7,H33)</f>
        <v>18.978762704006961</v>
      </c>
    </row>
    <row r="9" spans="1:11" x14ac:dyDescent="0.2">
      <c r="A9" t="s">
        <v>59</v>
      </c>
      <c r="F9" s="3">
        <f>F6/G30</f>
        <v>0.13090518226950792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513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512.5</v>
      </c>
      <c r="G14" s="3">
        <f>(C14-C$13)*$E$8</f>
        <v>13.945750567327433</v>
      </c>
      <c r="H14" s="3">
        <f>-(D14-D$13)*$E$8</f>
        <v>0.18594334089769912</v>
      </c>
      <c r="J14" s="2">
        <f t="shared" ref="J14:K30" si="0">G14*$F$9</f>
        <v>1.8255710199010913</v>
      </c>
      <c r="K14" s="2">
        <f t="shared" si="0"/>
        <v>2.4340946932014551E-2</v>
      </c>
    </row>
    <row r="15" spans="1:11" x14ac:dyDescent="0.2">
      <c r="B15" s="8">
        <v>3</v>
      </c>
      <c r="C15" s="8">
        <v>112.5</v>
      </c>
      <c r="D15" s="8">
        <v>535.5</v>
      </c>
      <c r="G15" s="3">
        <f t="shared" ref="G15:G30" si="1">(C15-C$13)*$E$8</f>
        <v>28.077444475552568</v>
      </c>
      <c r="H15" s="3">
        <f t="shared" ref="H15:H30" si="2">-(D15-D$13)*$E$8</f>
        <v>-8.3674503403964611</v>
      </c>
      <c r="J15" s="2">
        <f t="shared" si="0"/>
        <v>3.6754829867341972</v>
      </c>
      <c r="K15" s="2">
        <f t="shared" si="0"/>
        <v>-1.0953426119406549</v>
      </c>
    </row>
    <row r="16" spans="1:11" x14ac:dyDescent="0.2">
      <c r="B16" s="8">
        <v>4</v>
      </c>
      <c r="C16" s="8">
        <v>149.5</v>
      </c>
      <c r="D16" s="8">
        <v>498.5</v>
      </c>
      <c r="G16" s="3">
        <f t="shared" si="1"/>
        <v>41.837251701982304</v>
      </c>
      <c r="H16" s="3">
        <f t="shared" si="2"/>
        <v>5.3923568860332747</v>
      </c>
      <c r="J16" s="2">
        <f t="shared" si="0"/>
        <v>5.4767130597032745</v>
      </c>
      <c r="K16" s="2">
        <f t="shared" si="0"/>
        <v>0.70588746102842204</v>
      </c>
    </row>
    <row r="17" spans="1:11" x14ac:dyDescent="0.2">
      <c r="B17" s="8">
        <v>5</v>
      </c>
      <c r="C17" s="8">
        <v>188.5</v>
      </c>
      <c r="D17" s="8">
        <v>533.5</v>
      </c>
      <c r="G17" s="3">
        <f t="shared" si="1"/>
        <v>56.340832292002837</v>
      </c>
      <c r="H17" s="3">
        <f t="shared" si="2"/>
        <v>-7.6236769768056636</v>
      </c>
      <c r="J17" s="2">
        <f t="shared" si="0"/>
        <v>7.3753069204004094</v>
      </c>
      <c r="K17" s="2">
        <f t="shared" si="0"/>
        <v>-0.99797882421259654</v>
      </c>
    </row>
    <row r="18" spans="1:11" x14ac:dyDescent="0.2">
      <c r="B18" s="8">
        <v>6</v>
      </c>
      <c r="C18" s="8">
        <v>226.5</v>
      </c>
      <c r="D18" s="8">
        <v>538.5</v>
      </c>
      <c r="G18" s="3">
        <f t="shared" si="1"/>
        <v>70.472526200227961</v>
      </c>
      <c r="H18" s="3">
        <f t="shared" si="2"/>
        <v>-9.4831103857826555</v>
      </c>
      <c r="J18" s="2">
        <f t="shared" si="0"/>
        <v>9.2252188872335132</v>
      </c>
      <c r="K18" s="2">
        <f t="shared" si="0"/>
        <v>-1.241388293532742</v>
      </c>
    </row>
    <row r="19" spans="1:11" x14ac:dyDescent="0.2">
      <c r="B19" s="8">
        <v>7</v>
      </c>
      <c r="C19" s="8">
        <v>264.5</v>
      </c>
      <c r="D19" s="8">
        <v>507.5</v>
      </c>
      <c r="G19" s="3">
        <f t="shared" si="1"/>
        <v>84.604220108453106</v>
      </c>
      <c r="H19" s="3">
        <f t="shared" si="2"/>
        <v>2.0453767498746904</v>
      </c>
      <c r="J19" s="2">
        <f t="shared" si="0"/>
        <v>11.075130854066622</v>
      </c>
      <c r="K19" s="2">
        <f t="shared" si="0"/>
        <v>0.26775041625216006</v>
      </c>
    </row>
    <row r="20" spans="1:11" x14ac:dyDescent="0.2">
      <c r="B20" s="8">
        <v>8</v>
      </c>
      <c r="C20" s="8">
        <v>302.5</v>
      </c>
      <c r="D20" s="8">
        <v>483.5</v>
      </c>
      <c r="G20" s="3">
        <f t="shared" si="1"/>
        <v>98.735914016678237</v>
      </c>
      <c r="H20" s="3">
        <f t="shared" si="2"/>
        <v>10.970657112964249</v>
      </c>
      <c r="J20" s="2">
        <f t="shared" si="0"/>
        <v>12.925042820899726</v>
      </c>
      <c r="K20" s="2">
        <f t="shared" si="0"/>
        <v>1.4361158689888587</v>
      </c>
    </row>
    <row r="21" spans="1:11" x14ac:dyDescent="0.2">
      <c r="B21" s="8">
        <v>9</v>
      </c>
      <c r="C21" s="8">
        <v>342.5</v>
      </c>
      <c r="D21" s="8">
        <v>539.5</v>
      </c>
      <c r="G21" s="3">
        <f t="shared" si="1"/>
        <v>113.61138128849416</v>
      </c>
      <c r="H21" s="3">
        <f t="shared" si="2"/>
        <v>-9.8549970675780543</v>
      </c>
      <c r="J21" s="2">
        <f t="shared" si="0"/>
        <v>14.87231857546089</v>
      </c>
      <c r="K21" s="2">
        <f t="shared" si="0"/>
        <v>-1.2900701873967713</v>
      </c>
    </row>
    <row r="22" spans="1:11" x14ac:dyDescent="0.2">
      <c r="B22" s="8">
        <v>10</v>
      </c>
      <c r="C22" s="8">
        <v>378.5</v>
      </c>
      <c r="D22" s="8">
        <v>515.5</v>
      </c>
      <c r="G22" s="3">
        <f t="shared" si="1"/>
        <v>126.9993018331285</v>
      </c>
      <c r="H22" s="3">
        <f t="shared" si="2"/>
        <v>-0.92971670448849564</v>
      </c>
      <c r="J22" s="2">
        <f t="shared" si="0"/>
        <v>16.624866754565939</v>
      </c>
      <c r="K22" s="2">
        <f t="shared" si="0"/>
        <v>-0.12170473466007276</v>
      </c>
    </row>
    <row r="23" spans="1:11" x14ac:dyDescent="0.2">
      <c r="B23" s="8">
        <v>11</v>
      </c>
      <c r="C23" s="8">
        <v>416.5</v>
      </c>
      <c r="D23" s="8">
        <v>543.5</v>
      </c>
      <c r="G23" s="3">
        <f t="shared" si="1"/>
        <v>141.13099574135364</v>
      </c>
      <c r="H23" s="3">
        <f t="shared" si="2"/>
        <v>-11.342543794759646</v>
      </c>
      <c r="J23" s="2">
        <f t="shared" si="0"/>
        <v>18.474778721399044</v>
      </c>
      <c r="K23" s="2">
        <f t="shared" si="0"/>
        <v>-1.4847977628528874</v>
      </c>
    </row>
    <row r="24" spans="1:11" x14ac:dyDescent="0.2">
      <c r="B24" s="8">
        <v>12</v>
      </c>
      <c r="C24" s="8">
        <v>454.5</v>
      </c>
      <c r="D24" s="8">
        <v>384.5</v>
      </c>
      <c r="G24" s="3">
        <f t="shared" si="1"/>
        <v>155.26268964957876</v>
      </c>
      <c r="H24" s="3">
        <f t="shared" si="2"/>
        <v>47.787438610708676</v>
      </c>
      <c r="J24" s="2">
        <f t="shared" si="0"/>
        <v>20.324690688232149</v>
      </c>
      <c r="K24" s="2">
        <f t="shared" si="0"/>
        <v>6.2556233615277401</v>
      </c>
    </row>
    <row r="25" spans="1:11" x14ac:dyDescent="0.2">
      <c r="B25" s="8">
        <v>13</v>
      </c>
      <c r="C25" s="8">
        <v>494.5</v>
      </c>
      <c r="D25" s="8">
        <v>347.5</v>
      </c>
      <c r="G25" s="3">
        <f t="shared" si="1"/>
        <v>170.13815692139471</v>
      </c>
      <c r="H25" s="3">
        <f t="shared" si="2"/>
        <v>61.547245837138412</v>
      </c>
      <c r="J25" s="2">
        <f t="shared" si="0"/>
        <v>22.271966442793317</v>
      </c>
      <c r="K25" s="2">
        <f t="shared" si="0"/>
        <v>8.0568534344968175</v>
      </c>
    </row>
    <row r="26" spans="1:11" x14ac:dyDescent="0.2">
      <c r="B26" s="8">
        <v>14</v>
      </c>
      <c r="C26" s="8">
        <v>529.5</v>
      </c>
      <c r="D26" s="8">
        <v>307.5</v>
      </c>
      <c r="G26" s="3">
        <f t="shared" si="1"/>
        <v>183.15419078423363</v>
      </c>
      <c r="H26" s="3">
        <f t="shared" si="2"/>
        <v>76.422713108954341</v>
      </c>
      <c r="J26" s="2">
        <f t="shared" si="0"/>
        <v>23.975832728034334</v>
      </c>
      <c r="K26" s="2">
        <f t="shared" si="0"/>
        <v>10.004129189057981</v>
      </c>
    </row>
    <row r="27" spans="1:11" x14ac:dyDescent="0.2">
      <c r="B27" s="8">
        <v>15</v>
      </c>
      <c r="C27" s="8">
        <v>570.5</v>
      </c>
      <c r="D27" s="8">
        <v>280.5</v>
      </c>
      <c r="G27" s="3">
        <f t="shared" si="1"/>
        <v>198.40154473784497</v>
      </c>
      <c r="H27" s="3">
        <f t="shared" si="2"/>
        <v>86.463653517430089</v>
      </c>
      <c r="J27" s="2">
        <f t="shared" si="0"/>
        <v>25.971790376459527</v>
      </c>
      <c r="K27" s="2">
        <f t="shared" si="0"/>
        <v>11.318540323386765</v>
      </c>
    </row>
    <row r="28" spans="1:11" x14ac:dyDescent="0.2">
      <c r="B28" s="8">
        <v>16</v>
      </c>
      <c r="C28" s="8">
        <v>607.5</v>
      </c>
      <c r="D28" s="8">
        <v>259.5</v>
      </c>
      <c r="G28" s="3">
        <f t="shared" si="1"/>
        <v>212.1613519642747</v>
      </c>
      <c r="H28" s="3">
        <f t="shared" si="2"/>
        <v>94.273273835133452</v>
      </c>
      <c r="J28" s="2">
        <f t="shared" si="0"/>
        <v>27.773020449428603</v>
      </c>
      <c r="K28" s="2">
        <f t="shared" si="0"/>
        <v>12.340860094531378</v>
      </c>
    </row>
    <row r="29" spans="1:11" x14ac:dyDescent="0.2">
      <c r="B29" s="8">
        <v>17</v>
      </c>
      <c r="C29" s="8">
        <v>644.5</v>
      </c>
      <c r="D29" s="8">
        <v>233.5</v>
      </c>
      <c r="G29" s="3">
        <f t="shared" si="1"/>
        <v>225.92115919070443</v>
      </c>
      <c r="H29" s="3">
        <f t="shared" si="2"/>
        <v>103.94232756181381</v>
      </c>
      <c r="J29" s="2">
        <f t="shared" si="0"/>
        <v>29.57425052239768</v>
      </c>
      <c r="K29" s="2">
        <f t="shared" si="0"/>
        <v>13.606589334996134</v>
      </c>
    </row>
    <row r="30" spans="1:11" x14ac:dyDescent="0.2">
      <c r="B30" s="8">
        <v>18</v>
      </c>
      <c r="C30" s="8">
        <v>684.5</v>
      </c>
      <c r="D30" s="8">
        <v>186.5</v>
      </c>
      <c r="G30" s="3">
        <f t="shared" si="1"/>
        <v>240.79662646252035</v>
      </c>
      <c r="H30" s="3">
        <f t="shared" si="2"/>
        <v>121.42100160619752</v>
      </c>
      <c r="J30" s="2">
        <f t="shared" si="0"/>
        <v>31.521526276958841</v>
      </c>
      <c r="K30" s="2">
        <f t="shared" si="0"/>
        <v>15.8946383466055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437</v>
      </c>
      <c r="D32" s="8">
        <v>510</v>
      </c>
      <c r="G32" s="2">
        <f>(C32-C$13)*$E$8*$F$9</f>
        <v>19.472757545611639</v>
      </c>
      <c r="I32" t="s">
        <v>16</v>
      </c>
    </row>
    <row r="33" spans="1:17" x14ac:dyDescent="0.2">
      <c r="A33" t="s">
        <v>17</v>
      </c>
      <c r="B33" s="8">
        <v>2</v>
      </c>
      <c r="C33" s="8">
        <v>436.5</v>
      </c>
      <c r="D33" s="8">
        <v>775.5</v>
      </c>
      <c r="E33" s="3">
        <f>D33-D32</f>
        <v>265.5</v>
      </c>
      <c r="H33" s="2">
        <f>E33*E8*$F$9</f>
        <v>12.925042820899726</v>
      </c>
      <c r="I33" s="9">
        <f>-(360/(2*PI()))*(ATAN((-E51+E33)/(-D51+D33))-(0))</f>
        <v>37.785737960793242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162</v>
      </c>
      <c r="E38" s="8">
        <v>495</v>
      </c>
      <c r="F38" s="2">
        <f>(360/(2*PI()))*(ATAN((E49-E38)/(D49-D38))-(PI()/2))</f>
        <v>-40.054033452895844</v>
      </c>
      <c r="G38" s="2">
        <f>-(360/(2*PI()))*(ATAN((-E48+E38)/(-D48+D38))-(0))</f>
        <v>55.437475351118181</v>
      </c>
      <c r="H38" s="4">
        <f>D38-C13</f>
        <v>125</v>
      </c>
      <c r="I38" s="5">
        <f>H38*$E$8*$F$9</f>
        <v>6.0852367330036383</v>
      </c>
      <c r="J38" s="11" t="s">
        <v>53</v>
      </c>
      <c r="N38" s="14">
        <f>IF(E38&gt;0,-(E38-D$13)*$E$8*$F$9,"")</f>
        <v>0.87627408955252384</v>
      </c>
      <c r="O38">
        <f>IF(N38="","",N38*N38)</f>
        <v>0.76785628002110462</v>
      </c>
      <c r="P38">
        <f>IF(N38="","",ABS(N38))</f>
        <v>0.87627408955252384</v>
      </c>
      <c r="Q38">
        <f>IF(N38="","",ABS(N38-O$59))</f>
        <v>1.4361158689888585</v>
      </c>
    </row>
    <row r="39" spans="1:17" x14ac:dyDescent="0.2">
      <c r="B39" t="s">
        <v>24</v>
      </c>
      <c r="C39" s="8">
        <v>2</v>
      </c>
      <c r="D39" s="8">
        <v>299.5</v>
      </c>
      <c r="E39" s="8">
        <v>487.5</v>
      </c>
      <c r="F39" s="2">
        <f t="shared" ref="F39:F42" si="3">(360/(2*PI()))*(ATAN((E50-E39)/(D50-D39))-(PI()/2))</f>
        <v>-39.053136946026498</v>
      </c>
      <c r="G39" s="2">
        <f t="shared" ref="G39:G42" si="4">-(360/(2*PI()))*(ATAN((-E49+E39)/(-D49+D39))-(0))</f>
        <v>35.41705527646743</v>
      </c>
      <c r="H39" s="3">
        <f>D39-D38</f>
        <v>137.5</v>
      </c>
      <c r="I39" s="5">
        <f>H39*$E$8*$F$9</f>
        <v>6.6937604063040022</v>
      </c>
      <c r="J39" s="11" t="s">
        <v>53</v>
      </c>
      <c r="N39" s="17">
        <f t="shared" ref="N39:N42" si="5">IF(E39&gt;0,-(E39-D$13)*$E$8*$F$9,"")</f>
        <v>1.241388293532742</v>
      </c>
      <c r="O39">
        <f t="shared" ref="O39:O42" si="6">IF(N39="","",N39*N39)</f>
        <v>1.5410448953201332</v>
      </c>
      <c r="P39">
        <f t="shared" ref="P39:P42" si="7">IF(N39="","",ABS(N39))</f>
        <v>1.241388293532742</v>
      </c>
      <c r="Q39">
        <f t="shared" ref="Q39:Q42" si="8">IF(N39="","",ABS(N39-O$59))</f>
        <v>1.8012300729690767</v>
      </c>
    </row>
    <row r="40" spans="1:17" x14ac:dyDescent="0.2">
      <c r="B40" t="s">
        <v>25</v>
      </c>
      <c r="C40" s="8">
        <v>3</v>
      </c>
      <c r="D40" s="8">
        <v>379.5</v>
      </c>
      <c r="E40" s="8">
        <v>515.5</v>
      </c>
      <c r="F40" s="2">
        <f t="shared" si="3"/>
        <v>-56.976132444203351</v>
      </c>
      <c r="G40" s="2">
        <f t="shared" si="4"/>
        <v>34.045937356601662</v>
      </c>
      <c r="H40" s="3">
        <f t="shared" ref="H40:H42" si="9">D40-D39</f>
        <v>80</v>
      </c>
      <c r="I40" s="5">
        <f>H40*$E$8*$F$9</f>
        <v>3.8945515091223282</v>
      </c>
      <c r="J40" s="11" t="s">
        <v>53</v>
      </c>
      <c r="N40" s="14">
        <f t="shared" si="5"/>
        <v>-0.12170473466007276</v>
      </c>
      <c r="O40">
        <f t="shared" si="6"/>
        <v>1.4812042438678714E-2</v>
      </c>
      <c r="P40">
        <f t="shared" si="7"/>
        <v>0.12170473466007276</v>
      </c>
      <c r="Q40">
        <f t="shared" si="8"/>
        <v>0.43813704477626186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-52.235059324055008</v>
      </c>
      <c r="H41" s="3">
        <f t="shared" si="9"/>
        <v>-379.5</v>
      </c>
      <c r="I41" s="5">
        <f>H41*$E$8*$F$9</f>
        <v>-18.474778721399044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57.5</v>
      </c>
      <c r="I44" s="15">
        <f>H44*$E$8*$F$9</f>
        <v>2.7992088971816731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131</v>
      </c>
      <c r="E48" s="8">
        <v>540</v>
      </c>
      <c r="F48" s="2">
        <f>(360/(2*PI()))*(ATAN((E48-D$13)/(D48-C$13))-(PI()/2))</f>
        <v>-73.974132551550241</v>
      </c>
      <c r="G48" s="2">
        <f>IF((90-F48-G38&gt;180),90-F48-G38-180,90-F48-G38)</f>
        <v>108.53665720043206</v>
      </c>
      <c r="H48" s="3" t="s">
        <v>31</v>
      </c>
      <c r="I48" s="6" t="s">
        <v>31</v>
      </c>
      <c r="K48" s="2">
        <f>IF((90-G38-F38&gt;180),90-G38-F38-180,90-G38-F38)</f>
        <v>74.616558101777656</v>
      </c>
      <c r="N48" s="14">
        <f>IF(E48&gt;0,-(E48-D$13)*$E$8*$F$9,"")</f>
        <v>-1.3144111343287856</v>
      </c>
      <c r="O48">
        <f>IF(N48="","",N48*N48)</f>
        <v>1.7276766300474851</v>
      </c>
      <c r="P48">
        <f>IF(N48="","",ABS(N48))</f>
        <v>1.3144111343287856</v>
      </c>
      <c r="Q48">
        <f>IF(N48="","",ABS(N48-O$59))</f>
        <v>0.75456935489245103</v>
      </c>
    </row>
    <row r="49" spans="1:17" x14ac:dyDescent="0.2">
      <c r="B49" t="s">
        <v>32</v>
      </c>
      <c r="C49" s="8">
        <v>2</v>
      </c>
      <c r="D49" s="8">
        <v>209.5</v>
      </c>
      <c r="E49" s="8">
        <v>551.5</v>
      </c>
      <c r="G49" s="14">
        <f>IF((90-F38-G39&gt;180),90-F38-G39-180,90-F38-G39)</f>
        <v>94.636978176428414</v>
      </c>
      <c r="H49" s="3">
        <f>D49-D48</f>
        <v>78.5</v>
      </c>
      <c r="I49" s="5">
        <f>H49*$E$8*$F$9</f>
        <v>3.8215286683262844</v>
      </c>
      <c r="K49" s="2">
        <f t="shared" ref="K49:K52" si="10">IF((90-G39-F39&gt;180),90-G39-F39-180,90-G39-F39)</f>
        <v>93.636081669559076</v>
      </c>
      <c r="N49" s="14">
        <f t="shared" ref="N49:N52" si="11">IF(E49&gt;0,-(E49-D$13)*$E$8*$F$9,"")</f>
        <v>-1.8742529137651205</v>
      </c>
      <c r="O49">
        <f t="shared" ref="O49:O52" si="12">IF(N49="","",N49*N49)</f>
        <v>3.5128239847570444</v>
      </c>
      <c r="P49">
        <f t="shared" ref="P49:P52" si="13">IF(N49="","",ABS(N49))</f>
        <v>1.8742529137651205</v>
      </c>
      <c r="Q49">
        <f t="shared" ref="Q49:Q52" si="14">IF(N49="","",ABS(N49-O$59))</f>
        <v>1.3144111343287859</v>
      </c>
    </row>
    <row r="50" spans="1:17" x14ac:dyDescent="0.2">
      <c r="B50" t="s">
        <v>33</v>
      </c>
      <c r="C50" s="8">
        <v>3</v>
      </c>
      <c r="D50" s="8">
        <v>342.5</v>
      </c>
      <c r="E50" s="8">
        <v>540.5</v>
      </c>
      <c r="G50" s="14">
        <f>IF((90-F39-G40&gt;180),90-F39-G40-180,90-F39-G40)</f>
        <v>95.007199589424829</v>
      </c>
      <c r="H50" s="3">
        <f t="shared" ref="H50:H53" si="15">D50-D49</f>
        <v>133</v>
      </c>
      <c r="I50" s="5">
        <f>H50*$E$8*$F$9</f>
        <v>6.4746918839158702</v>
      </c>
      <c r="K50" s="2">
        <f t="shared" si="10"/>
        <v>112.93019508760169</v>
      </c>
      <c r="N50" s="17">
        <f t="shared" si="11"/>
        <v>-1.3387520812608003</v>
      </c>
      <c r="O50">
        <f t="shared" si="12"/>
        <v>1.7922571350801244</v>
      </c>
      <c r="P50">
        <f t="shared" si="13"/>
        <v>1.3387520812608003</v>
      </c>
      <c r="Q50">
        <f t="shared" si="14"/>
        <v>0.77891030182446563</v>
      </c>
    </row>
    <row r="51" spans="1:17" x14ac:dyDescent="0.2">
      <c r="B51" t="s">
        <v>34</v>
      </c>
      <c r="C51" s="8">
        <v>4</v>
      </c>
      <c r="D51" s="8">
        <v>419.5</v>
      </c>
      <c r="E51" s="8">
        <v>541.5</v>
      </c>
      <c r="G51" s="9">
        <f>IF((90-F40-$I$33&gt;180),90-F40-$I$33-180,90-F40-$I$33)</f>
        <v>109.19039448341012</v>
      </c>
      <c r="H51" s="3">
        <f t="shared" si="15"/>
        <v>77</v>
      </c>
      <c r="I51" s="5">
        <f>H51*$E$8*$F$9</f>
        <v>3.748505827530241</v>
      </c>
      <c r="K51" s="2" t="e">
        <f t="shared" si="10"/>
        <v>#DIV/0!</v>
      </c>
      <c r="N51" s="14">
        <f t="shared" si="11"/>
        <v>-1.3874339751248295</v>
      </c>
      <c r="O51">
        <f t="shared" si="12"/>
        <v>1.924973035330686</v>
      </c>
      <c r="P51">
        <f t="shared" si="13"/>
        <v>1.3874339751248295</v>
      </c>
      <c r="Q51">
        <f t="shared" si="14"/>
        <v>0.82759219568849485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-419.5</v>
      </c>
      <c r="I52" s="5">
        <f>H52*$E$8*$F$9</f>
        <v>-20.422054475960209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45</v>
      </c>
      <c r="F57" s="2">
        <f>E57*$E$8*$F$9</f>
        <v>2.1906852238813097</v>
      </c>
      <c r="N57" t="s">
        <v>99</v>
      </c>
      <c r="O57" s="2">
        <f>SQRT((1/(C$37+C$47+2))*SUM(O38:O42,O48:O52))</f>
        <v>1.119595363562472</v>
      </c>
    </row>
    <row r="58" spans="1:17" x14ac:dyDescent="0.2">
      <c r="B58" t="s">
        <v>39</v>
      </c>
      <c r="E58" s="3">
        <f t="shared" ref="E58:E61" si="17">E49-E39</f>
        <v>64</v>
      </c>
      <c r="F58" s="2">
        <f>E58*$E$8*$F$9</f>
        <v>3.1156412072978625</v>
      </c>
      <c r="N58" t="s">
        <v>100</v>
      </c>
      <c r="O58" s="2">
        <f>SUM(P38:P42,P48:P52)</f>
        <v>8.1542172222248741</v>
      </c>
    </row>
    <row r="59" spans="1:17" x14ac:dyDescent="0.2">
      <c r="B59" t="s">
        <v>40</v>
      </c>
      <c r="E59" s="3">
        <f t="shared" si="17"/>
        <v>25</v>
      </c>
      <c r="F59" s="2">
        <f>E59*$E$8*$F$9</f>
        <v>1.2170473466007274</v>
      </c>
      <c r="N59" t="s">
        <v>101</v>
      </c>
      <c r="O59" s="2">
        <f>AVERAGE(N48:N52,N38:N42)</f>
        <v>-0.55984177943633462</v>
      </c>
    </row>
    <row r="60" spans="1:17" x14ac:dyDescent="0.2">
      <c r="B60" t="s">
        <v>41</v>
      </c>
      <c r="E60" s="16">
        <f>E51-D$32</f>
        <v>31.5</v>
      </c>
      <c r="F60" s="2">
        <f>E60*$E$8*$F$9</f>
        <v>1.5334796567169167</v>
      </c>
      <c r="N60" t="s">
        <v>102</v>
      </c>
      <c r="O60" s="2">
        <f>(1/(C$37+C$47+2))*SUM(Q38:Q42,Q48:Q52)</f>
        <v>0.8167739970520439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0.94007096010814239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1.1870757016918931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12.77899713930764</v>
      </c>
    </row>
    <row r="64" spans="1:17" x14ac:dyDescent="0.2">
      <c r="N64" t="s">
        <v>106</v>
      </c>
      <c r="O64" s="18" cm="1">
        <f t="array" aca="1" ref="O64" ca="1">(INDIRECT(O56)-C$13)*E$8*F$9</f>
        <v>8.3976266915450193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59.074109004085322</v>
      </c>
      <c r="P65" s="18" cm="1">
        <f t="array" aca="1" ref="P65" ca="1">(360/(2*PI()))*ATAN(ABS(INDIRECT(P56))/(ABS(C$32-INDIRECT(O56))*E$8*F$9))</f>
        <v>9.6052041550129452</v>
      </c>
      <c r="Q65" s="2">
        <f ca="1">180-O65-P65</f>
        <v>111.32068684090173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6.8078978600095965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-27</v>
      </c>
      <c r="F67" s="2">
        <f t="shared" ref="F67:F72" si="18">E67*$E$8*$F$9</f>
        <v>-1.3144111343287856</v>
      </c>
      <c r="N67" t="s">
        <v>110</v>
      </c>
      <c r="O67" s="18" cm="1">
        <f t="array" aca="1" ref="O67" ca="1">(360/(2*PI()))*ATAN((ABS(INDIRECT(P55))+ABS(INDIRECT(P56))/(ABS(O63-O64))))</f>
        <v>59.074109004085322</v>
      </c>
      <c r="P67" s="18" cm="1">
        <f t="array" aca="1" ref="P67" ca="1">(360/(2*PI()))*ATAN(ABS(INDIRECT(P56))/(ABS(0-INDIRECT(O56))*E$8*F$9))</f>
        <v>10.413110462447039</v>
      </c>
      <c r="Q67" s="2">
        <f ca="1">180-O67-P67</f>
        <v>110.51278053346763</v>
      </c>
    </row>
    <row r="68" spans="1:17" x14ac:dyDescent="0.2">
      <c r="B68" t="s">
        <v>39</v>
      </c>
      <c r="C68" t="s">
        <v>43</v>
      </c>
      <c r="E68" s="3">
        <f>E38-E49</f>
        <v>-56.5</v>
      </c>
      <c r="F68" s="2">
        <f t="shared" si="18"/>
        <v>-2.7505270033176443</v>
      </c>
      <c r="N68" t="s">
        <v>111</v>
      </c>
      <c r="O68" s="18" cm="1">
        <f t="array" aca="1" ref="O68" ca="1">SQRT((INDIRECT(P55)*INDIRECT(P55))+((INDIRECT(O55)-C$13)*(INDIRECT(O55)-C$13)*E$8*F$9*E$8*F$9)           )</f>
        <v>12.839151560042936</v>
      </c>
    </row>
    <row r="69" spans="1:17" x14ac:dyDescent="0.2">
      <c r="B69" t="s">
        <v>40</v>
      </c>
      <c r="E69" s="3">
        <f t="shared" ref="E69:E72" si="19">E39-E50</f>
        <v>-53</v>
      </c>
      <c r="F69" s="2">
        <f t="shared" si="18"/>
        <v>-2.5801403747935425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-26</v>
      </c>
      <c r="F70" s="2">
        <f t="shared" si="18"/>
        <v>-1.2657292404647567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35</v>
      </c>
      <c r="D76" s="8">
        <v>514</v>
      </c>
      <c r="E76" s="3">
        <f>(D77-D76  )</f>
        <v>5.5</v>
      </c>
      <c r="F76" s="3">
        <f>ATAN(E76/E77)</f>
        <v>0.13835097017712528</v>
      </c>
      <c r="G76" s="2">
        <f>((PI()/2)-F76-F77)*(360/(2*PI()))</f>
        <v>59.602471320247247</v>
      </c>
    </row>
    <row r="77" spans="1:17" x14ac:dyDescent="0.2">
      <c r="A77" t="s">
        <v>62</v>
      </c>
      <c r="B77" s="8">
        <v>2</v>
      </c>
      <c r="C77" s="8">
        <v>74.5</v>
      </c>
      <c r="D77" s="8">
        <v>519.5</v>
      </c>
      <c r="E77" s="3">
        <f>AVERAGE(C77,C78)-C76</f>
        <v>39.5</v>
      </c>
      <c r="F77" s="3">
        <f>ATAN(E77/E78)</f>
        <v>0.39218598975396518</v>
      </c>
    </row>
    <row r="78" spans="1:17" x14ac:dyDescent="0.2">
      <c r="A78" t="s">
        <v>63</v>
      </c>
      <c r="B78" s="8">
        <v>3</v>
      </c>
      <c r="C78" s="8">
        <v>74.5</v>
      </c>
      <c r="D78" s="8">
        <v>609.5</v>
      </c>
      <c r="E78" s="3">
        <f>D78-D76</f>
        <v>95.5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A0573-C18D-F641-8B3F-FD654E456EDD}">
  <dimension ref="A1:Q79"/>
  <sheetViews>
    <sheetView topLeftCell="A24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125</v>
      </c>
    </row>
    <row r="4" spans="1:11" x14ac:dyDescent="0.2">
      <c r="B4" s="8">
        <v>2</v>
      </c>
      <c r="C4" s="8">
        <v>446.16665999999998</v>
      </c>
      <c r="D4" s="8">
        <v>145.83332999999999</v>
      </c>
    </row>
    <row r="5" spans="1:11" x14ac:dyDescent="0.2">
      <c r="A5" t="s">
        <v>47</v>
      </c>
      <c r="B5" s="8">
        <v>3</v>
      </c>
      <c r="C5" s="8">
        <v>196.83332999999999</v>
      </c>
      <c r="D5" s="8">
        <v>661.16669000000002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294.16665999999998</v>
      </c>
      <c r="D6" s="8">
        <v>660.5</v>
      </c>
      <c r="E6" s="3">
        <f>SQRT(((C6-C5)^2)+((D6-D5)^2))</f>
        <v>97.33561323814115</v>
      </c>
      <c r="F6" s="2">
        <f>E6*E8</f>
        <v>36.187647378391034</v>
      </c>
      <c r="J6" s="3">
        <f>SQRT(((C5-C7)^2)+((D5-D7)^2))</f>
        <v>109.18893828792824</v>
      </c>
    </row>
    <row r="7" spans="1:11" x14ac:dyDescent="0.2">
      <c r="A7" t="s">
        <v>5</v>
      </c>
      <c r="B7" s="8">
        <v>5</v>
      </c>
      <c r="C7" s="8">
        <v>290.16665999999998</v>
      </c>
      <c r="D7" s="8">
        <v>604.5</v>
      </c>
      <c r="E7" s="3">
        <f>SQRT(((D6-D7)^2)+((C6-C7)^2))</f>
        <v>56.142675390472796</v>
      </c>
      <c r="G7" s="2">
        <f>E7*E8</f>
        <v>20.872846765132284</v>
      </c>
      <c r="H7" s="2">
        <f>G7/F6</f>
        <v>0.57679479814971957</v>
      </c>
      <c r="K7" s="2">
        <f>180-((360/(2*PI())*ACOS(((E7^2)+(E6^2)-(J6^2))/(2*E6*E7))))</f>
        <v>93.693172322549287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0.37178218921633949</v>
      </c>
      <c r="I8" s="2">
        <f>MAX(G7,H33)</f>
        <v>20.872846765132284</v>
      </c>
    </row>
    <row r="9" spans="1:11" x14ac:dyDescent="0.2">
      <c r="A9" t="s">
        <v>59</v>
      </c>
      <c r="F9" s="3">
        <f>F6/G30</f>
        <v>0.15125969423176558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472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486.5</v>
      </c>
      <c r="G14" s="3">
        <f>(C14-C$13)*$E$8</f>
        <v>13.198267717180052</v>
      </c>
      <c r="H14" s="3">
        <f>-(D14-D$13)*$E$8</f>
        <v>-5.3908417436369227</v>
      </c>
      <c r="J14" s="2">
        <f t="shared" ref="J14:K30" si="0">G14*$F$9</f>
        <v>1.9963659392896373</v>
      </c>
      <c r="K14" s="2">
        <f t="shared" si="0"/>
        <v>-0.8154170737943589</v>
      </c>
    </row>
    <row r="15" spans="1:11" x14ac:dyDescent="0.2">
      <c r="B15" s="8">
        <v>3</v>
      </c>
      <c r="C15" s="8">
        <v>111.5</v>
      </c>
      <c r="D15" s="8">
        <v>480.5</v>
      </c>
      <c r="G15" s="3">
        <f t="shared" ref="G15:G30" si="1">(C15-C$13)*$E$8</f>
        <v>27.697773096617293</v>
      </c>
      <c r="H15" s="3">
        <f t="shared" ref="H15:H30" si="2">-(D15-D$13)*$E$8</f>
        <v>-3.1601486083388854</v>
      </c>
      <c r="J15" s="2">
        <f t="shared" si="0"/>
        <v>4.1895566894951548</v>
      </c>
      <c r="K15" s="2">
        <f t="shared" si="0"/>
        <v>-0.47800311222427933</v>
      </c>
    </row>
    <row r="16" spans="1:11" x14ac:dyDescent="0.2">
      <c r="B16" s="8">
        <v>4</v>
      </c>
      <c r="C16" s="8">
        <v>149.5</v>
      </c>
      <c r="D16" s="8">
        <v>473.5</v>
      </c>
      <c r="G16" s="3">
        <f t="shared" si="1"/>
        <v>41.825496286838195</v>
      </c>
      <c r="H16" s="3">
        <f t="shared" si="2"/>
        <v>-0.5576732838245092</v>
      </c>
      <c r="J16" s="2">
        <f t="shared" si="0"/>
        <v>6.3265117794389916</v>
      </c>
      <c r="K16" s="2">
        <f t="shared" si="0"/>
        <v>-8.4353490392519881E-2</v>
      </c>
    </row>
    <row r="17" spans="1:11" x14ac:dyDescent="0.2">
      <c r="B17" s="8">
        <v>5</v>
      </c>
      <c r="C17" s="8">
        <v>189.5</v>
      </c>
      <c r="D17" s="8">
        <v>495.5</v>
      </c>
      <c r="G17" s="3">
        <f t="shared" si="1"/>
        <v>56.696783855491773</v>
      </c>
      <c r="H17" s="3">
        <f t="shared" si="2"/>
        <v>-8.7368814465839773</v>
      </c>
      <c r="J17" s="2">
        <f t="shared" si="0"/>
        <v>8.5759381899061893</v>
      </c>
      <c r="K17" s="2">
        <f t="shared" si="0"/>
        <v>-1.3215380161494781</v>
      </c>
    </row>
    <row r="18" spans="1:11" x14ac:dyDescent="0.2">
      <c r="B18" s="8">
        <v>6</v>
      </c>
      <c r="C18" s="8">
        <v>227.5</v>
      </c>
      <c r="D18" s="8">
        <v>463.5</v>
      </c>
      <c r="G18" s="3">
        <f t="shared" si="1"/>
        <v>70.824507045712679</v>
      </c>
      <c r="H18" s="3">
        <f t="shared" si="2"/>
        <v>3.1601486083388854</v>
      </c>
      <c r="J18" s="2">
        <f t="shared" si="0"/>
        <v>10.712893279850027</v>
      </c>
      <c r="K18" s="2">
        <f t="shared" si="0"/>
        <v>0.47800311222427933</v>
      </c>
    </row>
    <row r="19" spans="1:11" x14ac:dyDescent="0.2">
      <c r="B19" s="8">
        <v>7</v>
      </c>
      <c r="C19" s="8">
        <v>264.5</v>
      </c>
      <c r="D19" s="8">
        <v>441.5</v>
      </c>
      <c r="G19" s="3">
        <f t="shared" si="1"/>
        <v>84.580448046717237</v>
      </c>
      <c r="H19" s="3">
        <f t="shared" si="2"/>
        <v>11.339356771098354</v>
      </c>
      <c r="J19" s="2">
        <f t="shared" si="0"/>
        <v>12.793612709532184</v>
      </c>
      <c r="K19" s="2">
        <f t="shared" si="0"/>
        <v>1.7151876379812376</v>
      </c>
    </row>
    <row r="20" spans="1:11" x14ac:dyDescent="0.2">
      <c r="B20" s="8">
        <v>8</v>
      </c>
      <c r="C20" s="8">
        <v>304.5</v>
      </c>
      <c r="D20" s="8">
        <v>448.5</v>
      </c>
      <c r="G20" s="3">
        <f t="shared" si="1"/>
        <v>99.451735615370808</v>
      </c>
      <c r="H20" s="3">
        <f t="shared" si="2"/>
        <v>8.7368814465839773</v>
      </c>
      <c r="J20" s="2">
        <f t="shared" si="0"/>
        <v>15.04303911999938</v>
      </c>
      <c r="K20" s="2">
        <f t="shared" si="0"/>
        <v>1.3215380161494781</v>
      </c>
    </row>
    <row r="21" spans="1:11" x14ac:dyDescent="0.2">
      <c r="B21" s="8">
        <v>9</v>
      </c>
      <c r="C21" s="8">
        <v>341.5</v>
      </c>
      <c r="D21" s="8">
        <v>462.5</v>
      </c>
      <c r="G21" s="3">
        <f t="shared" si="1"/>
        <v>113.20767661637538</v>
      </c>
      <c r="H21" s="3">
        <f t="shared" si="2"/>
        <v>3.531930797555225</v>
      </c>
      <c r="J21" s="2">
        <f t="shared" si="0"/>
        <v>17.12375854968154</v>
      </c>
      <c r="K21" s="2">
        <f t="shared" si="0"/>
        <v>0.5342387724859593</v>
      </c>
    </row>
    <row r="22" spans="1:11" x14ac:dyDescent="0.2">
      <c r="B22" s="8">
        <v>10</v>
      </c>
      <c r="C22" s="8">
        <v>379.5</v>
      </c>
      <c r="D22" s="8">
        <v>449.5</v>
      </c>
      <c r="G22" s="3">
        <f t="shared" si="1"/>
        <v>127.33539980659627</v>
      </c>
      <c r="H22" s="3">
        <f t="shared" si="2"/>
        <v>8.365099257367639</v>
      </c>
      <c r="J22" s="2">
        <f t="shared" si="0"/>
        <v>19.260713639625372</v>
      </c>
      <c r="K22" s="2">
        <f t="shared" si="0"/>
        <v>1.2653023558877985</v>
      </c>
    </row>
    <row r="23" spans="1:11" x14ac:dyDescent="0.2">
      <c r="B23" s="8">
        <v>11</v>
      </c>
      <c r="C23" s="8">
        <v>415.5</v>
      </c>
      <c r="D23" s="8">
        <v>334.5</v>
      </c>
      <c r="G23" s="3">
        <f t="shared" si="1"/>
        <v>140.7195586183845</v>
      </c>
      <c r="H23" s="3">
        <f t="shared" si="2"/>
        <v>51.120051017246681</v>
      </c>
      <c r="J23" s="2">
        <f t="shared" si="0"/>
        <v>21.285197409045853</v>
      </c>
      <c r="K23" s="2">
        <f t="shared" si="0"/>
        <v>7.7324032859809897</v>
      </c>
    </row>
    <row r="24" spans="1:11" x14ac:dyDescent="0.2">
      <c r="B24" s="8">
        <v>12</v>
      </c>
      <c r="C24" s="8">
        <v>452.5</v>
      </c>
      <c r="D24" s="8">
        <v>265.5</v>
      </c>
      <c r="G24" s="3">
        <f t="shared" si="1"/>
        <v>154.47549961938907</v>
      </c>
      <c r="H24" s="3">
        <f t="shared" si="2"/>
        <v>76.773022073174104</v>
      </c>
      <c r="J24" s="2">
        <f t="shared" si="0"/>
        <v>23.365916838728012</v>
      </c>
      <c r="K24" s="2">
        <f t="shared" si="0"/>
        <v>11.612663844036904</v>
      </c>
    </row>
    <row r="25" spans="1:11" x14ac:dyDescent="0.2">
      <c r="B25" s="8">
        <v>13</v>
      </c>
      <c r="C25" s="8">
        <v>495.5</v>
      </c>
      <c r="D25" s="8">
        <v>227.5</v>
      </c>
      <c r="G25" s="3">
        <f t="shared" si="1"/>
        <v>170.46213375569167</v>
      </c>
      <c r="H25" s="3">
        <f t="shared" si="2"/>
        <v>90.900745263395009</v>
      </c>
      <c r="J25" s="2">
        <f t="shared" si="0"/>
        <v>25.784050229980249</v>
      </c>
      <c r="K25" s="2">
        <f t="shared" si="0"/>
        <v>13.749618933980742</v>
      </c>
    </row>
    <row r="26" spans="1:11" x14ac:dyDescent="0.2">
      <c r="B26" s="8">
        <v>14</v>
      </c>
      <c r="C26" s="8">
        <v>532.5</v>
      </c>
      <c r="D26" s="8">
        <v>206.5</v>
      </c>
      <c r="G26" s="3">
        <f t="shared" si="1"/>
        <v>184.21807475669621</v>
      </c>
      <c r="H26" s="3">
        <f t="shared" si="2"/>
        <v>98.708171236938128</v>
      </c>
      <c r="J26" s="2">
        <f t="shared" si="0"/>
        <v>27.864769659662404</v>
      </c>
      <c r="K26" s="2">
        <f t="shared" si="0"/>
        <v>14.93056779947602</v>
      </c>
    </row>
    <row r="27" spans="1:11" x14ac:dyDescent="0.2">
      <c r="B27" s="8">
        <v>15</v>
      </c>
      <c r="C27" s="8">
        <v>563.5</v>
      </c>
      <c r="D27" s="8">
        <v>193.5</v>
      </c>
      <c r="G27" s="3">
        <f t="shared" si="1"/>
        <v>195.74332262240273</v>
      </c>
      <c r="H27" s="3">
        <f t="shared" si="2"/>
        <v>103.54133969675054</v>
      </c>
      <c r="J27" s="2">
        <f t="shared" si="0"/>
        <v>29.60807512777448</v>
      </c>
      <c r="K27" s="2">
        <f t="shared" si="0"/>
        <v>15.661631382877857</v>
      </c>
    </row>
    <row r="28" spans="1:11" x14ac:dyDescent="0.2">
      <c r="B28" s="8">
        <v>16</v>
      </c>
      <c r="C28" s="8">
        <v>606.5</v>
      </c>
      <c r="D28" s="8">
        <v>120.5</v>
      </c>
      <c r="G28" s="3">
        <f t="shared" si="1"/>
        <v>211.72995675870533</v>
      </c>
      <c r="H28" s="3">
        <f t="shared" si="2"/>
        <v>130.68143950954334</v>
      </c>
      <c r="J28" s="2">
        <f t="shared" si="0"/>
        <v>32.026208519026717</v>
      </c>
      <c r="K28" s="2">
        <f t="shared" si="0"/>
        <v>19.766834581980493</v>
      </c>
    </row>
    <row r="29" spans="1:11" x14ac:dyDescent="0.2">
      <c r="B29" s="8">
        <v>17</v>
      </c>
      <c r="C29" s="8">
        <v>646.5</v>
      </c>
      <c r="D29" s="8">
        <v>96.5</v>
      </c>
      <c r="G29" s="3">
        <f t="shared" si="1"/>
        <v>226.60124432735893</v>
      </c>
      <c r="H29" s="3">
        <f t="shared" si="2"/>
        <v>139.60421205073547</v>
      </c>
      <c r="J29" s="2">
        <f t="shared" si="0"/>
        <v>34.275634929493918</v>
      </c>
      <c r="K29" s="2">
        <f t="shared" si="0"/>
        <v>21.116490428260811</v>
      </c>
    </row>
    <row r="30" spans="1:11" x14ac:dyDescent="0.2">
      <c r="B30" s="8">
        <v>18</v>
      </c>
      <c r="C30" s="8">
        <v>680.5</v>
      </c>
      <c r="D30" s="8">
        <v>95.5</v>
      </c>
      <c r="G30" s="3">
        <f t="shared" si="1"/>
        <v>239.24183876071447</v>
      </c>
      <c r="H30" s="3">
        <f t="shared" si="2"/>
        <v>139.97599423995183</v>
      </c>
      <c r="J30" s="2">
        <f t="shared" si="0"/>
        <v>36.187647378391034</v>
      </c>
      <c r="K30" s="2">
        <f t="shared" si="0"/>
        <v>21.172726088522495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378</v>
      </c>
      <c r="D32" s="8">
        <v>447</v>
      </c>
      <c r="G32" s="2">
        <f>(C32-C$13)*$E$8*$F$9</f>
        <v>19.176360149232856</v>
      </c>
      <c r="I32" t="s">
        <v>16</v>
      </c>
    </row>
    <row r="33" spans="1:17" x14ac:dyDescent="0.2">
      <c r="A33" t="s">
        <v>17</v>
      </c>
      <c r="B33" s="8">
        <v>2</v>
      </c>
      <c r="C33" s="8">
        <v>380.5</v>
      </c>
      <c r="D33" s="8">
        <v>694.5</v>
      </c>
      <c r="E33" s="3">
        <f>D33-D32</f>
        <v>247.5</v>
      </c>
      <c r="H33" s="2">
        <f>E33*E8*$F$9</f>
        <v>13.918325914765781</v>
      </c>
      <c r="I33" s="9">
        <f>-(360/(2*PI()))*(ATAN((-E51+E33)/(-D51+D33))-(0))</f>
        <v>33.061849505495161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133</v>
      </c>
      <c r="E38" s="8">
        <v>445</v>
      </c>
      <c r="F38" s="2">
        <f>(360/(2*PI()))*(ATAN((E49-E38)/(D49-D38))-(PI()/2))</f>
        <v>-52.657709693713876</v>
      </c>
      <c r="G38" s="2">
        <f>-(360/(2*PI()))*(ATAN((-E48+E38)/(-D48+D38))-(0))</f>
        <v>57.050784883409555</v>
      </c>
      <c r="H38" s="4">
        <f>D38-C13</f>
        <v>96</v>
      </c>
      <c r="I38" s="5">
        <f>H38*$E$8*$F$9</f>
        <v>5.3986233851212724</v>
      </c>
      <c r="J38" s="11" t="s">
        <v>53</v>
      </c>
      <c r="N38" s="14">
        <f>IF(E38&gt;0,-(E38-D$13)*$E$8*$F$9,"")</f>
        <v>1.518362827065358</v>
      </c>
      <c r="O38">
        <f>IF(N38="","",N38*N38)</f>
        <v>2.3054256746139061</v>
      </c>
      <c r="P38">
        <f>IF(N38="","",ABS(N38))</f>
        <v>1.518362827065358</v>
      </c>
      <c r="Q38">
        <f>IF(N38="","",ABS(N38-O$59))</f>
        <v>1.1769320326194441</v>
      </c>
    </row>
    <row r="39" spans="1:17" x14ac:dyDescent="0.2">
      <c r="B39" t="s">
        <v>24</v>
      </c>
      <c r="C39" s="8">
        <v>2</v>
      </c>
      <c r="D39" s="8">
        <v>302.5</v>
      </c>
      <c r="E39" s="8">
        <v>426.5</v>
      </c>
      <c r="F39" s="2">
        <f t="shared" ref="F39:F42" si="3">(360/(2*PI()))*(ATAN((E50-E39)/(D50-D39))-(PI()/2))</f>
        <v>-4.3987053549955242</v>
      </c>
      <c r="G39" s="2">
        <f t="shared" ref="G39:G42" si="4">-(360/(2*PI()))*(ATAN((-E49+E39)/(-D49+D39))-(0))</f>
        <v>34.460816271371769</v>
      </c>
      <c r="H39" s="3">
        <f>D39-D38</f>
        <v>169.5</v>
      </c>
      <c r="I39" s="5">
        <f>H39*$E$8*$F$9</f>
        <v>9.5319444143547472</v>
      </c>
      <c r="J39" s="11" t="s">
        <v>53</v>
      </c>
      <c r="N39" s="17">
        <f t="shared" ref="N39:N42" si="5">IF(E39&gt;0,-(E39-D$13)*$E$8*$F$9,"")</f>
        <v>2.558722541906437</v>
      </c>
      <c r="O39">
        <f t="shared" ref="O39:O42" si="6">IF(N39="","",N39*N39)</f>
        <v>6.5470610464601382</v>
      </c>
      <c r="P39">
        <f t="shared" ref="P39:P42" si="7">IF(N39="","",ABS(N39))</f>
        <v>2.558722541906437</v>
      </c>
      <c r="Q39">
        <f t="shared" ref="Q39:Q42" si="8">IF(N39="","",ABS(N39-O$59))</f>
        <v>2.2172917474605232</v>
      </c>
    </row>
    <row r="40" spans="1:17" x14ac:dyDescent="0.2">
      <c r="B40" t="s">
        <v>25</v>
      </c>
      <c r="C40" s="8">
        <v>3</v>
      </c>
      <c r="D40" s="8">
        <v>356.5</v>
      </c>
      <c r="E40" s="8">
        <v>448.5</v>
      </c>
      <c r="F40" s="2">
        <f t="shared" si="3"/>
        <v>-73.300755766006375</v>
      </c>
      <c r="G40" s="2">
        <f t="shared" si="4"/>
        <v>41.268603000839555</v>
      </c>
      <c r="H40" s="3">
        <f t="shared" ref="H40:H42" si="9">D40-D39</f>
        <v>54</v>
      </c>
      <c r="I40" s="5">
        <f>H40*$E$8*$F$9</f>
        <v>3.0367256541307159</v>
      </c>
      <c r="J40" s="11" t="s">
        <v>53</v>
      </c>
      <c r="N40" s="14">
        <f t="shared" si="5"/>
        <v>1.3215380161494781</v>
      </c>
      <c r="O40">
        <f t="shared" si="6"/>
        <v>1.7464627281282983</v>
      </c>
      <c r="P40">
        <f t="shared" si="7"/>
        <v>1.3215380161494781</v>
      </c>
      <c r="Q40">
        <f t="shared" si="8"/>
        <v>0.98010722170356424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-50.362232533268326</v>
      </c>
      <c r="H41" s="3">
        <f t="shared" si="9"/>
        <v>-356.5</v>
      </c>
      <c r="I41" s="5">
        <f>H41*$E$8*$F$9</f>
        <v>-20.048012883288894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21.5</v>
      </c>
      <c r="I44" s="15">
        <f>H44*$E$8*$F$9</f>
        <v>1.2090666956261185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98</v>
      </c>
      <c r="E48" s="8">
        <v>499</v>
      </c>
      <c r="F48" s="2">
        <f>(360/(2*PI()))*(ATAN((E48-D$13)/(D48-C$13))-(PI()/2))</f>
        <v>-66.124719146072493</v>
      </c>
      <c r="G48" s="2">
        <f>IF((90-F48-G38&gt;180),90-F48-G38-180,90-F48-G38)</f>
        <v>99.073934262662931</v>
      </c>
      <c r="H48" s="3" t="s">
        <v>31</v>
      </c>
      <c r="I48" s="6" t="s">
        <v>31</v>
      </c>
      <c r="K48" s="2">
        <f>IF((90-G38-F38&gt;180),90-G38-F38-180,90-G38-F38)</f>
        <v>85.606924810304321</v>
      </c>
      <c r="N48" s="14">
        <f>IF(E48&gt;0,-(E48-D$13)*$E$8*$F$9,"")</f>
        <v>-1.518362827065358</v>
      </c>
      <c r="O48">
        <f>IF(N48="","",N48*N48)</f>
        <v>2.3054256746139061</v>
      </c>
      <c r="P48">
        <f>IF(N48="","",ABS(N48))</f>
        <v>1.518362827065358</v>
      </c>
      <c r="Q48">
        <f>IF(N48="","",ABS(N48-O$59))</f>
        <v>1.8597936215112718</v>
      </c>
    </row>
    <row r="49" spans="1:17" x14ac:dyDescent="0.2">
      <c r="B49" t="s">
        <v>32</v>
      </c>
      <c r="C49" s="8">
        <v>2</v>
      </c>
      <c r="D49" s="8">
        <v>200.5</v>
      </c>
      <c r="E49" s="8">
        <v>496.5</v>
      </c>
      <c r="G49" s="14">
        <f>IF((90-F38-G39&gt;180),90-F38-G39-180,90-F38-G39)</f>
        <v>108.19689342234211</v>
      </c>
      <c r="H49" s="3">
        <f>D49-D48</f>
        <v>102.5</v>
      </c>
      <c r="I49" s="5">
        <f>H49*$E$8*$F$9</f>
        <v>5.7641551768221921</v>
      </c>
      <c r="K49" s="2">
        <f t="shared" ref="K49:K52" si="10">IF((90-G39-F39&gt;180),90-G39-F39-180,90-G39-F39)</f>
        <v>59.937889083623759</v>
      </c>
      <c r="N49" s="14">
        <f t="shared" ref="N49:N52" si="11">IF(E49&gt;0,-(E49-D$13)*$E$8*$F$9,"")</f>
        <v>-1.3777736764111581</v>
      </c>
      <c r="O49">
        <f t="shared" ref="O49:O52" si="12">IF(N49="","",N49*N49)</f>
        <v>1.8982603034115186</v>
      </c>
      <c r="P49">
        <f t="shared" ref="P49:P52" si="13">IF(N49="","",ABS(N49))</f>
        <v>1.3777736764111581</v>
      </c>
      <c r="Q49">
        <f t="shared" ref="Q49:Q52" si="14">IF(N49="","",ABS(N49-O$59))</f>
        <v>1.719204470857072</v>
      </c>
    </row>
    <row r="50" spans="1:17" x14ac:dyDescent="0.2">
      <c r="B50" t="s">
        <v>33</v>
      </c>
      <c r="C50" s="8">
        <v>3</v>
      </c>
      <c r="D50" s="8">
        <v>307.5</v>
      </c>
      <c r="E50" s="8">
        <v>491.5</v>
      </c>
      <c r="G50" s="14">
        <f>IF((90-F39-G40&gt;180),90-F39-G40-180,90-F39-G40)</f>
        <v>53.130102354155973</v>
      </c>
      <c r="H50" s="3">
        <f t="shared" ref="H50:H53" si="15">D50-D49</f>
        <v>107</v>
      </c>
      <c r="I50" s="5">
        <f>H50*$E$8*$F$9</f>
        <v>6.0172156479997518</v>
      </c>
      <c r="K50" s="2">
        <f t="shared" si="10"/>
        <v>122.03215276516681</v>
      </c>
      <c r="N50" s="17">
        <f t="shared" si="11"/>
        <v>-1.0965953751027586</v>
      </c>
      <c r="O50">
        <f t="shared" si="12"/>
        <v>1.2025214166967599</v>
      </c>
      <c r="P50">
        <f t="shared" si="13"/>
        <v>1.0965953751027586</v>
      </c>
      <c r="Q50">
        <f t="shared" si="14"/>
        <v>1.4380261695486725</v>
      </c>
    </row>
    <row r="51" spans="1:17" x14ac:dyDescent="0.2">
      <c r="B51" t="s">
        <v>34</v>
      </c>
      <c r="C51" s="8">
        <v>4</v>
      </c>
      <c r="D51" s="8">
        <v>376.5</v>
      </c>
      <c r="E51" s="8">
        <v>454.5</v>
      </c>
      <c r="G51" s="9">
        <f>IF((90-F40-$I$33&gt;180),90-F40-$I$33-180,90-F40-$I$33)</f>
        <v>130.23890626051121</v>
      </c>
      <c r="H51" s="3">
        <f t="shared" si="15"/>
        <v>69</v>
      </c>
      <c r="I51" s="5">
        <f>H51*$E$8*$F$9</f>
        <v>3.8802605580559146</v>
      </c>
      <c r="K51" s="2" t="e">
        <f t="shared" si="10"/>
        <v>#DIV/0!</v>
      </c>
      <c r="N51" s="14">
        <f t="shared" si="11"/>
        <v>0.98412405457939867</v>
      </c>
      <c r="O51">
        <f t="shared" si="12"/>
        <v>0.9685001548017953</v>
      </c>
      <c r="P51">
        <f t="shared" si="13"/>
        <v>0.98412405457939867</v>
      </c>
      <c r="Q51">
        <f t="shared" si="14"/>
        <v>0.64269326013348471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-376.5</v>
      </c>
      <c r="I52" s="5">
        <f>H52*$E$8*$F$9</f>
        <v>-21.172726088522495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D48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54</v>
      </c>
      <c r="F57" s="2">
        <f>E57*$E$8*$F$9</f>
        <v>3.0367256541307159</v>
      </c>
      <c r="N57" t="s">
        <v>99</v>
      </c>
      <c r="O57" s="2">
        <f>SQRT((1/(C$37+C$47+2))*SUM(O38:O42,O48:O52))</f>
        <v>1.3733032763185884</v>
      </c>
    </row>
    <row r="58" spans="1:17" x14ac:dyDescent="0.2">
      <c r="B58" t="s">
        <v>39</v>
      </c>
      <c r="E58" s="3">
        <f t="shared" ref="E58:E61" si="17">E49-E39</f>
        <v>70</v>
      </c>
      <c r="F58" s="2">
        <f>E58*$E$8*$F$9</f>
        <v>3.9364962183175947</v>
      </c>
      <c r="N58" t="s">
        <v>100</v>
      </c>
      <c r="O58" s="2">
        <f>SUM(P38:P42,P48:P52)</f>
        <v>10.375479318279945</v>
      </c>
    </row>
    <row r="59" spans="1:17" x14ac:dyDescent="0.2">
      <c r="B59" t="s">
        <v>40</v>
      </c>
      <c r="E59" s="3">
        <f t="shared" si="17"/>
        <v>43</v>
      </c>
      <c r="F59" s="2">
        <f>E59*$E$8*$F$9</f>
        <v>2.4181333912522369</v>
      </c>
      <c r="N59" t="s">
        <v>101</v>
      </c>
      <c r="O59" s="2">
        <f>AVERAGE(N48:N52,N38:N42)</f>
        <v>0.3414307944459139</v>
      </c>
    </row>
    <row r="60" spans="1:17" x14ac:dyDescent="0.2">
      <c r="B60" t="s">
        <v>41</v>
      </c>
      <c r="E60" s="16">
        <f>E51-D$32</f>
        <v>7.5</v>
      </c>
      <c r="F60" s="2">
        <f>E60*$E$8*$F$9</f>
        <v>0.42176745196259946</v>
      </c>
      <c r="N60" t="s">
        <v>102</v>
      </c>
      <c r="O60" s="2">
        <f>(1/(C$37+C$47+2))*SUM(Q38:Q42,Q48:Q52)</f>
        <v>1.1148942804260034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1.7693869013514014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1.1931023922000636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14.93056779947602</v>
      </c>
    </row>
    <row r="64" spans="1:17" x14ac:dyDescent="0.2">
      <c r="N64" t="s">
        <v>106</v>
      </c>
      <c r="O64" s="18" cm="1">
        <f t="array" aca="1" ref="O64" ca="1">(INDIRECT(O56)-C$13)*E$8*F$9</f>
        <v>3.4303752759624753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69.612752342271648</v>
      </c>
      <c r="P65" s="18" cm="1">
        <f t="array" aca="1" ref="P65" ca="1">(360/(2*PI()))*ATAN(ABS(INDIRECT(P56))/(ABS(C$32-INDIRECT(O56))*E$8*F$9))</f>
        <v>5.507920549804675</v>
      </c>
      <c r="Q65" s="2">
        <f ca="1">180-O65-P65</f>
        <v>104.87932710792367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4.9571981727296111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-27</v>
      </c>
      <c r="F67" s="2">
        <f t="shared" ref="F67:F72" si="18">E67*$E$8*$F$9</f>
        <v>-1.518362827065358</v>
      </c>
      <c r="N67" t="s">
        <v>110</v>
      </c>
      <c r="O67" s="18" cm="1">
        <f t="array" aca="1" ref="O67" ca="1">(360/(2*PI()))*ATAN((ABS(INDIRECT(P55))+ABS(INDIRECT(P56))/(ABS(O63-O64))))</f>
        <v>69.612752342271648</v>
      </c>
      <c r="P67" s="18" cm="1">
        <f t="array" aca="1" ref="P67" ca="1">(360/(2*PI()))*ATAN(ABS(INDIRECT(P56))/(ABS(0-INDIRECT(O56))*E$8*F$9))</f>
        <v>15.403424962469625</v>
      </c>
      <c r="Q67" s="2">
        <f ca="1">180-O67-P67</f>
        <v>94.983822695258723</v>
      </c>
    </row>
    <row r="68" spans="1:17" x14ac:dyDescent="0.2">
      <c r="B68" t="s">
        <v>39</v>
      </c>
      <c r="C68" t="s">
        <v>43</v>
      </c>
      <c r="E68" s="3">
        <f>E38-E49</f>
        <v>-51.5</v>
      </c>
      <c r="F68" s="2">
        <f t="shared" si="18"/>
        <v>-2.8961365034765163</v>
      </c>
      <c r="N68" t="s">
        <v>111</v>
      </c>
      <c r="O68" s="18" cm="1">
        <f t="array" aca="1" ref="O68" ca="1">SQRT((INDIRECT(P55)*INDIRECT(P55))+((INDIRECT(O55)-C$13)*(INDIRECT(O55)-C$13)*E$8*F$9*E$8*F$9)           )</f>
        <v>15.14823144334712</v>
      </c>
    </row>
    <row r="69" spans="1:17" x14ac:dyDescent="0.2">
      <c r="B69" t="s">
        <v>40</v>
      </c>
      <c r="E69" s="3">
        <f t="shared" ref="E69:E72" si="19">E39-E50</f>
        <v>-65</v>
      </c>
      <c r="F69" s="2">
        <f t="shared" si="18"/>
        <v>-3.6553179170091954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-6</v>
      </c>
      <c r="F70" s="2">
        <f t="shared" si="18"/>
        <v>-0.33741396157007952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35</v>
      </c>
      <c r="D76" s="8">
        <v>472</v>
      </c>
      <c r="E76" s="3">
        <f>(D77-D76  )</f>
        <v>16.5</v>
      </c>
      <c r="F76" s="3">
        <f>ATAN(E76/E77)</f>
        <v>0.38687571773102808</v>
      </c>
      <c r="G76" s="2">
        <f>((PI()/2)-F76-F77)*(360/(2*PI()))</f>
        <v>43.48623810903112</v>
      </c>
    </row>
    <row r="77" spans="1:17" x14ac:dyDescent="0.2">
      <c r="A77" t="s">
        <v>62</v>
      </c>
      <c r="B77" s="8">
        <v>2</v>
      </c>
      <c r="C77" s="8">
        <v>75.5</v>
      </c>
      <c r="D77" s="8">
        <v>488.5</v>
      </c>
      <c r="E77" s="3">
        <f>AVERAGE(C77,C78)-C76</f>
        <v>40.5</v>
      </c>
      <c r="F77" s="3">
        <f>ATAN(E77/E78)</f>
        <v>0.4249425747550426</v>
      </c>
    </row>
    <row r="78" spans="1:17" x14ac:dyDescent="0.2">
      <c r="A78" t="s">
        <v>63</v>
      </c>
      <c r="B78" s="8">
        <v>3</v>
      </c>
      <c r="C78" s="8">
        <v>75.5</v>
      </c>
      <c r="D78" s="8">
        <v>561.5</v>
      </c>
      <c r="E78" s="3">
        <f>D78-D76</f>
        <v>89.5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0EA15-AA42-A841-A9D2-48FCD75B9108}">
  <dimension ref="A1:Q79"/>
  <sheetViews>
    <sheetView topLeftCell="A27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126</v>
      </c>
    </row>
    <row r="4" spans="1:11" x14ac:dyDescent="0.2">
      <c r="B4" s="8">
        <v>2</v>
      </c>
      <c r="C4" s="8">
        <v>445.83334000000002</v>
      </c>
      <c r="D4" s="8">
        <v>146.16667000000001</v>
      </c>
    </row>
    <row r="5" spans="1:11" x14ac:dyDescent="0.2">
      <c r="A5" t="s">
        <v>47</v>
      </c>
      <c r="B5" s="8">
        <v>3</v>
      </c>
      <c r="C5" s="8">
        <v>213.16667000000001</v>
      </c>
      <c r="D5" s="8">
        <v>693.5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301.83334000000002</v>
      </c>
      <c r="D6" s="8">
        <v>694.16669000000002</v>
      </c>
      <c r="E6" s="3">
        <f>SQRT(((C6-C5)^2)+((D6-D5)^2))</f>
        <v>88.669176405586413</v>
      </c>
      <c r="F6" s="2">
        <f>E6*E8</f>
        <v>33.012651997871664</v>
      </c>
      <c r="J6" s="3">
        <f>SQRT(((C5-C7)^2)+((D5-D7)^2))</f>
        <v>107.37265110094701</v>
      </c>
    </row>
    <row r="7" spans="1:11" x14ac:dyDescent="0.2">
      <c r="A7" t="s">
        <v>5</v>
      </c>
      <c r="B7" s="8">
        <v>5</v>
      </c>
      <c r="C7" s="8">
        <v>307.83330999999998</v>
      </c>
      <c r="D7" s="8">
        <v>642.83330999999998</v>
      </c>
      <c r="E7" s="3">
        <f>SQRT(((D6-D7)^2)+((C6-C7)^2))</f>
        <v>51.682836050523612</v>
      </c>
      <c r="G7" s="2">
        <f>E7*E8</f>
        <v>19.24217129292629</v>
      </c>
      <c r="H7" s="2">
        <f>G7/F6</f>
        <v>0.58287262998946099</v>
      </c>
      <c r="K7" s="2">
        <f>180-((360/(2*PI())*ACOS(((E7^2)+(E6^2)-(J6^2))/(2*E6*E7))))</f>
        <v>83.764181426168335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0.372312604403437</v>
      </c>
      <c r="I8" s="2">
        <f>MAX(G7,H33)</f>
        <v>19.24217129292629</v>
      </c>
    </row>
    <row r="9" spans="1:11" x14ac:dyDescent="0.2">
      <c r="A9" t="s">
        <v>59</v>
      </c>
      <c r="F9" s="3">
        <f>F6/G30</f>
        <v>0.13757824112581291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38</v>
      </c>
      <c r="D13" s="8">
        <v>514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518.5</v>
      </c>
      <c r="G14" s="3">
        <f>(C14-C$13)*$E$8</f>
        <v>13.217097456322014</v>
      </c>
      <c r="H14" s="3">
        <f>-(D14-D$13)*$E$8</f>
        <v>-1.6754067198154665</v>
      </c>
      <c r="J14" s="2">
        <f t="shared" ref="J14:K30" si="0">G14*$F$9</f>
        <v>1.8183850208292385</v>
      </c>
      <c r="K14" s="2">
        <f t="shared" si="0"/>
        <v>-0.23049950968257951</v>
      </c>
    </row>
    <row r="15" spans="1:11" x14ac:dyDescent="0.2">
      <c r="B15" s="8">
        <v>3</v>
      </c>
      <c r="C15" s="8">
        <v>112.5</v>
      </c>
      <c r="D15" s="8">
        <v>480.5</v>
      </c>
      <c r="G15" s="3">
        <f t="shared" ref="G15:G30" si="1">(C15-C$13)*$E$8</f>
        <v>27.737289028056058</v>
      </c>
      <c r="H15" s="3">
        <f t="shared" ref="H15:H30" si="2">-(D15-D$13)*$E$8</f>
        <v>12.472472247515139</v>
      </c>
      <c r="J15" s="2">
        <f t="shared" si="0"/>
        <v>3.816047438078261</v>
      </c>
      <c r="K15" s="2">
        <f t="shared" si="0"/>
        <v>1.7159407943036473</v>
      </c>
    </row>
    <row r="16" spans="1:11" x14ac:dyDescent="0.2">
      <c r="B16" s="8">
        <v>4</v>
      </c>
      <c r="C16" s="8">
        <v>150.5</v>
      </c>
      <c r="D16" s="8">
        <v>513.5</v>
      </c>
      <c r="G16" s="3">
        <f t="shared" si="1"/>
        <v>41.885167995386659</v>
      </c>
      <c r="H16" s="3">
        <f t="shared" si="2"/>
        <v>0.1861563022017185</v>
      </c>
      <c r="J16" s="2">
        <f t="shared" si="0"/>
        <v>5.7624877420644873</v>
      </c>
      <c r="K16" s="2">
        <f t="shared" si="0"/>
        <v>2.5611056631397722E-2</v>
      </c>
    </row>
    <row r="17" spans="1:11" x14ac:dyDescent="0.2">
      <c r="B17" s="8">
        <v>5</v>
      </c>
      <c r="C17" s="8">
        <v>187.5</v>
      </c>
      <c r="D17" s="8">
        <v>519.5</v>
      </c>
      <c r="G17" s="3">
        <f t="shared" si="1"/>
        <v>55.660734358313832</v>
      </c>
      <c r="H17" s="3">
        <f t="shared" si="2"/>
        <v>-2.0477193242189036</v>
      </c>
      <c r="J17" s="2">
        <f t="shared" si="0"/>
        <v>7.6577059327879198</v>
      </c>
      <c r="K17" s="2">
        <f t="shared" si="0"/>
        <v>-0.28172162294537495</v>
      </c>
    </row>
    <row r="18" spans="1:11" x14ac:dyDescent="0.2">
      <c r="B18" s="8">
        <v>6</v>
      </c>
      <c r="C18" s="8">
        <v>225.5</v>
      </c>
      <c r="D18" s="8">
        <v>482.5</v>
      </c>
      <c r="G18" s="3">
        <f t="shared" si="1"/>
        <v>69.808613325644444</v>
      </c>
      <c r="H18" s="3">
        <f t="shared" si="2"/>
        <v>11.727847038708266</v>
      </c>
      <c r="J18" s="2">
        <f t="shared" si="0"/>
        <v>9.604146236774147</v>
      </c>
      <c r="K18" s="2">
        <f t="shared" si="0"/>
        <v>1.6134965677780566</v>
      </c>
    </row>
    <row r="19" spans="1:11" x14ac:dyDescent="0.2">
      <c r="B19" s="8">
        <v>7</v>
      </c>
      <c r="C19" s="8">
        <v>265.5</v>
      </c>
      <c r="D19" s="8">
        <v>460.5</v>
      </c>
      <c r="G19" s="3">
        <f t="shared" si="1"/>
        <v>84.701117501781923</v>
      </c>
      <c r="H19" s="3">
        <f t="shared" si="2"/>
        <v>19.918724335583878</v>
      </c>
      <c r="J19" s="2">
        <f t="shared" si="0"/>
        <v>11.653030767285966</v>
      </c>
      <c r="K19" s="2">
        <f t="shared" si="0"/>
        <v>2.7403830595595564</v>
      </c>
    </row>
    <row r="20" spans="1:11" x14ac:dyDescent="0.2">
      <c r="B20" s="8">
        <v>8</v>
      </c>
      <c r="C20" s="8">
        <v>304.5</v>
      </c>
      <c r="D20" s="8">
        <v>460.5</v>
      </c>
      <c r="G20" s="3">
        <f t="shared" si="1"/>
        <v>99.221309073515954</v>
      </c>
      <c r="H20" s="3">
        <f t="shared" si="2"/>
        <v>19.918724335583878</v>
      </c>
      <c r="J20" s="2">
        <f t="shared" si="0"/>
        <v>13.650693184534985</v>
      </c>
      <c r="K20" s="2">
        <f t="shared" si="0"/>
        <v>2.7403830595595564</v>
      </c>
    </row>
    <row r="21" spans="1:11" x14ac:dyDescent="0.2">
      <c r="B21" s="8">
        <v>9</v>
      </c>
      <c r="C21" s="8">
        <v>341.5</v>
      </c>
      <c r="D21" s="8">
        <v>512.5</v>
      </c>
      <c r="G21" s="3">
        <f t="shared" si="1"/>
        <v>112.99687543644313</v>
      </c>
      <c r="H21" s="3">
        <f t="shared" si="2"/>
        <v>0.55846890660515547</v>
      </c>
      <c r="J21" s="2">
        <f t="shared" si="0"/>
        <v>15.545911375258418</v>
      </c>
      <c r="K21" s="2">
        <f t="shared" si="0"/>
        <v>7.6833169894193171E-2</v>
      </c>
    </row>
    <row r="22" spans="1:11" x14ac:dyDescent="0.2">
      <c r="B22" s="8">
        <v>10</v>
      </c>
      <c r="C22" s="8">
        <v>380.5</v>
      </c>
      <c r="D22" s="8">
        <v>511.5</v>
      </c>
      <c r="G22" s="3">
        <f t="shared" si="1"/>
        <v>127.51706700817716</v>
      </c>
      <c r="H22" s="3">
        <f t="shared" si="2"/>
        <v>0.93078151100859252</v>
      </c>
      <c r="J22" s="2">
        <f t="shared" si="0"/>
        <v>17.543573792507441</v>
      </c>
      <c r="K22" s="2">
        <f t="shared" si="0"/>
        <v>0.12805528315698861</v>
      </c>
    </row>
    <row r="23" spans="1:11" x14ac:dyDescent="0.2">
      <c r="B23" s="8">
        <v>11</v>
      </c>
      <c r="C23" s="8">
        <v>418.5</v>
      </c>
      <c r="D23" s="8">
        <v>341.5</v>
      </c>
      <c r="G23" s="3">
        <f t="shared" si="1"/>
        <v>141.66494597550778</v>
      </c>
      <c r="H23" s="3">
        <f t="shared" si="2"/>
        <v>64.223924259592877</v>
      </c>
      <c r="J23" s="2">
        <f t="shared" si="0"/>
        <v>19.490014096493667</v>
      </c>
      <c r="K23" s="2">
        <f t="shared" si="0"/>
        <v>8.8358145378322135</v>
      </c>
    </row>
    <row r="24" spans="1:11" x14ac:dyDescent="0.2">
      <c r="B24" s="8">
        <v>12</v>
      </c>
      <c r="C24" s="8">
        <v>456.5</v>
      </c>
      <c r="D24" s="8">
        <v>304.5</v>
      </c>
      <c r="G24" s="3">
        <f t="shared" si="1"/>
        <v>155.81282494283838</v>
      </c>
      <c r="H24" s="3">
        <f t="shared" si="2"/>
        <v>77.999490622520057</v>
      </c>
      <c r="J24" s="2">
        <f t="shared" si="0"/>
        <v>21.436454400479892</v>
      </c>
      <c r="K24" s="2">
        <f t="shared" si="0"/>
        <v>10.731032728555647</v>
      </c>
    </row>
    <row r="25" spans="1:11" x14ac:dyDescent="0.2">
      <c r="B25" s="8">
        <v>13</v>
      </c>
      <c r="C25" s="8">
        <v>494.5</v>
      </c>
      <c r="D25" s="8">
        <v>264.5</v>
      </c>
      <c r="G25" s="3">
        <f t="shared" si="1"/>
        <v>169.960703910169</v>
      </c>
      <c r="H25" s="3">
        <f t="shared" si="2"/>
        <v>92.891994798657535</v>
      </c>
      <c r="J25" s="2">
        <f t="shared" si="0"/>
        <v>23.382894704466125</v>
      </c>
      <c r="K25" s="2">
        <f t="shared" si="0"/>
        <v>12.779917259067465</v>
      </c>
    </row>
    <row r="26" spans="1:11" x14ac:dyDescent="0.2">
      <c r="B26" s="8">
        <v>14</v>
      </c>
      <c r="C26" s="8">
        <v>533.5</v>
      </c>
      <c r="D26" s="8">
        <v>240.5</v>
      </c>
      <c r="G26" s="3">
        <f t="shared" si="1"/>
        <v>184.48089548190302</v>
      </c>
      <c r="H26" s="3">
        <f t="shared" si="2"/>
        <v>101.82749730434001</v>
      </c>
      <c r="J26" s="2">
        <f t="shared" si="0"/>
        <v>25.380557121715142</v>
      </c>
      <c r="K26" s="2">
        <f t="shared" si="0"/>
        <v>14.009247977374555</v>
      </c>
    </row>
    <row r="27" spans="1:11" x14ac:dyDescent="0.2">
      <c r="B27" s="8">
        <v>15</v>
      </c>
      <c r="C27" s="8">
        <v>570.5</v>
      </c>
      <c r="D27" s="8">
        <v>228.5</v>
      </c>
      <c r="G27" s="3">
        <f t="shared" si="1"/>
        <v>198.2564618448302</v>
      </c>
      <c r="H27" s="3">
        <f t="shared" si="2"/>
        <v>106.29524855718127</v>
      </c>
      <c r="J27" s="2">
        <f t="shared" si="0"/>
        <v>27.275775312438576</v>
      </c>
      <c r="K27" s="2">
        <f t="shared" si="0"/>
        <v>14.623913336528101</v>
      </c>
    </row>
    <row r="28" spans="1:11" x14ac:dyDescent="0.2">
      <c r="B28" s="8">
        <v>16</v>
      </c>
      <c r="C28" s="8">
        <v>608.5</v>
      </c>
      <c r="D28" s="8">
        <v>208.5</v>
      </c>
      <c r="G28" s="3">
        <f t="shared" si="1"/>
        <v>212.4043408121608</v>
      </c>
      <c r="H28" s="3">
        <f t="shared" si="2"/>
        <v>113.74150064525</v>
      </c>
      <c r="J28" s="2">
        <f t="shared" si="0"/>
        <v>29.222215616424801</v>
      </c>
      <c r="K28" s="2">
        <f t="shared" si="0"/>
        <v>15.648355601784008</v>
      </c>
    </row>
    <row r="29" spans="1:11" x14ac:dyDescent="0.2">
      <c r="B29" s="8">
        <v>17</v>
      </c>
      <c r="C29" s="8">
        <v>647.5</v>
      </c>
      <c r="D29" s="8">
        <v>171.5</v>
      </c>
      <c r="G29" s="3">
        <f t="shared" si="1"/>
        <v>226.92453238389484</v>
      </c>
      <c r="H29" s="3">
        <f t="shared" si="2"/>
        <v>127.51706700817716</v>
      </c>
      <c r="J29" s="2">
        <f t="shared" si="0"/>
        <v>31.219878033673822</v>
      </c>
      <c r="K29" s="2">
        <f t="shared" si="0"/>
        <v>17.543573792507441</v>
      </c>
    </row>
    <row r="30" spans="1:11" x14ac:dyDescent="0.2">
      <c r="B30" s="8">
        <v>18</v>
      </c>
      <c r="C30" s="8">
        <v>682.5</v>
      </c>
      <c r="D30" s="8">
        <v>148.5</v>
      </c>
      <c r="G30" s="3">
        <f t="shared" si="1"/>
        <v>239.95547353801516</v>
      </c>
      <c r="H30" s="3">
        <f t="shared" si="2"/>
        <v>136.08025690945621</v>
      </c>
      <c r="J30" s="2">
        <f t="shared" si="0"/>
        <v>33.012651997871664</v>
      </c>
      <c r="K30" s="2">
        <f t="shared" si="0"/>
        <v>18.721682397551735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387</v>
      </c>
      <c r="D32" s="8">
        <v>509</v>
      </c>
      <c r="G32" s="2">
        <f>(C32-C$13)*$E$8*$F$9</f>
        <v>17.87651752871561</v>
      </c>
      <c r="I32" t="s">
        <v>16</v>
      </c>
    </row>
    <row r="33" spans="1:17" x14ac:dyDescent="0.2">
      <c r="A33" t="s">
        <v>17</v>
      </c>
      <c r="B33" s="8">
        <v>2</v>
      </c>
      <c r="C33" s="8">
        <v>388.5</v>
      </c>
      <c r="D33" s="8">
        <v>808.5</v>
      </c>
      <c r="E33" s="3">
        <f>D33-D32</f>
        <v>299.5</v>
      </c>
      <c r="H33" s="2">
        <f>E33*E8*$F$9</f>
        <v>15.341022922207237</v>
      </c>
      <c r="I33" s="9">
        <f>-(360/(2*PI()))*(ATAN((-E51+E33)/(-D51+D33))-(0))</f>
        <v>-20.326598880023074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117</v>
      </c>
      <c r="E38" s="8">
        <v>470</v>
      </c>
      <c r="F38" s="2">
        <f>(360/(2*PI()))*(ATAN((E49-E38)/(D49-D38))-(PI()/2))</f>
        <v>-44.083345743614707</v>
      </c>
      <c r="G38" s="2">
        <f>-(360/(2*PI()))*(ATAN((-E48+E38)/(-D48+D38))-(0))</f>
        <v>57.200468727380787</v>
      </c>
      <c r="H38" s="4">
        <f>D38-C13</f>
        <v>79</v>
      </c>
      <c r="I38" s="5">
        <f>H38*$E$8*$F$9</f>
        <v>4.0465469477608407</v>
      </c>
      <c r="J38" s="11" t="s">
        <v>53</v>
      </c>
      <c r="N38" s="14">
        <f>IF(E38&gt;0,-(E38-D$13)*$E$8*$F$9,"")</f>
        <v>2.2537729835629996</v>
      </c>
      <c r="O38">
        <f>IF(N38="","",N38*N38)</f>
        <v>5.079492661438465</v>
      </c>
      <c r="P38">
        <f>IF(N38="","",ABS(N38))</f>
        <v>2.2537729835629996</v>
      </c>
      <c r="Q38">
        <f>IF(N38="","",ABS(N38-O$59))</f>
        <v>1.5315411865575839</v>
      </c>
    </row>
    <row r="39" spans="1:17" x14ac:dyDescent="0.2">
      <c r="B39" t="s">
        <v>24</v>
      </c>
      <c r="C39" s="8">
        <v>2</v>
      </c>
      <c r="D39" s="8">
        <v>297.5</v>
      </c>
      <c r="E39" s="8">
        <v>458.5</v>
      </c>
      <c r="F39" s="2">
        <f t="shared" ref="F39:F42" si="3">(360/(2*PI()))*(ATAN((E50-E39)/(D50-D39))-(PI()/2))</f>
        <v>-39.629005304464293</v>
      </c>
      <c r="G39" s="2">
        <f t="shared" ref="G39:G42" si="4">-(360/(2*PI()))*(ATAN((-E49+E39)/(-D49+D39))-(0))</f>
        <v>32.221266811593964</v>
      </c>
      <c r="H39" s="3">
        <f>D39-D38</f>
        <v>180.5</v>
      </c>
      <c r="I39" s="5">
        <f>H39*$E$8*$F$9</f>
        <v>9.245591443934579</v>
      </c>
      <c r="J39" s="11" t="s">
        <v>54</v>
      </c>
      <c r="N39" s="17">
        <f t="shared" ref="N39:N42" si="5">IF(E39&gt;0,-(E39-D$13)*$E$8*$F$9,"")</f>
        <v>2.8428272860851473</v>
      </c>
      <c r="O39">
        <f t="shared" ref="O39:O42" si="6">IF(N39="","",N39*N39)</f>
        <v>8.0816669785102437</v>
      </c>
      <c r="P39">
        <f t="shared" ref="P39:P42" si="7">IF(N39="","",ABS(N39))</f>
        <v>2.8428272860851473</v>
      </c>
      <c r="Q39">
        <f t="shared" ref="Q39:Q42" si="8">IF(N39="","",ABS(N39-O$59))</f>
        <v>2.1205954890797316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-56.145761635303188</v>
      </c>
      <c r="H40" s="3">
        <f t="shared" ref="H40:H42" si="9">D40-D39</f>
        <v>-297.5</v>
      </c>
      <c r="I40" s="5">
        <f>H40*$E$8*$F$9</f>
        <v>-15.238578695681646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89.5</v>
      </c>
      <c r="I44" s="15">
        <f>H44*$E$8*$F$9</f>
        <v>4.5843791370201927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88</v>
      </c>
      <c r="E48" s="8">
        <v>515</v>
      </c>
      <c r="F48" s="2">
        <f>(360/(2*PI()))*(ATAN((E48-D$13)/(D48-C$13))-(PI()/2))</f>
        <v>-88.854237161824898</v>
      </c>
      <c r="G48" s="2">
        <f>IF((90-F48-G38&gt;180),90-F48-G38-180,90-F48-G38)</f>
        <v>121.65376843444412</v>
      </c>
      <c r="H48" s="3" t="s">
        <v>31</v>
      </c>
      <c r="I48" s="6" t="s">
        <v>31</v>
      </c>
      <c r="K48" s="2">
        <f>IF((90-G38-F38&gt;180),90-G38-F38-180,90-G38-F38)</f>
        <v>76.88287701623392</v>
      </c>
      <c r="N48" s="14">
        <f>IF(E48&gt;0,-(E48-D$13)*$E$8*$F$9,"")</f>
        <v>-5.1222113262795445E-2</v>
      </c>
      <c r="O48">
        <f>IF(N48="","",N48*N48)</f>
        <v>2.6237048871066448E-3</v>
      </c>
      <c r="P48">
        <f>IF(N48="","",ABS(N48))</f>
        <v>5.1222113262795445E-2</v>
      </c>
      <c r="Q48">
        <f>IF(N48="","",ABS(N48-O$59))</f>
        <v>0.77345391026821131</v>
      </c>
    </row>
    <row r="49" spans="1:17" x14ac:dyDescent="0.2">
      <c r="B49" t="s">
        <v>32</v>
      </c>
      <c r="C49" s="8">
        <v>2</v>
      </c>
      <c r="D49" s="8">
        <v>178.5</v>
      </c>
      <c r="E49" s="8">
        <v>533.5</v>
      </c>
      <c r="G49" s="14">
        <f>IF((90-F38-G39&gt;180),90-F38-G39-180,90-F38-G39)</f>
        <v>101.86207893202074</v>
      </c>
      <c r="H49" s="3">
        <f>D49-D48</f>
        <v>90.5</v>
      </c>
      <c r="I49" s="5">
        <f>H49*$E$8*$F$9</f>
        <v>4.6356012502829875</v>
      </c>
      <c r="K49" s="2">
        <f t="shared" ref="K49:K52" si="10">IF((90-G39-F39&gt;180),90-G39-F39-180,90-G39-F39)</f>
        <v>97.407738492870322</v>
      </c>
      <c r="N49" s="14">
        <f t="shared" ref="N49:N52" si="11">IF(E49&gt;0,-(E49-D$13)*$E$8*$F$9,"")</f>
        <v>-0.99883120862451125</v>
      </c>
      <c r="O49">
        <f t="shared" ref="O49:O52" si="12">IF(N49="","",N49*N49)</f>
        <v>0.99766378332230188</v>
      </c>
      <c r="P49">
        <f t="shared" ref="P49:P52" si="13">IF(N49="","",ABS(N49))</f>
        <v>0.99883120862451125</v>
      </c>
      <c r="Q49">
        <f t="shared" ref="Q49:Q52" si="14">IF(N49="","",ABS(N49-O$59))</f>
        <v>1.7210630056299272</v>
      </c>
    </row>
    <row r="50" spans="1:17" x14ac:dyDescent="0.2">
      <c r="B50" t="s">
        <v>33</v>
      </c>
      <c r="C50" s="8">
        <v>3</v>
      </c>
      <c r="D50" s="8">
        <v>350.5</v>
      </c>
      <c r="E50" s="8">
        <v>522.5</v>
      </c>
      <c r="G50" s="9">
        <f>IF((90-F39-$I$33&gt;180),90-F39-$I$33-180,90-F39-$I$33)</f>
        <v>149.95560418448738</v>
      </c>
      <c r="H50" s="3">
        <f t="shared" ref="H50:H53" si="15">D50-D49</f>
        <v>172</v>
      </c>
      <c r="I50" s="5">
        <f>H50*$E$8*$F$9</f>
        <v>8.8102034812008174</v>
      </c>
      <c r="K50" s="2" t="e">
        <f t="shared" si="10"/>
        <v>#DIV/0!</v>
      </c>
      <c r="N50" s="17">
        <f t="shared" si="11"/>
        <v>-0.43538796273376129</v>
      </c>
      <c r="O50">
        <f t="shared" si="12"/>
        <v>0.18956267809345512</v>
      </c>
      <c r="P50">
        <f t="shared" si="13"/>
        <v>0.43538796273376129</v>
      </c>
      <c r="Q50">
        <f t="shared" si="14"/>
        <v>1.1576197597391771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-350.5</v>
      </c>
      <c r="I51" s="5">
        <f>H51*$E$8*$F$9</f>
        <v>-17.953350698609803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D49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45</v>
      </c>
      <c r="F57" s="2">
        <f>E57*$E$8*$F$9</f>
        <v>2.3049950968257953</v>
      </c>
      <c r="N57" t="s">
        <v>99</v>
      </c>
      <c r="O57" s="2">
        <f>SQRT((1/(C$37+C$47+2))*SUM(O38:O42,O48:O52))</f>
        <v>1.4318324825327644</v>
      </c>
    </row>
    <row r="58" spans="1:17" x14ac:dyDescent="0.2">
      <c r="B58" t="s">
        <v>39</v>
      </c>
      <c r="E58" s="3">
        <f t="shared" ref="E58:E61" si="17">E49-E39</f>
        <v>75</v>
      </c>
      <c r="F58" s="2">
        <f>E58*$E$8*$F$9</f>
        <v>3.8416584947096584</v>
      </c>
      <c r="N58" t="s">
        <v>100</v>
      </c>
      <c r="O58" s="2">
        <f>SUM(P38:P42,P48:P52)</f>
        <v>6.5820415542692157</v>
      </c>
    </row>
    <row r="59" spans="1:17" x14ac:dyDescent="0.2">
      <c r="B59" t="s">
        <v>40</v>
      </c>
      <c r="E59" s="16">
        <f>E50-D$32</f>
        <v>13.5</v>
      </c>
      <c r="F59" s="2">
        <f>E59*$E$8*$F$9</f>
        <v>0.69149852904773856</v>
      </c>
      <c r="N59" t="s">
        <v>101</v>
      </c>
      <c r="O59" s="2">
        <f>AVERAGE(N48:N52,N38:N42)</f>
        <v>0.72223179700541584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1.0434676216106615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1.5285254894302671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1.1848336094338094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13.292138391695417</v>
      </c>
    </row>
    <row r="64" spans="1:17" x14ac:dyDescent="0.2">
      <c r="N64" t="s">
        <v>106</v>
      </c>
      <c r="O64" s="18" cm="1">
        <f t="array" aca="1" ref="O64" ca="1">(INDIRECT(O56)-C$13)*E$8*F$9</f>
        <v>7.1967069134227604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71.603321434848638</v>
      </c>
      <c r="P65" s="18" cm="1">
        <f t="array" aca="1" ref="P65" ca="1">(360/(2*PI()))*ATAN(ABS(INDIRECT(P56))/(ABS(C$32-INDIRECT(O56))*E$8*F$9))</f>
        <v>5.3430557585751668</v>
      </c>
      <c r="Q65" s="2">
        <f ca="1">180-O65-P65</f>
        <v>103.0536228065762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5.3942746547108866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</v>
      </c>
      <c r="F67" s="2">
        <f t="shared" ref="F67:F72" si="18">E67*$E$8*$F$9</f>
        <v>-5.1222113262795445E-2</v>
      </c>
      <c r="N67" t="s">
        <v>110</v>
      </c>
      <c r="O67" s="18" cm="1">
        <f t="array" aca="1" ref="O67" ca="1">(360/(2*PI()))*ATAN((ABS(INDIRECT(P55))+ABS(INDIRECT(P56))/(ABS(O63-O64))))</f>
        <v>71.603321434848638</v>
      </c>
      <c r="P67" s="18" cm="1">
        <f t="array" aca="1" ref="P67" ca="1">(360/(2*PI()))*ATAN(ABS(INDIRECT(P56))/(ABS(0-INDIRECT(O56))*E$8*F$9))</f>
        <v>6.2344800955412261</v>
      </c>
      <c r="Q67" s="2">
        <f ca="1">180-O67-P67</f>
        <v>102.16219846961013</v>
      </c>
    </row>
    <row r="68" spans="1:17" x14ac:dyDescent="0.2">
      <c r="B68" t="s">
        <v>39</v>
      </c>
      <c r="C68" t="s">
        <v>43</v>
      </c>
      <c r="E68" s="3">
        <f>E38-E49</f>
        <v>-63.5</v>
      </c>
      <c r="F68" s="2">
        <f t="shared" si="18"/>
        <v>-3.2526041921875106</v>
      </c>
      <c r="N68" t="s">
        <v>111</v>
      </c>
      <c r="O68" s="18" cm="1">
        <f t="array" aca="1" ref="O68" ca="1">SQRT((INDIRECT(P55)*INDIRECT(P55))+((INDIRECT(O55)-C$13)*(INDIRECT(O55)-C$13)*E$8*F$9*E$8*F$9)           )</f>
        <v>13.592741077593345</v>
      </c>
    </row>
    <row r="69" spans="1:17" x14ac:dyDescent="0.2">
      <c r="B69" t="s">
        <v>40</v>
      </c>
      <c r="E69" s="3">
        <f t="shared" ref="E69:E72" si="19">E39-E50</f>
        <v>-64</v>
      </c>
      <c r="F69" s="2">
        <f t="shared" si="18"/>
        <v>-3.2782152488189085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514</v>
      </c>
      <c r="E76" s="3">
        <f>(D77-D76  )</f>
        <v>6.5</v>
      </c>
      <c r="F76" s="3">
        <f>ATAN(E76/E77)</f>
        <v>0.17390118913788663</v>
      </c>
      <c r="G76" s="2">
        <f>((PI()/2)-F76-F77)*(360/(2*PI()))</f>
        <v>64.20684183559554</v>
      </c>
    </row>
    <row r="77" spans="1:17" x14ac:dyDescent="0.2">
      <c r="A77" t="s">
        <v>62</v>
      </c>
      <c r="B77" s="8">
        <v>2</v>
      </c>
      <c r="C77" s="8">
        <v>73.5</v>
      </c>
      <c r="D77" s="8">
        <v>520.5</v>
      </c>
      <c r="E77" s="3">
        <f>AVERAGE(C77,C78)-C76</f>
        <v>37</v>
      </c>
      <c r="F77" s="3">
        <f>ATAN(E77/E78)</f>
        <v>0.2762743453186281</v>
      </c>
    </row>
    <row r="78" spans="1:17" x14ac:dyDescent="0.2">
      <c r="A78" t="s">
        <v>63</v>
      </c>
      <c r="B78" s="8">
        <v>3</v>
      </c>
      <c r="C78" s="8">
        <v>74.5</v>
      </c>
      <c r="D78" s="8">
        <v>644.5</v>
      </c>
      <c r="E78" s="3">
        <f>D78-D76</f>
        <v>130.5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0B5CB-0572-9B4D-9EBB-9E0F89EBA1F4}">
  <dimension ref="A1:Q79"/>
  <sheetViews>
    <sheetView topLeftCell="A3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126</v>
      </c>
    </row>
    <row r="4" spans="1:11" x14ac:dyDescent="0.2">
      <c r="B4" s="8">
        <v>2</v>
      </c>
      <c r="C4" s="8">
        <v>446.16665999999998</v>
      </c>
      <c r="D4" s="8">
        <v>146.16667000000001</v>
      </c>
    </row>
    <row r="5" spans="1:11" x14ac:dyDescent="0.2">
      <c r="A5" t="s">
        <v>47</v>
      </c>
      <c r="B5" s="8">
        <v>3</v>
      </c>
      <c r="C5" s="8">
        <v>204.83332999999999</v>
      </c>
      <c r="D5" s="8">
        <v>598.83336999999995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290.16665999999998</v>
      </c>
      <c r="D6" s="8">
        <v>596.16663000000005</v>
      </c>
      <c r="E6" s="3">
        <f>SQRT(((C6-C5)^2)+((D6-D5)^2))</f>
        <v>85.374988791311111</v>
      </c>
      <c r="F6" s="2">
        <f>E6*E8</f>
        <v>31.746897840492242</v>
      </c>
      <c r="J6" s="3">
        <f>SQRT(((C5-C7)^2)+((D5-D7)^2))</f>
        <v>111.54274198211915</v>
      </c>
    </row>
    <row r="7" spans="1:11" x14ac:dyDescent="0.2">
      <c r="A7" t="s">
        <v>5</v>
      </c>
      <c r="B7" s="8">
        <v>5</v>
      </c>
      <c r="C7" s="8">
        <v>308.16669000000002</v>
      </c>
      <c r="D7" s="8">
        <v>556.83336999999995</v>
      </c>
      <c r="E7" s="3">
        <f>SQRT(((D6-D7)^2)+((C6-C7)^2))</f>
        <v>43.256287661200304</v>
      </c>
      <c r="G7" s="2">
        <f>E7*E8</f>
        <v>16.084956083517888</v>
      </c>
      <c r="H7" s="2">
        <f>G7/F6</f>
        <v>0.50666229388252215</v>
      </c>
      <c r="K7" s="2">
        <f>180-((360/(2*PI())*ACOS(((E7^2)+(E6^2)-(J6^2))/(2*E6*E7))))</f>
        <v>63.6198464119161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0.37185243933786877</v>
      </c>
      <c r="I8" s="2">
        <f>MAX(G7,H33)</f>
        <v>17.501181153393947</v>
      </c>
    </row>
    <row r="9" spans="1:11" x14ac:dyDescent="0.2">
      <c r="A9" t="s">
        <v>59</v>
      </c>
      <c r="F9" s="3">
        <f>F6/G30</f>
        <v>0.13164994416547587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513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523.5</v>
      </c>
      <c r="G14" s="3">
        <f>(C14-C$13)*$E$8</f>
        <v>13.200761596494342</v>
      </c>
      <c r="H14" s="3">
        <f>-(D14-D$13)*$E$8</f>
        <v>-3.9044506130476222</v>
      </c>
      <c r="J14" s="2">
        <f t="shared" ref="J14:K30" si="0">G14*$F$9</f>
        <v>1.7378795271202383</v>
      </c>
      <c r="K14" s="2">
        <f t="shared" si="0"/>
        <v>-0.51402070520457754</v>
      </c>
    </row>
    <row r="15" spans="1:11" x14ac:dyDescent="0.2">
      <c r="B15" s="8">
        <v>3</v>
      </c>
      <c r="C15" s="8">
        <v>113.5</v>
      </c>
      <c r="D15" s="8">
        <v>498.5</v>
      </c>
      <c r="G15" s="3">
        <f t="shared" ref="G15:G30" si="1">(C15-C$13)*$E$8</f>
        <v>28.446711609346959</v>
      </c>
      <c r="H15" s="3">
        <f t="shared" ref="H15:H30" si="2">-(D15-D$13)*$E$8</f>
        <v>5.3918603703990975</v>
      </c>
      <c r="J15" s="2">
        <f t="shared" si="0"/>
        <v>3.7450079950619215</v>
      </c>
      <c r="K15" s="2">
        <f t="shared" si="0"/>
        <v>0.70983811671108321</v>
      </c>
    </row>
    <row r="16" spans="1:11" x14ac:dyDescent="0.2">
      <c r="B16" s="8">
        <v>4</v>
      </c>
      <c r="C16" s="8">
        <v>150.5</v>
      </c>
      <c r="D16" s="8">
        <v>497.5</v>
      </c>
      <c r="G16" s="3">
        <f t="shared" si="1"/>
        <v>42.205251864848108</v>
      </c>
      <c r="H16" s="3">
        <f t="shared" si="2"/>
        <v>5.7637128097369663</v>
      </c>
      <c r="J16" s="2">
        <f t="shared" si="0"/>
        <v>5.5563190514971001</v>
      </c>
      <c r="K16" s="2">
        <f t="shared" si="0"/>
        <v>0.75879246958770974</v>
      </c>
    </row>
    <row r="17" spans="1:11" x14ac:dyDescent="0.2">
      <c r="B17" s="8">
        <v>5</v>
      </c>
      <c r="C17" s="8">
        <v>187.5</v>
      </c>
      <c r="D17" s="8">
        <v>538.5</v>
      </c>
      <c r="G17" s="3">
        <f t="shared" si="1"/>
        <v>55.963792120349247</v>
      </c>
      <c r="H17" s="3">
        <f t="shared" si="2"/>
        <v>-9.4822372031156537</v>
      </c>
      <c r="J17" s="2">
        <f t="shared" si="0"/>
        <v>7.3676301079322766</v>
      </c>
      <c r="K17" s="2">
        <f t="shared" si="0"/>
        <v>-1.2483359983539739</v>
      </c>
    </row>
    <row r="18" spans="1:11" x14ac:dyDescent="0.2">
      <c r="B18" s="8">
        <v>6</v>
      </c>
      <c r="C18" s="8">
        <v>226.5</v>
      </c>
      <c r="D18" s="8">
        <v>511.5</v>
      </c>
      <c r="G18" s="3">
        <f t="shared" si="1"/>
        <v>70.466037254526128</v>
      </c>
      <c r="H18" s="3">
        <f t="shared" si="2"/>
        <v>0.55777865900680312</v>
      </c>
      <c r="J18" s="2">
        <f t="shared" si="0"/>
        <v>9.2768498701207083</v>
      </c>
      <c r="K18" s="2">
        <f t="shared" si="0"/>
        <v>7.3431529314939639E-2</v>
      </c>
    </row>
    <row r="19" spans="1:11" x14ac:dyDescent="0.2">
      <c r="B19" s="8">
        <v>7</v>
      </c>
      <c r="C19" s="8">
        <v>264.5</v>
      </c>
      <c r="D19" s="8">
        <v>502.5</v>
      </c>
      <c r="G19" s="3">
        <f t="shared" si="1"/>
        <v>84.596429949365145</v>
      </c>
      <c r="H19" s="3">
        <f t="shared" si="2"/>
        <v>3.9044506130476222</v>
      </c>
      <c r="J19" s="2">
        <f t="shared" si="0"/>
        <v>11.137115279432512</v>
      </c>
      <c r="K19" s="2">
        <f t="shared" si="0"/>
        <v>0.51402070520457754</v>
      </c>
    </row>
    <row r="20" spans="1:11" x14ac:dyDescent="0.2">
      <c r="B20" s="8">
        <v>8</v>
      </c>
      <c r="C20" s="8">
        <v>303.5</v>
      </c>
      <c r="D20" s="8">
        <v>496.5</v>
      </c>
      <c r="G20" s="3">
        <f t="shared" si="1"/>
        <v>99.09867508354202</v>
      </c>
      <c r="H20" s="3">
        <f t="shared" si="2"/>
        <v>6.1355652490748342</v>
      </c>
      <c r="J20" s="2">
        <f t="shared" si="0"/>
        <v>13.046335041620942</v>
      </c>
      <c r="K20" s="2">
        <f t="shared" si="0"/>
        <v>0.80774682246433605</v>
      </c>
    </row>
    <row r="21" spans="1:11" x14ac:dyDescent="0.2">
      <c r="B21" s="8">
        <v>9</v>
      </c>
      <c r="C21" s="8">
        <v>343.5</v>
      </c>
      <c r="D21" s="8">
        <v>496.5</v>
      </c>
      <c r="G21" s="3">
        <f t="shared" si="1"/>
        <v>113.97277265705678</v>
      </c>
      <c r="H21" s="3">
        <f t="shared" si="2"/>
        <v>6.1355652490748342</v>
      </c>
      <c r="J21" s="2">
        <f t="shared" si="0"/>
        <v>15.004509156686</v>
      </c>
      <c r="K21" s="2">
        <f t="shared" si="0"/>
        <v>0.80774682246433605</v>
      </c>
    </row>
    <row r="22" spans="1:11" x14ac:dyDescent="0.2">
      <c r="B22" s="8">
        <v>10</v>
      </c>
      <c r="C22" s="8">
        <v>382.5</v>
      </c>
      <c r="D22" s="8">
        <v>559.5</v>
      </c>
      <c r="G22" s="3">
        <f t="shared" si="1"/>
        <v>128.47501779123365</v>
      </c>
      <c r="H22" s="3">
        <f t="shared" si="2"/>
        <v>-17.291138429210896</v>
      </c>
      <c r="J22" s="2">
        <f t="shared" si="0"/>
        <v>16.91372891887443</v>
      </c>
      <c r="K22" s="2">
        <f t="shared" si="0"/>
        <v>-2.2763774087631288</v>
      </c>
    </row>
    <row r="23" spans="1:11" x14ac:dyDescent="0.2">
      <c r="B23" s="8">
        <v>11</v>
      </c>
      <c r="C23" s="8">
        <v>417.5</v>
      </c>
      <c r="D23" s="8">
        <v>533.5</v>
      </c>
      <c r="G23" s="3">
        <f t="shared" si="1"/>
        <v>141.48985316805906</v>
      </c>
      <c r="H23" s="3">
        <f t="shared" si="2"/>
        <v>-7.6229750064263095</v>
      </c>
      <c r="J23" s="2">
        <f t="shared" si="0"/>
        <v>18.627131269556354</v>
      </c>
      <c r="K23" s="2">
        <f t="shared" si="0"/>
        <v>-1.0035642339708417</v>
      </c>
    </row>
    <row r="24" spans="1:11" x14ac:dyDescent="0.2">
      <c r="B24" s="8">
        <v>12</v>
      </c>
      <c r="C24" s="8">
        <v>456.5</v>
      </c>
      <c r="D24" s="8">
        <v>436.5</v>
      </c>
      <c r="G24" s="3">
        <f t="shared" si="1"/>
        <v>155.99209830223595</v>
      </c>
      <c r="H24" s="3">
        <f t="shared" si="2"/>
        <v>28.446711609346959</v>
      </c>
      <c r="J24" s="2">
        <f t="shared" si="0"/>
        <v>20.536351031744786</v>
      </c>
      <c r="K24" s="2">
        <f t="shared" si="0"/>
        <v>3.7450079950619215</v>
      </c>
    </row>
    <row r="25" spans="1:11" x14ac:dyDescent="0.2">
      <c r="B25" s="8">
        <v>13</v>
      </c>
      <c r="C25" s="8">
        <v>493.5</v>
      </c>
      <c r="D25" s="8">
        <v>379.5</v>
      </c>
      <c r="G25" s="3">
        <f t="shared" si="1"/>
        <v>169.75063855773709</v>
      </c>
      <c r="H25" s="3">
        <f t="shared" si="2"/>
        <v>49.642300651605481</v>
      </c>
      <c r="J25" s="2">
        <f t="shared" si="0"/>
        <v>22.347662088179963</v>
      </c>
      <c r="K25" s="2">
        <f t="shared" si="0"/>
        <v>6.535406109029628</v>
      </c>
    </row>
    <row r="26" spans="1:11" x14ac:dyDescent="0.2">
      <c r="B26" s="8">
        <v>14</v>
      </c>
      <c r="C26" s="8">
        <v>532.5</v>
      </c>
      <c r="D26" s="8">
        <v>343.5</v>
      </c>
      <c r="G26" s="3">
        <f t="shared" si="1"/>
        <v>184.25288369191398</v>
      </c>
      <c r="H26" s="3">
        <f t="shared" si="2"/>
        <v>63.028988467768755</v>
      </c>
      <c r="J26" s="2">
        <f t="shared" si="0"/>
        <v>24.256881850368394</v>
      </c>
      <c r="K26" s="2">
        <f t="shared" si="0"/>
        <v>8.2977628125881786</v>
      </c>
    </row>
    <row r="27" spans="1:11" x14ac:dyDescent="0.2">
      <c r="B27" s="8">
        <v>15</v>
      </c>
      <c r="C27" s="8">
        <v>570.5</v>
      </c>
      <c r="D27" s="8">
        <v>310.5</v>
      </c>
      <c r="G27" s="3">
        <f t="shared" si="1"/>
        <v>198.38327638675298</v>
      </c>
      <c r="H27" s="3">
        <f t="shared" si="2"/>
        <v>75.300118965918429</v>
      </c>
      <c r="J27" s="2">
        <f t="shared" si="0"/>
        <v>26.117147259680198</v>
      </c>
      <c r="K27" s="2">
        <f t="shared" si="0"/>
        <v>9.9132564575168516</v>
      </c>
    </row>
    <row r="28" spans="1:11" x14ac:dyDescent="0.2">
      <c r="B28" s="8">
        <v>16</v>
      </c>
      <c r="C28" s="8">
        <v>608.5</v>
      </c>
      <c r="D28" s="8">
        <v>296.5</v>
      </c>
      <c r="G28" s="3">
        <f t="shared" si="1"/>
        <v>212.51366908159201</v>
      </c>
      <c r="H28" s="3">
        <f t="shared" si="2"/>
        <v>80.506053116648587</v>
      </c>
      <c r="J28" s="2">
        <f t="shared" si="0"/>
        <v>27.977412668992006</v>
      </c>
      <c r="K28" s="2">
        <f t="shared" si="0"/>
        <v>10.598617397789621</v>
      </c>
    </row>
    <row r="29" spans="1:11" x14ac:dyDescent="0.2">
      <c r="B29" s="8">
        <v>17</v>
      </c>
      <c r="C29" s="8">
        <v>648.5</v>
      </c>
      <c r="D29" s="8">
        <v>293.5</v>
      </c>
      <c r="G29" s="3">
        <f t="shared" si="1"/>
        <v>227.38776665510676</v>
      </c>
      <c r="H29" s="3">
        <f t="shared" si="2"/>
        <v>81.621610434662188</v>
      </c>
      <c r="J29" s="2">
        <f t="shared" si="0"/>
        <v>29.935586784057062</v>
      </c>
      <c r="K29" s="2">
        <f t="shared" si="0"/>
        <v>10.7454804564195</v>
      </c>
    </row>
    <row r="30" spans="1:11" x14ac:dyDescent="0.2">
      <c r="B30" s="8">
        <v>18</v>
      </c>
      <c r="C30" s="8">
        <v>685.5</v>
      </c>
      <c r="D30" s="8">
        <v>279.5</v>
      </c>
      <c r="G30" s="3">
        <f t="shared" si="1"/>
        <v>241.1463069106079</v>
      </c>
      <c r="H30" s="3">
        <f t="shared" si="2"/>
        <v>86.82754458539236</v>
      </c>
      <c r="J30" s="2">
        <f t="shared" si="0"/>
        <v>31.746897840492238</v>
      </c>
      <c r="K30" s="2">
        <f t="shared" si="0"/>
        <v>11.430841396692271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426</v>
      </c>
      <c r="D32" s="8">
        <v>512</v>
      </c>
      <c r="G32" s="2">
        <f>(C32-C$13)*$E$8*$F$9</f>
        <v>19.043243269007679</v>
      </c>
      <c r="I32" t="s">
        <v>16</v>
      </c>
    </row>
    <row r="33" spans="1:17" x14ac:dyDescent="0.2">
      <c r="A33" t="s">
        <v>17</v>
      </c>
      <c r="B33" s="8">
        <v>2</v>
      </c>
      <c r="C33" s="8">
        <v>424.5</v>
      </c>
      <c r="D33" s="8">
        <v>869.5</v>
      </c>
      <c r="E33" s="3">
        <f>D33-D32</f>
        <v>357.5</v>
      </c>
      <c r="H33" s="2">
        <f>E33*E8*$F$9</f>
        <v>17.501181153393947</v>
      </c>
      <c r="I33" s="9">
        <f>-(360/(2*PI()))*(ATAN((-E51+E33)/(-D51+D33))-(0))</f>
        <v>23.169711594968192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144</v>
      </c>
      <c r="E38" s="8">
        <v>484</v>
      </c>
      <c r="F38" s="2">
        <f>(360/(2*PI()))*(ATAN((E49-E38)/(D49-D38))-(PI()/2))</f>
        <v>-25.655670727878842</v>
      </c>
      <c r="G38" s="2">
        <f>-(360/(2*PI()))*(ATAN((-E48+E38)/(-D48+D38))-(0))</f>
        <v>37.333195738185829</v>
      </c>
      <c r="H38" s="4">
        <f>D38-C13</f>
        <v>107</v>
      </c>
      <c r="I38" s="5">
        <f>H38*$E$8*$F$9</f>
        <v>5.2381157577990276</v>
      </c>
      <c r="J38" s="11" t="s">
        <v>53</v>
      </c>
      <c r="N38" s="14">
        <f>IF(E38&gt;0,-(E38-D$13)*$E$8*$F$9,"")</f>
        <v>1.4196762334221664</v>
      </c>
      <c r="O38">
        <f>IF(N38="","",N38*N38)</f>
        <v>2.0154806077437497</v>
      </c>
      <c r="P38">
        <f>IF(N38="","",ABS(N38))</f>
        <v>1.4196762334221664</v>
      </c>
      <c r="Q38">
        <f>IF(N38="","",ABS(N38-O$59))</f>
        <v>2.3882730724811321</v>
      </c>
    </row>
    <row r="39" spans="1:17" x14ac:dyDescent="0.2">
      <c r="B39" t="s">
        <v>24</v>
      </c>
      <c r="C39" s="8">
        <v>2</v>
      </c>
      <c r="D39" s="8">
        <v>349.5</v>
      </c>
      <c r="E39" s="8">
        <v>497.5</v>
      </c>
      <c r="F39" s="2">
        <f t="shared" ref="F39:F42" si="3">(360/(2*PI()))*(ATAN((E50-E39)/(D50-D39))-(PI()/2))</f>
        <v>-154.15561244543966</v>
      </c>
      <c r="G39" s="2">
        <f t="shared" ref="G39:G42" si="4">-(360/(2*PI()))*(ATAN((-E49+E39)/(-D49+D39))-(0))</f>
        <v>15.945395900922854</v>
      </c>
      <c r="H39" s="3">
        <f>D39-D38</f>
        <v>205.5</v>
      </c>
      <c r="I39" s="5">
        <f>H39*$E$8*$F$9</f>
        <v>10.060119516146731</v>
      </c>
      <c r="J39" s="11" t="s">
        <v>54</v>
      </c>
      <c r="N39" s="17">
        <f t="shared" ref="N39:N42" si="5">IF(E39&gt;0,-(E39-D$13)*$E$8*$F$9,"")</f>
        <v>0.75879246958770974</v>
      </c>
      <c r="O39">
        <f t="shared" ref="O39:O42" si="6">IF(N39="","",N39*N39)</f>
        <v>0.57576601190301546</v>
      </c>
      <c r="P39">
        <f t="shared" ref="P39:P42" si="7">IF(N39="","",ABS(N39))</f>
        <v>0.75879246958770974</v>
      </c>
      <c r="Q39">
        <f t="shared" ref="Q39:Q42" si="8">IF(N39="","",ABS(N39-O$59))</f>
        <v>1.7273893086466756</v>
      </c>
    </row>
    <row r="40" spans="1:17" x14ac:dyDescent="0.2">
      <c r="B40" t="s">
        <v>25</v>
      </c>
      <c r="C40" s="8">
        <v>3</v>
      </c>
      <c r="D40" s="8">
        <v>360.5</v>
      </c>
      <c r="E40" s="8">
        <v>547.5</v>
      </c>
      <c r="F40" s="2">
        <f t="shared" si="3"/>
        <v>-63.43494882292201</v>
      </c>
      <c r="G40" s="2">
        <f t="shared" si="4"/>
        <v>18.43494882292201</v>
      </c>
      <c r="H40" s="3">
        <f t="shared" ref="H40:H42" si="9">D40-D39</f>
        <v>11</v>
      </c>
      <c r="I40" s="5">
        <f>H40*$E$8*$F$9</f>
        <v>0.5384978816428907</v>
      </c>
      <c r="J40" s="11" t="s">
        <v>54</v>
      </c>
      <c r="N40" s="14">
        <f t="shared" si="5"/>
        <v>-1.6889251742436118</v>
      </c>
      <c r="O40">
        <f t="shared" si="6"/>
        <v>2.8524682441938145</v>
      </c>
      <c r="P40">
        <f t="shared" si="7"/>
        <v>1.6889251742436118</v>
      </c>
      <c r="Q40">
        <f t="shared" si="8"/>
        <v>0.7203283351846459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-55.230759421003945</v>
      </c>
      <c r="H41" s="3">
        <f t="shared" si="9"/>
        <v>-360.5</v>
      </c>
      <c r="I41" s="5">
        <f>H41*$E$8*$F$9</f>
        <v>-17.648044212023827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65.5</v>
      </c>
      <c r="I44" s="15">
        <f>H44*$E$8*$F$9</f>
        <v>3.2065101134190312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85</v>
      </c>
      <c r="E48" s="8">
        <v>529</v>
      </c>
      <c r="F48" s="2">
        <f>(360/(2*PI()))*(ATAN((E48-D$13)/(D48-C$13))-(PI()/2))</f>
        <v>-71.56505117707799</v>
      </c>
      <c r="G48" s="2">
        <f>IF((90-F48-G38&gt;180),90-F48-G38-180,90-F48-G38)</f>
        <v>124.23185543889215</v>
      </c>
      <c r="H48" s="3" t="s">
        <v>31</v>
      </c>
      <c r="I48" s="6" t="s">
        <v>31</v>
      </c>
      <c r="K48" s="2">
        <f>IF((90-G38-F38&gt;180),90-G38-F38-180,90-G38-F38)</f>
        <v>78.322474989693006</v>
      </c>
      <c r="N48" s="14">
        <f>IF(E48&gt;0,-(E48-D$13)*$E$8*$F$9,"")</f>
        <v>-0.78326964602602289</v>
      </c>
      <c r="O48">
        <f>IF(N48="","",N48*N48)</f>
        <v>0.61351133838573124</v>
      </c>
      <c r="P48">
        <f>IF(N48="","",ABS(N48))</f>
        <v>0.78326964602602289</v>
      </c>
      <c r="Q48">
        <f>IF(N48="","",ABS(N48-O$59))</f>
        <v>0.18532719303294298</v>
      </c>
    </row>
    <row r="49" spans="1:17" x14ac:dyDescent="0.2">
      <c r="B49" t="s">
        <v>32</v>
      </c>
      <c r="C49" s="8">
        <v>2</v>
      </c>
      <c r="D49" s="8">
        <v>174.5</v>
      </c>
      <c r="E49" s="8">
        <v>547.5</v>
      </c>
      <c r="G49" s="14">
        <f>IF((90-F38-G39&gt;180),90-F38-G39-180,90-F38-G39)</f>
        <v>99.710274826955981</v>
      </c>
      <c r="H49" s="3">
        <f>D49-D48</f>
        <v>89.5</v>
      </c>
      <c r="I49" s="5">
        <f>H49*$E$8*$F$9</f>
        <v>4.3814145824580653</v>
      </c>
      <c r="K49" s="2">
        <f t="shared" ref="K49:K52" si="10">IF((90-G39-F39&gt;180),90-G39-F39-180,90-G39-F39)</f>
        <v>48.210216544516811</v>
      </c>
      <c r="N49" s="14">
        <f t="shared" ref="N49:N52" si="11">IF(E49&gt;0,-(E49-D$13)*$E$8*$F$9,"")</f>
        <v>-1.6889251742436118</v>
      </c>
      <c r="O49">
        <f t="shared" ref="O49:O52" si="12">IF(N49="","",N49*N49)</f>
        <v>2.8524682441938145</v>
      </c>
      <c r="P49">
        <f t="shared" ref="P49:P52" si="13">IF(N49="","",ABS(N49))</f>
        <v>1.6889251742436118</v>
      </c>
      <c r="Q49">
        <f t="shared" ref="Q49:Q52" si="14">IF(N49="","",ABS(N49-O$59))</f>
        <v>0.7203283351846459</v>
      </c>
    </row>
    <row r="50" spans="1:17" x14ac:dyDescent="0.2">
      <c r="B50" t="s">
        <v>33</v>
      </c>
      <c r="C50" s="8">
        <v>3</v>
      </c>
      <c r="D50" s="8">
        <v>318.5</v>
      </c>
      <c r="E50" s="8">
        <v>561.5</v>
      </c>
      <c r="G50" s="14">
        <f>IF((90-F39-G40&gt;180),90-F39-G40-180,90-F39-G40)</f>
        <v>45.720663622517634</v>
      </c>
      <c r="H50" s="3">
        <f t="shared" ref="H50:H53" si="15">D50-D49</f>
        <v>144</v>
      </c>
      <c r="I50" s="5">
        <f>H50*$E$8*$F$9</f>
        <v>7.0494268142342058</v>
      </c>
      <c r="K50" s="2">
        <f t="shared" si="10"/>
        <v>135</v>
      </c>
      <c r="N50" s="17">
        <f t="shared" si="11"/>
        <v>-2.3742861145163818</v>
      </c>
      <c r="O50">
        <f t="shared" si="12"/>
        <v>5.637234553585297</v>
      </c>
      <c r="P50">
        <f t="shared" si="13"/>
        <v>2.3742861145163818</v>
      </c>
      <c r="Q50">
        <f t="shared" si="14"/>
        <v>1.405689275457416</v>
      </c>
    </row>
    <row r="51" spans="1:17" x14ac:dyDescent="0.2">
      <c r="B51" t="s">
        <v>34</v>
      </c>
      <c r="C51" s="8">
        <v>4</v>
      </c>
      <c r="D51" s="8">
        <v>390.5</v>
      </c>
      <c r="E51" s="8">
        <v>562.5</v>
      </c>
      <c r="G51" s="9">
        <f>IF((90-F40-$I$33&gt;180),90-F40-$I$33-180,90-F40-$I$33)</f>
        <v>130.26523722795383</v>
      </c>
      <c r="H51" s="3">
        <f t="shared" si="15"/>
        <v>72</v>
      </c>
      <c r="I51" s="5">
        <f>H51*$E$8*$F$9</f>
        <v>3.5247134071171029</v>
      </c>
      <c r="K51" s="2" t="e">
        <f t="shared" si="10"/>
        <v>#DIV/0!</v>
      </c>
      <c r="N51" s="14">
        <f t="shared" si="11"/>
        <v>-2.4232404673930081</v>
      </c>
      <c r="O51">
        <f t="shared" si="12"/>
        <v>5.8720943628110849</v>
      </c>
      <c r="P51">
        <f t="shared" si="13"/>
        <v>2.4232404673930081</v>
      </c>
      <c r="Q51">
        <f t="shared" si="14"/>
        <v>1.4546436283340423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-390.5</v>
      </c>
      <c r="I52" s="5">
        <f>H52*$E$8*$F$9</f>
        <v>-19.11667479832262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D51</v>
      </c>
      <c r="P56" s="9" t="s">
        <v>119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45</v>
      </c>
      <c r="F57" s="2">
        <f>E57*$E$8*$F$9</f>
        <v>2.2029458794481895</v>
      </c>
      <c r="N57" t="s">
        <v>99</v>
      </c>
      <c r="O57" s="2">
        <f>SQRT((1/(C$37+C$47+2))*SUM(O38:O42,O48:O52))</f>
        <v>1.5062471157304431</v>
      </c>
    </row>
    <row r="58" spans="1:17" x14ac:dyDescent="0.2">
      <c r="B58" t="s">
        <v>39</v>
      </c>
      <c r="E58" s="3">
        <f t="shared" ref="E58:E61" si="17">E49-E39</f>
        <v>50</v>
      </c>
      <c r="F58" s="2">
        <f>E58*$E$8*$F$9</f>
        <v>2.4477176438313215</v>
      </c>
      <c r="N58" t="s">
        <v>100</v>
      </c>
      <c r="O58" s="2">
        <f>SUM(P38:P42,P48:P52)</f>
        <v>11.137115279432512</v>
      </c>
    </row>
    <row r="59" spans="1:17" x14ac:dyDescent="0.2">
      <c r="B59" t="s">
        <v>40</v>
      </c>
      <c r="E59" s="3">
        <f t="shared" si="17"/>
        <v>14</v>
      </c>
      <c r="F59" s="2">
        <f>E59*$E$8*$F$9</f>
        <v>0.68536094027276995</v>
      </c>
      <c r="N59" t="s">
        <v>101</v>
      </c>
      <c r="O59" s="2">
        <f>AVERAGE(N48:N52,N38:N42)</f>
        <v>-0.96859683905896587</v>
      </c>
    </row>
    <row r="60" spans="1:17" x14ac:dyDescent="0.2">
      <c r="B60" t="s">
        <v>41</v>
      </c>
      <c r="E60" s="16">
        <f>E51-D$32</f>
        <v>50.5</v>
      </c>
      <c r="F60" s="2">
        <f>E60*$E$8*$F$9</f>
        <v>2.4721948202696344</v>
      </c>
      <c r="N60" t="s">
        <v>102</v>
      </c>
      <c r="O60" s="2">
        <f>(1/(C$37+C$47+2))*SUM(Q38:Q42,Q48:Q52)</f>
        <v>0.95577546092461119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1.3306005370112586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1.2068907845590913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5.2381157577990276</v>
      </c>
    </row>
    <row r="64" spans="1:17" x14ac:dyDescent="0.2">
      <c r="N64" t="s">
        <v>106</v>
      </c>
      <c r="O64" s="18" cm="1">
        <f t="array" aca="1" ref="O64" ca="1">(INDIRECT(O56)-C$13)*E$8*F$9</f>
        <v>17.30536374188744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58.321338664093922</v>
      </c>
      <c r="P65" s="18" cm="1">
        <f t="array" aca="1" ref="P65" ca="1">(360/(2*PI()))*ATAN(ABS(INDIRECT(P56))/(ABS(C$32-INDIRECT(O56))*E$8*F$9))</f>
        <v>54.352979250093249</v>
      </c>
      <c r="Q65" s="2">
        <f ca="1">180-O65-P65</f>
        <v>67.325682085812815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13.877933066868199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-16</v>
      </c>
      <c r="F67" s="2">
        <f t="shared" ref="F67:F72" si="18">E67*$E$8*$F$9</f>
        <v>-0.78326964602602289</v>
      </c>
      <c r="N67" t="s">
        <v>110</v>
      </c>
      <c r="O67" s="18" cm="1">
        <f t="array" aca="1" ref="O67" ca="1">(360/(2*PI()))*ATAN((ABS(INDIRECT(P55))+ABS(INDIRECT(P56))/(ABS(O63-O64))))</f>
        <v>58.321338664093922</v>
      </c>
      <c r="P67" s="18" cm="1">
        <f t="array" aca="1" ref="P67" ca="1">(360/(2*PI()))*ATAN(ABS(INDIRECT(P56))/(ABS(0-INDIRECT(O56))*E$8*F$9))</f>
        <v>7.2243156940453366</v>
      </c>
      <c r="Q67" s="2">
        <f ca="1">180-O67-P67</f>
        <v>114.45434564186074</v>
      </c>
    </row>
    <row r="68" spans="1:17" x14ac:dyDescent="0.2">
      <c r="B68" t="s">
        <v>39</v>
      </c>
      <c r="C68" t="s">
        <v>43</v>
      </c>
      <c r="E68" s="3">
        <f>E38-E49</f>
        <v>-63.5</v>
      </c>
      <c r="F68" s="2">
        <f t="shared" si="18"/>
        <v>-3.1086014076657782</v>
      </c>
      <c r="N68" t="s">
        <v>111</v>
      </c>
      <c r="O68" s="18" cm="1">
        <f t="array" aca="1" ref="O68" ca="1">SQRT((INDIRECT(P55)*INDIRECT(P55))+((INDIRECT(O55)-C$13)*(INDIRECT(O55)-C$13)*E$8*F$9*E$8*F$9)           )</f>
        <v>5.4270928958187401</v>
      </c>
    </row>
    <row r="69" spans="1:17" x14ac:dyDescent="0.2">
      <c r="B69" t="s">
        <v>40</v>
      </c>
      <c r="E69" s="3">
        <f t="shared" ref="E69:E72" si="19">E39-E50</f>
        <v>-64</v>
      </c>
      <c r="F69" s="2">
        <f t="shared" si="18"/>
        <v>-3.1330785841040916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-15</v>
      </c>
      <c r="F70" s="2">
        <f t="shared" si="18"/>
        <v>-0.73431529314939636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513</v>
      </c>
      <c r="E76" s="3">
        <f>(D77-D76  )</f>
        <v>9.5</v>
      </c>
      <c r="F76" s="3">
        <f>ATAN(E76/E77)</f>
        <v>0.24497866312686414</v>
      </c>
      <c r="G76" s="2">
        <f>((PI()/2)-F76-F77)*(360/(2*PI()))</f>
        <v>61.229952813122615</v>
      </c>
    </row>
    <row r="77" spans="1:17" x14ac:dyDescent="0.2">
      <c r="A77" t="s">
        <v>62</v>
      </c>
      <c r="B77" s="8">
        <v>2</v>
      </c>
      <c r="C77" s="8">
        <v>73.5</v>
      </c>
      <c r="D77" s="8">
        <v>522.5</v>
      </c>
      <c r="E77" s="3">
        <f>AVERAGE(C77,C78)-C76</f>
        <v>38</v>
      </c>
      <c r="F77" s="3">
        <f>ATAN(E77/E78)</f>
        <v>0.25715338623827833</v>
      </c>
    </row>
    <row r="78" spans="1:17" x14ac:dyDescent="0.2">
      <c r="A78" t="s">
        <v>63</v>
      </c>
      <c r="B78" s="8">
        <v>3</v>
      </c>
      <c r="C78" s="8">
        <v>74.5</v>
      </c>
      <c r="D78" s="8">
        <v>657.5</v>
      </c>
      <c r="E78" s="3">
        <f>D78-D76</f>
        <v>144.5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6596D-922B-0C48-9658-19DFF5E85B67}">
  <dimension ref="A1:Q79"/>
  <sheetViews>
    <sheetView topLeftCell="A36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125</v>
      </c>
    </row>
    <row r="4" spans="1:11" x14ac:dyDescent="0.2">
      <c r="B4" s="8">
        <v>2</v>
      </c>
      <c r="C4" s="8">
        <v>447.5</v>
      </c>
      <c r="D4" s="8">
        <v>147.5</v>
      </c>
    </row>
    <row r="5" spans="1:11" x14ac:dyDescent="0.2">
      <c r="A5" t="s">
        <v>47</v>
      </c>
      <c r="B5" s="8">
        <v>3</v>
      </c>
      <c r="C5" s="8">
        <v>174.5</v>
      </c>
      <c r="D5" s="8">
        <v>736.5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269.5</v>
      </c>
      <c r="D6" s="8">
        <v>734.5</v>
      </c>
      <c r="E6" s="3">
        <f>SQRT(((C6-C5)^2)+((D6-D5)^2))</f>
        <v>95.02105029939419</v>
      </c>
      <c r="F6" s="2">
        <f>E6*E8</f>
        <v>35.136034106232145</v>
      </c>
      <c r="J6" s="3">
        <f>SQRT(((C5-C7)^2)+((D5-D7)^2))</f>
        <v>101.54801819828883</v>
      </c>
    </row>
    <row r="7" spans="1:11" x14ac:dyDescent="0.2">
      <c r="A7" t="s">
        <v>5</v>
      </c>
      <c r="B7" s="8">
        <v>5</v>
      </c>
      <c r="C7" s="8">
        <v>260.5</v>
      </c>
      <c r="D7" s="8">
        <v>682.5</v>
      </c>
      <c r="E7" s="3">
        <f>SQRT(((D6-D7)^2)+((C6-C7)^2))</f>
        <v>52.773099207835045</v>
      </c>
      <c r="G7" s="2">
        <f>E7*E8</f>
        <v>19.513964619583735</v>
      </c>
      <c r="H7" s="2">
        <f>G7/F6</f>
        <v>0.55538324446590026</v>
      </c>
      <c r="K7" s="2">
        <f>180-((360/(2*PI())*ACOS(((E7^2)+(E6^2)-(J6^2))/(2*E6*E7))))</f>
        <v>98.613251859537939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0.36977105594523357</v>
      </c>
      <c r="I8" s="2">
        <f>MAX(G7,H33)</f>
        <v>19.513964619583735</v>
      </c>
    </row>
    <row r="9" spans="1:11" x14ac:dyDescent="0.2">
      <c r="A9" t="s">
        <v>59</v>
      </c>
      <c r="F9" s="3">
        <f>F6/G30</f>
        <v>0.14720534515785313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512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71.5</v>
      </c>
      <c r="D14" s="8">
        <v>524.5</v>
      </c>
      <c r="G14" s="3">
        <f>(C14-C$13)*$E$8</f>
        <v>12.757101430110557</v>
      </c>
      <c r="H14" s="3">
        <f>-(D14-D$13)*$E$8</f>
        <v>-4.6221381993154198</v>
      </c>
      <c r="J14" s="2">
        <f t="shared" ref="J14:K30" si="0">G14*$F$9</f>
        <v>1.8779135192331664</v>
      </c>
      <c r="K14" s="2">
        <f t="shared" si="0"/>
        <v>-0.68040344899752414</v>
      </c>
    </row>
    <row r="15" spans="1:11" x14ac:dyDescent="0.2">
      <c r="B15" s="8">
        <v>3</v>
      </c>
      <c r="C15" s="8">
        <v>112.5</v>
      </c>
      <c r="D15" s="8">
        <v>494.5</v>
      </c>
      <c r="G15" s="3">
        <f t="shared" ref="G15:G30" si="1">(C15-C$13)*$E$8</f>
        <v>27.917714723865135</v>
      </c>
      <c r="H15" s="3">
        <f t="shared" ref="H15:H30" si="2">-(D15-D$13)*$E$8</f>
        <v>6.4709934790415877</v>
      </c>
      <c r="J15" s="2">
        <f t="shared" si="0"/>
        <v>4.1096368319450454</v>
      </c>
      <c r="K15" s="2">
        <f t="shared" si="0"/>
        <v>0.9525648285965338</v>
      </c>
    </row>
    <row r="16" spans="1:11" x14ac:dyDescent="0.2">
      <c r="B16" s="8">
        <v>4</v>
      </c>
      <c r="C16" s="8">
        <v>150.5</v>
      </c>
      <c r="D16" s="8">
        <v>538.5</v>
      </c>
      <c r="G16" s="3">
        <f t="shared" si="1"/>
        <v>41.96901484978401</v>
      </c>
      <c r="H16" s="3">
        <f t="shared" si="2"/>
        <v>-9.7989329825486902</v>
      </c>
      <c r="J16" s="2">
        <f t="shared" si="0"/>
        <v>6.1780633168975188</v>
      </c>
      <c r="K16" s="2">
        <f t="shared" si="0"/>
        <v>-1.4424553118747512</v>
      </c>
    </row>
    <row r="17" spans="1:11" x14ac:dyDescent="0.2">
      <c r="B17" s="8">
        <v>5</v>
      </c>
      <c r="C17" s="8">
        <v>188.5</v>
      </c>
      <c r="D17" s="8">
        <v>514.5</v>
      </c>
      <c r="G17" s="3">
        <f t="shared" si="1"/>
        <v>56.020314975702888</v>
      </c>
      <c r="H17" s="3">
        <f t="shared" si="2"/>
        <v>-0.92442763986308396</v>
      </c>
      <c r="J17" s="2">
        <f t="shared" si="0"/>
        <v>8.246489801849993</v>
      </c>
      <c r="K17" s="2">
        <f t="shared" si="0"/>
        <v>-0.13608068979950483</v>
      </c>
    </row>
    <row r="18" spans="1:11" x14ac:dyDescent="0.2">
      <c r="B18" s="8">
        <v>6</v>
      </c>
      <c r="C18" s="8">
        <v>226.5</v>
      </c>
      <c r="D18" s="8">
        <v>490.5</v>
      </c>
      <c r="G18" s="3">
        <f t="shared" si="1"/>
        <v>70.071615101621759</v>
      </c>
      <c r="H18" s="3">
        <f t="shared" si="2"/>
        <v>7.9500777028225222</v>
      </c>
      <c r="J18" s="2">
        <f t="shared" si="0"/>
        <v>10.314916286802465</v>
      </c>
      <c r="K18" s="2">
        <f t="shared" si="0"/>
        <v>1.1702939322757415</v>
      </c>
    </row>
    <row r="19" spans="1:11" x14ac:dyDescent="0.2">
      <c r="B19" s="8">
        <v>7</v>
      </c>
      <c r="C19" s="8">
        <v>263.5</v>
      </c>
      <c r="D19" s="8">
        <v>472.5</v>
      </c>
      <c r="G19" s="3">
        <f t="shared" si="1"/>
        <v>83.753144171595409</v>
      </c>
      <c r="H19" s="3">
        <f t="shared" si="2"/>
        <v>14.605956709836725</v>
      </c>
      <c r="J19" s="2">
        <f t="shared" si="0"/>
        <v>12.328910495835137</v>
      </c>
      <c r="K19" s="2">
        <f t="shared" si="0"/>
        <v>2.1500748988321763</v>
      </c>
    </row>
    <row r="20" spans="1:11" x14ac:dyDescent="0.2">
      <c r="B20" s="8">
        <v>8</v>
      </c>
      <c r="C20" s="8">
        <v>304.5</v>
      </c>
      <c r="D20" s="8">
        <v>538.5</v>
      </c>
      <c r="G20" s="3">
        <f t="shared" si="1"/>
        <v>98.913757465349974</v>
      </c>
      <c r="H20" s="3">
        <f t="shared" si="2"/>
        <v>-9.7989329825486902</v>
      </c>
      <c r="J20" s="2">
        <f t="shared" si="0"/>
        <v>14.560633808547015</v>
      </c>
      <c r="K20" s="2">
        <f t="shared" si="0"/>
        <v>-1.4424553118747512</v>
      </c>
    </row>
    <row r="21" spans="1:11" x14ac:dyDescent="0.2">
      <c r="B21" s="8">
        <v>9</v>
      </c>
      <c r="C21" s="8">
        <v>339.5</v>
      </c>
      <c r="D21" s="8">
        <v>527.5</v>
      </c>
      <c r="G21" s="3">
        <f t="shared" si="1"/>
        <v>111.85574442343315</v>
      </c>
      <c r="H21" s="3">
        <f t="shared" si="2"/>
        <v>-5.73145136715112</v>
      </c>
      <c r="J21" s="2">
        <f t="shared" si="0"/>
        <v>16.465763465740082</v>
      </c>
      <c r="K21" s="2">
        <f t="shared" si="0"/>
        <v>-0.84370027675692982</v>
      </c>
    </row>
    <row r="22" spans="1:11" x14ac:dyDescent="0.2">
      <c r="B22" s="8">
        <v>10</v>
      </c>
      <c r="C22" s="8">
        <v>379.5</v>
      </c>
      <c r="D22" s="8">
        <v>519.5</v>
      </c>
      <c r="G22" s="3">
        <f t="shared" si="1"/>
        <v>126.64658666124249</v>
      </c>
      <c r="H22" s="3">
        <f t="shared" si="2"/>
        <v>-2.7732829195892519</v>
      </c>
      <c r="J22" s="2">
        <f t="shared" si="0"/>
        <v>18.643054502532159</v>
      </c>
      <c r="K22" s="2">
        <f t="shared" si="0"/>
        <v>-0.40824206939851448</v>
      </c>
    </row>
    <row r="23" spans="1:11" x14ac:dyDescent="0.2">
      <c r="B23" s="8">
        <v>11</v>
      </c>
      <c r="C23" s="8">
        <v>418.5</v>
      </c>
      <c r="D23" s="8">
        <v>357.5</v>
      </c>
      <c r="G23" s="3">
        <f t="shared" si="1"/>
        <v>141.06765784310662</v>
      </c>
      <c r="H23" s="3">
        <f t="shared" si="2"/>
        <v>57.129628143538589</v>
      </c>
      <c r="J23" s="2">
        <f t="shared" si="0"/>
        <v>20.765913263404439</v>
      </c>
      <c r="K23" s="2">
        <f t="shared" si="0"/>
        <v>8.4097866296093979</v>
      </c>
    </row>
    <row r="24" spans="1:11" x14ac:dyDescent="0.2">
      <c r="B24" s="8">
        <v>12</v>
      </c>
      <c r="C24" s="8">
        <v>453.5</v>
      </c>
      <c r="D24" s="8">
        <v>310.5</v>
      </c>
      <c r="G24" s="3">
        <f t="shared" si="1"/>
        <v>154.00964480118978</v>
      </c>
      <c r="H24" s="3">
        <f t="shared" si="2"/>
        <v>74.508867772964564</v>
      </c>
      <c r="J24" s="2">
        <f t="shared" si="0"/>
        <v>22.671042920597504</v>
      </c>
      <c r="K24" s="2">
        <f t="shared" si="0"/>
        <v>10.968103597840088</v>
      </c>
    </row>
    <row r="25" spans="1:11" x14ac:dyDescent="0.2">
      <c r="B25" s="8">
        <v>13</v>
      </c>
      <c r="C25" s="8">
        <v>496.5</v>
      </c>
      <c r="D25" s="8">
        <v>269.5</v>
      </c>
      <c r="G25" s="3">
        <f t="shared" si="1"/>
        <v>169.90980020683483</v>
      </c>
      <c r="H25" s="3">
        <f t="shared" si="2"/>
        <v>89.669481066719143</v>
      </c>
      <c r="J25" s="2">
        <f t="shared" si="0"/>
        <v>25.011630785148988</v>
      </c>
      <c r="K25" s="2">
        <f t="shared" si="0"/>
        <v>13.199826910551968</v>
      </c>
    </row>
    <row r="26" spans="1:11" x14ac:dyDescent="0.2">
      <c r="B26" s="8">
        <v>14</v>
      </c>
      <c r="C26" s="8">
        <v>532.5</v>
      </c>
      <c r="D26" s="8">
        <v>253.5</v>
      </c>
      <c r="G26" s="3">
        <f t="shared" si="1"/>
        <v>183.22155822086324</v>
      </c>
      <c r="H26" s="3">
        <f t="shared" si="2"/>
        <v>95.585817961842878</v>
      </c>
      <c r="J26" s="2">
        <f t="shared" si="0"/>
        <v>26.971192718261857</v>
      </c>
      <c r="K26" s="2">
        <f t="shared" si="0"/>
        <v>14.070743325268799</v>
      </c>
    </row>
    <row r="27" spans="1:11" x14ac:dyDescent="0.2">
      <c r="B27" s="8">
        <v>15</v>
      </c>
      <c r="C27" s="8">
        <v>568.5</v>
      </c>
      <c r="D27" s="8">
        <v>234.5</v>
      </c>
      <c r="G27" s="3">
        <f t="shared" si="1"/>
        <v>196.53331623489166</v>
      </c>
      <c r="H27" s="3">
        <f t="shared" si="2"/>
        <v>102.61146802480232</v>
      </c>
      <c r="J27" s="2">
        <f t="shared" si="0"/>
        <v>28.930754651374727</v>
      </c>
      <c r="K27" s="2">
        <f t="shared" si="0"/>
        <v>15.104956567745036</v>
      </c>
    </row>
    <row r="28" spans="1:11" x14ac:dyDescent="0.2">
      <c r="B28" s="8">
        <v>16</v>
      </c>
      <c r="C28" s="8">
        <v>609.5</v>
      </c>
      <c r="D28" s="8">
        <v>175.5</v>
      </c>
      <c r="G28" s="3">
        <f t="shared" si="1"/>
        <v>211.69392952864621</v>
      </c>
      <c r="H28" s="3">
        <f t="shared" si="2"/>
        <v>124.42796032557109</v>
      </c>
      <c r="J28" s="2">
        <f t="shared" si="0"/>
        <v>31.162477964086602</v>
      </c>
      <c r="K28" s="2">
        <f t="shared" si="0"/>
        <v>18.316460847013349</v>
      </c>
    </row>
    <row r="29" spans="1:11" x14ac:dyDescent="0.2">
      <c r="B29" s="8">
        <v>17</v>
      </c>
      <c r="C29" s="8">
        <v>650.5</v>
      </c>
      <c r="D29" s="8">
        <v>145.5</v>
      </c>
      <c r="G29" s="3">
        <f t="shared" si="1"/>
        <v>226.85454282240079</v>
      </c>
      <c r="H29" s="3">
        <f t="shared" si="2"/>
        <v>135.52109200392812</v>
      </c>
      <c r="J29" s="2">
        <f t="shared" si="0"/>
        <v>33.394201276798483</v>
      </c>
      <c r="K29" s="2">
        <f t="shared" si="0"/>
        <v>19.949429124607409</v>
      </c>
    </row>
    <row r="30" spans="1:11" x14ac:dyDescent="0.2">
      <c r="B30" s="8">
        <v>18</v>
      </c>
      <c r="C30" s="8">
        <v>682.5</v>
      </c>
      <c r="D30" s="8">
        <v>142.5</v>
      </c>
      <c r="G30" s="3">
        <f t="shared" si="1"/>
        <v>238.68721661264829</v>
      </c>
      <c r="H30" s="3">
        <f t="shared" si="2"/>
        <v>136.63040517176381</v>
      </c>
      <c r="J30" s="2">
        <f t="shared" si="0"/>
        <v>35.136034106232145</v>
      </c>
      <c r="K30" s="2">
        <f t="shared" si="0"/>
        <v>20.112725952366812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390</v>
      </c>
      <c r="D32" s="8">
        <v>511</v>
      </c>
      <c r="G32" s="2">
        <f>(C32-C$13)*$E$8*$F$9</f>
        <v>19.214593399690081</v>
      </c>
      <c r="I32" t="s">
        <v>16</v>
      </c>
    </row>
    <row r="33" spans="1:17" x14ac:dyDescent="0.2">
      <c r="A33" t="s">
        <v>17</v>
      </c>
      <c r="B33" s="8">
        <v>2</v>
      </c>
      <c r="C33" s="8">
        <v>391.5</v>
      </c>
      <c r="D33" s="8">
        <v>784.5</v>
      </c>
      <c r="E33" s="3">
        <f>D33-D32</f>
        <v>273.5</v>
      </c>
      <c r="H33" s="2">
        <f>E33*E8*$F$9</f>
        <v>14.887227464065827</v>
      </c>
      <c r="I33" s="9">
        <f>-(360/(2*PI()))*(ATAN((-E51+E33)/(-D51+D33))-(0))</f>
        <v>30.125531711994871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116</v>
      </c>
      <c r="E38" s="8">
        <v>491</v>
      </c>
      <c r="F38" s="2">
        <f>(360/(2*PI()))*(ATAN((E49-E38)/(D49-D38))-(PI()/2))</f>
        <v>-41.14319901441015</v>
      </c>
      <c r="G38" s="2">
        <f>-(360/(2*PI()))*(ATAN((-E48+E38)/(-D48+D38))-(0))</f>
        <v>51.519801751656985</v>
      </c>
      <c r="H38" s="4">
        <f>D38-C13</f>
        <v>79</v>
      </c>
      <c r="I38" s="5">
        <f>H38*$E$8*$F$9</f>
        <v>4.3001497976643526</v>
      </c>
      <c r="J38" s="11" t="s">
        <v>53</v>
      </c>
      <c r="N38" s="14">
        <f>IF(E38&gt;0,-(E38-D$13)*$E$8*$F$9,"")</f>
        <v>1.1430777943158406</v>
      </c>
      <c r="O38">
        <f>IF(N38="","",N38*N38)</f>
        <v>1.3066268438579671</v>
      </c>
      <c r="P38">
        <f>IF(N38="","",ABS(N38))</f>
        <v>1.1430777943158406</v>
      </c>
      <c r="Q38">
        <f>IF(N38="","",ABS(N38-O$59))</f>
        <v>1.4191271936234076</v>
      </c>
    </row>
    <row r="39" spans="1:17" x14ac:dyDescent="0.2">
      <c r="B39" t="s">
        <v>24</v>
      </c>
      <c r="C39" s="8">
        <v>2</v>
      </c>
      <c r="D39" s="8">
        <v>275.5</v>
      </c>
      <c r="E39" s="8">
        <v>473.5</v>
      </c>
      <c r="F39" s="2">
        <f t="shared" ref="F39:F42" si="3">(360/(2*PI()))*(ATAN((E50-E39)/(D50-D39))-(PI()/2))</f>
        <v>-13.2405199151872</v>
      </c>
      <c r="G39" s="2">
        <f t="shared" ref="G39:G42" si="4">-(360/(2*PI()))*(ATAN((-E49+E39)/(-D49+D39))-(0))</f>
        <v>28.84805928536905</v>
      </c>
      <c r="H39" s="3">
        <f>D39-D38</f>
        <v>159.5</v>
      </c>
      <c r="I39" s="5">
        <f>H39*$E$8*$F$9</f>
        <v>8.6819480092084085</v>
      </c>
      <c r="J39" s="11" t="s">
        <v>54</v>
      </c>
      <c r="N39" s="17">
        <f t="shared" ref="N39:N42" si="5">IF(E39&gt;0,-(E39-D$13)*$E$8*$F$9,"")</f>
        <v>2.0956426229123744</v>
      </c>
      <c r="O39">
        <f t="shared" ref="O39:O42" si="6">IF(N39="","",N39*N39)</f>
        <v>4.3917180029670559</v>
      </c>
      <c r="P39">
        <f t="shared" ref="P39:P42" si="7">IF(N39="","",ABS(N39))</f>
        <v>2.0956426229123744</v>
      </c>
      <c r="Q39">
        <f t="shared" ref="Q39:Q42" si="8">IF(N39="","",ABS(N39-O$59))</f>
        <v>2.3716920222199414</v>
      </c>
    </row>
    <row r="40" spans="1:17" x14ac:dyDescent="0.2">
      <c r="B40" t="s">
        <v>25</v>
      </c>
      <c r="C40" s="8">
        <v>3</v>
      </c>
      <c r="D40" s="8">
        <v>327.5</v>
      </c>
      <c r="E40" s="8">
        <v>518.5</v>
      </c>
      <c r="F40" s="2">
        <f t="shared" si="3"/>
        <v>-69.145541960421653</v>
      </c>
      <c r="G40" s="2">
        <f t="shared" si="4"/>
        <v>32.574057134572513</v>
      </c>
      <c r="H40" s="3">
        <f t="shared" ref="H40:H42" si="9">D40-D39</f>
        <v>52</v>
      </c>
      <c r="I40" s="5">
        <f>H40*$E$8*$F$9</f>
        <v>2.8304783478297</v>
      </c>
      <c r="J40" s="11" t="s">
        <v>53</v>
      </c>
      <c r="N40" s="14">
        <f t="shared" si="5"/>
        <v>-0.3538097934787125</v>
      </c>
      <c r="O40">
        <f t="shared" si="6"/>
        <v>0.12518136996144918</v>
      </c>
      <c r="P40">
        <f t="shared" si="7"/>
        <v>0.3538097934787125</v>
      </c>
      <c r="Q40">
        <f t="shared" si="8"/>
        <v>7.7760394171145608E-2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-56.498694517352774</v>
      </c>
      <c r="H41" s="3">
        <f t="shared" si="9"/>
        <v>-327.5</v>
      </c>
      <c r="I41" s="5">
        <f>H41*$E$8*$F$9</f>
        <v>-17.826570363735133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62.5</v>
      </c>
      <c r="I44" s="15">
        <f>H44*$E$8*$F$9</f>
        <v>3.4020172449876207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85</v>
      </c>
      <c r="E48" s="8">
        <v>530</v>
      </c>
      <c r="F48" s="2">
        <f>(360/(2*PI()))*(ATAN((E48-D$13)/(D48-C$13))-(PI()/2))</f>
        <v>-69.443954780416533</v>
      </c>
      <c r="G48" s="2">
        <f>IF((90-F48-G38&gt;180),90-F48-G38-180,90-F48-G38)</f>
        <v>107.92415302875955</v>
      </c>
      <c r="H48" s="3" t="s">
        <v>31</v>
      </c>
      <c r="I48" s="6" t="s">
        <v>31</v>
      </c>
      <c r="K48" s="2">
        <f>IF((90-G38-F38&gt;180),90-G38-F38-180,90-G38-F38)</f>
        <v>79.623397262753173</v>
      </c>
      <c r="N48" s="14">
        <f>IF(E48&gt;0,-(E48-D$13)*$E$8*$F$9,"")</f>
        <v>-0.97978096655643465</v>
      </c>
      <c r="O48">
        <f>IF(N48="","",N48*N48)</f>
        <v>0.95997074242626135</v>
      </c>
      <c r="P48">
        <f>IF(N48="","",ABS(N48))</f>
        <v>0.97978096655643465</v>
      </c>
      <c r="Q48">
        <f>IF(N48="","",ABS(N48-O$59))</f>
        <v>0.70373156724886776</v>
      </c>
    </row>
    <row r="49" spans="1:17" x14ac:dyDescent="0.2">
      <c r="B49" t="s">
        <v>32</v>
      </c>
      <c r="C49" s="8">
        <v>2</v>
      </c>
      <c r="D49" s="8">
        <v>157.5</v>
      </c>
      <c r="E49" s="8">
        <v>538.5</v>
      </c>
      <c r="G49" s="14">
        <f>IF((90-F38-G39&gt;180),90-F38-G39-180,90-F38-G39)</f>
        <v>102.29513972904111</v>
      </c>
      <c r="H49" s="3">
        <f>D49-D48</f>
        <v>72.5</v>
      </c>
      <c r="I49" s="5">
        <f>H49*$E$8*$F$9</f>
        <v>3.94634000418564</v>
      </c>
      <c r="K49" s="2">
        <f t="shared" ref="K49:K52" si="10">IF((90-G39-F39&gt;180),90-G39-F39-180,90-G39-F39)</f>
        <v>74.392460629818146</v>
      </c>
      <c r="N49" s="14">
        <f t="shared" ref="N49:N52" si="11">IF(E49&gt;0,-(E49-D$13)*$E$8*$F$9,"")</f>
        <v>-1.4424553118747512</v>
      </c>
      <c r="O49">
        <f t="shared" ref="O49:O52" si="12">IF(N49="","",N49*N49)</f>
        <v>2.0806773267556857</v>
      </c>
      <c r="P49">
        <f t="shared" ref="P49:P52" si="13">IF(N49="","",ABS(N49))</f>
        <v>1.4424553118747512</v>
      </c>
      <c r="Q49">
        <f t="shared" ref="Q49:Q52" si="14">IF(N49="","",ABS(N49-O$59))</f>
        <v>1.1664059125671842</v>
      </c>
    </row>
    <row r="50" spans="1:17" x14ac:dyDescent="0.2">
      <c r="B50" t="s">
        <v>33</v>
      </c>
      <c r="C50" s="8">
        <v>3</v>
      </c>
      <c r="D50" s="8">
        <v>291.5</v>
      </c>
      <c r="E50" s="8">
        <v>541.5</v>
      </c>
      <c r="G50" s="14">
        <f>IF((90-F39-G40&gt;180),90-F39-G40-180,90-F39-G40)</f>
        <v>70.666462780614694</v>
      </c>
      <c r="H50" s="3">
        <f t="shared" ref="H50:H53" si="15">D50-D49</f>
        <v>134</v>
      </c>
      <c r="I50" s="5">
        <f>H50*$E$8*$F$9</f>
        <v>7.2939249732534588</v>
      </c>
      <c r="K50" s="2">
        <f t="shared" si="10"/>
        <v>126.57148482584914</v>
      </c>
      <c r="N50" s="17">
        <f t="shared" si="11"/>
        <v>-1.605752139634157</v>
      </c>
      <c r="O50">
        <f t="shared" si="12"/>
        <v>2.5784399339396731</v>
      </c>
      <c r="P50">
        <f t="shared" si="13"/>
        <v>1.605752139634157</v>
      </c>
      <c r="Q50">
        <f t="shared" si="14"/>
        <v>1.32970274032659</v>
      </c>
    </row>
    <row r="51" spans="1:17" x14ac:dyDescent="0.2">
      <c r="B51" t="s">
        <v>34</v>
      </c>
      <c r="C51" s="8">
        <v>4</v>
      </c>
      <c r="D51" s="8">
        <v>348.5</v>
      </c>
      <c r="E51" s="8">
        <v>526.5</v>
      </c>
      <c r="G51" s="9">
        <f>IF((90-F40-$I$33&gt;180),90-F40-$I$33-180,90-F40-$I$33)</f>
        <v>129.02001024842679</v>
      </c>
      <c r="H51" s="3">
        <f t="shared" si="15"/>
        <v>57</v>
      </c>
      <c r="I51" s="5">
        <f>H51*$E$8*$F$9</f>
        <v>3.1026397274287101</v>
      </c>
      <c r="K51" s="2" t="e">
        <f t="shared" si="10"/>
        <v>#DIV/0!</v>
      </c>
      <c r="N51" s="14">
        <f t="shared" si="11"/>
        <v>-0.789268000837128</v>
      </c>
      <c r="O51">
        <f t="shared" si="12"/>
        <v>0.6229439771454367</v>
      </c>
      <c r="P51">
        <f t="shared" si="13"/>
        <v>0.789268000837128</v>
      </c>
      <c r="Q51">
        <f t="shared" si="14"/>
        <v>0.51321860152956111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-348.5</v>
      </c>
      <c r="I52" s="5">
        <f>H52*$E$8*$F$9</f>
        <v>-18.969648158050973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39</v>
      </c>
      <c r="F57" s="2">
        <f>E57*$E$8*$F$9</f>
        <v>2.1228587608722753</v>
      </c>
      <c r="N57" t="s">
        <v>99</v>
      </c>
      <c r="O57" s="2">
        <f>SQRT((1/(C$37+C$47+2))*SUM(O38:O42,O48:O52))</f>
        <v>1.1578504123808013</v>
      </c>
    </row>
    <row r="58" spans="1:17" x14ac:dyDescent="0.2">
      <c r="B58" t="s">
        <v>39</v>
      </c>
      <c r="E58" s="3">
        <f t="shared" ref="E58:E61" si="17">E49-E39</f>
        <v>65</v>
      </c>
      <c r="F58" s="2">
        <f>E58*$E$8*$F$9</f>
        <v>3.5380979347871251</v>
      </c>
      <c r="N58" t="s">
        <v>100</v>
      </c>
      <c r="O58" s="2">
        <f>SUM(P38:P42,P48:P52)</f>
        <v>8.4097866296093979</v>
      </c>
    </row>
    <row r="59" spans="1:17" x14ac:dyDescent="0.2">
      <c r="B59" t="s">
        <v>40</v>
      </c>
      <c r="E59" s="3">
        <f t="shared" si="17"/>
        <v>23</v>
      </c>
      <c r="F59" s="2">
        <f>E59*$E$8*$F$9</f>
        <v>1.2519423461554444</v>
      </c>
      <c r="N59" t="s">
        <v>101</v>
      </c>
      <c r="O59" s="2">
        <f>AVERAGE(N48:N52,N38:N42)</f>
        <v>-0.27604939930756689</v>
      </c>
    </row>
    <row r="60" spans="1:17" x14ac:dyDescent="0.2">
      <c r="B60" t="s">
        <v>41</v>
      </c>
      <c r="E60" s="16">
        <f>E51-D$32</f>
        <v>15.5</v>
      </c>
      <c r="F60" s="2">
        <f>E60*$E$8*$F$9</f>
        <v>0.84370027675692982</v>
      </c>
      <c r="N60" t="s">
        <v>102</v>
      </c>
      <c r="O60" s="2">
        <f>(1/(C$37+C$47+2))*SUM(Q38:Q42,Q48:Q52)</f>
        <v>0.84240427018741082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1.2644143065923232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1.3348244128040778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12.982097806872762</v>
      </c>
    </row>
    <row r="64" spans="1:17" x14ac:dyDescent="0.2">
      <c r="N64" t="s">
        <v>106</v>
      </c>
      <c r="O64" s="18" cm="1">
        <f t="array" aca="1" ref="O64" ca="1">(INDIRECT(O56)-C$13)*E$8*F$9</f>
        <v>13.853014221589591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75.756534860215609</v>
      </c>
      <c r="P65" s="18" cm="1">
        <f t="array" aca="1" ref="P65" ca="1">(360/(2*PI()))*ATAN(ABS(INDIRECT(P56))/(ABS(C$32-INDIRECT(O56))*E$8*F$9))</f>
        <v>16.672557799261497</v>
      </c>
      <c r="Q65" s="2">
        <f ca="1">180-O65-P65</f>
        <v>87.570907340522893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6.5753873891546784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-18</v>
      </c>
      <c r="F67" s="2">
        <f t="shared" ref="F67:F72" si="18">E67*$E$8*$F$9</f>
        <v>-0.97978096655643465</v>
      </c>
      <c r="N67" t="s">
        <v>110</v>
      </c>
      <c r="O67" s="18" cm="1">
        <f t="array" aca="1" ref="O67" ca="1">(360/(2*PI()))*ATAN((ABS(INDIRECT(P55))+ABS(INDIRECT(P56))/(ABS(O63-O64))))</f>
        <v>75.756534860215609</v>
      </c>
      <c r="P67" s="18" cm="1">
        <f t="array" aca="1" ref="P67" ca="1">(360/(2*PI()))*ATAN(ABS(INDIRECT(P56))/(ABS(0-INDIRECT(O56))*E$8*F$9))</f>
        <v>5.778698124373518</v>
      </c>
      <c r="Q67" s="2">
        <f ca="1">180-O67-P67</f>
        <v>98.464767015410871</v>
      </c>
    </row>
    <row r="68" spans="1:17" x14ac:dyDescent="0.2">
      <c r="B68" t="s">
        <v>39</v>
      </c>
      <c r="C68" t="s">
        <v>43</v>
      </c>
      <c r="E68" s="3">
        <f>E38-E49</f>
        <v>-47.5</v>
      </c>
      <c r="F68" s="2">
        <f t="shared" si="18"/>
        <v>-2.5855331061905917</v>
      </c>
      <c r="N68" t="s">
        <v>111</v>
      </c>
      <c r="O68" s="18" cm="1">
        <f t="array" aca="1" ref="O68" ca="1">SQRT((INDIRECT(P55)*INDIRECT(P55))+((INDIRECT(O55)-C$13)*(INDIRECT(O55)-C$13)*E$8*F$9*E$8*F$9)           )</f>
        <v>13.150155188064421</v>
      </c>
    </row>
    <row r="69" spans="1:17" x14ac:dyDescent="0.2">
      <c r="B69" t="s">
        <v>40</v>
      </c>
      <c r="E69" s="3">
        <f t="shared" ref="E69:E72" si="19">E39-E50</f>
        <v>-68</v>
      </c>
      <c r="F69" s="2">
        <f t="shared" si="18"/>
        <v>-3.7013947625465313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-8</v>
      </c>
      <c r="F70" s="2">
        <f t="shared" si="18"/>
        <v>-0.43545820735841545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514</v>
      </c>
      <c r="E76" s="3">
        <f>(D77-D76  )</f>
        <v>11.5</v>
      </c>
      <c r="F76" s="3">
        <f>ATAN(E76/E77)</f>
        <v>0.29386933503246765</v>
      </c>
      <c r="G76" s="2">
        <f>((PI()/2)-F76-F77)*(360/(2*PI()))</f>
        <v>53.860720937830187</v>
      </c>
    </row>
    <row r="77" spans="1:17" x14ac:dyDescent="0.2">
      <c r="A77" t="s">
        <v>62</v>
      </c>
      <c r="B77" s="8">
        <v>2</v>
      </c>
      <c r="C77" s="8">
        <v>72.5</v>
      </c>
      <c r="D77" s="8">
        <v>525.5</v>
      </c>
      <c r="E77" s="3">
        <f>AVERAGE(C77,C78)-C76</f>
        <v>38</v>
      </c>
      <c r="F77" s="3">
        <f>ATAN(E77/E78)</f>
        <v>0.33688007389944408</v>
      </c>
    </row>
    <row r="78" spans="1:17" x14ac:dyDescent="0.2">
      <c r="A78" t="s">
        <v>63</v>
      </c>
      <c r="B78" s="8">
        <v>3</v>
      </c>
      <c r="C78" s="8">
        <v>75.5</v>
      </c>
      <c r="D78" s="8">
        <v>622.5</v>
      </c>
      <c r="E78" s="3">
        <f>D78-D76</f>
        <v>108.5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12A14-3B32-6549-B21C-85619BD6F817}">
  <dimension ref="A1:Q79"/>
  <sheetViews>
    <sheetView topLeftCell="A36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177</v>
      </c>
      <c r="D3" s="8">
        <v>126</v>
      </c>
    </row>
    <row r="4" spans="1:11" x14ac:dyDescent="0.2">
      <c r="B4" s="8">
        <v>2</v>
      </c>
      <c r="C4" s="8">
        <v>446.5</v>
      </c>
      <c r="D4" s="8">
        <v>146.5</v>
      </c>
    </row>
    <row r="5" spans="1:11" x14ac:dyDescent="0.2">
      <c r="A5" t="s">
        <v>47</v>
      </c>
      <c r="B5" s="8">
        <v>3</v>
      </c>
      <c r="C5" s="8">
        <v>208.5</v>
      </c>
      <c r="D5" s="8">
        <v>816.5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306.5</v>
      </c>
      <c r="D6" s="8">
        <v>810.5</v>
      </c>
      <c r="E6" s="3">
        <f>SQRT(((C6-C5)^2)+((D6-D5)^2))</f>
        <v>98.183501669068619</v>
      </c>
      <c r="F6" s="2">
        <f>E6*E8</f>
        <v>36.326781401440492</v>
      </c>
      <c r="J6" s="3">
        <f>SQRT(((C5-C7)^2)+((D5-D7)^2))</f>
        <v>113.25193155085701</v>
      </c>
    </row>
    <row r="7" spans="1:11" x14ac:dyDescent="0.2">
      <c r="A7" t="s">
        <v>5</v>
      </c>
      <c r="B7" s="8">
        <v>5</v>
      </c>
      <c r="C7" s="8">
        <v>307.5</v>
      </c>
      <c r="D7" s="8">
        <v>761.5</v>
      </c>
      <c r="E7" s="3">
        <f>SQRT(((D6-D7)^2)+((C6-C7)^2))</f>
        <v>49.010203019371382</v>
      </c>
      <c r="G7" s="2">
        <f>E7*E8</f>
        <v>18.133218934539268</v>
      </c>
      <c r="H7" s="2">
        <f>G7/F6</f>
        <v>0.49916943464251473</v>
      </c>
      <c r="K7" s="2">
        <f>180-((360/(2*PI())*ACOS(((E7^2)+(E6^2)-(J6^2))/(2*E6*E7))))</f>
        <v>85.32732902730811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0.36998865169711859</v>
      </c>
      <c r="I8" s="2">
        <f>MAX(G7,H33)</f>
        <v>18.133218934539268</v>
      </c>
    </row>
    <row r="9" spans="1:11" x14ac:dyDescent="0.2">
      <c r="A9" t="s">
        <v>59</v>
      </c>
      <c r="F9" s="3">
        <f>F6/G30</f>
        <v>0.15234057667815146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38</v>
      </c>
      <c r="D13" s="8">
        <v>512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505.5</v>
      </c>
      <c r="G14" s="3">
        <f>(C14-C$13)*$E$8</f>
        <v>12.764608483550591</v>
      </c>
      <c r="H14" s="3">
        <f>-(D14-D$13)*$E$8</f>
        <v>2.4049262360312706</v>
      </c>
      <c r="J14" s="2">
        <f t="shared" ref="J14:K30" si="0">G14*$F$9</f>
        <v>1.9445678174549212</v>
      </c>
      <c r="K14" s="2">
        <f t="shared" si="0"/>
        <v>0.36636784966541996</v>
      </c>
    </row>
    <row r="15" spans="1:11" x14ac:dyDescent="0.2">
      <c r="B15" s="8">
        <v>3</v>
      </c>
      <c r="C15" s="8">
        <v>113.5</v>
      </c>
      <c r="D15" s="8">
        <v>480.5</v>
      </c>
      <c r="G15" s="3">
        <f t="shared" ref="G15:G30" si="1">(C15-C$13)*$E$8</f>
        <v>27.934143203132454</v>
      </c>
      <c r="H15" s="3">
        <f t="shared" ref="H15:H30" si="2">-(D15-D$13)*$E$8</f>
        <v>11.654642528459236</v>
      </c>
      <c r="J15" s="2">
        <f t="shared" si="0"/>
        <v>4.2555034845752626</v>
      </c>
      <c r="K15" s="2">
        <f t="shared" si="0"/>
        <v>1.7754749637631893</v>
      </c>
    </row>
    <row r="16" spans="1:11" x14ac:dyDescent="0.2">
      <c r="B16" s="8">
        <v>4</v>
      </c>
      <c r="C16" s="8">
        <v>151.5</v>
      </c>
      <c r="D16" s="8">
        <v>548.5</v>
      </c>
      <c r="G16" s="3">
        <f t="shared" si="1"/>
        <v>41.993711967622957</v>
      </c>
      <c r="H16" s="3">
        <f t="shared" si="2"/>
        <v>-13.504585786944828</v>
      </c>
      <c r="J16" s="2">
        <f t="shared" si="0"/>
        <v>6.397346298003872</v>
      </c>
      <c r="K16" s="2">
        <f t="shared" si="0"/>
        <v>-2.0572963865827427</v>
      </c>
    </row>
    <row r="17" spans="1:11" x14ac:dyDescent="0.2">
      <c r="B17" s="8">
        <v>5</v>
      </c>
      <c r="C17" s="8">
        <v>187.5</v>
      </c>
      <c r="D17" s="8">
        <v>512.5</v>
      </c>
      <c r="G17" s="3">
        <f t="shared" si="1"/>
        <v>55.31330342871923</v>
      </c>
      <c r="H17" s="3">
        <f t="shared" si="2"/>
        <v>-0.18499432584855929</v>
      </c>
      <c r="J17" s="2">
        <f t="shared" si="0"/>
        <v>8.4264605423046604</v>
      </c>
      <c r="K17" s="2">
        <f t="shared" si="0"/>
        <v>-2.8182142281955383E-2</v>
      </c>
    </row>
    <row r="18" spans="1:11" x14ac:dyDescent="0.2">
      <c r="B18" s="8">
        <v>6</v>
      </c>
      <c r="C18" s="8">
        <v>224.5</v>
      </c>
      <c r="D18" s="8">
        <v>482.5</v>
      </c>
      <c r="G18" s="3">
        <f t="shared" si="1"/>
        <v>69.002883541512617</v>
      </c>
      <c r="H18" s="3">
        <f t="shared" si="2"/>
        <v>10.914665225064999</v>
      </c>
      <c r="J18" s="2">
        <f t="shared" si="0"/>
        <v>10.511939071169358</v>
      </c>
      <c r="K18" s="2">
        <f t="shared" si="0"/>
        <v>1.6627463946353678</v>
      </c>
    </row>
    <row r="19" spans="1:11" x14ac:dyDescent="0.2">
      <c r="B19" s="8">
        <v>7</v>
      </c>
      <c r="C19" s="8">
        <v>263.5</v>
      </c>
      <c r="D19" s="8">
        <v>538.5</v>
      </c>
      <c r="G19" s="3">
        <f t="shared" si="1"/>
        <v>83.432440957700237</v>
      </c>
      <c r="H19" s="3">
        <f t="shared" si="2"/>
        <v>-9.8046992699736428</v>
      </c>
      <c r="J19" s="2">
        <f t="shared" si="0"/>
        <v>12.710146169161877</v>
      </c>
      <c r="K19" s="2">
        <f t="shared" si="0"/>
        <v>-1.4936535409436353</v>
      </c>
    </row>
    <row r="20" spans="1:11" x14ac:dyDescent="0.2">
      <c r="B20" s="8">
        <v>8</v>
      </c>
      <c r="C20" s="8">
        <v>303.5</v>
      </c>
      <c r="D20" s="8">
        <v>551.5</v>
      </c>
      <c r="G20" s="3">
        <f t="shared" si="1"/>
        <v>98.231987025584985</v>
      </c>
      <c r="H20" s="3">
        <f t="shared" si="2"/>
        <v>-14.614551742036184</v>
      </c>
      <c r="J20" s="2">
        <f t="shared" si="0"/>
        <v>14.964717551718309</v>
      </c>
      <c r="K20" s="2">
        <f t="shared" si="0"/>
        <v>-2.2263892402744752</v>
      </c>
    </row>
    <row r="21" spans="1:11" x14ac:dyDescent="0.2">
      <c r="B21" s="8">
        <v>9</v>
      </c>
      <c r="C21" s="8">
        <v>338.5</v>
      </c>
      <c r="D21" s="8">
        <v>522.5</v>
      </c>
      <c r="G21" s="3">
        <f t="shared" si="1"/>
        <v>111.18158983498414</v>
      </c>
      <c r="H21" s="3">
        <f t="shared" si="2"/>
        <v>-3.884880842819745</v>
      </c>
      <c r="J21" s="2">
        <f t="shared" si="0"/>
        <v>16.937467511455186</v>
      </c>
      <c r="K21" s="2">
        <f t="shared" si="0"/>
        <v>-0.59182498792106297</v>
      </c>
    </row>
    <row r="22" spans="1:11" x14ac:dyDescent="0.2">
      <c r="B22" s="8">
        <v>10</v>
      </c>
      <c r="C22" s="8">
        <v>379.5</v>
      </c>
      <c r="D22" s="8">
        <v>462.5</v>
      </c>
      <c r="G22" s="3">
        <f t="shared" si="1"/>
        <v>126.351124554566</v>
      </c>
      <c r="H22" s="3">
        <f t="shared" si="2"/>
        <v>18.314438259007371</v>
      </c>
      <c r="J22" s="2">
        <f t="shared" si="0"/>
        <v>19.248403178575526</v>
      </c>
      <c r="K22" s="2">
        <f t="shared" si="0"/>
        <v>2.790032085913583</v>
      </c>
    </row>
    <row r="23" spans="1:11" x14ac:dyDescent="0.2">
      <c r="B23" s="8">
        <v>11</v>
      </c>
      <c r="C23" s="8">
        <v>418.5</v>
      </c>
      <c r="D23" s="8">
        <v>339.5</v>
      </c>
      <c r="G23" s="3">
        <f t="shared" si="1"/>
        <v>140.78068197075362</v>
      </c>
      <c r="H23" s="3">
        <f t="shared" si="2"/>
        <v>63.823042417752958</v>
      </c>
      <c r="J23" s="2">
        <f t="shared" si="0"/>
        <v>21.446610276568045</v>
      </c>
      <c r="K23" s="2">
        <f t="shared" si="0"/>
        <v>9.7228390872746076</v>
      </c>
    </row>
    <row r="24" spans="1:11" x14ac:dyDescent="0.2">
      <c r="B24" s="8">
        <v>12</v>
      </c>
      <c r="C24" s="8">
        <v>455.5</v>
      </c>
      <c r="D24" s="8">
        <v>299.5</v>
      </c>
      <c r="G24" s="3">
        <f t="shared" si="1"/>
        <v>154.470262083547</v>
      </c>
      <c r="H24" s="3">
        <f t="shared" si="2"/>
        <v>78.622588485637706</v>
      </c>
      <c r="J24" s="2">
        <f t="shared" si="0"/>
        <v>23.532088805432743</v>
      </c>
      <c r="K24" s="2">
        <f t="shared" si="0"/>
        <v>11.977410469831039</v>
      </c>
    </row>
    <row r="25" spans="1:11" x14ac:dyDescent="0.2">
      <c r="B25" s="8">
        <v>13</v>
      </c>
      <c r="C25" s="8">
        <v>494.5</v>
      </c>
      <c r="D25" s="8">
        <v>269.5</v>
      </c>
      <c r="G25" s="3">
        <f t="shared" si="1"/>
        <v>168.89981949973463</v>
      </c>
      <c r="H25" s="3">
        <f t="shared" si="2"/>
        <v>89.722248036551264</v>
      </c>
      <c r="J25" s="2">
        <f t="shared" si="0"/>
        <v>25.730295903425265</v>
      </c>
      <c r="K25" s="2">
        <f t="shared" si="0"/>
        <v>13.668339006748361</v>
      </c>
    </row>
    <row r="26" spans="1:11" x14ac:dyDescent="0.2">
      <c r="B26" s="8">
        <v>14</v>
      </c>
      <c r="C26" s="8">
        <v>531.5</v>
      </c>
      <c r="D26" s="8">
        <v>267.5</v>
      </c>
      <c r="G26" s="3">
        <f t="shared" si="1"/>
        <v>182.58939961252801</v>
      </c>
      <c r="H26" s="3">
        <f t="shared" si="2"/>
        <v>90.462225339945491</v>
      </c>
      <c r="J26" s="2">
        <f t="shared" si="0"/>
        <v>27.815774432289963</v>
      </c>
      <c r="K26" s="2">
        <f t="shared" si="0"/>
        <v>13.781067575876182</v>
      </c>
    </row>
    <row r="27" spans="1:11" x14ac:dyDescent="0.2">
      <c r="B27" s="8">
        <v>15</v>
      </c>
      <c r="C27" s="8">
        <v>570.5</v>
      </c>
      <c r="D27" s="8">
        <v>239.5</v>
      </c>
      <c r="G27" s="3">
        <f t="shared" si="1"/>
        <v>197.01895702871565</v>
      </c>
      <c r="H27" s="3">
        <f t="shared" si="2"/>
        <v>100.82190758746482</v>
      </c>
      <c r="J27" s="2">
        <f t="shared" si="0"/>
        <v>30.013981530282482</v>
      </c>
      <c r="K27" s="2">
        <f t="shared" si="0"/>
        <v>15.359267543665684</v>
      </c>
    </row>
    <row r="28" spans="1:11" x14ac:dyDescent="0.2">
      <c r="B28" s="8">
        <v>16</v>
      </c>
      <c r="C28" s="8">
        <v>606.5</v>
      </c>
      <c r="D28" s="8">
        <v>198.5</v>
      </c>
      <c r="G28" s="3">
        <f t="shared" si="1"/>
        <v>210.33854848981193</v>
      </c>
      <c r="H28" s="3">
        <f t="shared" si="2"/>
        <v>115.99144230704668</v>
      </c>
      <c r="J28" s="2">
        <f t="shared" si="0"/>
        <v>32.043095774583271</v>
      </c>
      <c r="K28" s="2">
        <f t="shared" si="0"/>
        <v>17.670203210786028</v>
      </c>
    </row>
    <row r="29" spans="1:11" x14ac:dyDescent="0.2">
      <c r="B29" s="8">
        <v>17</v>
      </c>
      <c r="C29" s="8">
        <v>647.5</v>
      </c>
      <c r="D29" s="8">
        <v>172.5</v>
      </c>
      <c r="G29" s="3">
        <f t="shared" si="1"/>
        <v>225.50808320939379</v>
      </c>
      <c r="H29" s="3">
        <f t="shared" si="2"/>
        <v>125.61114725117176</v>
      </c>
      <c r="J29" s="2">
        <f t="shared" si="0"/>
        <v>34.354031441703611</v>
      </c>
      <c r="K29" s="2">
        <f t="shared" si="0"/>
        <v>19.135674609447705</v>
      </c>
    </row>
    <row r="30" spans="1:11" x14ac:dyDescent="0.2">
      <c r="B30" s="8">
        <v>18</v>
      </c>
      <c r="C30" s="8">
        <v>682.5</v>
      </c>
      <c r="D30" s="8">
        <v>154.5</v>
      </c>
      <c r="G30" s="3">
        <f t="shared" si="1"/>
        <v>238.45768601879294</v>
      </c>
      <c r="H30" s="3">
        <f t="shared" si="2"/>
        <v>132.27094298171988</v>
      </c>
      <c r="J30" s="2">
        <f t="shared" si="0"/>
        <v>36.326781401440492</v>
      </c>
      <c r="K30" s="2">
        <f t="shared" si="0"/>
        <v>20.150231731598097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363</v>
      </c>
      <c r="D32" s="8">
        <v>514</v>
      </c>
      <c r="G32" s="2">
        <f>(C32-C$13)*$E$8*$F$9</f>
        <v>18.318392483270998</v>
      </c>
      <c r="I32" t="s">
        <v>16</v>
      </c>
    </row>
    <row r="33" spans="1:17" x14ac:dyDescent="0.2">
      <c r="A33" t="s">
        <v>17</v>
      </c>
      <c r="B33" s="8">
        <v>2</v>
      </c>
      <c r="C33" s="8">
        <v>357.5</v>
      </c>
      <c r="D33" s="8">
        <v>802.5</v>
      </c>
      <c r="E33" s="3">
        <f>D33-D32</f>
        <v>288.5</v>
      </c>
      <c r="H33" s="2">
        <f>E33*E8*$F$9</f>
        <v>16.261096096688256</v>
      </c>
      <c r="I33" s="9">
        <f>-(360/(2*PI()))*(ATAN((-E51+E33)/(-D51+D33))-(0))</f>
        <v>27.557086743066613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106</v>
      </c>
      <c r="E38" s="8">
        <v>476</v>
      </c>
      <c r="F38" s="2">
        <f>(360/(2*PI()))*(ATAN((E49-E38)/(D49-D38))-(PI()/2))</f>
        <v>-29.173845923827454</v>
      </c>
      <c r="G38" s="2">
        <f>-(360/(2*PI()))*(ATAN((-E48+E38)/(-D48+D38))-(0))</f>
        <v>43.754635733231659</v>
      </c>
      <c r="H38" s="4">
        <f>D38-C13</f>
        <v>68</v>
      </c>
      <c r="I38" s="5">
        <f>H38*$E$8*$F$9</f>
        <v>3.832771350345932</v>
      </c>
      <c r="J38" s="11" t="s">
        <v>53</v>
      </c>
      <c r="N38" s="14">
        <f>IF(E38&gt;0,-(E38-D$13)*$E$8*$F$9,"")</f>
        <v>2.0291142443007875</v>
      </c>
      <c r="O38">
        <f>IF(N38="","",N38*N38)</f>
        <v>4.1173046164243559</v>
      </c>
      <c r="P38">
        <f>IF(N38="","",ABS(N38))</f>
        <v>2.0291142443007875</v>
      </c>
      <c r="Q38">
        <f>IF(N38="","",ABS(N38-O$59))</f>
        <v>2.4840545411380672</v>
      </c>
    </row>
    <row r="39" spans="1:17" x14ac:dyDescent="0.2">
      <c r="B39" t="s">
        <v>24</v>
      </c>
      <c r="C39" s="8">
        <v>2</v>
      </c>
      <c r="D39" s="8">
        <v>251.5</v>
      </c>
      <c r="E39" s="8">
        <v>480.5</v>
      </c>
      <c r="F39" s="2">
        <f t="shared" ref="F39:F42" si="3">(360/(2*PI()))*(ATAN((E50-E39)/(D50-D39))-(PI()/2))</f>
        <v>-23.55226367289465</v>
      </c>
      <c r="G39" s="2">
        <f t="shared" ref="G39:G42" si="4">-(360/(2*PI()))*(ATAN((-E49+E39)/(-D49+D39))-(0))</f>
        <v>37.596271147211986</v>
      </c>
      <c r="H39" s="3">
        <f>D39-D38</f>
        <v>145.5</v>
      </c>
      <c r="I39" s="5">
        <f>H39*$E$8*$F$9</f>
        <v>8.2010034040490165</v>
      </c>
      <c r="J39" s="11" t="s">
        <v>53</v>
      </c>
      <c r="N39" s="17">
        <f t="shared" ref="N39:N42" si="5">IF(E39&gt;0,-(E39-D$13)*$E$8*$F$9,"")</f>
        <v>1.7754749637631893</v>
      </c>
      <c r="O39">
        <f t="shared" ref="O39:O42" si="6">IF(N39="","",N39*N39)</f>
        <v>3.1523113469498982</v>
      </c>
      <c r="P39">
        <f t="shared" ref="P39:P42" si="7">IF(N39="","",ABS(N39))</f>
        <v>1.7754749637631893</v>
      </c>
      <c r="Q39">
        <f t="shared" ref="Q39:Q42" si="8">IF(N39="","",ABS(N39-O$59))</f>
        <v>2.230415260600469</v>
      </c>
    </row>
    <row r="40" spans="1:17" x14ac:dyDescent="0.2">
      <c r="B40" t="s">
        <v>25</v>
      </c>
      <c r="C40" s="8">
        <v>3</v>
      </c>
      <c r="D40" s="8">
        <v>321.5</v>
      </c>
      <c r="E40" s="8">
        <v>519.5</v>
      </c>
      <c r="F40" s="2">
        <f t="shared" si="3"/>
        <v>-70.820991974189283</v>
      </c>
      <c r="G40" s="2">
        <f t="shared" si="4"/>
        <v>47.290610042638527</v>
      </c>
      <c r="H40" s="3">
        <f t="shared" ref="H40:H42" si="9">D40-D39</f>
        <v>70</v>
      </c>
      <c r="I40" s="5">
        <f>H40*$E$8*$F$9</f>
        <v>3.9454999194737539</v>
      </c>
      <c r="J40" s="11" t="s">
        <v>54</v>
      </c>
      <c r="N40" s="14">
        <f t="shared" si="5"/>
        <v>-0.42273213422933076</v>
      </c>
      <c r="O40">
        <f t="shared" si="6"/>
        <v>0.17870245731008491</v>
      </c>
      <c r="P40">
        <f t="shared" si="7"/>
        <v>0.42273213422933076</v>
      </c>
      <c r="Q40">
        <f t="shared" si="8"/>
        <v>3.2208162607948898E-2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-56.852227202072555</v>
      </c>
      <c r="H41" s="3">
        <f t="shared" si="9"/>
        <v>-321.5</v>
      </c>
      <c r="I41" s="5">
        <f>H41*$E$8*$F$9</f>
        <v>-18.121117487297312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41.5</v>
      </c>
      <c r="I44" s="15">
        <f>H44*$E$8*$F$9</f>
        <v>2.3391178094022966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59</v>
      </c>
      <c r="E48" s="8">
        <v>521</v>
      </c>
      <c r="F48" s="2">
        <f>(360/(2*PI()))*(ATAN((E48-D$13)/(D48-C$13))-(PI()/2))</f>
        <v>-66.801409486351815</v>
      </c>
      <c r="G48" s="2">
        <f>IF((90-F48-G38&gt;180),90-F48-G38-180,90-F48-G38)</f>
        <v>113.04677375312016</v>
      </c>
      <c r="H48" s="3" t="s">
        <v>31</v>
      </c>
      <c r="I48" s="6" t="s">
        <v>31</v>
      </c>
      <c r="K48" s="2">
        <f>IF((90-G38-F38&gt;180),90-G38-F38-180,90-G38-F38)</f>
        <v>75.419210190595791</v>
      </c>
      <c r="N48" s="14">
        <f>IF(E48&gt;0,-(E48-D$13)*$E$8*$F$9,"")</f>
        <v>-0.50727856107519687</v>
      </c>
      <c r="O48">
        <f>IF(N48="","",N48*N48)</f>
        <v>0.25733153852652224</v>
      </c>
      <c r="P48">
        <f>IF(N48="","",ABS(N48))</f>
        <v>0.50727856107519687</v>
      </c>
      <c r="Q48">
        <f>IF(N48="","",ABS(N48-O$59))</f>
        <v>5.2338264237917209E-2</v>
      </c>
    </row>
    <row r="49" spans="1:17" x14ac:dyDescent="0.2">
      <c r="B49" t="s">
        <v>32</v>
      </c>
      <c r="C49" s="8">
        <v>2</v>
      </c>
      <c r="D49" s="8">
        <v>151.5</v>
      </c>
      <c r="E49" s="8">
        <v>557.5</v>
      </c>
      <c r="G49" s="14">
        <f>IF((90-F38-G39&gt;180),90-F38-G39-180,90-F38-G39)</f>
        <v>81.577574776615478</v>
      </c>
      <c r="H49" s="3">
        <f>D49-D48</f>
        <v>92.5</v>
      </c>
      <c r="I49" s="5">
        <f>H49*$E$8*$F$9</f>
        <v>5.2136963221617458</v>
      </c>
      <c r="K49" s="2">
        <f t="shared" ref="K49:K52" si="10">IF((90-G39-F39&gt;180),90-G39-F39-180,90-G39-F39)</f>
        <v>75.95599252568266</v>
      </c>
      <c r="N49" s="14">
        <f t="shared" ref="N49:N52" si="11">IF(E49&gt;0,-(E49-D$13)*$E$8*$F$9,"")</f>
        <v>-2.56457494765794</v>
      </c>
      <c r="O49">
        <f t="shared" ref="O49:O52" si="12">IF(N49="","",N49*N49)</f>
        <v>6.5770446621547256</v>
      </c>
      <c r="P49">
        <f t="shared" ref="P49:P52" si="13">IF(N49="","",ABS(N49))</f>
        <v>2.56457494765794</v>
      </c>
      <c r="Q49">
        <f t="shared" ref="Q49:Q52" si="14">IF(N49="","",ABS(N49-O$59))</f>
        <v>2.1096346508206603</v>
      </c>
    </row>
    <row r="50" spans="1:17" x14ac:dyDescent="0.2">
      <c r="B50" t="s">
        <v>33</v>
      </c>
      <c r="C50" s="8">
        <v>3</v>
      </c>
      <c r="D50" s="8">
        <v>285.5</v>
      </c>
      <c r="E50" s="8">
        <v>558.5</v>
      </c>
      <c r="G50" s="14">
        <f>IF((90-F39-G40&gt;180),90-F39-G40-180,90-F39-G40)</f>
        <v>66.26165363025612</v>
      </c>
      <c r="H50" s="3">
        <f t="shared" ref="H50:H53" si="15">D50-D49</f>
        <v>134</v>
      </c>
      <c r="I50" s="5">
        <f>H50*$E$8*$F$9</f>
        <v>7.552814131564042</v>
      </c>
      <c r="K50" s="2">
        <f t="shared" si="10"/>
        <v>113.53038193155075</v>
      </c>
      <c r="N50" s="17">
        <f t="shared" si="11"/>
        <v>-2.6209392322218505</v>
      </c>
      <c r="O50">
        <f t="shared" si="12"/>
        <v>6.8693224589996635</v>
      </c>
      <c r="P50">
        <f t="shared" si="13"/>
        <v>2.6209392322218505</v>
      </c>
      <c r="Q50">
        <f t="shared" si="14"/>
        <v>2.1659989353845708</v>
      </c>
    </row>
    <row r="51" spans="1:17" x14ac:dyDescent="0.2">
      <c r="B51" t="s">
        <v>34</v>
      </c>
      <c r="C51" s="8">
        <v>4</v>
      </c>
      <c r="D51" s="8">
        <v>344.5</v>
      </c>
      <c r="E51" s="8">
        <v>527.5</v>
      </c>
      <c r="G51" s="9">
        <f>IF((90-F40-$I$33&gt;180),90-F40-$I$33-180,90-F40-$I$33)</f>
        <v>133.26390523112266</v>
      </c>
      <c r="H51" s="3">
        <f t="shared" si="15"/>
        <v>59</v>
      </c>
      <c r="I51" s="5">
        <f>H51*$E$8*$F$9</f>
        <v>3.3254927892707355</v>
      </c>
      <c r="K51" s="2" t="e">
        <f t="shared" si="10"/>
        <v>#DIV/0!</v>
      </c>
      <c r="N51" s="14">
        <f t="shared" si="11"/>
        <v>-0.87364641074061689</v>
      </c>
      <c r="O51">
        <f t="shared" si="12"/>
        <v>0.76325805099996269</v>
      </c>
      <c r="P51">
        <f t="shared" si="13"/>
        <v>0.87364641074061689</v>
      </c>
      <c r="Q51">
        <f t="shared" si="14"/>
        <v>0.41870611390333723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-344.5</v>
      </c>
      <c r="I52" s="5">
        <f>H52*$E$8*$F$9</f>
        <v>-19.417496032267259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45</v>
      </c>
      <c r="F57" s="2">
        <f>E57*$E$8*$F$9</f>
        <v>2.5363928053759843</v>
      </c>
      <c r="N57" t="s">
        <v>99</v>
      </c>
      <c r="O57" s="2">
        <f>SQRT((1/(C$37+C$47+2))*SUM(O38:O42,O48:O52))</f>
        <v>1.560458448710407</v>
      </c>
    </row>
    <row r="58" spans="1:17" x14ac:dyDescent="0.2">
      <c r="B58" t="s">
        <v>39</v>
      </c>
      <c r="E58" s="3">
        <f t="shared" ref="E58:E61" si="17">E49-E39</f>
        <v>77</v>
      </c>
      <c r="F58" s="2">
        <f>E58*$E$8*$F$9</f>
        <v>4.3400499114211293</v>
      </c>
      <c r="N58" t="s">
        <v>100</v>
      </c>
      <c r="O58" s="2">
        <f>SUM(P38:P42,P48:P52)</f>
        <v>10.793760493988913</v>
      </c>
    </row>
    <row r="59" spans="1:17" x14ac:dyDescent="0.2">
      <c r="B59" t="s">
        <v>40</v>
      </c>
      <c r="E59" s="3">
        <f t="shared" si="17"/>
        <v>39</v>
      </c>
      <c r="F59" s="2">
        <f>E59*$E$8*$F$9</f>
        <v>2.1982070979925199</v>
      </c>
      <c r="N59" t="s">
        <v>101</v>
      </c>
      <c r="O59" s="2">
        <f>AVERAGE(N48:N52,N38:N42)</f>
        <v>-0.45494029683727966</v>
      </c>
    </row>
    <row r="60" spans="1:17" x14ac:dyDescent="0.2">
      <c r="B60" t="s">
        <v>41</v>
      </c>
      <c r="E60" s="16">
        <f>E51-D$32</f>
        <v>13.5</v>
      </c>
      <c r="F60" s="2">
        <f>E60*$E$8*$F$9</f>
        <v>0.7609178416127953</v>
      </c>
      <c r="N60" t="s">
        <v>102</v>
      </c>
      <c r="O60" s="2">
        <f>(1/(C$37+C$47+2))*SUM(Q38:Q42,Q48:Q52)</f>
        <v>1.0548173254103301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2.2280598964652976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1.4150968895654907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3.832771350345932</v>
      </c>
    </row>
    <row r="64" spans="1:17" x14ac:dyDescent="0.2">
      <c r="N64" t="s">
        <v>106</v>
      </c>
      <c r="O64" s="18" cm="1">
        <f t="array" aca="1" ref="O64" ca="1">(INDIRECT(O56)-C$13)*E$8*F$9</f>
        <v>13.950160429567914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66.393180485010035</v>
      </c>
      <c r="P65" s="18" cm="1">
        <f t="array" aca="1" ref="P65" ca="1">(360/(2*PI()))*ATAN(ABS(INDIRECT(P56))/(ABS(C$32-INDIRECT(O56))*E$8*F$9))</f>
        <v>30.963756532073521</v>
      </c>
      <c r="Q65" s="2">
        <f ca="1">180-O65-P65</f>
        <v>82.643062982916447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14.627047693334074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-9</v>
      </c>
      <c r="F67" s="2">
        <f t="shared" ref="F67:F72" si="18">E67*$E$8*$F$9</f>
        <v>-0.50727856107519687</v>
      </c>
      <c r="N67" t="s">
        <v>110</v>
      </c>
      <c r="O67" s="18" cm="1">
        <f t="array" aca="1" ref="O67" ca="1">(360/(2*PI()))*ATAN((ABS(INDIRECT(P55))+ABS(INDIRECT(P56))/(ABS(O63-O64))))</f>
        <v>66.393180485010035</v>
      </c>
      <c r="P67" s="18" cm="1">
        <f t="array" aca="1" ref="P67" ca="1">(360/(2*PI()))*ATAN(ABS(INDIRECT(P56))/(ABS(0-INDIRECT(O56))*E$8*F$9))</f>
        <v>9.250659307965476</v>
      </c>
      <c r="Q67" s="2">
        <f ca="1">180-O67-P67</f>
        <v>104.35616020702449</v>
      </c>
    </row>
    <row r="68" spans="1:17" x14ac:dyDescent="0.2">
      <c r="B68" t="s">
        <v>39</v>
      </c>
      <c r="C68" t="s">
        <v>43</v>
      </c>
      <c r="E68" s="3">
        <f>E38-E49</f>
        <v>-81.5</v>
      </c>
      <c r="F68" s="2">
        <f t="shared" si="18"/>
        <v>-4.5936891919587275</v>
      </c>
      <c r="N68" t="s">
        <v>111</v>
      </c>
      <c r="O68" s="18" cm="1">
        <f t="array" aca="1" ref="O68" ca="1">SQRT((INDIRECT(P55)*INDIRECT(P55))+((INDIRECT(O55)-C$13)*(INDIRECT(O55)-C$13)*E$8*F$9*E$8*F$9)           )</f>
        <v>4.3367546437926299</v>
      </c>
    </row>
    <row r="69" spans="1:17" x14ac:dyDescent="0.2">
      <c r="B69" t="s">
        <v>40</v>
      </c>
      <c r="E69" s="3">
        <f t="shared" ref="E69:E72" si="19">E39-E50</f>
        <v>-78</v>
      </c>
      <c r="F69" s="2">
        <f t="shared" si="18"/>
        <v>-4.3964141959850398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-8</v>
      </c>
      <c r="F70" s="2">
        <f t="shared" si="18"/>
        <v>-0.45091427651128613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512</v>
      </c>
      <c r="E76" s="3">
        <f>(D77-D76  )</f>
        <v>-5.5</v>
      </c>
      <c r="F76" s="3">
        <f>ATAN(E76/E77)</f>
        <v>-0.15160548743827285</v>
      </c>
      <c r="G76" s="2">
        <f>((PI()/2)-F76-F77)*(360/(2*PI()))</f>
        <v>85.3194238849198</v>
      </c>
    </row>
    <row r="77" spans="1:17" x14ac:dyDescent="0.2">
      <c r="A77" t="s">
        <v>62</v>
      </c>
      <c r="B77" s="8">
        <v>2</v>
      </c>
      <c r="C77" s="8">
        <v>73.5</v>
      </c>
      <c r="D77" s="8">
        <v>506.5</v>
      </c>
      <c r="E77" s="3">
        <f>AVERAGE(C77,C78)-C76</f>
        <v>36</v>
      </c>
      <c r="F77" s="3">
        <f>ATAN(E77/E78)</f>
        <v>0.23329695153662722</v>
      </c>
    </row>
    <row r="78" spans="1:17" x14ac:dyDescent="0.2">
      <c r="A78" t="s">
        <v>63</v>
      </c>
      <c r="B78" s="8">
        <v>3</v>
      </c>
      <c r="C78" s="8">
        <v>72.5</v>
      </c>
      <c r="D78" s="8">
        <v>663.5</v>
      </c>
      <c r="E78" s="3">
        <f>D78-D76</f>
        <v>151.5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359C1-0EBB-644C-B679-05205BA1D07E}">
  <dimension ref="A1:Q79"/>
  <sheetViews>
    <sheetView topLeftCell="A32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176</v>
      </c>
      <c r="D3" s="8">
        <v>125</v>
      </c>
    </row>
    <row r="4" spans="1:11" x14ac:dyDescent="0.2">
      <c r="B4" s="8">
        <v>2</v>
      </c>
      <c r="C4" s="8">
        <v>446.5</v>
      </c>
      <c r="D4" s="8">
        <v>146.5</v>
      </c>
    </row>
    <row r="5" spans="1:11" x14ac:dyDescent="0.2">
      <c r="A5" t="s">
        <v>47</v>
      </c>
      <c r="B5" s="8">
        <v>3</v>
      </c>
      <c r="C5" s="8">
        <v>237.5</v>
      </c>
      <c r="D5" s="8">
        <v>728.5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334.5</v>
      </c>
      <c r="D6" s="8">
        <v>727.5</v>
      </c>
      <c r="E6" s="3">
        <f>SQRT(((C6-C5)^2)+((D6-D5)^2))</f>
        <v>97.005154502222197</v>
      </c>
      <c r="F6" s="2">
        <f>E6*E8</f>
        <v>35.748682331794825</v>
      </c>
      <c r="J6" s="3">
        <f>SQRT(((C5-C7)^2)+((D5-D7)^2))</f>
        <v>109.77249200050075</v>
      </c>
    </row>
    <row r="7" spans="1:11" x14ac:dyDescent="0.2">
      <c r="A7" t="s">
        <v>5</v>
      </c>
      <c r="B7" s="8">
        <v>5</v>
      </c>
      <c r="C7" s="8">
        <v>332.5</v>
      </c>
      <c r="D7" s="8">
        <v>673.5</v>
      </c>
      <c r="E7" s="3">
        <f>SQRT(((D6-D7)^2)+((C6-C7)^2))</f>
        <v>54.037024344425184</v>
      </c>
      <c r="G7" s="2">
        <f>E7*E8</f>
        <v>19.913915166230332</v>
      </c>
      <c r="H7" s="2">
        <f>G7/F6</f>
        <v>0.55705312384392214</v>
      </c>
      <c r="K7" s="2">
        <f>180-((360/(2*PI())*ACOS(((E7^2)+(E6^2)-(J6^2))/(2*E6*E7))))</f>
        <v>91.530439182014788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0.36852353377753644</v>
      </c>
      <c r="I8" s="2">
        <f>MAX(G7,H33)</f>
        <v>19.913915166230332</v>
      </c>
    </row>
    <row r="9" spans="1:11" x14ac:dyDescent="0.2">
      <c r="A9" t="s">
        <v>59</v>
      </c>
      <c r="F9" s="3">
        <f>F6/G30</f>
        <v>0.1500466426948526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512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532.5</v>
      </c>
      <c r="G14" s="3">
        <f>(C14-C$13)*$E$8</f>
        <v>13.451108982880079</v>
      </c>
      <c r="H14" s="3">
        <f>-(D14-D$13)*$E$8</f>
        <v>-7.554732442439497</v>
      </c>
      <c r="J14" s="2">
        <f t="shared" ref="J14:K30" si="0">G14*$F$9</f>
        <v>2.0182937434037296</v>
      </c>
      <c r="K14" s="2">
        <f t="shared" si="0"/>
        <v>-1.1335622394459304</v>
      </c>
    </row>
    <row r="15" spans="1:11" x14ac:dyDescent="0.2">
      <c r="B15" s="8">
        <v>3</v>
      </c>
      <c r="C15" s="8">
        <v>113.5</v>
      </c>
      <c r="D15" s="8">
        <v>489.5</v>
      </c>
      <c r="G15" s="3">
        <f t="shared" ref="G15:G30" si="1">(C15-C$13)*$E$8</f>
        <v>28.192050333981538</v>
      </c>
      <c r="H15" s="3">
        <f t="shared" ref="H15:H30" si="2">-(D15-D$13)*$E$8</f>
        <v>8.2917795099945693</v>
      </c>
      <c r="J15" s="2">
        <f t="shared" si="0"/>
        <v>4.2301225032982277</v>
      </c>
      <c r="K15" s="2">
        <f t="shared" si="0"/>
        <v>1.2441536774406552</v>
      </c>
    </row>
    <row r="16" spans="1:11" x14ac:dyDescent="0.2">
      <c r="B16" s="8">
        <v>4</v>
      </c>
      <c r="C16" s="8">
        <v>151.5</v>
      </c>
      <c r="D16" s="8">
        <v>532.5</v>
      </c>
      <c r="G16" s="3">
        <f t="shared" si="1"/>
        <v>42.195944617527921</v>
      </c>
      <c r="H16" s="3">
        <f t="shared" si="2"/>
        <v>-7.554732442439497</v>
      </c>
      <c r="J16" s="2">
        <f t="shared" si="0"/>
        <v>6.3313598251980006</v>
      </c>
      <c r="K16" s="2">
        <f t="shared" si="0"/>
        <v>-1.1335622394459304</v>
      </c>
    </row>
    <row r="17" spans="1:11" x14ac:dyDescent="0.2">
      <c r="B17" s="8">
        <v>5</v>
      </c>
      <c r="C17" s="8">
        <v>189.5</v>
      </c>
      <c r="D17" s="8">
        <v>510.5</v>
      </c>
      <c r="G17" s="3">
        <f t="shared" si="1"/>
        <v>56.199838901074308</v>
      </c>
      <c r="H17" s="3">
        <f t="shared" si="2"/>
        <v>0.5527853006663046</v>
      </c>
      <c r="J17" s="2">
        <f t="shared" si="0"/>
        <v>8.4325971470977752</v>
      </c>
      <c r="K17" s="2">
        <f t="shared" si="0"/>
        <v>8.2943578496043668E-2</v>
      </c>
    </row>
    <row r="18" spans="1:11" x14ac:dyDescent="0.2">
      <c r="B18" s="8">
        <v>6</v>
      </c>
      <c r="C18" s="8">
        <v>226.5</v>
      </c>
      <c r="D18" s="8">
        <v>483.5</v>
      </c>
      <c r="G18" s="3">
        <f t="shared" si="1"/>
        <v>69.835209650843154</v>
      </c>
      <c r="H18" s="3">
        <f t="shared" si="2"/>
        <v>10.502920712659789</v>
      </c>
      <c r="J18" s="2">
        <f t="shared" si="0"/>
        <v>10.478538750000185</v>
      </c>
      <c r="K18" s="2">
        <f t="shared" si="0"/>
        <v>1.5759279914248299</v>
      </c>
    </row>
    <row r="19" spans="1:11" x14ac:dyDescent="0.2">
      <c r="B19" s="8">
        <v>7</v>
      </c>
      <c r="C19" s="8">
        <v>264.5</v>
      </c>
      <c r="D19" s="8">
        <v>481.5</v>
      </c>
      <c r="G19" s="3">
        <f t="shared" si="1"/>
        <v>83.839103934389541</v>
      </c>
      <c r="H19" s="3">
        <f t="shared" si="2"/>
        <v>11.239967780214862</v>
      </c>
      <c r="J19" s="2">
        <f t="shared" si="0"/>
        <v>12.579776071899959</v>
      </c>
      <c r="K19" s="2">
        <f t="shared" si="0"/>
        <v>1.6865194294195549</v>
      </c>
    </row>
    <row r="20" spans="1:11" x14ac:dyDescent="0.2">
      <c r="B20" s="8">
        <v>8</v>
      </c>
      <c r="C20" s="8">
        <v>301.5</v>
      </c>
      <c r="D20" s="8">
        <v>531.5</v>
      </c>
      <c r="G20" s="3">
        <f t="shared" si="1"/>
        <v>97.474474684158395</v>
      </c>
      <c r="H20" s="3">
        <f t="shared" si="2"/>
        <v>-7.1862089086619605</v>
      </c>
      <c r="J20" s="2">
        <f t="shared" si="0"/>
        <v>14.62571767480237</v>
      </c>
      <c r="K20" s="2">
        <f t="shared" si="0"/>
        <v>-1.0782665204485677</v>
      </c>
    </row>
    <row r="21" spans="1:11" x14ac:dyDescent="0.2">
      <c r="B21" s="8">
        <v>9</v>
      </c>
      <c r="C21" s="8">
        <v>342.5</v>
      </c>
      <c r="D21" s="8">
        <v>521.5</v>
      </c>
      <c r="G21" s="3">
        <f t="shared" si="1"/>
        <v>112.58393956903738</v>
      </c>
      <c r="H21" s="3">
        <f t="shared" si="2"/>
        <v>-3.5009735708865963</v>
      </c>
      <c r="J21" s="2">
        <f t="shared" si="0"/>
        <v>16.892842153694229</v>
      </c>
      <c r="K21" s="2">
        <f t="shared" si="0"/>
        <v>-0.52530933047494333</v>
      </c>
    </row>
    <row r="22" spans="1:11" x14ac:dyDescent="0.2">
      <c r="B22" s="8">
        <v>10</v>
      </c>
      <c r="C22" s="8">
        <v>381.5</v>
      </c>
      <c r="D22" s="8">
        <v>433.5</v>
      </c>
      <c r="G22" s="3">
        <f t="shared" si="1"/>
        <v>126.9563573863613</v>
      </c>
      <c r="H22" s="3">
        <f t="shared" si="2"/>
        <v>28.929097401536609</v>
      </c>
      <c r="J22" s="2">
        <f t="shared" si="0"/>
        <v>19.049375194591367</v>
      </c>
      <c r="K22" s="2">
        <f t="shared" si="0"/>
        <v>4.3407139412929521</v>
      </c>
    </row>
    <row r="23" spans="1:11" x14ac:dyDescent="0.2">
      <c r="B23" s="8">
        <v>11</v>
      </c>
      <c r="C23" s="8">
        <v>418.5</v>
      </c>
      <c r="D23" s="8">
        <v>324.5</v>
      </c>
      <c r="G23" s="3">
        <f t="shared" si="1"/>
        <v>140.59172813613014</v>
      </c>
      <c r="H23" s="3">
        <f t="shared" si="2"/>
        <v>69.098162583288087</v>
      </c>
      <c r="J23" s="2">
        <f t="shared" si="0"/>
        <v>21.095316797493776</v>
      </c>
      <c r="K23" s="2">
        <f t="shared" si="0"/>
        <v>10.367947312005461</v>
      </c>
    </row>
    <row r="24" spans="1:11" x14ac:dyDescent="0.2">
      <c r="B24" s="8">
        <v>12</v>
      </c>
      <c r="C24" s="8">
        <v>455.5</v>
      </c>
      <c r="D24" s="8">
        <v>281.5</v>
      </c>
      <c r="G24" s="3">
        <f t="shared" si="1"/>
        <v>154.22709888589901</v>
      </c>
      <c r="H24" s="3">
        <f t="shared" si="2"/>
        <v>84.944674535722143</v>
      </c>
      <c r="J24" s="2">
        <f t="shared" si="0"/>
        <v>23.14125840039619</v>
      </c>
      <c r="K24" s="2">
        <f t="shared" si="0"/>
        <v>12.745663228892045</v>
      </c>
    </row>
    <row r="25" spans="1:11" x14ac:dyDescent="0.2">
      <c r="B25" s="8">
        <v>13</v>
      </c>
      <c r="C25" s="8">
        <v>494.5</v>
      </c>
      <c r="D25" s="8">
        <v>259.5</v>
      </c>
      <c r="G25" s="3">
        <f t="shared" si="1"/>
        <v>168.59951670322292</v>
      </c>
      <c r="H25" s="3">
        <f t="shared" si="2"/>
        <v>93.052192278827945</v>
      </c>
      <c r="J25" s="2">
        <f t="shared" si="0"/>
        <v>25.29779144129332</v>
      </c>
      <c r="K25" s="2">
        <f t="shared" si="0"/>
        <v>13.962169046834019</v>
      </c>
    </row>
    <row r="26" spans="1:11" x14ac:dyDescent="0.2">
      <c r="B26" s="8">
        <v>14</v>
      </c>
      <c r="C26" s="8">
        <v>532.5</v>
      </c>
      <c r="D26" s="8">
        <v>244.5</v>
      </c>
      <c r="G26" s="3">
        <f t="shared" si="1"/>
        <v>182.60341098676932</v>
      </c>
      <c r="H26" s="3">
        <f t="shared" si="2"/>
        <v>98.580045285490996</v>
      </c>
      <c r="J26" s="2">
        <f t="shared" si="0"/>
        <v>27.399028763193098</v>
      </c>
      <c r="K26" s="2">
        <f t="shared" si="0"/>
        <v>14.791604831794457</v>
      </c>
    </row>
    <row r="27" spans="1:11" x14ac:dyDescent="0.2">
      <c r="B27" s="8">
        <v>15</v>
      </c>
      <c r="C27" s="8">
        <v>568.5</v>
      </c>
      <c r="D27" s="8">
        <v>220.5</v>
      </c>
      <c r="G27" s="3">
        <f t="shared" si="1"/>
        <v>195.87025820276062</v>
      </c>
      <c r="H27" s="3">
        <f t="shared" si="2"/>
        <v>107.42461009615187</v>
      </c>
      <c r="J27" s="2">
        <f t="shared" si="0"/>
        <v>29.389674647098143</v>
      </c>
      <c r="K27" s="2">
        <f t="shared" si="0"/>
        <v>16.118702087731155</v>
      </c>
    </row>
    <row r="28" spans="1:11" x14ac:dyDescent="0.2">
      <c r="B28" s="8">
        <v>16</v>
      </c>
      <c r="C28" s="8">
        <v>607.5</v>
      </c>
      <c r="D28" s="8">
        <v>160.5</v>
      </c>
      <c r="G28" s="3">
        <f t="shared" si="1"/>
        <v>210.24267602008453</v>
      </c>
      <c r="H28" s="3">
        <f t="shared" si="2"/>
        <v>129.53602212280407</v>
      </c>
      <c r="J28" s="2">
        <f t="shared" si="0"/>
        <v>31.546207687995278</v>
      </c>
      <c r="K28" s="2">
        <f t="shared" si="0"/>
        <v>19.436445227572904</v>
      </c>
    </row>
    <row r="29" spans="1:11" x14ac:dyDescent="0.2">
      <c r="B29" s="8">
        <v>17</v>
      </c>
      <c r="C29" s="8">
        <v>644.5</v>
      </c>
      <c r="D29" s="8">
        <v>135.5</v>
      </c>
      <c r="G29" s="3">
        <f t="shared" si="1"/>
        <v>223.8780467698534</v>
      </c>
      <c r="H29" s="3">
        <f t="shared" si="2"/>
        <v>138.74911046724247</v>
      </c>
      <c r="J29" s="2">
        <f t="shared" si="0"/>
        <v>33.592149290897694</v>
      </c>
      <c r="K29" s="2">
        <f t="shared" si="0"/>
        <v>20.818838202506964</v>
      </c>
    </row>
    <row r="30" spans="1:11" x14ac:dyDescent="0.2">
      <c r="B30" s="8">
        <v>18</v>
      </c>
      <c r="C30" s="8">
        <v>683.5</v>
      </c>
      <c r="D30" s="8">
        <v>128.5</v>
      </c>
      <c r="G30" s="3">
        <f t="shared" si="1"/>
        <v>238.25046458717731</v>
      </c>
      <c r="H30" s="3">
        <f t="shared" si="2"/>
        <v>141.32877520368521</v>
      </c>
      <c r="J30" s="2">
        <f t="shared" si="0"/>
        <v>35.748682331794825</v>
      </c>
      <c r="K30" s="2">
        <f t="shared" si="0"/>
        <v>21.205908235488497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365</v>
      </c>
      <c r="D32" s="8">
        <v>512</v>
      </c>
      <c r="G32" s="2">
        <f>(C32-C$13)*$E$8*$F$9</f>
        <v>18.136995831134886</v>
      </c>
      <c r="I32" t="s">
        <v>16</v>
      </c>
    </row>
    <row r="33" spans="1:17" x14ac:dyDescent="0.2">
      <c r="A33" t="s">
        <v>17</v>
      </c>
      <c r="B33" s="8">
        <v>2</v>
      </c>
      <c r="C33" s="8">
        <v>367.5</v>
      </c>
      <c r="D33" s="8">
        <v>786.5</v>
      </c>
      <c r="E33" s="3">
        <f>D33-D32</f>
        <v>274.5</v>
      </c>
      <c r="H33" s="2">
        <f>E33*E8*$F$9</f>
        <v>15.178674864775992</v>
      </c>
      <c r="I33" s="9">
        <f>-(360/(2*PI()))*(ATAN((-E51+E33)/(-D51+D33))-(0))</f>
        <v>29.351584746571241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114</v>
      </c>
      <c r="E38" s="8">
        <v>491</v>
      </c>
      <c r="F38" s="2">
        <f>(360/(2*PI()))*(ATAN((E49-E38)/(D49-D38))-(PI()/2))</f>
        <v>-44.317939606827345</v>
      </c>
      <c r="G38" s="2">
        <f>-(360/(2*PI()))*(ATAN((-E48+E38)/(-D48+D38))-(0))</f>
        <v>46.363927531602918</v>
      </c>
      <c r="H38" s="4">
        <f>D38-C13</f>
        <v>77</v>
      </c>
      <c r="I38" s="5">
        <f>H38*$E$8*$F$9</f>
        <v>4.2577703627969088</v>
      </c>
      <c r="J38" s="11" t="s">
        <v>53</v>
      </c>
      <c r="N38" s="14">
        <f>IF(E38&gt;0,-(E38-D$13)*$E$8*$F$9,"")</f>
        <v>1.1612100989446115</v>
      </c>
      <c r="O38">
        <f>IF(N38="","",N38*N38)</f>
        <v>1.3484088938909544</v>
      </c>
      <c r="P38">
        <f>IF(N38="","",ABS(N38))</f>
        <v>1.1612100989446115</v>
      </c>
      <c r="Q38">
        <f>IF(N38="","",ABS(N38-O$59))</f>
        <v>1.3705438922917694</v>
      </c>
    </row>
    <row r="39" spans="1:17" x14ac:dyDescent="0.2">
      <c r="B39" t="s">
        <v>24</v>
      </c>
      <c r="C39" s="8">
        <v>2</v>
      </c>
      <c r="D39" s="8">
        <v>265.5</v>
      </c>
      <c r="E39" s="8">
        <v>481.5</v>
      </c>
      <c r="F39" s="2">
        <f t="shared" ref="F39:F42" si="3">(360/(2*PI()))*(ATAN((E50-E39)/(D50-D39))-(PI()/2))</f>
        <v>-31.122470196791994</v>
      </c>
      <c r="G39" s="2">
        <f t="shared" ref="G39:G42" si="4">-(360/(2*PI()))*(ATAN((-E49+E39)/(-D49+D39))-(0))</f>
        <v>25.301378625419723</v>
      </c>
      <c r="H39" s="3">
        <f>D39-D38</f>
        <v>151.5</v>
      </c>
      <c r="I39" s="5">
        <f>H39*$E$8*$F$9</f>
        <v>8.3773014281004112</v>
      </c>
      <c r="J39" s="11" t="s">
        <v>54</v>
      </c>
      <c r="N39" s="17">
        <f t="shared" ref="N39:N42" si="5">IF(E39&gt;0,-(E39-D$13)*$E$8*$F$9,"")</f>
        <v>1.6865194294195549</v>
      </c>
      <c r="O39">
        <f t="shared" ref="O39:O42" si="6">IF(N39="","",N39*N39)</f>
        <v>2.8443477858096609</v>
      </c>
      <c r="P39">
        <f t="shared" ref="P39:P42" si="7">IF(N39="","",ABS(N39))</f>
        <v>1.6865194294195549</v>
      </c>
      <c r="Q39">
        <f t="shared" ref="Q39:Q42" si="8">IF(N39="","",ABS(N39-O$59))</f>
        <v>1.8958532227667129</v>
      </c>
    </row>
    <row r="40" spans="1:17" x14ac:dyDescent="0.2">
      <c r="B40" t="s">
        <v>25</v>
      </c>
      <c r="C40" s="8">
        <v>3</v>
      </c>
      <c r="D40" s="8">
        <v>325.5</v>
      </c>
      <c r="E40" s="8">
        <v>513.5</v>
      </c>
      <c r="F40" s="2">
        <f t="shared" si="3"/>
        <v>-65.772254682045826</v>
      </c>
      <c r="G40" s="2">
        <f t="shared" si="4"/>
        <v>36.86989764584402</v>
      </c>
      <c r="H40" s="3">
        <f t="shared" ref="H40:H42" si="9">D40-D39</f>
        <v>60</v>
      </c>
      <c r="I40" s="5">
        <f>H40*$E$8*$F$9</f>
        <v>3.3177431398417472</v>
      </c>
      <c r="J40" s="11" t="s">
        <v>54</v>
      </c>
      <c r="N40" s="14">
        <f t="shared" si="5"/>
        <v>-8.2943578496043668E-2</v>
      </c>
      <c r="O40">
        <f t="shared" si="6"/>
        <v>6.8796372137293581E-3</v>
      </c>
      <c r="P40">
        <f t="shared" si="7"/>
        <v>8.2943578496043668E-2</v>
      </c>
      <c r="Q40">
        <f t="shared" si="8"/>
        <v>0.12639021485111424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-56.525567553259769</v>
      </c>
      <c r="H41" s="3">
        <f t="shared" si="9"/>
        <v>-325.5</v>
      </c>
      <c r="I41" s="5">
        <f>H41*$E$8*$F$9</f>
        <v>-17.998756533641476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39.5</v>
      </c>
      <c r="I44" s="15">
        <f>H44*$E$8*$F$9</f>
        <v>2.184180900395817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73</v>
      </c>
      <c r="E48" s="8">
        <v>534</v>
      </c>
      <c r="F48" s="2">
        <f>(360/(2*PI()))*(ATAN((E48-D$13)/(D48-C$13))-(PI()/2))</f>
        <v>-58.570434385161491</v>
      </c>
      <c r="G48" s="2">
        <f>IF((90-F48-G38&gt;180),90-F48-G38-180,90-F48-G38)</f>
        <v>102.20650685355858</v>
      </c>
      <c r="H48" s="3" t="s">
        <v>31</v>
      </c>
      <c r="I48" s="6" t="s">
        <v>31</v>
      </c>
      <c r="K48" s="2">
        <f>IF((90-G38-F38&gt;180),90-G38-F38-180,90-G38-F38)</f>
        <v>87.954012075224426</v>
      </c>
      <c r="N48" s="14">
        <f>IF(E48&gt;0,-(E48-D$13)*$E$8*$F$9,"")</f>
        <v>-1.2165058179419741</v>
      </c>
      <c r="O48">
        <f>IF(N48="","",N48*N48)</f>
        <v>1.4798864050866714</v>
      </c>
      <c r="P48">
        <f>IF(N48="","",ABS(N48))</f>
        <v>1.2165058179419741</v>
      </c>
      <c r="Q48">
        <f>IF(N48="","",ABS(N48-O$59))</f>
        <v>1.0071720245948161</v>
      </c>
    </row>
    <row r="49" spans="1:17" x14ac:dyDescent="0.2">
      <c r="B49" t="s">
        <v>32</v>
      </c>
      <c r="C49" s="8">
        <v>2</v>
      </c>
      <c r="D49" s="8">
        <v>155.5</v>
      </c>
      <c r="E49" s="8">
        <v>533.5</v>
      </c>
      <c r="G49" s="14">
        <f>IF((90-F38-G39&gt;180),90-F38-G39-180,90-F38-G39)</f>
        <v>109.01656098140762</v>
      </c>
      <c r="H49" s="3">
        <f>D49-D48</f>
        <v>82.5</v>
      </c>
      <c r="I49" s="5">
        <f>H49*$E$8*$F$9</f>
        <v>4.5618968172824026</v>
      </c>
      <c r="K49" s="2">
        <f t="shared" ref="K49:K52" si="10">IF((90-G39-F39&gt;180),90-G39-F39-180,90-G39-F39)</f>
        <v>95.821091571372278</v>
      </c>
      <c r="N49" s="14">
        <f t="shared" ref="N49:N52" si="11">IF(E49&gt;0,-(E49-D$13)*$E$8*$F$9,"")</f>
        <v>-1.1888579584432928</v>
      </c>
      <c r="O49">
        <f t="shared" ref="O49:O52" si="12">IF(N49="","",N49*N49)</f>
        <v>1.4133832453539541</v>
      </c>
      <c r="P49">
        <f t="shared" ref="P49:P52" si="13">IF(N49="","",ABS(N49))</f>
        <v>1.1888579584432928</v>
      </c>
      <c r="Q49">
        <f t="shared" ref="Q49:Q52" si="14">IF(N49="","",ABS(N49-O$59))</f>
        <v>0.97952416509613482</v>
      </c>
    </row>
    <row r="50" spans="1:17" x14ac:dyDescent="0.2">
      <c r="B50" t="s">
        <v>33</v>
      </c>
      <c r="C50" s="8">
        <v>3</v>
      </c>
      <c r="D50" s="8">
        <v>297.5</v>
      </c>
      <c r="E50" s="8">
        <v>534.5</v>
      </c>
      <c r="G50" s="14">
        <f>IF((90-F39-G40&gt;180),90-F39-G40-180,90-F39-G40)</f>
        <v>84.252572550947974</v>
      </c>
      <c r="H50" s="3">
        <f t="shared" ref="H50:H53" si="15">D50-D49</f>
        <v>142</v>
      </c>
      <c r="I50" s="5">
        <f>H50*$E$8*$F$9</f>
        <v>7.8519920976254687</v>
      </c>
      <c r="K50" s="2">
        <f t="shared" si="10"/>
        <v>118.90235703620181</v>
      </c>
      <c r="N50" s="17">
        <f t="shared" si="11"/>
        <v>-1.2441536774406552</v>
      </c>
      <c r="O50">
        <f t="shared" si="12"/>
        <v>1.547918373089106</v>
      </c>
      <c r="P50">
        <f t="shared" si="13"/>
        <v>1.2441536774406552</v>
      </c>
      <c r="Q50">
        <f t="shared" si="14"/>
        <v>1.0348198840934972</v>
      </c>
    </row>
    <row r="51" spans="1:17" x14ac:dyDescent="0.2">
      <c r="B51" t="s">
        <v>34</v>
      </c>
      <c r="C51" s="8">
        <v>4</v>
      </c>
      <c r="D51" s="8">
        <v>345.5</v>
      </c>
      <c r="E51" s="8">
        <v>522.5</v>
      </c>
      <c r="G51" s="9">
        <f>IF((90-F40-$I$33&gt;180),90-F40-$I$33-180,90-F40-$I$33)</f>
        <v>126.42066993547459</v>
      </c>
      <c r="H51" s="3">
        <f t="shared" si="15"/>
        <v>48</v>
      </c>
      <c r="I51" s="5">
        <f>H51*$E$8*$F$9</f>
        <v>2.6541945118733974</v>
      </c>
      <c r="K51" s="2" t="e">
        <f t="shared" si="10"/>
        <v>#DIV/0!</v>
      </c>
      <c r="N51" s="14">
        <f t="shared" si="11"/>
        <v>-0.58060504947230573</v>
      </c>
      <c r="O51">
        <f t="shared" si="12"/>
        <v>0.3371022234727386</v>
      </c>
      <c r="P51">
        <f t="shared" si="13"/>
        <v>0.58060504947230573</v>
      </c>
      <c r="Q51">
        <f t="shared" si="14"/>
        <v>0.37127125612514783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-345.5</v>
      </c>
      <c r="I52" s="5">
        <f>H52*$E$8*$F$9</f>
        <v>-19.104670913588727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43</v>
      </c>
      <c r="F57" s="2">
        <f>E57*$E$8*$F$9</f>
        <v>2.3777159168865856</v>
      </c>
      <c r="N57" t="s">
        <v>99</v>
      </c>
      <c r="O57" s="2">
        <f>SQRT((1/(C$37+C$47+2))*SUM(O38:O42,O48:O52))</f>
        <v>0.99877294516359272</v>
      </c>
    </row>
    <row r="58" spans="1:17" x14ac:dyDescent="0.2">
      <c r="B58" t="s">
        <v>39</v>
      </c>
      <c r="E58" s="3">
        <f t="shared" ref="E58:E61" si="17">E49-E39</f>
        <v>52</v>
      </c>
      <c r="F58" s="2">
        <f>E58*$E$8*$F$9</f>
        <v>2.8753773878628475</v>
      </c>
      <c r="N58" t="s">
        <v>100</v>
      </c>
      <c r="O58" s="2">
        <f>SUM(P38:P42,P48:P52)</f>
        <v>7.1607956101584378</v>
      </c>
    </row>
    <row r="59" spans="1:17" x14ac:dyDescent="0.2">
      <c r="B59" t="s">
        <v>40</v>
      </c>
      <c r="E59" s="3">
        <f t="shared" si="17"/>
        <v>21</v>
      </c>
      <c r="F59" s="2">
        <f>E59*$E$8*$F$9</f>
        <v>1.1612100989446115</v>
      </c>
      <c r="N59" t="s">
        <v>101</v>
      </c>
      <c r="O59" s="2">
        <f>AVERAGE(N48:N52,N38:N42)</f>
        <v>-0.2093337933471579</v>
      </c>
    </row>
    <row r="60" spans="1:17" x14ac:dyDescent="0.2">
      <c r="B60" t="s">
        <v>41</v>
      </c>
      <c r="E60" s="16">
        <f>E51-D$32</f>
        <v>10.5</v>
      </c>
      <c r="F60" s="2">
        <f>E60*$E$8*$F$9</f>
        <v>0.58060504947230573</v>
      </c>
      <c r="N60" t="s">
        <v>102</v>
      </c>
      <c r="O60" s="2">
        <f>(1/(C$37+C$47+2))*SUM(Q38:Q42,Q48:Q52)</f>
        <v>0.75395273997991019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0.95372675895364645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1.2952925275411438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12.635071790897321</v>
      </c>
    </row>
    <row r="64" spans="1:17" x14ac:dyDescent="0.2">
      <c r="N64" t="s">
        <v>106</v>
      </c>
      <c r="O64" s="18" cm="1">
        <f t="array" aca="1" ref="O64" ca="1">(INDIRECT(O56)-C$13)*E$8*F$9</f>
        <v>14.40453479881292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67.292040455998986</v>
      </c>
      <c r="P65" s="18" cm="1">
        <f t="array" aca="1" ref="P65" ca="1">(360/(2*PI()))*ATAN(ABS(INDIRECT(P56))/(ABS(C$32-INDIRECT(O56))*E$8*F$9))</f>
        <v>18.43494882292201</v>
      </c>
      <c r="Q65" s="2">
        <f ca="1">180-O65-P65</f>
        <v>94.273010721079004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5.7546082343069802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-22</v>
      </c>
      <c r="F67" s="2">
        <f t="shared" ref="F67:F72" si="18">E67*$E$8*$F$9</f>
        <v>-1.2165058179419741</v>
      </c>
      <c r="N67" t="s">
        <v>110</v>
      </c>
      <c r="O67" s="18" cm="1">
        <f t="array" aca="1" ref="O67" ca="1">(360/(2*PI()))*ATAN((ABS(INDIRECT(P55))+ABS(INDIRECT(P56))/(ABS(O63-O64))))</f>
        <v>67.292040455998986</v>
      </c>
      <c r="P67" s="18" cm="1">
        <f t="array" aca="1" ref="P67" ca="1">(360/(2*PI()))*ATAN(ABS(INDIRECT(P56))/(ABS(0-INDIRECT(O56))*E$8*F$9))</f>
        <v>4.32506043473846</v>
      </c>
      <c r="Q67" s="2">
        <f ca="1">180-O67-P67</f>
        <v>108.38289910926255</v>
      </c>
    </row>
    <row r="68" spans="1:17" x14ac:dyDescent="0.2">
      <c r="B68" t="s">
        <v>39</v>
      </c>
      <c r="C68" t="s">
        <v>43</v>
      </c>
      <c r="E68" s="3">
        <f>E38-E49</f>
        <v>-42.5</v>
      </c>
      <c r="F68" s="2">
        <f t="shared" si="18"/>
        <v>-2.350068057387904</v>
      </c>
      <c r="N68" t="s">
        <v>111</v>
      </c>
      <c r="O68" s="18" cm="1">
        <f t="array" aca="1" ref="O68" ca="1">SQRT((INDIRECT(P55)*INDIRECT(P55))+((INDIRECT(O55)-C$13)*(INDIRECT(O55)-C$13)*E$8*F$9*E$8*F$9)           )</f>
        <v>12.747132498995171</v>
      </c>
    </row>
    <row r="69" spans="1:17" x14ac:dyDescent="0.2">
      <c r="B69" t="s">
        <v>40</v>
      </c>
      <c r="E69" s="3">
        <f t="shared" ref="E69:E72" si="19">E39-E50</f>
        <v>-53</v>
      </c>
      <c r="F69" s="2">
        <f t="shared" si="18"/>
        <v>-2.9306731068602101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-9</v>
      </c>
      <c r="F70" s="2">
        <f t="shared" si="18"/>
        <v>-0.49766147097626212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515</v>
      </c>
      <c r="E76" s="3">
        <f>(D77-D76  )</f>
        <v>18.5</v>
      </c>
      <c r="F76" s="3">
        <f>ATAN(E76/E77)</f>
        <v>0.47469688308017488</v>
      </c>
      <c r="G76" s="2">
        <f>((PI()/2)-F76-F77)*(360/(2*PI()))</f>
        <v>46.168083744291231</v>
      </c>
    </row>
    <row r="77" spans="1:17" x14ac:dyDescent="0.2">
      <c r="A77" t="s">
        <v>62</v>
      </c>
      <c r="B77" s="8">
        <v>2</v>
      </c>
      <c r="C77" s="8">
        <v>72.5</v>
      </c>
      <c r="D77" s="8">
        <v>533.5</v>
      </c>
      <c r="E77" s="3">
        <f>AVERAGE(C77,C78)-C76</f>
        <v>36</v>
      </c>
      <c r="F77" s="3">
        <f>ATAN(E77/E78)</f>
        <v>0.29031437304036778</v>
      </c>
    </row>
    <row r="78" spans="1:17" x14ac:dyDescent="0.2">
      <c r="A78" t="s">
        <v>63</v>
      </c>
      <c r="B78" s="8">
        <v>3</v>
      </c>
      <c r="C78" s="8">
        <v>73.5</v>
      </c>
      <c r="D78" s="8">
        <v>635.5</v>
      </c>
      <c r="E78" s="3">
        <f>D78-D76</f>
        <v>120.5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FD20F-90D9-9B4C-96B3-4818EA8DACA3}">
  <dimension ref="A1:Q79"/>
  <sheetViews>
    <sheetView topLeftCell="A32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178</v>
      </c>
      <c r="D3" s="8">
        <v>125</v>
      </c>
    </row>
    <row r="4" spans="1:11" x14ac:dyDescent="0.2">
      <c r="B4" s="8">
        <v>2</v>
      </c>
      <c r="C4" s="8">
        <v>446.16665999999998</v>
      </c>
      <c r="D4" s="8">
        <v>144.16667000000001</v>
      </c>
    </row>
    <row r="5" spans="1:11" x14ac:dyDescent="0.2">
      <c r="A5" t="s">
        <v>47</v>
      </c>
      <c r="B5" s="8">
        <v>3</v>
      </c>
      <c r="C5" s="8">
        <v>209.5</v>
      </c>
      <c r="D5" s="8">
        <v>662.16669000000002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298.83334000000002</v>
      </c>
      <c r="D6" s="8">
        <v>660.83330999999998</v>
      </c>
      <c r="E6" s="3">
        <f>SQRT(((C6-C5)^2)+((D6-D5)^2))</f>
        <v>89.343290390381327</v>
      </c>
      <c r="F6" s="2">
        <f>E6*E8</f>
        <v>33.231558668622441</v>
      </c>
      <c r="J6" s="3">
        <f>SQRT(((C5-C7)^2)+((D5-D7)^2))</f>
        <v>114.1889212762009</v>
      </c>
    </row>
    <row r="7" spans="1:11" x14ac:dyDescent="0.2">
      <c r="A7" t="s">
        <v>5</v>
      </c>
      <c r="B7" s="8">
        <v>5</v>
      </c>
      <c r="C7" s="8">
        <v>311.5</v>
      </c>
      <c r="D7" s="8">
        <v>610.83336999999995</v>
      </c>
      <c r="E7" s="3">
        <f>SQRT(((D6-D7)^2)+((C6-C7)^2))</f>
        <v>51.579436557209533</v>
      </c>
      <c r="G7" s="2">
        <f>E7*E8</f>
        <v>19.185157212767411</v>
      </c>
      <c r="H7" s="2">
        <f>G7/F6</f>
        <v>0.5773174049426163</v>
      </c>
      <c r="K7" s="2">
        <f>180-((360/(2*PI())*ACOS(((E7^2)+(E6^2)-(J6^2))/(2*E6*E7))))</f>
        <v>74.929010081125114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0.37195360192599469</v>
      </c>
      <c r="I8" s="2">
        <f>MAX(G7,H33)</f>
        <v>19.185157212767411</v>
      </c>
    </row>
    <row r="9" spans="1:11" x14ac:dyDescent="0.2">
      <c r="A9" t="s">
        <v>59</v>
      </c>
      <c r="F9" s="3">
        <f>F6/G30</f>
        <v>0.13840943515163642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38</v>
      </c>
      <c r="D13" s="8">
        <v>474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477.5</v>
      </c>
      <c r="G14" s="3">
        <f>(C14-C$13)*$E$8</f>
        <v>13.576306470298807</v>
      </c>
      <c r="H14" s="3">
        <f>-(D14-D$13)*$E$8</f>
        <v>-1.3018376067409814</v>
      </c>
      <c r="J14" s="2">
        <f t="shared" ref="J14:K30" si="0">G14*$F$9</f>
        <v>1.8790889099995647</v>
      </c>
      <c r="K14" s="2">
        <f t="shared" si="0"/>
        <v>-0.18018660780817741</v>
      </c>
    </row>
    <row r="15" spans="1:11" x14ac:dyDescent="0.2">
      <c r="B15" s="8">
        <v>3</v>
      </c>
      <c r="C15" s="8">
        <v>114.5</v>
      </c>
      <c r="D15" s="8">
        <v>459.5</v>
      </c>
      <c r="G15" s="3">
        <f t="shared" ref="G15:G30" si="1">(C15-C$13)*$E$8</f>
        <v>28.454450547338595</v>
      </c>
      <c r="H15" s="3">
        <f t="shared" ref="H15:H30" si="2">-(D15-D$13)*$E$8</f>
        <v>5.3933272279269229</v>
      </c>
      <c r="J15" s="2">
        <f t="shared" si="0"/>
        <v>3.9383644278073069</v>
      </c>
      <c r="K15" s="2">
        <f t="shared" si="0"/>
        <v>0.7464873752053065</v>
      </c>
    </row>
    <row r="16" spans="1:11" x14ac:dyDescent="0.2">
      <c r="B16" s="8">
        <v>4</v>
      </c>
      <c r="C16" s="8">
        <v>151.5</v>
      </c>
      <c r="D16" s="8">
        <v>446.5</v>
      </c>
      <c r="G16" s="3">
        <f t="shared" si="1"/>
        <v>42.216733818600396</v>
      </c>
      <c r="H16" s="3">
        <f t="shared" si="2"/>
        <v>10.228724052964854</v>
      </c>
      <c r="J16" s="2">
        <f t="shared" si="0"/>
        <v>5.8431942817794678</v>
      </c>
      <c r="K16" s="2">
        <f t="shared" si="0"/>
        <v>1.4157519184928227</v>
      </c>
    </row>
    <row r="17" spans="1:11" x14ac:dyDescent="0.2">
      <c r="B17" s="8">
        <v>5</v>
      </c>
      <c r="C17" s="8">
        <v>188.5</v>
      </c>
      <c r="D17" s="8">
        <v>498.5</v>
      </c>
      <c r="G17" s="3">
        <f t="shared" si="1"/>
        <v>55.979017089862204</v>
      </c>
      <c r="H17" s="3">
        <f t="shared" si="2"/>
        <v>-9.1128632471868691</v>
      </c>
      <c r="J17" s="2">
        <f t="shared" si="0"/>
        <v>7.7480241357516295</v>
      </c>
      <c r="K17" s="2">
        <f t="shared" si="0"/>
        <v>-1.2613062546572418</v>
      </c>
    </row>
    <row r="18" spans="1:11" x14ac:dyDescent="0.2">
      <c r="B18" s="8">
        <v>6</v>
      </c>
      <c r="C18" s="8">
        <v>225.5</v>
      </c>
      <c r="D18" s="8">
        <v>471.5</v>
      </c>
      <c r="G18" s="3">
        <f t="shared" si="1"/>
        <v>69.741300361124004</v>
      </c>
      <c r="H18" s="3">
        <f t="shared" si="2"/>
        <v>0.92988400481498679</v>
      </c>
      <c r="J18" s="2">
        <f t="shared" si="0"/>
        <v>9.6528539897237913</v>
      </c>
      <c r="K18" s="2">
        <f t="shared" si="0"/>
        <v>0.12870471986298387</v>
      </c>
    </row>
    <row r="19" spans="1:11" x14ac:dyDescent="0.2">
      <c r="B19" s="8">
        <v>7</v>
      </c>
      <c r="C19" s="8">
        <v>265.5</v>
      </c>
      <c r="D19" s="8">
        <v>457.5</v>
      </c>
      <c r="G19" s="3">
        <f t="shared" si="1"/>
        <v>84.619444438163796</v>
      </c>
      <c r="H19" s="3">
        <f t="shared" si="2"/>
        <v>6.1372344317789125</v>
      </c>
      <c r="J19" s="2">
        <f t="shared" si="0"/>
        <v>11.712129507531534</v>
      </c>
      <c r="K19" s="2">
        <f t="shared" si="0"/>
        <v>0.84945115109569358</v>
      </c>
    </row>
    <row r="20" spans="1:11" x14ac:dyDescent="0.2">
      <c r="B20" s="8">
        <v>8</v>
      </c>
      <c r="C20" s="8">
        <v>304.5</v>
      </c>
      <c r="D20" s="8">
        <v>470.5</v>
      </c>
      <c r="G20" s="3">
        <f t="shared" si="1"/>
        <v>99.12563491327758</v>
      </c>
      <c r="H20" s="3">
        <f t="shared" si="2"/>
        <v>1.3018376067409814</v>
      </c>
      <c r="J20" s="2">
        <f t="shared" si="0"/>
        <v>13.71992313739408</v>
      </c>
      <c r="K20" s="2">
        <f t="shared" si="0"/>
        <v>0.18018660780817741</v>
      </c>
    </row>
    <row r="21" spans="1:11" x14ac:dyDescent="0.2">
      <c r="B21" s="8">
        <v>9</v>
      </c>
      <c r="C21" s="8">
        <v>341.5</v>
      </c>
      <c r="D21" s="8">
        <v>508.5</v>
      </c>
      <c r="G21" s="3">
        <f t="shared" si="1"/>
        <v>112.88791818453939</v>
      </c>
      <c r="H21" s="3">
        <f t="shared" si="2"/>
        <v>-12.832399266446817</v>
      </c>
      <c r="J21" s="2">
        <f t="shared" si="0"/>
        <v>15.624752991366243</v>
      </c>
      <c r="K21" s="2">
        <f t="shared" si="0"/>
        <v>-1.7761251341091775</v>
      </c>
    </row>
    <row r="22" spans="1:11" x14ac:dyDescent="0.2">
      <c r="B22" s="8">
        <v>10</v>
      </c>
      <c r="C22" s="8">
        <v>380.5</v>
      </c>
      <c r="D22" s="8">
        <v>503.5</v>
      </c>
      <c r="G22" s="3">
        <f t="shared" si="1"/>
        <v>127.39410865965318</v>
      </c>
      <c r="H22" s="3">
        <f t="shared" si="2"/>
        <v>-10.972631256816843</v>
      </c>
      <c r="J22" s="2">
        <f t="shared" si="0"/>
        <v>17.632546621228791</v>
      </c>
      <c r="K22" s="2">
        <f t="shared" si="0"/>
        <v>-1.5187156943832096</v>
      </c>
    </row>
    <row r="23" spans="1:11" x14ac:dyDescent="0.2">
      <c r="B23" s="8">
        <v>11</v>
      </c>
      <c r="C23" s="8">
        <v>417.5</v>
      </c>
      <c r="D23" s="8">
        <v>446.5</v>
      </c>
      <c r="G23" s="3">
        <f t="shared" si="1"/>
        <v>141.15639193091499</v>
      </c>
      <c r="H23" s="3">
        <f t="shared" si="2"/>
        <v>10.228724052964854</v>
      </c>
      <c r="J23" s="2">
        <f t="shared" si="0"/>
        <v>19.537376475200954</v>
      </c>
      <c r="K23" s="2">
        <f t="shared" si="0"/>
        <v>1.4157519184928227</v>
      </c>
    </row>
    <row r="24" spans="1:11" x14ac:dyDescent="0.2">
      <c r="B24" s="8">
        <v>12</v>
      </c>
      <c r="C24" s="8">
        <v>456.5</v>
      </c>
      <c r="D24" s="8">
        <v>336.5</v>
      </c>
      <c r="G24" s="3">
        <f t="shared" si="1"/>
        <v>155.66258240602878</v>
      </c>
      <c r="H24" s="3">
        <f t="shared" si="2"/>
        <v>51.143620264824271</v>
      </c>
      <c r="J24" s="2">
        <f t="shared" si="0"/>
        <v>21.545170105063502</v>
      </c>
      <c r="K24" s="2">
        <f t="shared" si="0"/>
        <v>7.0787595924641131</v>
      </c>
    </row>
    <row r="25" spans="1:11" x14ac:dyDescent="0.2">
      <c r="B25" s="8">
        <v>13</v>
      </c>
      <c r="C25" s="8">
        <v>495.5</v>
      </c>
      <c r="D25" s="8">
        <v>296.5</v>
      </c>
      <c r="G25" s="3">
        <f t="shared" si="1"/>
        <v>170.16877288114256</v>
      </c>
      <c r="H25" s="3">
        <f t="shared" si="2"/>
        <v>66.021764341864056</v>
      </c>
      <c r="J25" s="2">
        <f t="shared" si="0"/>
        <v>23.552963734926049</v>
      </c>
      <c r="K25" s="2">
        <f t="shared" si="0"/>
        <v>9.1380351102718542</v>
      </c>
    </row>
    <row r="26" spans="1:11" x14ac:dyDescent="0.2">
      <c r="B26" s="8">
        <v>14</v>
      </c>
      <c r="C26" s="8">
        <v>532.5</v>
      </c>
      <c r="D26" s="8">
        <v>252.5</v>
      </c>
      <c r="G26" s="3">
        <f t="shared" si="1"/>
        <v>183.93105615240438</v>
      </c>
      <c r="H26" s="3">
        <f t="shared" si="2"/>
        <v>82.387722826607828</v>
      </c>
      <c r="J26" s="2">
        <f t="shared" si="0"/>
        <v>25.457793588898213</v>
      </c>
      <c r="K26" s="2">
        <f t="shared" si="0"/>
        <v>11.403238179860372</v>
      </c>
    </row>
    <row r="27" spans="1:11" x14ac:dyDescent="0.2">
      <c r="B27" s="8">
        <v>15</v>
      </c>
      <c r="C27" s="8">
        <v>573.5</v>
      </c>
      <c r="D27" s="8">
        <v>222.5</v>
      </c>
      <c r="G27" s="3">
        <f t="shared" si="1"/>
        <v>199.18115383137015</v>
      </c>
      <c r="H27" s="3">
        <f t="shared" si="2"/>
        <v>93.546330884387672</v>
      </c>
      <c r="J27" s="2">
        <f t="shared" si="0"/>
        <v>27.568550994651147</v>
      </c>
      <c r="K27" s="2">
        <f t="shared" si="0"/>
        <v>12.94769481821618</v>
      </c>
    </row>
    <row r="28" spans="1:11" x14ac:dyDescent="0.2">
      <c r="B28" s="8">
        <v>16</v>
      </c>
      <c r="C28" s="8">
        <v>607.5</v>
      </c>
      <c r="D28" s="8">
        <v>210.5</v>
      </c>
      <c r="G28" s="3">
        <f t="shared" si="1"/>
        <v>211.82757629685398</v>
      </c>
      <c r="H28" s="3">
        <f t="shared" si="2"/>
        <v>98.009774107499595</v>
      </c>
      <c r="J28" s="2">
        <f t="shared" si="0"/>
        <v>29.318935184787726</v>
      </c>
      <c r="K28" s="2">
        <f t="shared" si="0"/>
        <v>13.5654774735585</v>
      </c>
    </row>
    <row r="29" spans="1:11" x14ac:dyDescent="0.2">
      <c r="B29" s="8">
        <v>17</v>
      </c>
      <c r="C29" s="8">
        <v>645.5</v>
      </c>
      <c r="D29" s="8">
        <v>197.5</v>
      </c>
      <c r="G29" s="3">
        <f t="shared" si="1"/>
        <v>225.96181317004178</v>
      </c>
      <c r="H29" s="3">
        <f t="shared" si="2"/>
        <v>102.84517093253753</v>
      </c>
      <c r="J29" s="2">
        <f t="shared" si="0"/>
        <v>31.275246926705083</v>
      </c>
      <c r="K29" s="2">
        <f t="shared" si="0"/>
        <v>14.234742016846017</v>
      </c>
    </row>
    <row r="30" spans="1:11" x14ac:dyDescent="0.2">
      <c r="B30" s="8">
        <v>18</v>
      </c>
      <c r="C30" s="8">
        <v>683.5</v>
      </c>
      <c r="D30" s="8">
        <v>149.5</v>
      </c>
      <c r="G30" s="3">
        <f t="shared" si="1"/>
        <v>240.09605004322958</v>
      </c>
      <c r="H30" s="3">
        <f t="shared" si="2"/>
        <v>120.69894382498528</v>
      </c>
      <c r="J30" s="2">
        <f t="shared" si="0"/>
        <v>33.231558668622441</v>
      </c>
      <c r="K30" s="2">
        <f t="shared" si="0"/>
        <v>16.705872638215308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409</v>
      </c>
      <c r="D32" s="8">
        <v>473</v>
      </c>
      <c r="G32" s="2">
        <f>(C32-C$13)*$E$8*$F$9</f>
        <v>19.099780427666808</v>
      </c>
      <c r="I32" t="s">
        <v>16</v>
      </c>
    </row>
    <row r="33" spans="1:17" x14ac:dyDescent="0.2">
      <c r="A33" t="s">
        <v>17</v>
      </c>
      <c r="B33" s="8">
        <v>2</v>
      </c>
      <c r="C33" s="8">
        <v>410.5</v>
      </c>
      <c r="D33" s="8">
        <v>775.5</v>
      </c>
      <c r="E33" s="3">
        <f>D33-D32</f>
        <v>302.5</v>
      </c>
      <c r="H33" s="2">
        <f>E33*E8*$F$9</f>
        <v>15.57327110342105</v>
      </c>
      <c r="I33" s="9">
        <f>-(360/(2*PI()))*(ATAN((-E51+E33)/(-D51+D33))-(0))</f>
        <v>27.143776742685752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143</v>
      </c>
      <c r="E38" s="8">
        <v>434</v>
      </c>
      <c r="F38" s="2">
        <f>(360/(2*PI()))*(ATAN((E49-E38)/(D49-D38))-(PI()/2))</f>
        <v>-38.176537600966476</v>
      </c>
      <c r="G38" s="2">
        <f>-(360/(2*PI()))*(ATAN((-E48+E38)/(-D48+D38))-(0))</f>
        <v>49.214178522734045</v>
      </c>
      <c r="H38" s="4">
        <f>D38-C13</f>
        <v>105</v>
      </c>
      <c r="I38" s="5">
        <f>H38*$E$8*$F$9</f>
        <v>5.4055982342453222</v>
      </c>
      <c r="J38" s="11" t="s">
        <v>53</v>
      </c>
      <c r="N38" s="14">
        <f>IF(E38&gt;0,-(E38-D$13)*$E$8*$F$9,"")</f>
        <v>2.059275517807742</v>
      </c>
      <c r="O38">
        <f>IF(N38="","",N38*N38)</f>
        <v>4.2406156582423442</v>
      </c>
      <c r="P38">
        <f>IF(N38="","",ABS(N38))</f>
        <v>2.059275517807742</v>
      </c>
      <c r="Q38">
        <f>IF(N38="","",ABS(N38-O$59))</f>
        <v>2.6292535629152418</v>
      </c>
    </row>
    <row r="39" spans="1:17" x14ac:dyDescent="0.2">
      <c r="B39" t="s">
        <v>24</v>
      </c>
      <c r="C39" s="8">
        <v>2</v>
      </c>
      <c r="D39" s="8">
        <v>291.5</v>
      </c>
      <c r="E39" s="8">
        <v>451.5</v>
      </c>
      <c r="F39" s="2">
        <f t="shared" ref="F39:F42" si="3">(360/(2*PI()))*(ATAN((E50-E39)/(D50-D39))-(PI()/2))</f>
        <v>-27.824096384253256</v>
      </c>
      <c r="G39" s="2">
        <f t="shared" ref="G39:G42" si="4">-(360/(2*PI()))*(ATAN((-E49+E39)/(-D49+D39))-(0))</f>
        <v>26.328293105170879</v>
      </c>
      <c r="H39" s="3">
        <f>D39-D38</f>
        <v>148.5</v>
      </c>
      <c r="I39" s="5">
        <f>H39*$E$8*$F$9</f>
        <v>7.645060359861243</v>
      </c>
      <c r="J39" s="11" t="s">
        <v>54</v>
      </c>
      <c r="N39" s="17">
        <f t="shared" ref="N39:N42" si="5">IF(E39&gt;0,-(E39-D$13)*$E$8*$F$9,"")</f>
        <v>1.158342478766855</v>
      </c>
      <c r="O39">
        <f t="shared" ref="O39:O42" si="6">IF(N39="","",N39*N39)</f>
        <v>1.341757298115742</v>
      </c>
      <c r="P39">
        <f t="shared" ref="P39:P42" si="7">IF(N39="","",ABS(N39))</f>
        <v>1.158342478766855</v>
      </c>
      <c r="Q39">
        <f t="shared" ref="Q39:Q42" si="8">IF(N39="","",ABS(N39-O$59))</f>
        <v>1.7283205238743551</v>
      </c>
    </row>
    <row r="40" spans="1:17" x14ac:dyDescent="0.2">
      <c r="B40" t="s">
        <v>25</v>
      </c>
      <c r="C40" s="8">
        <v>3</v>
      </c>
      <c r="D40" s="8">
        <v>363.5</v>
      </c>
      <c r="E40" s="8">
        <v>497.5</v>
      </c>
      <c r="F40" s="2">
        <f t="shared" si="3"/>
        <v>-68.749494492866759</v>
      </c>
      <c r="G40" s="2">
        <f t="shared" si="4"/>
        <v>37.405356631408551</v>
      </c>
      <c r="H40" s="3">
        <f t="shared" ref="H40:H42" si="9">D40-D39</f>
        <v>72</v>
      </c>
      <c r="I40" s="5">
        <f>H40*$E$8*$F$9</f>
        <v>3.7066959320539357</v>
      </c>
      <c r="J40" s="11" t="s">
        <v>54</v>
      </c>
      <c r="N40" s="14">
        <f t="shared" si="5"/>
        <v>-1.2098243667120485</v>
      </c>
      <c r="O40">
        <f t="shared" si="6"/>
        <v>1.4636749982902093</v>
      </c>
      <c r="P40">
        <f t="shared" si="7"/>
        <v>1.2098243667120485</v>
      </c>
      <c r="Q40">
        <f t="shared" si="8"/>
        <v>0.63984632160454857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-52.903638001814798</v>
      </c>
      <c r="H41" s="3">
        <f t="shared" si="9"/>
        <v>-363.5</v>
      </c>
      <c r="I41" s="5">
        <f>H41*$E$8*$F$9</f>
        <v>-18.713666268077855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45.5</v>
      </c>
      <c r="I44" s="15">
        <f>H44*$E$8*$F$9</f>
        <v>2.3424259015063069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99</v>
      </c>
      <c r="E48" s="8">
        <v>485</v>
      </c>
      <c r="F48" s="2">
        <f>(360/(2*PI()))*(ATAN((E48-D$13)/(D48-C$13))-(PI()/2))</f>
        <v>-79.77783136636387</v>
      </c>
      <c r="G48" s="2">
        <f>IF((90-F48-G38&gt;180),90-F48-G38-180,90-F48-G38)</f>
        <v>120.56365284362982</v>
      </c>
      <c r="H48" s="3" t="s">
        <v>31</v>
      </c>
      <c r="I48" s="6" t="s">
        <v>31</v>
      </c>
      <c r="K48" s="2">
        <f>IF((90-G38-F38&gt;180),90-G38-F38-180,90-G38-F38)</f>
        <v>78.962359078232424</v>
      </c>
      <c r="N48" s="14">
        <f>IF(E48&gt;0,-(E48-D$13)*$E$8*$F$9,"")</f>
        <v>-0.56630076739712909</v>
      </c>
      <c r="O48">
        <f>IF(N48="","",N48*N48)</f>
        <v>0.32069655915457729</v>
      </c>
      <c r="P48">
        <f>IF(N48="","",ABS(N48))</f>
        <v>0.56630076739712909</v>
      </c>
      <c r="Q48">
        <f>IF(N48="","",ABS(N48-O$59))</f>
        <v>3.677277710370852E-3</v>
      </c>
    </row>
    <row r="49" spans="1:17" x14ac:dyDescent="0.2">
      <c r="B49" t="s">
        <v>32</v>
      </c>
      <c r="C49" s="8">
        <v>2</v>
      </c>
      <c r="D49" s="8">
        <v>194.5</v>
      </c>
      <c r="E49" s="8">
        <v>499.5</v>
      </c>
      <c r="G49" s="14">
        <f>IF((90-F38-G39&gt;180),90-F38-G39-180,90-F38-G39)</f>
        <v>101.8482444957956</v>
      </c>
      <c r="H49" s="3">
        <f>D49-D48</f>
        <v>95.5</v>
      </c>
      <c r="I49" s="5">
        <f>H49*$E$8*$F$9</f>
        <v>4.9165202987659846</v>
      </c>
      <c r="K49" s="2">
        <f t="shared" ref="K49:K52" si="10">IF((90-G39-F39&gt;180),90-G39-F39-180,90-G39-F39)</f>
        <v>91.495803279082381</v>
      </c>
      <c r="N49" s="14">
        <f t="shared" ref="N49:N52" si="11">IF(E49&gt;0,-(E49-D$13)*$E$8*$F$9,"")</f>
        <v>-1.3127881426024355</v>
      </c>
      <c r="O49">
        <f t="shared" ref="O49:O52" si="12">IF(N49="","",N49*N49)</f>
        <v>1.7234127073575525</v>
      </c>
      <c r="P49">
        <f t="shared" ref="P49:P52" si="13">IF(N49="","",ABS(N49))</f>
        <v>1.3127881426024355</v>
      </c>
      <c r="Q49">
        <f t="shared" ref="Q49:Q52" si="14">IF(N49="","",ABS(N49-O$59))</f>
        <v>0.74281009749493554</v>
      </c>
    </row>
    <row r="50" spans="1:17" x14ac:dyDescent="0.2">
      <c r="B50" t="s">
        <v>33</v>
      </c>
      <c r="C50" s="8">
        <v>3</v>
      </c>
      <c r="D50" s="8">
        <v>329.5</v>
      </c>
      <c r="E50" s="8">
        <v>523.5</v>
      </c>
      <c r="G50" s="14">
        <f>IF((90-F39-G40&gt;180),90-F39-G40-180,90-F39-G40)</f>
        <v>80.418739752844701</v>
      </c>
      <c r="H50" s="3">
        <f t="shared" ref="H50:H53" si="15">D50-D49</f>
        <v>135</v>
      </c>
      <c r="I50" s="5">
        <f>H50*$E$8*$F$9</f>
        <v>6.9500548726011298</v>
      </c>
      <c r="K50" s="2">
        <f t="shared" si="10"/>
        <v>121.34413786145821</v>
      </c>
      <c r="N50" s="17">
        <f t="shared" si="11"/>
        <v>-2.5483534532870804</v>
      </c>
      <c r="O50">
        <f t="shared" si="12"/>
        <v>6.4941053228801877</v>
      </c>
      <c r="P50">
        <f t="shared" si="13"/>
        <v>2.5483534532870804</v>
      </c>
      <c r="Q50">
        <f t="shared" si="14"/>
        <v>1.9783754081795806</v>
      </c>
    </row>
    <row r="51" spans="1:17" x14ac:dyDescent="0.2">
      <c r="B51" t="s">
        <v>34</v>
      </c>
      <c r="C51" s="8">
        <v>4</v>
      </c>
      <c r="D51" s="8">
        <v>381.5</v>
      </c>
      <c r="E51" s="8">
        <v>504.5</v>
      </c>
      <c r="G51" s="9">
        <f>IF((90-F40-$I$33&gt;180),90-F40-$I$33-180,90-F40-$I$33)</f>
        <v>131.60571775018099</v>
      </c>
      <c r="H51" s="3">
        <f t="shared" si="15"/>
        <v>52</v>
      </c>
      <c r="I51" s="5">
        <f>H51*$E$8*$F$9</f>
        <v>2.6770581731500647</v>
      </c>
      <c r="K51" s="2" t="e">
        <f t="shared" si="10"/>
        <v>#DIV/0!</v>
      </c>
      <c r="N51" s="14">
        <f t="shared" si="11"/>
        <v>-1.5701975823284033</v>
      </c>
      <c r="O51">
        <f t="shared" si="12"/>
        <v>2.465520447549963</v>
      </c>
      <c r="P51">
        <f t="shared" si="13"/>
        <v>1.5701975823284033</v>
      </c>
      <c r="Q51">
        <f t="shared" si="14"/>
        <v>1.0002195372209033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-381.5</v>
      </c>
      <c r="I52" s="5">
        <f>H52*$E$8*$F$9</f>
        <v>-19.640340251091342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51</v>
      </c>
      <c r="F57" s="2">
        <f>E57*$E$8*$F$9</f>
        <v>2.625576285204871</v>
      </c>
      <c r="N57" t="s">
        <v>99</v>
      </c>
      <c r="O57" s="2">
        <f>SQRT((1/(C$37+C$47+2))*SUM(O38:O42,O48:O52))</f>
        <v>1.4161678726443641</v>
      </c>
    </row>
    <row r="58" spans="1:17" x14ac:dyDescent="0.2">
      <c r="B58" t="s">
        <v>39</v>
      </c>
      <c r="E58" s="3">
        <f t="shared" ref="E58:E61" si="17">E49-E39</f>
        <v>48</v>
      </c>
      <c r="F58" s="2">
        <f>E58*$E$8*$F$9</f>
        <v>2.4711306213692903</v>
      </c>
      <c r="N58" t="s">
        <v>100</v>
      </c>
      <c r="O58" s="2">
        <f>SUM(P38:P42,P48:P52)</f>
        <v>10.425082308901692</v>
      </c>
    </row>
    <row r="59" spans="1:17" x14ac:dyDescent="0.2">
      <c r="B59" t="s">
        <v>40</v>
      </c>
      <c r="E59" s="3">
        <f t="shared" si="17"/>
        <v>26</v>
      </c>
      <c r="F59" s="2">
        <f>E59*$E$8*$F$9</f>
        <v>1.3385290865750323</v>
      </c>
      <c r="N59" t="s">
        <v>101</v>
      </c>
      <c r="O59" s="2">
        <f>AVERAGE(N48:N52,N38:N42)</f>
        <v>-0.56997804510749994</v>
      </c>
    </row>
    <row r="60" spans="1:17" x14ac:dyDescent="0.2">
      <c r="B60" t="s">
        <v>41</v>
      </c>
      <c r="E60" s="16">
        <f>E51-D$32</f>
        <v>31.5</v>
      </c>
      <c r="F60" s="2">
        <f>E60*$E$8*$F$9</f>
        <v>1.6216794702735968</v>
      </c>
      <c r="N60" t="s">
        <v>102</v>
      </c>
      <c r="O60" s="2">
        <f>(1/(C$37+C$47+2))*SUM(Q38:Q42,Q48:Q52)</f>
        <v>0.96916696988888174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1.6806564716054966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1.3376450030235614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5.4055982342453222</v>
      </c>
    </row>
    <row r="64" spans="1:17" x14ac:dyDescent="0.2">
      <c r="N64" t="s">
        <v>106</v>
      </c>
      <c r="O64" s="18" cm="1">
        <f t="array" aca="1" ref="O64" ca="1">(INDIRECT(O56)-C$13)*E$8*F$9</f>
        <v>15.006970336023919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66.724332346291973</v>
      </c>
      <c r="P65" s="18" cm="1">
        <f t="array" aca="1" ref="P65" ca="1">(360/(2*PI()))*ATAN(ABS(INDIRECT(P56))/(ABS(C$32-INDIRECT(O56))*E$8*F$9))</f>
        <v>31.908106935653159</v>
      </c>
      <c r="Q65" s="2">
        <f ca="1">180-O65-P65</f>
        <v>81.367560718054875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13.84814939278402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-11</v>
      </c>
      <c r="F67" s="2">
        <f t="shared" ref="F67:F72" si="18">E67*$E$8*$F$9</f>
        <v>-0.56630076739712909</v>
      </c>
      <c r="N67" t="s">
        <v>110</v>
      </c>
      <c r="O67" s="18" cm="1">
        <f t="array" aca="1" ref="O67" ca="1">(360/(2*PI()))*ATAN((ABS(INDIRECT(P55))+ABS(INDIRECT(P56))/(ABS(O63-O64))))</f>
        <v>66.724332346291973</v>
      </c>
      <c r="P67" s="18" cm="1">
        <f t="array" aca="1" ref="P67" ca="1">(360/(2*PI()))*ATAN(ABS(INDIRECT(P56))/(ABS(0-INDIRECT(O56))*E$8*F$9))</f>
        <v>8.5435197344343052</v>
      </c>
      <c r="Q67" s="2">
        <f ca="1">180-O67-P67</f>
        <v>104.73214791927373</v>
      </c>
    </row>
    <row r="68" spans="1:17" x14ac:dyDescent="0.2">
      <c r="B68" t="s">
        <v>39</v>
      </c>
      <c r="C68" t="s">
        <v>43</v>
      </c>
      <c r="E68" s="3">
        <f>E38-E49</f>
        <v>-65.5</v>
      </c>
      <c r="F68" s="2">
        <f t="shared" si="18"/>
        <v>-3.3720636604101775</v>
      </c>
      <c r="N68" t="s">
        <v>111</v>
      </c>
      <c r="O68" s="18" cm="1">
        <f t="array" aca="1" ref="O68" ca="1">SQRT((INDIRECT(P55)*INDIRECT(P55))+((INDIRECT(O55)-C$13)*(INDIRECT(O55)-C$13)*E$8*F$9*E$8*F$9)           )</f>
        <v>5.7845577124200682</v>
      </c>
    </row>
    <row r="69" spans="1:17" x14ac:dyDescent="0.2">
      <c r="B69" t="s">
        <v>40</v>
      </c>
      <c r="E69" s="3">
        <f t="shared" ref="E69:E72" si="19">E39-E50</f>
        <v>-72</v>
      </c>
      <c r="F69" s="2">
        <f t="shared" si="18"/>
        <v>-3.7066959320539357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-7</v>
      </c>
      <c r="F70" s="2">
        <f t="shared" si="18"/>
        <v>-0.36037321561635483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475</v>
      </c>
      <c r="E76" s="3">
        <f>(D77-D76  )</f>
        <v>3.5</v>
      </c>
      <c r="F76" s="3">
        <f>ATAN(E76/E77)</f>
        <v>9.065988720074511E-2</v>
      </c>
      <c r="G76" s="2">
        <f>((PI()/2)-F76-F77)*(360/(2*PI()))</f>
        <v>69.054397428812166</v>
      </c>
    </row>
    <row r="77" spans="1:17" x14ac:dyDescent="0.2">
      <c r="A77" t="s">
        <v>62</v>
      </c>
      <c r="B77" s="8">
        <v>2</v>
      </c>
      <c r="C77" s="8">
        <v>73.5</v>
      </c>
      <c r="D77" s="8">
        <v>478.5</v>
      </c>
      <c r="E77" s="3">
        <f>AVERAGE(C77,C78)-C76</f>
        <v>38.5</v>
      </c>
      <c r="F77" s="3">
        <f>ATAN(E77/E78)</f>
        <v>0.27490984148067255</v>
      </c>
    </row>
    <row r="78" spans="1:17" x14ac:dyDescent="0.2">
      <c r="A78" t="s">
        <v>63</v>
      </c>
      <c r="B78" s="8">
        <v>3</v>
      </c>
      <c r="C78" s="8">
        <v>75.5</v>
      </c>
      <c r="D78" s="8">
        <v>611.5</v>
      </c>
      <c r="E78" s="3">
        <f>D78-D76</f>
        <v>136.5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AL2-1</vt:lpstr>
      <vt:lpstr>AL2-2</vt:lpstr>
      <vt:lpstr>AL2-3</vt:lpstr>
      <vt:lpstr>AL2-4</vt:lpstr>
      <vt:lpstr>AL2-5</vt:lpstr>
      <vt:lpstr>AL2-6</vt:lpstr>
      <vt:lpstr>AL2-7</vt:lpstr>
      <vt:lpstr>AL2-8</vt:lpstr>
      <vt:lpstr>AL2-9</vt:lpstr>
      <vt:lpstr>AL2-10</vt:lpstr>
      <vt:lpstr>AL2-11</vt:lpstr>
      <vt:lpstr>AL2-12</vt:lpstr>
      <vt:lpstr>AL2-13</vt:lpstr>
      <vt:lpstr>AL2-14</vt:lpstr>
      <vt:lpstr>AL2-15</vt:lpstr>
      <vt:lpstr>AL2-16</vt:lpstr>
      <vt:lpstr>AL2-17</vt:lpstr>
      <vt:lpstr>AL2-18</vt:lpstr>
      <vt:lpstr>AL2-19</vt:lpstr>
      <vt:lpstr>AL2-20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2025-11-18T13:31:19Z</dcterms:modified>
</cp:coreProperties>
</file>