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BirdsNests/dentition-submitted20250410/bowman-DENTITION/Resubmittal13Nov2025/Data4Upload/"/>
    </mc:Choice>
  </mc:AlternateContent>
  <xr:revisionPtr revIDLastSave="0" documentId="13_ncr:1_{61462AE9-51A4-434D-8478-B5E12D599FA0}" xr6:coauthVersionLast="47" xr6:coauthVersionMax="47" xr10:uidLastSave="{00000000-0000-0000-0000-000000000000}"/>
  <bookViews>
    <workbookView xWindow="700" yWindow="1680" windowWidth="35140" windowHeight="19700" xr2:uid="{04BB4798-6BC8-FA4E-8A7F-1F78221EA93F}"/>
  </bookViews>
  <sheets>
    <sheet name="A4-1" sheetId="7" r:id="rId1"/>
    <sheet name="A4-2" sheetId="8" r:id="rId2"/>
    <sheet name="A4-3" sheetId="9" r:id="rId3"/>
    <sheet name="A4-4" sheetId="10" r:id="rId4"/>
    <sheet name="A4-5" sheetId="11" r:id="rId5"/>
    <sheet name="A4-6" sheetId="12" r:id="rId6"/>
    <sheet name="A4-7" sheetId="13" r:id="rId7"/>
    <sheet name="A4-8" sheetId="14" r:id="rId8"/>
    <sheet name="A4-9" sheetId="15" r:id="rId9"/>
    <sheet name="A4-10" sheetId="16" r:id="rId10"/>
    <sheet name="A4-11" sheetId="17" r:id="rId11"/>
    <sheet name="A4-12" sheetId="18" r:id="rId12"/>
    <sheet name="A4-13" sheetId="19" r:id="rId13"/>
    <sheet name="A4-14" sheetId="20" r:id="rId14"/>
    <sheet name="A4-15" sheetId="21" r:id="rId15"/>
    <sheet name="A4-16" sheetId="22" r:id="rId16"/>
    <sheet name="A4-17" sheetId="23" r:id="rId17"/>
    <sheet name="A4-18" sheetId="24" r:id="rId18"/>
    <sheet name="A4-19" sheetId="25" r:id="rId19"/>
    <sheet name="A4-20" sheetId="26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2" i="26" l="1"/>
  <c r="O59" i="26"/>
  <c r="O58" i="26"/>
  <c r="O57" i="26"/>
  <c r="O61" i="26" s="1"/>
  <c r="O56" i="26"/>
  <c r="O55" i="26"/>
  <c r="P62" i="25"/>
  <c r="O59" i="25"/>
  <c r="O58" i="25"/>
  <c r="O57" i="25"/>
  <c r="O61" i="25" s="1"/>
  <c r="O56" i="25"/>
  <c r="O55" i="25"/>
  <c r="P62" i="24"/>
  <c r="O59" i="24"/>
  <c r="O58" i="24"/>
  <c r="O57" i="24"/>
  <c r="O61" i="24" s="1"/>
  <c r="O56" i="24"/>
  <c r="O55" i="24"/>
  <c r="P62" i="23"/>
  <c r="O59" i="23"/>
  <c r="O58" i="23"/>
  <c r="O57" i="23"/>
  <c r="O61" i="23" s="1"/>
  <c r="O56" i="23"/>
  <c r="O55" i="23"/>
  <c r="P62" i="22"/>
  <c r="O59" i="22"/>
  <c r="O58" i="22"/>
  <c r="O57" i="22"/>
  <c r="O61" i="22" s="1"/>
  <c r="O56" i="22"/>
  <c r="O55" i="22"/>
  <c r="P62" i="21"/>
  <c r="O59" i="21"/>
  <c r="O58" i="21"/>
  <c r="O57" i="21"/>
  <c r="O61" i="21" s="1"/>
  <c r="O56" i="21"/>
  <c r="O55" i="21"/>
  <c r="P62" i="20"/>
  <c r="O59" i="20"/>
  <c r="O58" i="20"/>
  <c r="O57" i="20"/>
  <c r="O61" i="20" s="1"/>
  <c r="O56" i="20"/>
  <c r="O55" i="20"/>
  <c r="P62" i="19"/>
  <c r="O59" i="19"/>
  <c r="O58" i="19"/>
  <c r="O57" i="19"/>
  <c r="O61" i="19" s="1"/>
  <c r="O56" i="19"/>
  <c r="O55" i="19"/>
  <c r="P62" i="18"/>
  <c r="O59" i="18"/>
  <c r="O58" i="18"/>
  <c r="O57" i="18"/>
  <c r="O61" i="18" s="1"/>
  <c r="O56" i="18"/>
  <c r="O55" i="18"/>
  <c r="P62" i="17"/>
  <c r="O59" i="17"/>
  <c r="O58" i="17"/>
  <c r="O57" i="17"/>
  <c r="O61" i="17" s="1"/>
  <c r="O56" i="17"/>
  <c r="O55" i="17"/>
  <c r="P62" i="16"/>
  <c r="O59" i="16"/>
  <c r="O58" i="16"/>
  <c r="O57" i="16"/>
  <c r="O61" i="16" s="1"/>
  <c r="O56" i="16"/>
  <c r="O55" i="16"/>
  <c r="P62" i="15"/>
  <c r="O59" i="15"/>
  <c r="O58" i="15"/>
  <c r="O57" i="15"/>
  <c r="O61" i="15" s="1"/>
  <c r="O56" i="15"/>
  <c r="O55" i="15"/>
  <c r="P62" i="14"/>
  <c r="O59" i="14"/>
  <c r="O58" i="14"/>
  <c r="O57" i="14"/>
  <c r="O61" i="14" s="1"/>
  <c r="O56" i="14"/>
  <c r="O55" i="14"/>
  <c r="P62" i="13"/>
  <c r="O59" i="13"/>
  <c r="O58" i="13"/>
  <c r="O57" i="13"/>
  <c r="O61" i="13" s="1"/>
  <c r="O56" i="13"/>
  <c r="O55" i="13"/>
  <c r="P62" i="12"/>
  <c r="O59" i="12"/>
  <c r="O58" i="12"/>
  <c r="O57" i="12"/>
  <c r="O61" i="12" s="1"/>
  <c r="O56" i="12"/>
  <c r="O55" i="12"/>
  <c r="P62" i="11"/>
  <c r="O59" i="11"/>
  <c r="O58" i="11"/>
  <c r="O57" i="11"/>
  <c r="O61" i="11" s="1"/>
  <c r="O56" i="11"/>
  <c r="O55" i="11"/>
  <c r="P62" i="10"/>
  <c r="O59" i="10"/>
  <c r="O58" i="10"/>
  <c r="O57" i="10"/>
  <c r="O61" i="10" s="1"/>
  <c r="O56" i="10"/>
  <c r="O55" i="10"/>
  <c r="P62" i="9"/>
  <c r="O59" i="9"/>
  <c r="O58" i="9"/>
  <c r="O57" i="9"/>
  <c r="O61" i="9" s="1"/>
  <c r="O56" i="9"/>
  <c r="O55" i="9"/>
  <c r="P62" i="8"/>
  <c r="O59" i="8"/>
  <c r="O58" i="8"/>
  <c r="O57" i="8"/>
  <c r="O61" i="8" s="1"/>
  <c r="O56" i="8"/>
  <c r="O55" i="8"/>
  <c r="P62" i="7"/>
  <c r="O59" i="7"/>
  <c r="O58" i="7"/>
  <c r="O57" i="7"/>
  <c r="O61" i="7" s="1"/>
  <c r="O56" i="7"/>
  <c r="O55" i="7"/>
  <c r="Q52" i="26"/>
  <c r="P52" i="26"/>
  <c r="O52" i="26"/>
  <c r="N52" i="26"/>
  <c r="N51" i="26"/>
  <c r="N50" i="26"/>
  <c r="N49" i="26"/>
  <c r="P48" i="26"/>
  <c r="O48" i="26"/>
  <c r="N48" i="26"/>
  <c r="N42" i="26"/>
  <c r="Q42" i="26" s="1"/>
  <c r="N41" i="26"/>
  <c r="Q41" i="26" s="1"/>
  <c r="N40" i="26"/>
  <c r="P39" i="26"/>
  <c r="O39" i="26"/>
  <c r="N39" i="26"/>
  <c r="N38" i="26"/>
  <c r="Q52" i="25"/>
  <c r="P52" i="25"/>
  <c r="O52" i="25"/>
  <c r="N52" i="25"/>
  <c r="N51" i="25"/>
  <c r="P51" i="25" s="1"/>
  <c r="N50" i="25"/>
  <c r="O49" i="25"/>
  <c r="N49" i="25"/>
  <c r="P48" i="25"/>
  <c r="O48" i="25"/>
  <c r="N48" i="25"/>
  <c r="N42" i="25"/>
  <c r="Q42" i="25" s="1"/>
  <c r="P41" i="25"/>
  <c r="N41" i="25"/>
  <c r="Q41" i="25" s="1"/>
  <c r="N40" i="25"/>
  <c r="P39" i="25"/>
  <c r="O39" i="25"/>
  <c r="N39" i="25"/>
  <c r="N38" i="25"/>
  <c r="Q52" i="24"/>
  <c r="P52" i="24"/>
  <c r="O52" i="24"/>
  <c r="N52" i="24"/>
  <c r="Q51" i="24"/>
  <c r="N51" i="24"/>
  <c r="N50" i="24"/>
  <c r="O50" i="24" s="1"/>
  <c r="N49" i="24"/>
  <c r="P48" i="24"/>
  <c r="O48" i="24"/>
  <c r="N48" i="24"/>
  <c r="Q42" i="24"/>
  <c r="N42" i="24"/>
  <c r="P42" i="24" s="1"/>
  <c r="N41" i="24"/>
  <c r="P41" i="24" s="1"/>
  <c r="N40" i="24"/>
  <c r="P40" i="24" s="1"/>
  <c r="P39" i="24"/>
  <c r="O39" i="24"/>
  <c r="N39" i="24"/>
  <c r="N38" i="24"/>
  <c r="P38" i="24" s="1"/>
  <c r="Q52" i="23"/>
  <c r="P52" i="23"/>
  <c r="O52" i="23"/>
  <c r="N52" i="23"/>
  <c r="N51" i="23"/>
  <c r="P51" i="23" s="1"/>
  <c r="N50" i="23"/>
  <c r="O49" i="23"/>
  <c r="N49" i="23"/>
  <c r="P48" i="23"/>
  <c r="O48" i="23"/>
  <c r="N48" i="23"/>
  <c r="N42" i="23"/>
  <c r="P42" i="23" s="1"/>
  <c r="N41" i="23"/>
  <c r="Q41" i="23" s="1"/>
  <c r="P40" i="23"/>
  <c r="O40" i="23"/>
  <c r="N40" i="23"/>
  <c r="P39" i="23"/>
  <c r="O39" i="23"/>
  <c r="N39" i="23"/>
  <c r="P38" i="23"/>
  <c r="N38" i="23"/>
  <c r="Q52" i="22"/>
  <c r="P52" i="22"/>
  <c r="O52" i="22"/>
  <c r="N52" i="22"/>
  <c r="N51" i="22"/>
  <c r="Q51" i="22" s="1"/>
  <c r="P50" i="22"/>
  <c r="N50" i="22"/>
  <c r="N49" i="22"/>
  <c r="P48" i="22"/>
  <c r="O48" i="22"/>
  <c r="N48" i="22"/>
  <c r="N42" i="22"/>
  <c r="Q42" i="22" s="1"/>
  <c r="N41" i="22"/>
  <c r="Q41" i="22" s="1"/>
  <c r="N40" i="22"/>
  <c r="Q40" i="22" s="1"/>
  <c r="P39" i="22"/>
  <c r="O39" i="22"/>
  <c r="N39" i="22"/>
  <c r="N38" i="22"/>
  <c r="P52" i="21"/>
  <c r="O52" i="21"/>
  <c r="N52" i="21"/>
  <c r="N51" i="21"/>
  <c r="N50" i="21"/>
  <c r="N49" i="21"/>
  <c r="P48" i="21"/>
  <c r="O48" i="21"/>
  <c r="N48" i="21"/>
  <c r="N42" i="21"/>
  <c r="Q42" i="21" s="1"/>
  <c r="N41" i="21"/>
  <c r="N40" i="21"/>
  <c r="P39" i="21"/>
  <c r="O39" i="21"/>
  <c r="N39" i="21"/>
  <c r="N38" i="21"/>
  <c r="Q52" i="20"/>
  <c r="P52" i="20"/>
  <c r="O52" i="20"/>
  <c r="N52" i="20"/>
  <c r="N51" i="20"/>
  <c r="N50" i="20"/>
  <c r="N49" i="20"/>
  <c r="P49" i="20" s="1"/>
  <c r="P48" i="20"/>
  <c r="O48" i="20"/>
  <c r="N48" i="20"/>
  <c r="N42" i="20"/>
  <c r="Q42" i="20" s="1"/>
  <c r="N41" i="20"/>
  <c r="Q41" i="20" s="1"/>
  <c r="N40" i="20"/>
  <c r="P40" i="20" s="1"/>
  <c r="P39" i="20"/>
  <c r="O39" i="20"/>
  <c r="N39" i="20"/>
  <c r="N38" i="20"/>
  <c r="Q52" i="19"/>
  <c r="P52" i="19"/>
  <c r="O52" i="19"/>
  <c r="N52" i="19"/>
  <c r="N51" i="19"/>
  <c r="N50" i="19"/>
  <c r="P50" i="19" s="1"/>
  <c r="N49" i="19"/>
  <c r="P48" i="19"/>
  <c r="O48" i="19"/>
  <c r="N48" i="19"/>
  <c r="N42" i="19"/>
  <c r="Q42" i="19" s="1"/>
  <c r="N41" i="19"/>
  <c r="O41" i="19" s="1"/>
  <c r="N40" i="19"/>
  <c r="P39" i="19"/>
  <c r="O39" i="19"/>
  <c r="N39" i="19"/>
  <c r="N38" i="19"/>
  <c r="Q52" i="18"/>
  <c r="P52" i="18"/>
  <c r="O52" i="18"/>
  <c r="N52" i="18"/>
  <c r="N51" i="18"/>
  <c r="N50" i="18"/>
  <c r="N49" i="18"/>
  <c r="P48" i="18"/>
  <c r="O48" i="18"/>
  <c r="N48" i="18"/>
  <c r="N42" i="18"/>
  <c r="Q42" i="18" s="1"/>
  <c r="N41" i="18"/>
  <c r="Q41" i="18" s="1"/>
  <c r="N40" i="18"/>
  <c r="P39" i="18"/>
  <c r="O39" i="18"/>
  <c r="N39" i="18"/>
  <c r="N38" i="18"/>
  <c r="O64" i="19" a="1"/>
  <c r="P65" i="7" a="1"/>
  <c r="P67" i="9" a="1"/>
  <c r="P67" i="21" a="1"/>
  <c r="O66" i="21" a="1"/>
  <c r="O63" i="13" a="1"/>
  <c r="O66" i="11" a="1"/>
  <c r="O64" i="10" a="1"/>
  <c r="P67" i="26" a="1"/>
  <c r="O64" i="25" a="1"/>
  <c r="P65" i="21" a="1"/>
  <c r="O63" i="26" a="1"/>
  <c r="P67" i="15" a="1"/>
  <c r="O68" i="9" a="1"/>
  <c r="O66" i="25" a="1"/>
  <c r="O63" i="22" a="1"/>
  <c r="O64" i="24" a="1"/>
  <c r="O63" i="8" a="1"/>
  <c r="O64" i="26" a="1"/>
  <c r="O63" i="24" a="1"/>
  <c r="O68" i="15" a="1"/>
  <c r="P67" i="17" a="1"/>
  <c r="O64" i="13" a="1"/>
  <c r="P65" i="20" a="1"/>
  <c r="O66" i="9" a="1"/>
  <c r="P67" i="14" a="1"/>
  <c r="O68" i="21" a="1"/>
  <c r="P65" i="13" a="1"/>
  <c r="P67" i="24" a="1"/>
  <c r="O63" i="23" a="1"/>
  <c r="O63" i="16" a="1"/>
  <c r="P65" i="15" a="1"/>
  <c r="O66" i="12" a="1"/>
  <c r="O66" i="24" a="1"/>
  <c r="O64" i="20" a="1"/>
  <c r="O63" i="7" a="1"/>
  <c r="O63" i="21" a="1"/>
  <c r="P67" i="23" a="1"/>
  <c r="P65" i="14" a="1"/>
  <c r="P65" i="18" a="1"/>
  <c r="O63" i="25" a="1"/>
  <c r="P65" i="19" a="1"/>
  <c r="P65" i="16" a="1"/>
  <c r="P65" i="26" a="1"/>
  <c r="O66" i="23" a="1"/>
  <c r="P65" i="22" a="1"/>
  <c r="P65" i="23" a="1"/>
  <c r="O64" i="18" a="1"/>
  <c r="O63" i="17" a="1"/>
  <c r="O68" i="17" a="1"/>
  <c r="O64" i="22" a="1"/>
  <c r="O66" i="13" a="1"/>
  <c r="P67" i="22" a="1"/>
  <c r="O68" i="11" a="1"/>
  <c r="P67" i="10" a="1"/>
  <c r="O66" i="19" a="1"/>
  <c r="O68" i="24" a="1"/>
  <c r="O68" i="16" a="1"/>
  <c r="O63" i="9" a="1"/>
  <c r="O66" i="26" a="1"/>
  <c r="O63" i="15" a="1"/>
  <c r="O63" i="11" a="1"/>
  <c r="O64" i="9" a="1"/>
  <c r="O68" i="18" a="1"/>
  <c r="O64" i="8" a="1"/>
  <c r="P65" i="24" a="1"/>
  <c r="O64" i="16" a="1"/>
  <c r="P67" i="20" a="1"/>
  <c r="O64" i="7" a="1"/>
  <c r="P67" i="16" a="1"/>
  <c r="O63" i="19" a="1"/>
  <c r="O64" i="14" a="1"/>
  <c r="O64" i="11" a="1"/>
  <c r="O63" i="18" a="1"/>
  <c r="P67" i="7" a="1"/>
  <c r="O64" i="12" a="1"/>
  <c r="O68" i="26" a="1"/>
  <c r="O66" i="22" a="1"/>
  <c r="O68" i="12" a="1"/>
  <c r="O63" i="14" a="1"/>
  <c r="O64" i="17" a="1"/>
  <c r="P65" i="10" a="1"/>
  <c r="P67" i="12" a="1"/>
  <c r="O66" i="18" a="1"/>
  <c r="P67" i="8" a="1"/>
  <c r="O63" i="12" a="1"/>
  <c r="P67" i="19" a="1"/>
  <c r="P65" i="25" a="1"/>
  <c r="O68" i="13" a="1"/>
  <c r="O66" i="14" a="1"/>
  <c r="O66" i="15" a="1"/>
  <c r="O64" i="23" a="1"/>
  <c r="O68" i="20" a="1"/>
  <c r="O68" i="8" a="1"/>
  <c r="O68" i="7" a="1"/>
  <c r="P65" i="8" a="1"/>
  <c r="P67" i="13" a="1"/>
  <c r="P65" i="9" a="1"/>
  <c r="O64" i="15" a="1"/>
  <c r="O68" i="22" a="1"/>
  <c r="O66" i="16" a="1"/>
  <c r="O66" i="10" a="1"/>
  <c r="O68" i="25" a="1"/>
  <c r="O68" i="10" a="1"/>
  <c r="O63" i="10" a="1"/>
  <c r="P65" i="11" a="1"/>
  <c r="O68" i="14" a="1"/>
  <c r="P67" i="18" a="1"/>
  <c r="P65" i="17" a="1"/>
  <c r="O66" i="17" a="1"/>
  <c r="P65" i="12" a="1"/>
  <c r="P67" i="25" a="1"/>
  <c r="O66" i="8" a="1"/>
  <c r="O68" i="23" a="1"/>
  <c r="P67" i="11" a="1"/>
  <c r="O66" i="7" a="1"/>
  <c r="O64" i="21" a="1"/>
  <c r="O66" i="20" a="1"/>
  <c r="O68" i="19" a="1"/>
  <c r="O63" i="20" a="1"/>
  <c r="O64" i="26" l="1"/>
  <c r="O63" i="26"/>
  <c r="P65" i="26"/>
  <c r="P67" i="26"/>
  <c r="O68" i="26"/>
  <c r="O66" i="26"/>
  <c r="O63" i="25"/>
  <c r="O64" i="25"/>
  <c r="P65" i="25"/>
  <c r="P67" i="25"/>
  <c r="O66" i="25"/>
  <c r="O68" i="25"/>
  <c r="O63" i="24"/>
  <c r="O64" i="24"/>
  <c r="P67" i="24"/>
  <c r="O66" i="24"/>
  <c r="O68" i="24"/>
  <c r="P65" i="24"/>
  <c r="O63" i="23"/>
  <c r="O64" i="23"/>
  <c r="P65" i="23"/>
  <c r="P67" i="23"/>
  <c r="O66" i="23"/>
  <c r="O68" i="23"/>
  <c r="O63" i="22"/>
  <c r="O64" i="22"/>
  <c r="P67" i="22"/>
  <c r="P65" i="22"/>
  <c r="O68" i="22"/>
  <c r="O66" i="22"/>
  <c r="O64" i="21"/>
  <c r="O63" i="21"/>
  <c r="O66" i="21"/>
  <c r="P67" i="21"/>
  <c r="P65" i="21"/>
  <c r="O68" i="21"/>
  <c r="O63" i="20"/>
  <c r="O64" i="20"/>
  <c r="O66" i="20"/>
  <c r="P67" i="20"/>
  <c r="P65" i="20"/>
  <c r="O68" i="20"/>
  <c r="O63" i="19"/>
  <c r="O64" i="19"/>
  <c r="P65" i="19"/>
  <c r="O66" i="19"/>
  <c r="O68" i="19"/>
  <c r="P67" i="19"/>
  <c r="O63" i="18"/>
  <c r="O64" i="18"/>
  <c r="P65" i="18"/>
  <c r="O66" i="18"/>
  <c r="P67" i="18"/>
  <c r="O68" i="18"/>
  <c r="O63" i="17"/>
  <c r="O64" i="17"/>
  <c r="P65" i="17"/>
  <c r="P67" i="17"/>
  <c r="O68" i="17"/>
  <c r="O66" i="17"/>
  <c r="O63" i="16"/>
  <c r="O64" i="16"/>
  <c r="P67" i="16"/>
  <c r="P65" i="16"/>
  <c r="O66" i="16"/>
  <c r="O68" i="16"/>
  <c r="O63" i="15"/>
  <c r="O64" i="15"/>
  <c r="O66" i="15"/>
  <c r="P65" i="15"/>
  <c r="P67" i="15"/>
  <c r="O68" i="15"/>
  <c r="O63" i="14"/>
  <c r="O64" i="14"/>
  <c r="O66" i="14"/>
  <c r="P65" i="14"/>
  <c r="P67" i="14"/>
  <c r="O68" i="14"/>
  <c r="O63" i="13"/>
  <c r="O64" i="13"/>
  <c r="P65" i="13"/>
  <c r="P67" i="13"/>
  <c r="O68" i="13"/>
  <c r="O66" i="13"/>
  <c r="O63" i="12"/>
  <c r="O64" i="12"/>
  <c r="P67" i="12"/>
  <c r="O68" i="12"/>
  <c r="P65" i="12"/>
  <c r="O66" i="12"/>
  <c r="O63" i="11"/>
  <c r="O64" i="11"/>
  <c r="O66" i="11"/>
  <c r="P67" i="11"/>
  <c r="O68" i="11"/>
  <c r="P65" i="11"/>
  <c r="O63" i="10"/>
  <c r="O64" i="10"/>
  <c r="O66" i="10"/>
  <c r="P67" i="10"/>
  <c r="O68" i="10"/>
  <c r="P65" i="10"/>
  <c r="O63" i="9"/>
  <c r="O64" i="9"/>
  <c r="P65" i="9"/>
  <c r="O66" i="9"/>
  <c r="O68" i="9"/>
  <c r="P67" i="9"/>
  <c r="O63" i="8"/>
  <c r="O64" i="8"/>
  <c r="P65" i="8"/>
  <c r="O66" i="8"/>
  <c r="O68" i="8"/>
  <c r="P67" i="8"/>
  <c r="O63" i="7"/>
  <c r="O64" i="7"/>
  <c r="O66" i="7"/>
  <c r="P67" i="7"/>
  <c r="O68" i="7"/>
  <c r="P65" i="7"/>
  <c r="Q39" i="26"/>
  <c r="Q48" i="26"/>
  <c r="Q51" i="26"/>
  <c r="Q38" i="26"/>
  <c r="P40" i="26"/>
  <c r="P49" i="26"/>
  <c r="Q40" i="26"/>
  <c r="Q49" i="26"/>
  <c r="O50" i="26"/>
  <c r="P41" i="26"/>
  <c r="P50" i="26"/>
  <c r="O40" i="26"/>
  <c r="O49" i="26"/>
  <c r="O41" i="26"/>
  <c r="Q50" i="26"/>
  <c r="O38" i="26"/>
  <c r="O42" i="26"/>
  <c r="O51" i="26"/>
  <c r="P38" i="26"/>
  <c r="P42" i="26"/>
  <c r="P51" i="26"/>
  <c r="O40" i="25"/>
  <c r="P40" i="25"/>
  <c r="P49" i="25"/>
  <c r="Q40" i="25"/>
  <c r="Q49" i="25"/>
  <c r="O50" i="25"/>
  <c r="P50" i="25"/>
  <c r="O42" i="25"/>
  <c r="P42" i="25"/>
  <c r="Q38" i="25"/>
  <c r="Q51" i="25"/>
  <c r="O41" i="25"/>
  <c r="O38" i="25"/>
  <c r="O51" i="25"/>
  <c r="P38" i="25"/>
  <c r="P49" i="24"/>
  <c r="O40" i="24"/>
  <c r="O49" i="24"/>
  <c r="Q40" i="24"/>
  <c r="P50" i="24"/>
  <c r="Q41" i="24"/>
  <c r="O38" i="24"/>
  <c r="O42" i="24"/>
  <c r="O51" i="24"/>
  <c r="O41" i="24"/>
  <c r="P51" i="24"/>
  <c r="P49" i="23"/>
  <c r="O41" i="23"/>
  <c r="O50" i="23"/>
  <c r="P41" i="23"/>
  <c r="P50" i="23"/>
  <c r="O38" i="23"/>
  <c r="O51" i="23"/>
  <c r="Q42" i="23"/>
  <c r="Q51" i="23"/>
  <c r="O42" i="23"/>
  <c r="O49" i="22"/>
  <c r="P49" i="22"/>
  <c r="O40" i="22"/>
  <c r="O41" i="22"/>
  <c r="O50" i="22"/>
  <c r="P41" i="22"/>
  <c r="O38" i="22"/>
  <c r="O42" i="22"/>
  <c r="O51" i="22"/>
  <c r="P38" i="22"/>
  <c r="P42" i="22"/>
  <c r="P51" i="22"/>
  <c r="P40" i="22"/>
  <c r="O40" i="21"/>
  <c r="O49" i="21"/>
  <c r="P40" i="21"/>
  <c r="Q49" i="21"/>
  <c r="O41" i="21"/>
  <c r="O50" i="21"/>
  <c r="P41" i="21"/>
  <c r="P50" i="21"/>
  <c r="P49" i="21"/>
  <c r="O38" i="21"/>
  <c r="O42" i="21"/>
  <c r="O51" i="21"/>
  <c r="P38" i="21"/>
  <c r="P42" i="21"/>
  <c r="P51" i="21"/>
  <c r="Q40" i="20"/>
  <c r="Q49" i="20"/>
  <c r="P50" i="20"/>
  <c r="O40" i="20"/>
  <c r="O49" i="20"/>
  <c r="O41" i="20"/>
  <c r="O50" i="20"/>
  <c r="P41" i="20"/>
  <c r="O38" i="20"/>
  <c r="O42" i="20"/>
  <c r="O51" i="20"/>
  <c r="P38" i="20"/>
  <c r="P42" i="20"/>
  <c r="P51" i="20"/>
  <c r="O49" i="19"/>
  <c r="Q50" i="19"/>
  <c r="O38" i="19"/>
  <c r="O42" i="19"/>
  <c r="O51" i="19"/>
  <c r="P38" i="19"/>
  <c r="P42" i="19"/>
  <c r="P51" i="19"/>
  <c r="O40" i="19"/>
  <c r="P40" i="19"/>
  <c r="P49" i="19"/>
  <c r="O50" i="19"/>
  <c r="P41" i="19"/>
  <c r="Q41" i="19"/>
  <c r="O49" i="18"/>
  <c r="P40" i="18"/>
  <c r="O50" i="18"/>
  <c r="P50" i="18"/>
  <c r="O40" i="18"/>
  <c r="P49" i="18"/>
  <c r="O41" i="18"/>
  <c r="P41" i="18"/>
  <c r="O38" i="18"/>
  <c r="O42" i="18"/>
  <c r="O51" i="18"/>
  <c r="P38" i="18"/>
  <c r="P42" i="18"/>
  <c r="P51" i="18"/>
  <c r="O67" i="21" a="1"/>
  <c r="O67" i="7" a="1"/>
  <c r="O67" i="24" a="1"/>
  <c r="O65" i="17" a="1"/>
  <c r="O65" i="10" a="1"/>
  <c r="O65" i="12" a="1"/>
  <c r="O65" i="19" a="1"/>
  <c r="O65" i="24" a="1"/>
  <c r="O67" i="8" a="1"/>
  <c r="O67" i="10" a="1"/>
  <c r="O65" i="21" a="1"/>
  <c r="O65" i="23" a="1"/>
  <c r="O65" i="9" a="1"/>
  <c r="O65" i="20" a="1"/>
  <c r="O67" i="11" a="1"/>
  <c r="O67" i="12" a="1"/>
  <c r="O67" i="23" a="1"/>
  <c r="O65" i="16" a="1"/>
  <c r="O65" i="11" a="1"/>
  <c r="O65" i="14" a="1"/>
  <c r="O65" i="8" a="1"/>
  <c r="O67" i="18" a="1"/>
  <c r="O67" i="22" a="1"/>
  <c r="O67" i="14" a="1"/>
  <c r="O65" i="18" a="1"/>
  <c r="O67" i="13" a="1"/>
  <c r="O67" i="17" a="1"/>
  <c r="O65" i="26" a="1"/>
  <c r="O67" i="16" a="1"/>
  <c r="O65" i="15" a="1"/>
  <c r="O67" i="20" a="1"/>
  <c r="O65" i="7" a="1"/>
  <c r="O67" i="19" a="1"/>
  <c r="O67" i="9" a="1"/>
  <c r="O67" i="15" a="1"/>
  <c r="O67" i="26" a="1"/>
  <c r="O65" i="13" a="1"/>
  <c r="O65" i="25" a="1"/>
  <c r="O65" i="22" a="1"/>
  <c r="O67" i="25" a="1"/>
  <c r="P64" i="22" l="1"/>
  <c r="P64" i="25"/>
  <c r="P64" i="23"/>
  <c r="O67" i="26"/>
  <c r="O65" i="26"/>
  <c r="P64" i="24"/>
  <c r="O60" i="26"/>
  <c r="O62" i="26" s="1"/>
  <c r="P64" i="26"/>
  <c r="O67" i="25"/>
  <c r="O65" i="25"/>
  <c r="P64" i="20"/>
  <c r="O65" i="24"/>
  <c r="O67" i="24"/>
  <c r="P64" i="19"/>
  <c r="O65" i="23"/>
  <c r="O67" i="23"/>
  <c r="O65" i="22"/>
  <c r="O67" i="22"/>
  <c r="P64" i="18"/>
  <c r="P64" i="21"/>
  <c r="P64" i="17"/>
  <c r="O67" i="21"/>
  <c r="O65" i="21"/>
  <c r="O67" i="20"/>
  <c r="O65" i="20"/>
  <c r="P64" i="16"/>
  <c r="P64" i="15"/>
  <c r="O67" i="19"/>
  <c r="O65" i="19"/>
  <c r="O67" i="18"/>
  <c r="O65" i="18"/>
  <c r="P64" i="13"/>
  <c r="O67" i="17"/>
  <c r="O65" i="17"/>
  <c r="P64" i="12"/>
  <c r="O67" i="16"/>
  <c r="O65" i="16"/>
  <c r="P64" i="14"/>
  <c r="P64" i="11"/>
  <c r="O67" i="15"/>
  <c r="O65" i="15"/>
  <c r="P64" i="10"/>
  <c r="O65" i="14"/>
  <c r="O67" i="14"/>
  <c r="P64" i="9"/>
  <c r="O67" i="13"/>
  <c r="O65" i="13"/>
  <c r="P64" i="8"/>
  <c r="O65" i="12"/>
  <c r="O67" i="12"/>
  <c r="P64" i="7"/>
  <c r="O65" i="11"/>
  <c r="O67" i="11"/>
  <c r="O65" i="10"/>
  <c r="O67" i="10"/>
  <c r="O67" i="9"/>
  <c r="O65" i="9"/>
  <c r="O65" i="8"/>
  <c r="O67" i="8"/>
  <c r="O65" i="7"/>
  <c r="O67" i="7"/>
  <c r="Q39" i="25"/>
  <c r="O60" i="25" s="1"/>
  <c r="O62" i="25" s="1"/>
  <c r="Q48" i="25"/>
  <c r="Q50" i="25"/>
  <c r="Q38" i="24"/>
  <c r="Q48" i="24"/>
  <c r="Q39" i="24"/>
  <c r="Q50" i="24"/>
  <c r="Q49" i="24"/>
  <c r="Q39" i="23"/>
  <c r="Q48" i="23"/>
  <c r="Q49" i="23"/>
  <c r="Q40" i="23"/>
  <c r="Q38" i="23"/>
  <c r="Q50" i="23"/>
  <c r="Q48" i="22"/>
  <c r="Q39" i="22"/>
  <c r="Q49" i="22"/>
  <c r="Q38" i="22"/>
  <c r="Q50" i="22"/>
  <c r="Q52" i="21"/>
  <c r="Q39" i="21"/>
  <c r="Q48" i="21"/>
  <c r="Q38" i="21"/>
  <c r="Q51" i="21"/>
  <c r="Q50" i="21"/>
  <c r="Q41" i="21"/>
  <c r="Q40" i="21"/>
  <c r="Q39" i="20"/>
  <c r="Q48" i="20"/>
  <c r="Q38" i="20"/>
  <c r="O60" i="20" s="1"/>
  <c r="O62" i="20" s="1"/>
  <c r="Q51" i="20"/>
  <c r="Q50" i="20"/>
  <c r="Q39" i="19"/>
  <c r="Q48" i="19"/>
  <c r="Q38" i="19"/>
  <c r="Q51" i="19"/>
  <c r="Q49" i="19"/>
  <c r="Q40" i="19"/>
  <c r="Q48" i="18"/>
  <c r="Q39" i="18"/>
  <c r="Q38" i="18"/>
  <c r="Q51" i="18"/>
  <c r="Q50" i="18"/>
  <c r="Q49" i="18"/>
  <c r="Q40" i="18"/>
  <c r="Q67" i="7" l="1"/>
  <c r="Q65" i="7"/>
  <c r="Q65" i="11"/>
  <c r="Q67" i="12"/>
  <c r="Q67" i="22"/>
  <c r="Q67" i="17"/>
  <c r="Q65" i="12"/>
  <c r="Q67" i="26"/>
  <c r="Q65" i="22"/>
  <c r="Q67" i="23"/>
  <c r="Q65" i="13"/>
  <c r="Q65" i="23"/>
  <c r="Q67" i="13"/>
  <c r="Q67" i="18"/>
  <c r="Q67" i="24"/>
  <c r="Q67" i="14"/>
  <c r="Q67" i="8"/>
  <c r="Q65" i="20"/>
  <c r="Q67" i="16"/>
  <c r="Q65" i="17"/>
  <c r="Q65" i="18"/>
  <c r="Q65" i="19"/>
  <c r="Q67" i="19"/>
  <c r="Q65" i="24"/>
  <c r="Q65" i="14"/>
  <c r="Q65" i="8"/>
  <c r="Q65" i="25"/>
  <c r="Q65" i="9"/>
  <c r="Q65" i="15"/>
  <c r="Q67" i="25"/>
  <c r="Q67" i="9"/>
  <c r="Q67" i="15"/>
  <c r="Q67" i="20"/>
  <c r="Q67" i="10"/>
  <c r="Q65" i="21"/>
  <c r="Q65" i="10"/>
  <c r="Q67" i="21"/>
  <c r="Q67" i="11"/>
  <c r="Q65" i="16"/>
  <c r="Q65" i="26"/>
  <c r="O60" i="24"/>
  <c r="O62" i="24" s="1"/>
  <c r="O60" i="23"/>
  <c r="O62" i="23" s="1"/>
  <c r="O60" i="22"/>
  <c r="O62" i="22" s="1"/>
  <c r="O60" i="21"/>
  <c r="O62" i="21" s="1"/>
  <c r="O60" i="19"/>
  <c r="O62" i="19" s="1"/>
  <c r="O60" i="18"/>
  <c r="O62" i="18" s="1"/>
  <c r="P52" i="17" l="1"/>
  <c r="O52" i="17"/>
  <c r="N52" i="17"/>
  <c r="N51" i="17"/>
  <c r="N50" i="17"/>
  <c r="P50" i="17" s="1"/>
  <c r="N49" i="17"/>
  <c r="P48" i="17"/>
  <c r="O48" i="17"/>
  <c r="N48" i="17"/>
  <c r="N42" i="17"/>
  <c r="Q42" i="17" s="1"/>
  <c r="N41" i="17"/>
  <c r="O41" i="17" s="1"/>
  <c r="N40" i="17"/>
  <c r="P40" i="17" s="1"/>
  <c r="P39" i="17"/>
  <c r="O39" i="17"/>
  <c r="N39" i="17"/>
  <c r="N38" i="17"/>
  <c r="Q52" i="16"/>
  <c r="P52" i="16"/>
  <c r="O52" i="16"/>
  <c r="N52" i="16"/>
  <c r="N51" i="16"/>
  <c r="N50" i="16"/>
  <c r="N49" i="16"/>
  <c r="P49" i="16" s="1"/>
  <c r="P48" i="16"/>
  <c r="O48" i="16"/>
  <c r="N48" i="16"/>
  <c r="N42" i="16"/>
  <c r="Q42" i="16" s="1"/>
  <c r="N41" i="16"/>
  <c r="Q41" i="16" s="1"/>
  <c r="N40" i="16"/>
  <c r="P39" i="16"/>
  <c r="O39" i="16"/>
  <c r="N39" i="16"/>
  <c r="N38" i="16"/>
  <c r="Q52" i="15"/>
  <c r="P52" i="15"/>
  <c r="O52" i="15"/>
  <c r="N52" i="15"/>
  <c r="N51" i="15"/>
  <c r="O51" i="15" s="1"/>
  <c r="N50" i="15"/>
  <c r="N49" i="15"/>
  <c r="P49" i="15" s="1"/>
  <c r="P48" i="15"/>
  <c r="O48" i="15"/>
  <c r="N48" i="15"/>
  <c r="N42" i="15"/>
  <c r="Q42" i="15" s="1"/>
  <c r="N41" i="15"/>
  <c r="O41" i="15" s="1"/>
  <c r="N40" i="15"/>
  <c r="P39" i="15"/>
  <c r="O39" i="15"/>
  <c r="N39" i="15"/>
  <c r="N38" i="15"/>
  <c r="O38" i="15" s="1"/>
  <c r="Q52" i="14"/>
  <c r="P52" i="14"/>
  <c r="O52" i="14"/>
  <c r="N52" i="14"/>
  <c r="N51" i="14"/>
  <c r="N50" i="14"/>
  <c r="N49" i="14"/>
  <c r="O49" i="14" s="1"/>
  <c r="P48" i="14"/>
  <c r="O48" i="14"/>
  <c r="N48" i="14"/>
  <c r="N42" i="14"/>
  <c r="Q42" i="14" s="1"/>
  <c r="N41" i="14"/>
  <c r="Q41" i="14" s="1"/>
  <c r="N40" i="14"/>
  <c r="P39" i="14"/>
  <c r="O39" i="14"/>
  <c r="N39" i="14"/>
  <c r="N38" i="14"/>
  <c r="Q52" i="13"/>
  <c r="P52" i="13"/>
  <c r="O52" i="13"/>
  <c r="N52" i="13"/>
  <c r="N51" i="13"/>
  <c r="N50" i="13"/>
  <c r="O50" i="13" s="1"/>
  <c r="N49" i="13"/>
  <c r="O49" i="13" s="1"/>
  <c r="P48" i="13"/>
  <c r="O48" i="13"/>
  <c r="N48" i="13"/>
  <c r="N42" i="13"/>
  <c r="Q42" i="13" s="1"/>
  <c r="N41" i="13"/>
  <c r="Q41" i="13" s="1"/>
  <c r="N40" i="13"/>
  <c r="O40" i="13" s="1"/>
  <c r="P39" i="13"/>
  <c r="O39" i="13"/>
  <c r="N39" i="13"/>
  <c r="N38" i="13"/>
  <c r="Q52" i="12"/>
  <c r="P52" i="12"/>
  <c r="O52" i="12"/>
  <c r="N52" i="12"/>
  <c r="N51" i="12"/>
  <c r="O51" i="12" s="1"/>
  <c r="N50" i="12"/>
  <c r="N49" i="12"/>
  <c r="P48" i="12"/>
  <c r="O48" i="12"/>
  <c r="N48" i="12"/>
  <c r="N42" i="12"/>
  <c r="Q42" i="12" s="1"/>
  <c r="N41" i="12"/>
  <c r="P41" i="12" s="1"/>
  <c r="N40" i="12"/>
  <c r="P39" i="12"/>
  <c r="O39" i="12"/>
  <c r="N39" i="12"/>
  <c r="N38" i="12"/>
  <c r="P52" i="11"/>
  <c r="O52" i="11"/>
  <c r="N52" i="11"/>
  <c r="N51" i="11"/>
  <c r="P51" i="11" s="1"/>
  <c r="N50" i="11"/>
  <c r="O50" i="11" s="1"/>
  <c r="N49" i="11"/>
  <c r="P48" i="11"/>
  <c r="O48" i="11"/>
  <c r="N48" i="11"/>
  <c r="N42" i="11"/>
  <c r="O42" i="11" s="1"/>
  <c r="N41" i="11"/>
  <c r="O41" i="11" s="1"/>
  <c r="N40" i="11"/>
  <c r="P40" i="11" s="1"/>
  <c r="P39" i="11"/>
  <c r="O39" i="11"/>
  <c r="N39" i="11"/>
  <c r="N38" i="11"/>
  <c r="Q52" i="10"/>
  <c r="P52" i="10"/>
  <c r="O52" i="10"/>
  <c r="N52" i="10"/>
  <c r="N51" i="10"/>
  <c r="N50" i="10"/>
  <c r="N49" i="10"/>
  <c r="P48" i="10"/>
  <c r="O48" i="10"/>
  <c r="N48" i="10"/>
  <c r="N42" i="10"/>
  <c r="O42" i="10" s="1"/>
  <c r="O41" i="10"/>
  <c r="N41" i="10"/>
  <c r="Q41" i="10" s="1"/>
  <c r="N40" i="10"/>
  <c r="P40" i="10" s="1"/>
  <c r="P39" i="10"/>
  <c r="O39" i="10"/>
  <c r="N39" i="10"/>
  <c r="N38" i="10"/>
  <c r="Q52" i="9"/>
  <c r="P52" i="9"/>
  <c r="O52" i="9"/>
  <c r="N52" i="9"/>
  <c r="N51" i="9"/>
  <c r="N50" i="9"/>
  <c r="O50" i="9" s="1"/>
  <c r="O49" i="9"/>
  <c r="N49" i="9"/>
  <c r="P48" i="9"/>
  <c r="O48" i="9"/>
  <c r="N48" i="9"/>
  <c r="N42" i="9"/>
  <c r="P42" i="9" s="1"/>
  <c r="N41" i="9"/>
  <c r="O41" i="9" s="1"/>
  <c r="N40" i="9"/>
  <c r="O40" i="9" s="1"/>
  <c r="P39" i="9"/>
  <c r="O39" i="9"/>
  <c r="N39" i="9"/>
  <c r="N38" i="9"/>
  <c r="Q52" i="8"/>
  <c r="P52" i="8"/>
  <c r="O52" i="8"/>
  <c r="N52" i="8"/>
  <c r="N51" i="8"/>
  <c r="P51" i="8" s="1"/>
  <c r="N50" i="8"/>
  <c r="P50" i="8" s="1"/>
  <c r="P49" i="8"/>
  <c r="N49" i="8"/>
  <c r="P48" i="8"/>
  <c r="O48" i="8"/>
  <c r="N48" i="8"/>
  <c r="N42" i="8"/>
  <c r="Q42" i="8" s="1"/>
  <c r="N41" i="8"/>
  <c r="P41" i="8" s="1"/>
  <c r="N40" i="8"/>
  <c r="O40" i="8" s="1"/>
  <c r="P39" i="8"/>
  <c r="O39" i="8"/>
  <c r="N39" i="8"/>
  <c r="N38" i="8"/>
  <c r="Q52" i="7"/>
  <c r="P52" i="7"/>
  <c r="O52" i="7"/>
  <c r="N52" i="7"/>
  <c r="N51" i="7"/>
  <c r="N50" i="7"/>
  <c r="N49" i="7"/>
  <c r="P48" i="7"/>
  <c r="O48" i="7"/>
  <c r="N48" i="7"/>
  <c r="N42" i="7"/>
  <c r="Q42" i="7" s="1"/>
  <c r="N41" i="7"/>
  <c r="P41" i="7" s="1"/>
  <c r="N40" i="7"/>
  <c r="P40" i="7" s="1"/>
  <c r="P39" i="7"/>
  <c r="O39" i="7"/>
  <c r="N39" i="7"/>
  <c r="N38" i="7"/>
  <c r="E60" i="26"/>
  <c r="E60" i="25"/>
  <c r="E59" i="24"/>
  <c r="E60" i="23"/>
  <c r="E59" i="22"/>
  <c r="E61" i="21"/>
  <c r="E60" i="20"/>
  <c r="E60" i="19"/>
  <c r="E60" i="18"/>
  <c r="E61" i="17"/>
  <c r="E60" i="16"/>
  <c r="E60" i="15"/>
  <c r="E60" i="14"/>
  <c r="E60" i="13"/>
  <c r="E60" i="12"/>
  <c r="E61" i="11"/>
  <c r="E60" i="10"/>
  <c r="E60" i="9"/>
  <c r="E60" i="8"/>
  <c r="E60" i="7"/>
  <c r="H44" i="26"/>
  <c r="I44" i="26" s="1"/>
  <c r="H44" i="25"/>
  <c r="I44" i="25"/>
  <c r="H44" i="24"/>
  <c r="I44" i="24" s="1"/>
  <c r="H44" i="23"/>
  <c r="I44" i="23" s="1"/>
  <c r="H44" i="22"/>
  <c r="I44" i="22" s="1"/>
  <c r="H44" i="21"/>
  <c r="I44" i="21" s="1"/>
  <c r="H44" i="20"/>
  <c r="I44" i="20" s="1"/>
  <c r="H44" i="19"/>
  <c r="I44" i="19" s="1"/>
  <c r="H44" i="18"/>
  <c r="I44" i="18"/>
  <c r="H44" i="17"/>
  <c r="I44" i="17"/>
  <c r="H44" i="16"/>
  <c r="I44" i="16" s="1"/>
  <c r="H44" i="15"/>
  <c r="I44" i="15" s="1"/>
  <c r="H44" i="14"/>
  <c r="I44" i="14" s="1"/>
  <c r="H44" i="13"/>
  <c r="I44" i="13" s="1"/>
  <c r="H44" i="12"/>
  <c r="I44" i="12" s="1"/>
  <c r="H44" i="11"/>
  <c r="I44" i="11" s="1"/>
  <c r="H44" i="10"/>
  <c r="I44" i="10" s="1"/>
  <c r="H44" i="9"/>
  <c r="I44" i="9" s="1"/>
  <c r="H44" i="8"/>
  <c r="I44" i="8" s="1"/>
  <c r="H44" i="7"/>
  <c r="I44" i="7" s="1"/>
  <c r="G50" i="26"/>
  <c r="G49" i="26"/>
  <c r="G50" i="25"/>
  <c r="G49" i="25"/>
  <c r="G49" i="24"/>
  <c r="G50" i="23"/>
  <c r="G49" i="23"/>
  <c r="G49" i="22"/>
  <c r="G51" i="21"/>
  <c r="G50" i="21"/>
  <c r="G49" i="21"/>
  <c r="G50" i="20"/>
  <c r="G49" i="20"/>
  <c r="G50" i="19"/>
  <c r="G49" i="19"/>
  <c r="G50" i="18"/>
  <c r="G49" i="18"/>
  <c r="G51" i="17"/>
  <c r="G50" i="17"/>
  <c r="G49" i="17"/>
  <c r="G50" i="16"/>
  <c r="G49" i="16"/>
  <c r="G50" i="15"/>
  <c r="G49" i="15"/>
  <c r="G50" i="14"/>
  <c r="G49" i="14"/>
  <c r="G50" i="13"/>
  <c r="G49" i="13"/>
  <c r="G50" i="12"/>
  <c r="G49" i="12"/>
  <c r="G50" i="11"/>
  <c r="G51" i="11"/>
  <c r="G49" i="11"/>
  <c r="G50" i="10"/>
  <c r="G49" i="10"/>
  <c r="G50" i="9"/>
  <c r="G49" i="9"/>
  <c r="G50" i="8"/>
  <c r="G49" i="8"/>
  <c r="G50" i="7"/>
  <c r="G49" i="7"/>
  <c r="I33" i="26"/>
  <c r="G51" i="26" s="1"/>
  <c r="E78" i="26"/>
  <c r="E77" i="26"/>
  <c r="F77" i="26" s="1"/>
  <c r="E76" i="26"/>
  <c r="F76" i="26" s="1"/>
  <c r="G76" i="26" s="1"/>
  <c r="E71" i="26"/>
  <c r="E70" i="26"/>
  <c r="E69" i="26"/>
  <c r="E68" i="26"/>
  <c r="E67" i="26"/>
  <c r="E61" i="26"/>
  <c r="E59" i="26"/>
  <c r="E58" i="26"/>
  <c r="E57" i="26"/>
  <c r="H52" i="26"/>
  <c r="H51" i="26"/>
  <c r="H50" i="26"/>
  <c r="H49" i="26"/>
  <c r="F48" i="26"/>
  <c r="H42" i="26"/>
  <c r="G42" i="26"/>
  <c r="F42" i="26"/>
  <c r="H41" i="26"/>
  <c r="G41" i="26"/>
  <c r="F41" i="26"/>
  <c r="K51" i="26" s="1"/>
  <c r="H40" i="26"/>
  <c r="G40" i="26"/>
  <c r="F40" i="26"/>
  <c r="H39" i="26"/>
  <c r="G39" i="26"/>
  <c r="F39" i="26"/>
  <c r="H38" i="26"/>
  <c r="G38" i="26"/>
  <c r="F38" i="26"/>
  <c r="E33" i="26"/>
  <c r="E8" i="26"/>
  <c r="G29" i="26" s="1"/>
  <c r="E7" i="26"/>
  <c r="K7" i="26" s="1"/>
  <c r="J6" i="26"/>
  <c r="E6" i="26"/>
  <c r="F6" i="26" s="1"/>
  <c r="E78" i="25"/>
  <c r="E77" i="25"/>
  <c r="F77" i="25" s="1"/>
  <c r="E76" i="25"/>
  <c r="E71" i="25"/>
  <c r="E70" i="25"/>
  <c r="E69" i="25"/>
  <c r="E68" i="25"/>
  <c r="E67" i="25"/>
  <c r="E61" i="25"/>
  <c r="E59" i="25"/>
  <c r="E58" i="25"/>
  <c r="E57" i="25"/>
  <c r="H52" i="25"/>
  <c r="K51" i="25"/>
  <c r="H51" i="25"/>
  <c r="H50" i="25"/>
  <c r="H49" i="25"/>
  <c r="F48" i="25"/>
  <c r="G48" i="25" s="1"/>
  <c r="H42" i="25"/>
  <c r="G42" i="25"/>
  <c r="F42" i="25"/>
  <c r="H41" i="25"/>
  <c r="G41" i="25"/>
  <c r="F41" i="25"/>
  <c r="H40" i="25"/>
  <c r="G40" i="25"/>
  <c r="F40" i="25"/>
  <c r="H39" i="25"/>
  <c r="G39" i="25"/>
  <c r="F39" i="25"/>
  <c r="H38" i="25"/>
  <c r="G38" i="25"/>
  <c r="F38" i="25"/>
  <c r="E33" i="25"/>
  <c r="I33" i="25" s="1"/>
  <c r="G51" i="25" s="1"/>
  <c r="H20" i="25"/>
  <c r="E8" i="25"/>
  <c r="G28" i="25" s="1"/>
  <c r="E7" i="25"/>
  <c r="G7" i="25" s="1"/>
  <c r="J6" i="25"/>
  <c r="E6" i="25"/>
  <c r="F6" i="25" s="1"/>
  <c r="E78" i="24"/>
  <c r="E77" i="24"/>
  <c r="F77" i="24" s="1"/>
  <c r="E76" i="24"/>
  <c r="E71" i="24"/>
  <c r="E70" i="24"/>
  <c r="E69" i="24"/>
  <c r="E68" i="24"/>
  <c r="E67" i="24"/>
  <c r="E61" i="24"/>
  <c r="E60" i="24"/>
  <c r="E58" i="24"/>
  <c r="E57" i="24"/>
  <c r="H52" i="24"/>
  <c r="K51" i="24"/>
  <c r="H51" i="24"/>
  <c r="H50" i="24"/>
  <c r="H49" i="24"/>
  <c r="F48" i="24"/>
  <c r="G48" i="24" s="1"/>
  <c r="H42" i="24"/>
  <c r="G42" i="24"/>
  <c r="F42" i="24"/>
  <c r="H41" i="24"/>
  <c r="G41" i="24"/>
  <c r="G51" i="24" s="1"/>
  <c r="F41" i="24"/>
  <c r="H40" i="24"/>
  <c r="G40" i="24"/>
  <c r="F40" i="24"/>
  <c r="H39" i="24"/>
  <c r="G39" i="24"/>
  <c r="F39" i="24"/>
  <c r="H38" i="24"/>
  <c r="G38" i="24"/>
  <c r="F38" i="24"/>
  <c r="E33" i="24"/>
  <c r="I33" i="24" s="1"/>
  <c r="G50" i="24" s="1"/>
  <c r="E8" i="24"/>
  <c r="G28" i="24" s="1"/>
  <c r="E7" i="24"/>
  <c r="K7" i="24" s="1"/>
  <c r="J6" i="24"/>
  <c r="E6" i="24"/>
  <c r="E78" i="23"/>
  <c r="E77" i="23"/>
  <c r="F77" i="23" s="1"/>
  <c r="E76" i="23"/>
  <c r="F76" i="23" s="1"/>
  <c r="G76" i="23" s="1"/>
  <c r="E71" i="23"/>
  <c r="E70" i="23"/>
  <c r="E69" i="23"/>
  <c r="E68" i="23"/>
  <c r="E67" i="23"/>
  <c r="E61" i="23"/>
  <c r="E59" i="23"/>
  <c r="E58" i="23"/>
  <c r="E57" i="23"/>
  <c r="H52" i="23"/>
  <c r="K51" i="23"/>
  <c r="H51" i="23"/>
  <c r="H50" i="23"/>
  <c r="H49" i="23"/>
  <c r="F48" i="23"/>
  <c r="G48" i="23" s="1"/>
  <c r="H42" i="23"/>
  <c r="G42" i="23"/>
  <c r="F42" i="23"/>
  <c r="H41" i="23"/>
  <c r="G41" i="23"/>
  <c r="F41" i="23"/>
  <c r="H40" i="23"/>
  <c r="G40" i="23"/>
  <c r="F40" i="23"/>
  <c r="H39" i="23"/>
  <c r="G39" i="23"/>
  <c r="F39" i="23"/>
  <c r="H38" i="23"/>
  <c r="G38" i="23"/>
  <c r="F38" i="23"/>
  <c r="E33" i="23"/>
  <c r="I33" i="23" s="1"/>
  <c r="G51" i="23" s="1"/>
  <c r="H20" i="23"/>
  <c r="E8" i="23"/>
  <c r="G28" i="23" s="1"/>
  <c r="E7" i="23"/>
  <c r="K7" i="23" s="1"/>
  <c r="J6" i="23"/>
  <c r="E6" i="23"/>
  <c r="F6" i="23" s="1"/>
  <c r="E78" i="22"/>
  <c r="E77" i="22"/>
  <c r="F77" i="22" s="1"/>
  <c r="E76" i="22"/>
  <c r="E71" i="22"/>
  <c r="E70" i="22"/>
  <c r="E69" i="22"/>
  <c r="E68" i="22"/>
  <c r="E67" i="22"/>
  <c r="E61" i="22"/>
  <c r="E60" i="22"/>
  <c r="E58" i="22"/>
  <c r="E57" i="22"/>
  <c r="H52" i="22"/>
  <c r="K51" i="22"/>
  <c r="H51" i="22"/>
  <c r="H50" i="22"/>
  <c r="H49" i="22"/>
  <c r="F48" i="22"/>
  <c r="G48" i="22" s="1"/>
  <c r="H42" i="22"/>
  <c r="G42" i="22"/>
  <c r="F42" i="22"/>
  <c r="H41" i="22"/>
  <c r="G41" i="22"/>
  <c r="G51" i="22" s="1"/>
  <c r="F41" i="22"/>
  <c r="H40" i="22"/>
  <c r="G40" i="22"/>
  <c r="F40" i="22"/>
  <c r="H39" i="22"/>
  <c r="G39" i="22"/>
  <c r="F39" i="22"/>
  <c r="H38" i="22"/>
  <c r="G38" i="22"/>
  <c r="F38" i="22"/>
  <c r="E33" i="22"/>
  <c r="I33" i="22" s="1"/>
  <c r="G50" i="22" s="1"/>
  <c r="E8" i="22"/>
  <c r="G28" i="22" s="1"/>
  <c r="E7" i="22"/>
  <c r="G7" i="22" s="1"/>
  <c r="J6" i="22"/>
  <c r="E6" i="22"/>
  <c r="F6" i="22" s="1"/>
  <c r="E78" i="21"/>
  <c r="E77" i="21"/>
  <c r="F77" i="21" s="1"/>
  <c r="E76" i="21"/>
  <c r="F76" i="21" s="1"/>
  <c r="E71" i="21"/>
  <c r="E70" i="21"/>
  <c r="E69" i="21"/>
  <c r="E68" i="21"/>
  <c r="E67" i="21"/>
  <c r="E60" i="21"/>
  <c r="E59" i="21"/>
  <c r="E58" i="21"/>
  <c r="E57" i="21"/>
  <c r="H52" i="21"/>
  <c r="K51" i="21"/>
  <c r="H51" i="21"/>
  <c r="H50" i="21"/>
  <c r="H49" i="21"/>
  <c r="F48" i="21"/>
  <c r="H42" i="21"/>
  <c r="G42" i="21"/>
  <c r="F42" i="21"/>
  <c r="H41" i="21"/>
  <c r="G41" i="21"/>
  <c r="F41" i="21"/>
  <c r="H40" i="21"/>
  <c r="G40" i="21"/>
  <c r="F40" i="21"/>
  <c r="H39" i="21"/>
  <c r="G39" i="21"/>
  <c r="F39" i="21"/>
  <c r="H38" i="21"/>
  <c r="G38" i="21"/>
  <c r="F38" i="21"/>
  <c r="E33" i="21"/>
  <c r="I33" i="21" s="1"/>
  <c r="E8" i="21"/>
  <c r="G28" i="21" s="1"/>
  <c r="E7" i="21"/>
  <c r="G7" i="21" s="1"/>
  <c r="J6" i="21"/>
  <c r="E6" i="21"/>
  <c r="F6" i="21" s="1"/>
  <c r="E78" i="20"/>
  <c r="E77" i="20"/>
  <c r="F77" i="20" s="1"/>
  <c r="E76" i="20"/>
  <c r="F76" i="20" s="1"/>
  <c r="G76" i="20" s="1"/>
  <c r="E71" i="20"/>
  <c r="E70" i="20"/>
  <c r="E69" i="20"/>
  <c r="E68" i="20"/>
  <c r="E67" i="20"/>
  <c r="E61" i="20"/>
  <c r="E59" i="20"/>
  <c r="E58" i="20"/>
  <c r="E57" i="20"/>
  <c r="H52" i="20"/>
  <c r="K51" i="20"/>
  <c r="H51" i="20"/>
  <c r="H50" i="20"/>
  <c r="H49" i="20"/>
  <c r="F48" i="20"/>
  <c r="G48" i="20" s="1"/>
  <c r="H42" i="20"/>
  <c r="G42" i="20"/>
  <c r="F42" i="20"/>
  <c r="H41" i="20"/>
  <c r="G41" i="20"/>
  <c r="F41" i="20"/>
  <c r="H40" i="20"/>
  <c r="G40" i="20"/>
  <c r="F40" i="20"/>
  <c r="H39" i="20"/>
  <c r="G39" i="20"/>
  <c r="F39" i="20"/>
  <c r="H38" i="20"/>
  <c r="G38" i="20"/>
  <c r="F38" i="20"/>
  <c r="E33" i="20"/>
  <c r="I33" i="20" s="1"/>
  <c r="G51" i="20" s="1"/>
  <c r="E8" i="20"/>
  <c r="G28" i="20" s="1"/>
  <c r="E7" i="20"/>
  <c r="G7" i="20" s="1"/>
  <c r="J6" i="20"/>
  <c r="E6" i="20"/>
  <c r="F6" i="20" s="1"/>
  <c r="I33" i="19"/>
  <c r="G51" i="19"/>
  <c r="E78" i="19"/>
  <c r="E77" i="19"/>
  <c r="F77" i="19" s="1"/>
  <c r="E76" i="19"/>
  <c r="F76" i="19" s="1"/>
  <c r="G76" i="19" s="1"/>
  <c r="E71" i="19"/>
  <c r="E70" i="19"/>
  <c r="E69" i="19"/>
  <c r="E68" i="19"/>
  <c r="E67" i="19"/>
  <c r="E61" i="19"/>
  <c r="E59" i="19"/>
  <c r="E58" i="19"/>
  <c r="E57" i="19"/>
  <c r="H52" i="19"/>
  <c r="K51" i="19"/>
  <c r="H51" i="19"/>
  <c r="H50" i="19"/>
  <c r="H49" i="19"/>
  <c r="F48" i="19"/>
  <c r="G48" i="19" s="1"/>
  <c r="H42" i="19"/>
  <c r="G42" i="19"/>
  <c r="F42" i="19"/>
  <c r="H41" i="19"/>
  <c r="G41" i="19"/>
  <c r="F41" i="19"/>
  <c r="H40" i="19"/>
  <c r="G40" i="19"/>
  <c r="F40" i="19"/>
  <c r="H39" i="19"/>
  <c r="G39" i="19"/>
  <c r="F39" i="19"/>
  <c r="H38" i="19"/>
  <c r="G38" i="19"/>
  <c r="F38" i="19"/>
  <c r="E33" i="19"/>
  <c r="E8" i="19"/>
  <c r="G28" i="19" s="1"/>
  <c r="E7" i="19"/>
  <c r="G7" i="19" s="1"/>
  <c r="J6" i="19"/>
  <c r="E6" i="19"/>
  <c r="F6" i="19" s="1"/>
  <c r="Q50" i="17" l="1"/>
  <c r="Q49" i="17"/>
  <c r="Q40" i="17"/>
  <c r="O40" i="17"/>
  <c r="O50" i="17"/>
  <c r="P41" i="17"/>
  <c r="Q41" i="17"/>
  <c r="O42" i="17"/>
  <c r="P38" i="17"/>
  <c r="P42" i="17"/>
  <c r="P51" i="17"/>
  <c r="O49" i="17"/>
  <c r="P49" i="17"/>
  <c r="O38" i="17"/>
  <c r="O51" i="17"/>
  <c r="O41" i="16"/>
  <c r="O50" i="16"/>
  <c r="O40" i="16"/>
  <c r="P40" i="16"/>
  <c r="O49" i="16"/>
  <c r="P41" i="16"/>
  <c r="Q50" i="16"/>
  <c r="P50" i="16"/>
  <c r="O38" i="16"/>
  <c r="O42" i="16"/>
  <c r="O51" i="16"/>
  <c r="P38" i="16"/>
  <c r="P42" i="16"/>
  <c r="P51" i="16"/>
  <c r="Q51" i="15"/>
  <c r="Q49" i="15"/>
  <c r="P40" i="15"/>
  <c r="P41" i="15"/>
  <c r="O49" i="15"/>
  <c r="Q41" i="15"/>
  <c r="O40" i="15"/>
  <c r="O42" i="15"/>
  <c r="P38" i="15"/>
  <c r="P42" i="15"/>
  <c r="P51" i="15"/>
  <c r="O50" i="15"/>
  <c r="P50" i="15"/>
  <c r="O40" i="14"/>
  <c r="P40" i="14"/>
  <c r="O42" i="14"/>
  <c r="P49" i="14"/>
  <c r="O41" i="14"/>
  <c r="P41" i="14"/>
  <c r="P38" i="14"/>
  <c r="P42" i="14"/>
  <c r="P51" i="14"/>
  <c r="P50" i="14"/>
  <c r="O51" i="14"/>
  <c r="O50" i="14"/>
  <c r="O38" i="14"/>
  <c r="P40" i="13"/>
  <c r="P49" i="13"/>
  <c r="P50" i="13"/>
  <c r="Q49" i="13"/>
  <c r="O42" i="13"/>
  <c r="P38" i="13"/>
  <c r="P42" i="13"/>
  <c r="P51" i="13"/>
  <c r="O41" i="13"/>
  <c r="O51" i="13"/>
  <c r="P41" i="13"/>
  <c r="O38" i="13"/>
  <c r="P49" i="12"/>
  <c r="O41" i="12"/>
  <c r="O50" i="12"/>
  <c r="O49" i="12"/>
  <c r="Q41" i="12"/>
  <c r="O38" i="12"/>
  <c r="O42" i="12"/>
  <c r="P38" i="12"/>
  <c r="P42" i="12"/>
  <c r="P51" i="12"/>
  <c r="O40" i="12"/>
  <c r="P40" i="12"/>
  <c r="P50" i="12"/>
  <c r="Q40" i="11"/>
  <c r="O40" i="11"/>
  <c r="O49" i="11"/>
  <c r="P41" i="11"/>
  <c r="Q41" i="11"/>
  <c r="P50" i="11"/>
  <c r="Q50" i="11"/>
  <c r="O51" i="11"/>
  <c r="P42" i="11"/>
  <c r="Q38" i="11"/>
  <c r="Q42" i="11"/>
  <c r="Q51" i="11"/>
  <c r="P49" i="11"/>
  <c r="O38" i="11"/>
  <c r="P38" i="11"/>
  <c r="O49" i="10"/>
  <c r="P49" i="10"/>
  <c r="O50" i="10"/>
  <c r="O40" i="10"/>
  <c r="P50" i="10"/>
  <c r="O38" i="10"/>
  <c r="P38" i="10"/>
  <c r="P42" i="10"/>
  <c r="P51" i="10"/>
  <c r="Q40" i="10"/>
  <c r="O51" i="10"/>
  <c r="Q42" i="10"/>
  <c r="P41" i="10"/>
  <c r="P49" i="9"/>
  <c r="O51" i="9"/>
  <c r="P41" i="9"/>
  <c r="Q41" i="9"/>
  <c r="O38" i="9"/>
  <c r="P38" i="9"/>
  <c r="P40" i="9"/>
  <c r="P50" i="9"/>
  <c r="Q50" i="9"/>
  <c r="P51" i="9"/>
  <c r="Q42" i="9"/>
  <c r="O42" i="9"/>
  <c r="P40" i="8"/>
  <c r="O49" i="8"/>
  <c r="Q41" i="8"/>
  <c r="Q50" i="8"/>
  <c r="O42" i="8"/>
  <c r="P38" i="8"/>
  <c r="P42" i="8"/>
  <c r="Q38" i="8"/>
  <c r="Q51" i="8"/>
  <c r="O41" i="8"/>
  <c r="O50" i="8"/>
  <c r="O38" i="8"/>
  <c r="O51" i="8"/>
  <c r="Q39" i="7"/>
  <c r="Q48" i="7"/>
  <c r="Q50" i="7"/>
  <c r="Q51" i="7"/>
  <c r="O49" i="7"/>
  <c r="O40" i="7"/>
  <c r="Q41" i="7"/>
  <c r="Q40" i="7"/>
  <c r="O38" i="7"/>
  <c r="O51" i="7"/>
  <c r="P38" i="7"/>
  <c r="P42" i="7"/>
  <c r="P51" i="7"/>
  <c r="P49" i="7"/>
  <c r="Q49" i="7"/>
  <c r="O50" i="7"/>
  <c r="P50" i="7"/>
  <c r="O42" i="7"/>
  <c r="Q38" i="7"/>
  <c r="O41" i="7"/>
  <c r="K52" i="26"/>
  <c r="G48" i="26"/>
  <c r="K49" i="26"/>
  <c r="G52" i="26"/>
  <c r="K48" i="26"/>
  <c r="H28" i="26"/>
  <c r="H16" i="26"/>
  <c r="H20" i="26"/>
  <c r="H24" i="26"/>
  <c r="G25" i="26"/>
  <c r="G21" i="26"/>
  <c r="H21" i="26"/>
  <c r="H25" i="26"/>
  <c r="H29" i="26"/>
  <c r="H17" i="26"/>
  <c r="H14" i="26"/>
  <c r="H26" i="26"/>
  <c r="G22" i="26"/>
  <c r="H22" i="26"/>
  <c r="G15" i="26"/>
  <c r="G19" i="26"/>
  <c r="G23" i="26"/>
  <c r="G27" i="26"/>
  <c r="H15" i="26"/>
  <c r="H19" i="26"/>
  <c r="H23" i="26"/>
  <c r="H27" i="26"/>
  <c r="G14" i="26"/>
  <c r="G30" i="26"/>
  <c r="H30" i="26"/>
  <c r="K50" i="26"/>
  <c r="G17" i="26"/>
  <c r="G18" i="26"/>
  <c r="H18" i="26"/>
  <c r="G26" i="26"/>
  <c r="G7" i="26"/>
  <c r="G16" i="26"/>
  <c r="G20" i="26"/>
  <c r="G24" i="26"/>
  <c r="G28" i="26"/>
  <c r="F76" i="25"/>
  <c r="G76" i="25" s="1"/>
  <c r="K49" i="25"/>
  <c r="K50" i="25"/>
  <c r="K52" i="25"/>
  <c r="G52" i="25"/>
  <c r="K48" i="25"/>
  <c r="K7" i="25"/>
  <c r="H24" i="25"/>
  <c r="H28" i="25"/>
  <c r="H16" i="25"/>
  <c r="H7" i="25"/>
  <c r="G29" i="25"/>
  <c r="G18" i="25"/>
  <c r="H22" i="25"/>
  <c r="H26" i="25"/>
  <c r="H30" i="25"/>
  <c r="H17" i="25"/>
  <c r="G21" i="25"/>
  <c r="H25" i="25"/>
  <c r="G26" i="25"/>
  <c r="G25" i="25"/>
  <c r="H29" i="25"/>
  <c r="G14" i="25"/>
  <c r="H14" i="25"/>
  <c r="G15" i="25"/>
  <c r="H19" i="25"/>
  <c r="G30" i="25"/>
  <c r="G19" i="25"/>
  <c r="G27" i="25"/>
  <c r="H15" i="25"/>
  <c r="H23" i="25"/>
  <c r="H27" i="25"/>
  <c r="H21" i="25"/>
  <c r="H18" i="25"/>
  <c r="G23" i="25"/>
  <c r="G17" i="25"/>
  <c r="G22" i="25"/>
  <c r="G16" i="25"/>
  <c r="G20" i="25"/>
  <c r="G24" i="25"/>
  <c r="F76" i="24"/>
  <c r="K52" i="24"/>
  <c r="K50" i="24"/>
  <c r="K49" i="24"/>
  <c r="G52" i="24"/>
  <c r="K48" i="24"/>
  <c r="H16" i="24"/>
  <c r="F6" i="24"/>
  <c r="H28" i="24"/>
  <c r="H20" i="24"/>
  <c r="G7" i="24"/>
  <c r="H24" i="24"/>
  <c r="H7" i="24"/>
  <c r="G76" i="24"/>
  <c r="H25" i="24"/>
  <c r="H29" i="24"/>
  <c r="G17" i="24"/>
  <c r="G14" i="24"/>
  <c r="G26" i="24"/>
  <c r="G21" i="24"/>
  <c r="G18" i="24"/>
  <c r="H22" i="24"/>
  <c r="H17" i="24"/>
  <c r="H26" i="24"/>
  <c r="G19" i="24"/>
  <c r="G23" i="24"/>
  <c r="G29" i="24"/>
  <c r="G30" i="24"/>
  <c r="G25" i="24"/>
  <c r="G22" i="24"/>
  <c r="H14" i="24"/>
  <c r="G15" i="24"/>
  <c r="G27" i="24"/>
  <c r="H27" i="24"/>
  <c r="H21" i="24"/>
  <c r="H30" i="24"/>
  <c r="H15" i="24"/>
  <c r="H19" i="24"/>
  <c r="H23" i="24"/>
  <c r="H18" i="24"/>
  <c r="G16" i="24"/>
  <c r="G20" i="24"/>
  <c r="G24" i="24"/>
  <c r="K49" i="23"/>
  <c r="K50" i="23"/>
  <c r="K52" i="23"/>
  <c r="G52" i="23"/>
  <c r="K48" i="23"/>
  <c r="H28" i="23"/>
  <c r="H24" i="23"/>
  <c r="H16" i="23"/>
  <c r="H29" i="23"/>
  <c r="G29" i="23"/>
  <c r="G21" i="23"/>
  <c r="G14" i="23"/>
  <c r="G26" i="23"/>
  <c r="G30" i="23"/>
  <c r="H18" i="23"/>
  <c r="H30" i="23"/>
  <c r="G17" i="23"/>
  <c r="G23" i="23"/>
  <c r="H17" i="23"/>
  <c r="G18" i="23"/>
  <c r="H26" i="23"/>
  <c r="G19" i="23"/>
  <c r="G25" i="23"/>
  <c r="H21" i="23"/>
  <c r="G22" i="23"/>
  <c r="H14" i="23"/>
  <c r="G15" i="23"/>
  <c r="G27" i="23"/>
  <c r="H15" i="23"/>
  <c r="H23" i="23"/>
  <c r="H27" i="23"/>
  <c r="H25" i="23"/>
  <c r="H22" i="23"/>
  <c r="H19" i="23"/>
  <c r="G7" i="23"/>
  <c r="G16" i="23"/>
  <c r="G20" i="23"/>
  <c r="G24" i="23"/>
  <c r="F76" i="22"/>
  <c r="G76" i="22" s="1"/>
  <c r="K52" i="22"/>
  <c r="K48" i="22"/>
  <c r="K49" i="22"/>
  <c r="K50" i="22"/>
  <c r="G52" i="22"/>
  <c r="K7" i="22"/>
  <c r="H24" i="22"/>
  <c r="H16" i="22"/>
  <c r="H20" i="22"/>
  <c r="H28" i="22"/>
  <c r="H7" i="22"/>
  <c r="G25" i="22"/>
  <c r="H17" i="22"/>
  <c r="G14" i="22"/>
  <c r="G30" i="22"/>
  <c r="G29" i="22"/>
  <c r="H29" i="22"/>
  <c r="G18" i="22"/>
  <c r="H22" i="22"/>
  <c r="G17" i="22"/>
  <c r="H30" i="22"/>
  <c r="G21" i="22"/>
  <c r="H26" i="22"/>
  <c r="H27" i="22"/>
  <c r="H21" i="22"/>
  <c r="G26" i="22"/>
  <c r="H14" i="22"/>
  <c r="H18" i="22"/>
  <c r="G15" i="22"/>
  <c r="G23" i="22"/>
  <c r="H25" i="22"/>
  <c r="G22" i="22"/>
  <c r="G27" i="22"/>
  <c r="G19" i="22"/>
  <c r="H15" i="22"/>
  <c r="H19" i="22"/>
  <c r="H23" i="22"/>
  <c r="G16" i="22"/>
  <c r="G20" i="22"/>
  <c r="G24" i="22"/>
  <c r="K48" i="21"/>
  <c r="K49" i="21"/>
  <c r="K50" i="21"/>
  <c r="G52" i="21"/>
  <c r="G48" i="21"/>
  <c r="K52" i="21"/>
  <c r="K7" i="21"/>
  <c r="H16" i="21"/>
  <c r="H20" i="21"/>
  <c r="H24" i="21"/>
  <c r="H28" i="21"/>
  <c r="G76" i="21"/>
  <c r="H7" i="21"/>
  <c r="G29" i="21"/>
  <c r="H21" i="21"/>
  <c r="H26" i="21"/>
  <c r="G25" i="21"/>
  <c r="G17" i="21"/>
  <c r="H17" i="21"/>
  <c r="H27" i="21"/>
  <c r="H29" i="21"/>
  <c r="G14" i="21"/>
  <c r="G26" i="21"/>
  <c r="H14" i="21"/>
  <c r="H30" i="21"/>
  <c r="H15" i="21"/>
  <c r="H25" i="21"/>
  <c r="G18" i="21"/>
  <c r="G30" i="21"/>
  <c r="H22" i="21"/>
  <c r="G19" i="21"/>
  <c r="G23" i="21"/>
  <c r="G27" i="21"/>
  <c r="H19" i="21"/>
  <c r="G21" i="21"/>
  <c r="G22" i="21"/>
  <c r="H18" i="21"/>
  <c r="G15" i="21"/>
  <c r="H23" i="21"/>
  <c r="G16" i="21"/>
  <c r="G20" i="21"/>
  <c r="G24" i="21"/>
  <c r="K49" i="20"/>
  <c r="K50" i="20"/>
  <c r="K52" i="20"/>
  <c r="G52" i="20"/>
  <c r="K48" i="20"/>
  <c r="K7" i="20"/>
  <c r="H24" i="20"/>
  <c r="H16" i="20"/>
  <c r="H20" i="20"/>
  <c r="H28" i="20"/>
  <c r="H7" i="20"/>
  <c r="G25" i="20"/>
  <c r="H30" i="20"/>
  <c r="G17" i="20"/>
  <c r="G29" i="20"/>
  <c r="H21" i="20"/>
  <c r="H29" i="20"/>
  <c r="G21" i="20"/>
  <c r="H25" i="20"/>
  <c r="H17" i="20"/>
  <c r="G14" i="20"/>
  <c r="G18" i="20"/>
  <c r="G22" i="20"/>
  <c r="G26" i="20"/>
  <c r="G30" i="20"/>
  <c r="H14" i="20"/>
  <c r="H22" i="20"/>
  <c r="H18" i="20"/>
  <c r="H26" i="20"/>
  <c r="G15" i="20"/>
  <c r="G19" i="20"/>
  <c r="G23" i="20"/>
  <c r="G27" i="20"/>
  <c r="H15" i="20"/>
  <c r="H19" i="20"/>
  <c r="H23" i="20"/>
  <c r="H27" i="20"/>
  <c r="G16" i="20"/>
  <c r="G20" i="20"/>
  <c r="G24" i="20"/>
  <c r="K49" i="19"/>
  <c r="K48" i="19"/>
  <c r="K52" i="19"/>
  <c r="G52" i="19"/>
  <c r="K50" i="19"/>
  <c r="K7" i="19"/>
  <c r="H16" i="19"/>
  <c r="H20" i="19"/>
  <c r="H24" i="19"/>
  <c r="G26" i="19"/>
  <c r="H28" i="19"/>
  <c r="H7" i="19"/>
  <c r="G17" i="19"/>
  <c r="G25" i="19"/>
  <c r="H25" i="19"/>
  <c r="G22" i="19"/>
  <c r="G18" i="19"/>
  <c r="H17" i="19"/>
  <c r="G14" i="19"/>
  <c r="G30" i="19"/>
  <c r="G21" i="19"/>
  <c r="G29" i="19"/>
  <c r="H21" i="19"/>
  <c r="H29" i="19"/>
  <c r="H14" i="19"/>
  <c r="H18" i="19"/>
  <c r="H22" i="19"/>
  <c r="H26" i="19"/>
  <c r="H30" i="19"/>
  <c r="G15" i="19"/>
  <c r="G19" i="19"/>
  <c r="G23" i="19"/>
  <c r="G27" i="19"/>
  <c r="H15" i="19"/>
  <c r="H19" i="19"/>
  <c r="H23" i="19"/>
  <c r="H27" i="19"/>
  <c r="G16" i="19"/>
  <c r="G20" i="19"/>
  <c r="G24" i="19"/>
  <c r="O60" i="7" l="1"/>
  <c r="O62" i="7" s="1"/>
  <c r="Q51" i="17"/>
  <c r="Q48" i="17"/>
  <c r="Q39" i="17"/>
  <c r="Q52" i="17"/>
  <c r="Q38" i="17"/>
  <c r="Q49" i="16"/>
  <c r="Q48" i="16"/>
  <c r="Q39" i="16"/>
  <c r="Q40" i="16"/>
  <c r="Q38" i="16"/>
  <c r="O60" i="16" s="1"/>
  <c r="O62" i="16" s="1"/>
  <c r="Q51" i="16"/>
  <c r="Q50" i="15"/>
  <c r="Q39" i="15"/>
  <c r="Q48" i="15"/>
  <c r="Q38" i="15"/>
  <c r="O60" i="15" s="1"/>
  <c r="O62" i="15" s="1"/>
  <c r="Q40" i="15"/>
  <c r="Q48" i="14"/>
  <c r="Q39" i="14"/>
  <c r="Q49" i="14"/>
  <c r="Q50" i="14"/>
  <c r="Q51" i="14"/>
  <c r="Q38" i="14"/>
  <c r="Q40" i="14"/>
  <c r="Q39" i="13"/>
  <c r="Q48" i="13"/>
  <c r="Q50" i="13"/>
  <c r="Q40" i="13"/>
  <c r="Q38" i="13"/>
  <c r="Q51" i="13"/>
  <c r="Q39" i="12"/>
  <c r="Q48" i="12"/>
  <c r="Q40" i="12"/>
  <c r="Q38" i="12"/>
  <c r="Q51" i="12"/>
  <c r="Q50" i="12"/>
  <c r="Q49" i="12"/>
  <c r="Q48" i="11"/>
  <c r="Q52" i="11"/>
  <c r="Q39" i="11"/>
  <c r="O60" i="11" s="1"/>
  <c r="O62" i="11" s="1"/>
  <c r="Q49" i="11"/>
  <c r="Q48" i="10"/>
  <c r="Q39" i="10"/>
  <c r="Q51" i="10"/>
  <c r="Q38" i="10"/>
  <c r="Q50" i="10"/>
  <c r="Q49" i="10"/>
  <c r="Q48" i="9"/>
  <c r="Q39" i="9"/>
  <c r="Q51" i="9"/>
  <c r="Q40" i="9"/>
  <c r="Q38" i="9"/>
  <c r="Q49" i="9"/>
  <c r="Q48" i="8"/>
  <c r="Q39" i="8"/>
  <c r="O60" i="8" s="1"/>
  <c r="O62" i="8" s="1"/>
  <c r="Q49" i="8"/>
  <c r="Q40" i="8"/>
  <c r="F9" i="26"/>
  <c r="H7" i="26"/>
  <c r="F9" i="25"/>
  <c r="J29" i="25" s="1"/>
  <c r="J20" i="25"/>
  <c r="K29" i="25"/>
  <c r="K25" i="25"/>
  <c r="J17" i="25"/>
  <c r="J25" i="25"/>
  <c r="K27" i="25"/>
  <c r="F9" i="24"/>
  <c r="K23" i="24" s="1"/>
  <c r="H7" i="23"/>
  <c r="F9" i="23"/>
  <c r="F9" i="22"/>
  <c r="K17" i="22" s="1"/>
  <c r="F9" i="21"/>
  <c r="J24" i="21" s="1"/>
  <c r="K19" i="21"/>
  <c r="K17" i="21"/>
  <c r="F9" i="20"/>
  <c r="K29" i="20" s="1"/>
  <c r="K19" i="20"/>
  <c r="J14" i="20"/>
  <c r="K15" i="20"/>
  <c r="K17" i="20"/>
  <c r="K25" i="20"/>
  <c r="J27" i="20"/>
  <c r="F9" i="19"/>
  <c r="K27" i="19" s="1"/>
  <c r="J27" i="19"/>
  <c r="J14" i="19"/>
  <c r="J23" i="19"/>
  <c r="K17" i="19"/>
  <c r="O60" i="17" l="1"/>
  <c r="O62" i="17" s="1"/>
  <c r="O60" i="14"/>
  <c r="O62" i="14" s="1"/>
  <c r="O60" i="13"/>
  <c r="O62" i="13" s="1"/>
  <c r="O60" i="12"/>
  <c r="O62" i="12" s="1"/>
  <c r="O60" i="10"/>
  <c r="O62" i="10" s="1"/>
  <c r="O60" i="9"/>
  <c r="O62" i="9" s="1"/>
  <c r="K13" i="26"/>
  <c r="I51" i="26"/>
  <c r="J13" i="26"/>
  <c r="K16" i="26"/>
  <c r="K28" i="26"/>
  <c r="F60" i="26"/>
  <c r="F71" i="26"/>
  <c r="I49" i="26"/>
  <c r="I41" i="26"/>
  <c r="F68" i="26"/>
  <c r="J29" i="26"/>
  <c r="I52" i="26"/>
  <c r="I50" i="26"/>
  <c r="F69" i="26"/>
  <c r="F57" i="26"/>
  <c r="F61" i="26"/>
  <c r="K24" i="26"/>
  <c r="F67" i="26"/>
  <c r="I42" i="26"/>
  <c r="F59" i="26"/>
  <c r="I38" i="26"/>
  <c r="G32" i="26"/>
  <c r="F70" i="26"/>
  <c r="J25" i="26"/>
  <c r="K20" i="26"/>
  <c r="F58" i="26"/>
  <c r="I39" i="26"/>
  <c r="H33" i="26"/>
  <c r="I8" i="26" s="1"/>
  <c r="I40" i="26"/>
  <c r="K15" i="26"/>
  <c r="J22" i="26"/>
  <c r="K22" i="26"/>
  <c r="K25" i="26"/>
  <c r="J17" i="26"/>
  <c r="J14" i="26"/>
  <c r="J15" i="26"/>
  <c r="J16" i="26"/>
  <c r="J18" i="26"/>
  <c r="K19" i="26"/>
  <c r="K18" i="26"/>
  <c r="J19" i="26"/>
  <c r="J23" i="26"/>
  <c r="J27" i="26"/>
  <c r="J26" i="26"/>
  <c r="J20" i="26"/>
  <c r="J28" i="26"/>
  <c r="K17" i="26"/>
  <c r="J21" i="26"/>
  <c r="J24" i="26"/>
  <c r="K21" i="26"/>
  <c r="J30" i="26"/>
  <c r="K23" i="26"/>
  <c r="K14" i="26"/>
  <c r="K30" i="26"/>
  <c r="K29" i="26"/>
  <c r="K26" i="26"/>
  <c r="K27" i="26"/>
  <c r="K14" i="25"/>
  <c r="J24" i="25"/>
  <c r="J23" i="25"/>
  <c r="J27" i="25"/>
  <c r="J16" i="25"/>
  <c r="J14" i="25"/>
  <c r="J15" i="25"/>
  <c r="K17" i="25"/>
  <c r="J21" i="25"/>
  <c r="J13" i="25"/>
  <c r="I51" i="25"/>
  <c r="K13" i="25"/>
  <c r="F70" i="25"/>
  <c r="I49" i="25"/>
  <c r="K28" i="25"/>
  <c r="H33" i="25"/>
  <c r="I8" i="25" s="1"/>
  <c r="K16" i="25"/>
  <c r="I42" i="25"/>
  <c r="F59" i="25"/>
  <c r="I41" i="25"/>
  <c r="F60" i="25"/>
  <c r="K20" i="25"/>
  <c r="F57" i="25"/>
  <c r="F68" i="25"/>
  <c r="F69" i="25"/>
  <c r="I39" i="25"/>
  <c r="F58" i="25"/>
  <c r="I40" i="25"/>
  <c r="I38" i="25"/>
  <c r="I50" i="25"/>
  <c r="I52" i="25"/>
  <c r="F71" i="25"/>
  <c r="F61" i="25"/>
  <c r="G32" i="25"/>
  <c r="K24" i="25"/>
  <c r="J28" i="25"/>
  <c r="F67" i="25"/>
  <c r="J19" i="25"/>
  <c r="J26" i="25"/>
  <c r="J18" i="25"/>
  <c r="K21" i="25"/>
  <c r="K30" i="25"/>
  <c r="K18" i="25"/>
  <c r="K23" i="25"/>
  <c r="J22" i="25"/>
  <c r="K22" i="25"/>
  <c r="K19" i="25"/>
  <c r="J30" i="25"/>
  <c r="K26" i="25"/>
  <c r="K15" i="25"/>
  <c r="K21" i="24"/>
  <c r="K13" i="24"/>
  <c r="J13" i="24"/>
  <c r="I51" i="24"/>
  <c r="I52" i="24"/>
  <c r="F58" i="24"/>
  <c r="F60" i="24"/>
  <c r="J28" i="24"/>
  <c r="I38" i="24"/>
  <c r="K16" i="24"/>
  <c r="K20" i="24"/>
  <c r="K24" i="24"/>
  <c r="H33" i="24"/>
  <c r="I8" i="24" s="1"/>
  <c r="I50" i="24"/>
  <c r="K28" i="24"/>
  <c r="F71" i="24"/>
  <c r="F69" i="24"/>
  <c r="I39" i="24"/>
  <c r="G32" i="24"/>
  <c r="I41" i="24"/>
  <c r="I42" i="24"/>
  <c r="F68" i="24"/>
  <c r="F57" i="24"/>
  <c r="F59" i="24"/>
  <c r="I40" i="24"/>
  <c r="I49" i="24"/>
  <c r="F61" i="24"/>
  <c r="F70" i="24"/>
  <c r="F67" i="24"/>
  <c r="J16" i="24"/>
  <c r="J26" i="24"/>
  <c r="K29" i="24"/>
  <c r="J27" i="24"/>
  <c r="K14" i="24"/>
  <c r="J21" i="24"/>
  <c r="K25" i="24"/>
  <c r="K27" i="24"/>
  <c r="J22" i="24"/>
  <c r="J18" i="24"/>
  <c r="K17" i="24"/>
  <c r="K22" i="24"/>
  <c r="J17" i="24"/>
  <c r="K30" i="24"/>
  <c r="J30" i="24"/>
  <c r="K15" i="24"/>
  <c r="J14" i="24"/>
  <c r="K19" i="24"/>
  <c r="J19" i="24"/>
  <c r="K18" i="24"/>
  <c r="J20" i="24"/>
  <c r="J25" i="24"/>
  <c r="J23" i="24"/>
  <c r="K26" i="24"/>
  <c r="J24" i="24"/>
  <c r="J29" i="24"/>
  <c r="J15" i="24"/>
  <c r="K13" i="23"/>
  <c r="J13" i="23"/>
  <c r="I51" i="23"/>
  <c r="K20" i="23"/>
  <c r="H33" i="23"/>
  <c r="I8" i="23" s="1"/>
  <c r="F58" i="23"/>
  <c r="F69" i="23"/>
  <c r="F60" i="23"/>
  <c r="F59" i="23"/>
  <c r="K24" i="23"/>
  <c r="J28" i="23"/>
  <c r="K28" i="23"/>
  <c r="F67" i="23"/>
  <c r="I42" i="23"/>
  <c r="F68" i="23"/>
  <c r="I49" i="23"/>
  <c r="F70" i="23"/>
  <c r="F71" i="23"/>
  <c r="I52" i="23"/>
  <c r="I39" i="23"/>
  <c r="I40" i="23"/>
  <c r="G32" i="23"/>
  <c r="F61" i="23"/>
  <c r="I50" i="23"/>
  <c r="I38" i="23"/>
  <c r="F57" i="23"/>
  <c r="K16" i="23"/>
  <c r="I41" i="23"/>
  <c r="J23" i="23"/>
  <c r="K22" i="23"/>
  <c r="J19" i="23"/>
  <c r="J27" i="23"/>
  <c r="K30" i="23"/>
  <c r="K17" i="23"/>
  <c r="J18" i="23"/>
  <c r="J25" i="23"/>
  <c r="K25" i="23"/>
  <c r="J20" i="23"/>
  <c r="K26" i="23"/>
  <c r="J21" i="23"/>
  <c r="J30" i="23"/>
  <c r="K19" i="23"/>
  <c r="J24" i="23"/>
  <c r="K21" i="23"/>
  <c r="K15" i="23"/>
  <c r="K27" i="23"/>
  <c r="K14" i="23"/>
  <c r="K29" i="23"/>
  <c r="K18" i="23"/>
  <c r="J16" i="23"/>
  <c r="J17" i="23"/>
  <c r="J29" i="23"/>
  <c r="J14" i="23"/>
  <c r="J22" i="23"/>
  <c r="K23" i="23"/>
  <c r="J26" i="23"/>
  <c r="J15" i="23"/>
  <c r="J16" i="22"/>
  <c r="I51" i="22"/>
  <c r="K13" i="22"/>
  <c r="J13" i="22"/>
  <c r="F68" i="22"/>
  <c r="K20" i="22"/>
  <c r="F69" i="22"/>
  <c r="F71" i="22"/>
  <c r="F59" i="22"/>
  <c r="K24" i="22"/>
  <c r="I52" i="22"/>
  <c r="F70" i="22"/>
  <c r="I40" i="22"/>
  <c r="K28" i="22"/>
  <c r="F61" i="22"/>
  <c r="I42" i="22"/>
  <c r="J28" i="22"/>
  <c r="I50" i="22"/>
  <c r="F67" i="22"/>
  <c r="I49" i="22"/>
  <c r="I38" i="22"/>
  <c r="F58" i="22"/>
  <c r="K16" i="22"/>
  <c r="H33" i="22"/>
  <c r="I8" i="22" s="1"/>
  <c r="I39" i="22"/>
  <c r="I41" i="22"/>
  <c r="G32" i="22"/>
  <c r="F57" i="22"/>
  <c r="F60" i="22"/>
  <c r="J26" i="22"/>
  <c r="J18" i="22"/>
  <c r="J20" i="22"/>
  <c r="K25" i="22"/>
  <c r="J24" i="22"/>
  <c r="K22" i="22"/>
  <c r="K27" i="22"/>
  <c r="J22" i="22"/>
  <c r="J14" i="22"/>
  <c r="J27" i="22"/>
  <c r="K29" i="22"/>
  <c r="J17" i="22"/>
  <c r="J25" i="22"/>
  <c r="J19" i="22"/>
  <c r="J30" i="22"/>
  <c r="K30" i="22"/>
  <c r="K21" i="22"/>
  <c r="K15" i="22"/>
  <c r="K14" i="22"/>
  <c r="J21" i="22"/>
  <c r="J15" i="22"/>
  <c r="K19" i="22"/>
  <c r="K18" i="22"/>
  <c r="K26" i="22"/>
  <c r="J29" i="22"/>
  <c r="K23" i="22"/>
  <c r="J23" i="22"/>
  <c r="K25" i="21"/>
  <c r="J20" i="21"/>
  <c r="J30" i="21"/>
  <c r="J13" i="21"/>
  <c r="K13" i="21"/>
  <c r="I51" i="21"/>
  <c r="I52" i="21"/>
  <c r="I42" i="21"/>
  <c r="G32" i="21"/>
  <c r="I39" i="21"/>
  <c r="F71" i="21"/>
  <c r="F59" i="21"/>
  <c r="I38" i="21"/>
  <c r="I40" i="21"/>
  <c r="F57" i="21"/>
  <c r="F60" i="21"/>
  <c r="F58" i="21"/>
  <c r="F61" i="21"/>
  <c r="F67" i="21"/>
  <c r="K16" i="21"/>
  <c r="J28" i="21"/>
  <c r="H33" i="21"/>
  <c r="I8" i="21" s="1"/>
  <c r="I41" i="21"/>
  <c r="I49" i="21"/>
  <c r="F68" i="21"/>
  <c r="I50" i="21"/>
  <c r="K20" i="21"/>
  <c r="K28" i="21"/>
  <c r="F69" i="21"/>
  <c r="K24" i="21"/>
  <c r="F70" i="21"/>
  <c r="K21" i="21"/>
  <c r="K27" i="21"/>
  <c r="J19" i="21"/>
  <c r="J21" i="21"/>
  <c r="J25" i="21"/>
  <c r="K29" i="21"/>
  <c r="J15" i="21"/>
  <c r="J22" i="21"/>
  <c r="J16" i="21"/>
  <c r="J14" i="21"/>
  <c r="J18" i="21"/>
  <c r="K18" i="21"/>
  <c r="J29" i="21"/>
  <c r="J26" i="21"/>
  <c r="K26" i="21"/>
  <c r="K14" i="21"/>
  <c r="J23" i="21"/>
  <c r="K30" i="21"/>
  <c r="J27" i="21"/>
  <c r="K23" i="21"/>
  <c r="K22" i="21"/>
  <c r="K15" i="21"/>
  <c r="J17" i="21"/>
  <c r="J16" i="20"/>
  <c r="K14" i="20"/>
  <c r="J20" i="20"/>
  <c r="J25" i="20"/>
  <c r="J24" i="20"/>
  <c r="K30" i="20"/>
  <c r="K18" i="20"/>
  <c r="K26" i="20"/>
  <c r="J21" i="20"/>
  <c r="J13" i="20"/>
  <c r="K13" i="20"/>
  <c r="I51" i="20"/>
  <c r="F70" i="20"/>
  <c r="I38" i="20"/>
  <c r="F68" i="20"/>
  <c r="I52" i="20"/>
  <c r="K20" i="20"/>
  <c r="G32" i="20"/>
  <c r="I39" i="20"/>
  <c r="K24" i="20"/>
  <c r="F57" i="20"/>
  <c r="K28" i="20"/>
  <c r="I42" i="20"/>
  <c r="F58" i="20"/>
  <c r="F71" i="20"/>
  <c r="F59" i="20"/>
  <c r="I49" i="20"/>
  <c r="H33" i="20"/>
  <c r="I8" i="20" s="1"/>
  <c r="F69" i="20"/>
  <c r="I40" i="20"/>
  <c r="F60" i="20"/>
  <c r="F61" i="20"/>
  <c r="J28" i="20"/>
  <c r="K16" i="20"/>
  <c r="I50" i="20"/>
  <c r="F67" i="20"/>
  <c r="I41" i="20"/>
  <c r="J23" i="20"/>
  <c r="J18" i="20"/>
  <c r="K22" i="20"/>
  <c r="K23" i="20"/>
  <c r="J17" i="20"/>
  <c r="J22" i="20"/>
  <c r="J29" i="20"/>
  <c r="K27" i="20"/>
  <c r="J15" i="20"/>
  <c r="J26" i="20"/>
  <c r="K21" i="20"/>
  <c r="J30" i="20"/>
  <c r="J19" i="20"/>
  <c r="K18" i="19"/>
  <c r="K22" i="19"/>
  <c r="K26" i="19"/>
  <c r="J22" i="19"/>
  <c r="J19" i="19"/>
  <c r="K29" i="19"/>
  <c r="K13" i="19"/>
  <c r="J13" i="19"/>
  <c r="I51" i="19"/>
  <c r="I38" i="19"/>
  <c r="I41" i="19"/>
  <c r="I52" i="19"/>
  <c r="F68" i="19"/>
  <c r="K24" i="19"/>
  <c r="G32" i="19"/>
  <c r="I39" i="19"/>
  <c r="F69" i="19"/>
  <c r="F57" i="19"/>
  <c r="J26" i="19"/>
  <c r="F70" i="19"/>
  <c r="I42" i="19"/>
  <c r="H33" i="19"/>
  <c r="I8" i="19" s="1"/>
  <c r="F59" i="19"/>
  <c r="F71" i="19"/>
  <c r="I40" i="19"/>
  <c r="I50" i="19"/>
  <c r="J28" i="19"/>
  <c r="F61" i="19"/>
  <c r="K16" i="19"/>
  <c r="F67" i="19"/>
  <c r="K20" i="19"/>
  <c r="F58" i="19"/>
  <c r="K28" i="19"/>
  <c r="I49" i="19"/>
  <c r="F60" i="19"/>
  <c r="K14" i="19"/>
  <c r="J30" i="19"/>
  <c r="J20" i="19"/>
  <c r="J21" i="19"/>
  <c r="J24" i="19"/>
  <c r="K15" i="19"/>
  <c r="J17" i="19"/>
  <c r="J29" i="19"/>
  <c r="J25" i="19"/>
  <c r="K19" i="19"/>
  <c r="J15" i="19"/>
  <c r="K21" i="19"/>
  <c r="J18" i="19"/>
  <c r="K23" i="19"/>
  <c r="K30" i="19"/>
  <c r="J16" i="19"/>
  <c r="K25" i="19"/>
  <c r="I33" i="18" l="1"/>
  <c r="G51" i="18"/>
  <c r="E78" i="18"/>
  <c r="E77" i="18"/>
  <c r="F77" i="18" s="1"/>
  <c r="E76" i="18"/>
  <c r="F76" i="18" s="1"/>
  <c r="E71" i="18"/>
  <c r="E70" i="18"/>
  <c r="E69" i="18"/>
  <c r="E68" i="18"/>
  <c r="E67" i="18"/>
  <c r="E61" i="18"/>
  <c r="E59" i="18"/>
  <c r="E58" i="18"/>
  <c r="E57" i="18"/>
  <c r="H52" i="18"/>
  <c r="K51" i="18"/>
  <c r="H51" i="18"/>
  <c r="H50" i="18"/>
  <c r="H49" i="18"/>
  <c r="F48" i="18"/>
  <c r="H42" i="18"/>
  <c r="G42" i="18"/>
  <c r="F42" i="18"/>
  <c r="H41" i="18"/>
  <c r="G41" i="18"/>
  <c r="F41" i="18"/>
  <c r="H40" i="18"/>
  <c r="G40" i="18"/>
  <c r="F40" i="18"/>
  <c r="H39" i="18"/>
  <c r="G39" i="18"/>
  <c r="F39" i="18"/>
  <c r="H38" i="18"/>
  <c r="G38" i="18"/>
  <c r="F38" i="18"/>
  <c r="E33" i="18"/>
  <c r="E8" i="18"/>
  <c r="G28" i="18" s="1"/>
  <c r="E7" i="18"/>
  <c r="G7" i="18" s="1"/>
  <c r="J6" i="18"/>
  <c r="E6" i="18"/>
  <c r="F6" i="18" s="1"/>
  <c r="I33" i="17"/>
  <c r="E78" i="17"/>
  <c r="E77" i="17"/>
  <c r="F77" i="17" s="1"/>
  <c r="E76" i="17"/>
  <c r="F76" i="17" s="1"/>
  <c r="G76" i="17" s="1"/>
  <c r="E71" i="17"/>
  <c r="E70" i="17"/>
  <c r="E69" i="17"/>
  <c r="E68" i="17"/>
  <c r="E67" i="17"/>
  <c r="E60" i="17"/>
  <c r="E59" i="17"/>
  <c r="E58" i="17"/>
  <c r="E57" i="17"/>
  <c r="H52" i="17"/>
  <c r="K51" i="17"/>
  <c r="H51" i="17"/>
  <c r="H50" i="17"/>
  <c r="H49" i="17"/>
  <c r="F48" i="17"/>
  <c r="G48" i="17" s="1"/>
  <c r="H42" i="17"/>
  <c r="G42" i="17"/>
  <c r="F42" i="17"/>
  <c r="H41" i="17"/>
  <c r="G41" i="17"/>
  <c r="F41" i="17"/>
  <c r="H40" i="17"/>
  <c r="G40" i="17"/>
  <c r="F40" i="17"/>
  <c r="H39" i="17"/>
  <c r="G39" i="17"/>
  <c r="F39" i="17"/>
  <c r="H38" i="17"/>
  <c r="G38" i="17"/>
  <c r="F38" i="17"/>
  <c r="E33" i="17"/>
  <c r="E8" i="17"/>
  <c r="G28" i="17" s="1"/>
  <c r="E7" i="17"/>
  <c r="G7" i="17" s="1"/>
  <c r="J6" i="17"/>
  <c r="E6" i="17"/>
  <c r="F6" i="17" s="1"/>
  <c r="I33" i="16"/>
  <c r="G51" i="16" s="1"/>
  <c r="E78" i="16"/>
  <c r="E77" i="16"/>
  <c r="E76" i="16"/>
  <c r="F76" i="16" s="1"/>
  <c r="E71" i="16"/>
  <c r="E70" i="16"/>
  <c r="E69" i="16"/>
  <c r="E68" i="16"/>
  <c r="E67" i="16"/>
  <c r="E61" i="16"/>
  <c r="E59" i="16"/>
  <c r="E58" i="16"/>
  <c r="E57" i="16"/>
  <c r="H52" i="16"/>
  <c r="K51" i="16"/>
  <c r="H51" i="16"/>
  <c r="H50" i="16"/>
  <c r="H49" i="16"/>
  <c r="F48" i="16"/>
  <c r="H42" i="16"/>
  <c r="G42" i="16"/>
  <c r="F42" i="16"/>
  <c r="H41" i="16"/>
  <c r="G41" i="16"/>
  <c r="F41" i="16"/>
  <c r="H40" i="16"/>
  <c r="G40" i="16"/>
  <c r="F40" i="16"/>
  <c r="H39" i="16"/>
  <c r="G39" i="16"/>
  <c r="F39" i="16"/>
  <c r="H38" i="16"/>
  <c r="G38" i="16"/>
  <c r="K48" i="16" s="1"/>
  <c r="F38" i="16"/>
  <c r="E33" i="16"/>
  <c r="E8" i="16"/>
  <c r="H28" i="16" s="1"/>
  <c r="E7" i="16"/>
  <c r="K7" i="16" s="1"/>
  <c r="J6" i="16"/>
  <c r="E6" i="16"/>
  <c r="F6" i="16" s="1"/>
  <c r="I33" i="15"/>
  <c r="G51" i="15" s="1"/>
  <c r="E78" i="15"/>
  <c r="E77" i="15"/>
  <c r="F77" i="15" s="1"/>
  <c r="E76" i="15"/>
  <c r="F76" i="15" s="1"/>
  <c r="G76" i="15" s="1"/>
  <c r="E71" i="15"/>
  <c r="E70" i="15"/>
  <c r="E69" i="15"/>
  <c r="E68" i="15"/>
  <c r="E67" i="15"/>
  <c r="E61" i="15"/>
  <c r="E59" i="15"/>
  <c r="E58" i="15"/>
  <c r="E57" i="15"/>
  <c r="H52" i="15"/>
  <c r="K51" i="15"/>
  <c r="H51" i="15"/>
  <c r="H50" i="15"/>
  <c r="H49" i="15"/>
  <c r="F48" i="15"/>
  <c r="H42" i="15"/>
  <c r="G42" i="15"/>
  <c r="F42" i="15"/>
  <c r="H41" i="15"/>
  <c r="G41" i="15"/>
  <c r="F41" i="15"/>
  <c r="H40" i="15"/>
  <c r="G40" i="15"/>
  <c r="F40" i="15"/>
  <c r="H39" i="15"/>
  <c r="G39" i="15"/>
  <c r="F39" i="15"/>
  <c r="H38" i="15"/>
  <c r="G38" i="15"/>
  <c r="F38" i="15"/>
  <c r="E33" i="15"/>
  <c r="E8" i="15"/>
  <c r="G28" i="15" s="1"/>
  <c r="E7" i="15"/>
  <c r="G7" i="15" s="1"/>
  <c r="J6" i="15"/>
  <c r="E6" i="15"/>
  <c r="I33" i="14"/>
  <c r="G51" i="14" s="1"/>
  <c r="E78" i="14"/>
  <c r="E77" i="14"/>
  <c r="F77" i="14" s="1"/>
  <c r="E76" i="14"/>
  <c r="E71" i="14"/>
  <c r="E70" i="14"/>
  <c r="E69" i="14"/>
  <c r="E68" i="14"/>
  <c r="E67" i="14"/>
  <c r="E61" i="14"/>
  <c r="E59" i="14"/>
  <c r="E58" i="14"/>
  <c r="E57" i="14"/>
  <c r="H52" i="14"/>
  <c r="K51" i="14"/>
  <c r="H51" i="14"/>
  <c r="H50" i="14"/>
  <c r="H49" i="14"/>
  <c r="F48" i="14"/>
  <c r="H42" i="14"/>
  <c r="G42" i="14"/>
  <c r="F42" i="14"/>
  <c r="H41" i="14"/>
  <c r="G41" i="14"/>
  <c r="F41" i="14"/>
  <c r="H40" i="14"/>
  <c r="G40" i="14"/>
  <c r="F40" i="14"/>
  <c r="H39" i="14"/>
  <c r="G39" i="14"/>
  <c r="F39" i="14"/>
  <c r="H38" i="14"/>
  <c r="G38" i="14"/>
  <c r="F38" i="14"/>
  <c r="E33" i="14"/>
  <c r="E8" i="14"/>
  <c r="G28" i="14" s="1"/>
  <c r="E7" i="14"/>
  <c r="G7" i="14" s="1"/>
  <c r="J6" i="14"/>
  <c r="E6" i="14"/>
  <c r="F6" i="14" s="1"/>
  <c r="I33" i="13"/>
  <c r="G51" i="13" s="1"/>
  <c r="E78" i="13"/>
  <c r="E77" i="13"/>
  <c r="F77" i="13" s="1"/>
  <c r="E76" i="13"/>
  <c r="F76" i="13" s="1"/>
  <c r="G76" i="13" s="1"/>
  <c r="E71" i="13"/>
  <c r="E70" i="13"/>
  <c r="E69" i="13"/>
  <c r="E68" i="13"/>
  <c r="E67" i="13"/>
  <c r="E61" i="13"/>
  <c r="E59" i="13"/>
  <c r="E58" i="13"/>
  <c r="E57" i="13"/>
  <c r="H52" i="13"/>
  <c r="K51" i="13"/>
  <c r="H51" i="13"/>
  <c r="H50" i="13"/>
  <c r="H49" i="13"/>
  <c r="F48" i="13"/>
  <c r="H42" i="13"/>
  <c r="G42" i="13"/>
  <c r="F42" i="13"/>
  <c r="H41" i="13"/>
  <c r="G41" i="13"/>
  <c r="F41" i="13"/>
  <c r="H40" i="13"/>
  <c r="G40" i="13"/>
  <c r="F40" i="13"/>
  <c r="H39" i="13"/>
  <c r="G39" i="13"/>
  <c r="F39" i="13"/>
  <c r="H38" i="13"/>
  <c r="G38" i="13"/>
  <c r="K48" i="13" s="1"/>
  <c r="F38" i="13"/>
  <c r="E33" i="13"/>
  <c r="E8" i="13"/>
  <c r="G28" i="13" s="1"/>
  <c r="E7" i="13"/>
  <c r="G7" i="13" s="1"/>
  <c r="J6" i="13"/>
  <c r="E6" i="13"/>
  <c r="F6" i="13" s="1"/>
  <c r="I33" i="12"/>
  <c r="G51" i="12" s="1"/>
  <c r="E78" i="12"/>
  <c r="E77" i="12"/>
  <c r="F77" i="12" s="1"/>
  <c r="E76" i="12"/>
  <c r="E71" i="12"/>
  <c r="E70" i="12"/>
  <c r="E69" i="12"/>
  <c r="E68" i="12"/>
  <c r="E67" i="12"/>
  <c r="E61" i="12"/>
  <c r="E59" i="12"/>
  <c r="E58" i="12"/>
  <c r="E57" i="12"/>
  <c r="H52" i="12"/>
  <c r="K51" i="12"/>
  <c r="H51" i="12"/>
  <c r="H50" i="12"/>
  <c r="H49" i="12"/>
  <c r="F48" i="12"/>
  <c r="H42" i="12"/>
  <c r="G42" i="12"/>
  <c r="F42" i="12"/>
  <c r="H41" i="12"/>
  <c r="G41" i="12"/>
  <c r="F41" i="12"/>
  <c r="H40" i="12"/>
  <c r="G40" i="12"/>
  <c r="F40" i="12"/>
  <c r="H39" i="12"/>
  <c r="G39" i="12"/>
  <c r="F39" i="12"/>
  <c r="H38" i="12"/>
  <c r="G38" i="12"/>
  <c r="F38" i="12"/>
  <c r="E33" i="12"/>
  <c r="E8" i="12"/>
  <c r="G28" i="12" s="1"/>
  <c r="E7" i="12"/>
  <c r="K7" i="12" s="1"/>
  <c r="J6" i="12"/>
  <c r="E6" i="12"/>
  <c r="F6" i="12" s="1"/>
  <c r="I33" i="11"/>
  <c r="E78" i="11"/>
  <c r="E77" i="11"/>
  <c r="E76" i="11"/>
  <c r="F76" i="11" s="1"/>
  <c r="E71" i="11"/>
  <c r="E70" i="11"/>
  <c r="E69" i="11"/>
  <c r="E68" i="11"/>
  <c r="E67" i="11"/>
  <c r="E60" i="11"/>
  <c r="E59" i="11"/>
  <c r="E58" i="11"/>
  <c r="E57" i="11"/>
  <c r="H52" i="11"/>
  <c r="H51" i="11"/>
  <c r="H50" i="11"/>
  <c r="H49" i="11"/>
  <c r="F48" i="11"/>
  <c r="H42" i="11"/>
  <c r="G42" i="11"/>
  <c r="F42" i="11"/>
  <c r="H41" i="11"/>
  <c r="G41" i="11"/>
  <c r="F41" i="11"/>
  <c r="H40" i="11"/>
  <c r="G40" i="11"/>
  <c r="F40" i="11"/>
  <c r="H39" i="11"/>
  <c r="G39" i="11"/>
  <c r="F39" i="11"/>
  <c r="H38" i="11"/>
  <c r="G38" i="11"/>
  <c r="F38" i="11"/>
  <c r="E33" i="11"/>
  <c r="E8" i="11"/>
  <c r="G28" i="11" s="1"/>
  <c r="E7" i="11"/>
  <c r="J6" i="11"/>
  <c r="E6" i="11"/>
  <c r="I33" i="10"/>
  <c r="G51" i="10" s="1"/>
  <c r="E78" i="10"/>
  <c r="E77" i="10"/>
  <c r="F77" i="10" s="1"/>
  <c r="E76" i="10"/>
  <c r="F76" i="10" s="1"/>
  <c r="G76" i="10" s="1"/>
  <c r="E71" i="10"/>
  <c r="E70" i="10"/>
  <c r="E69" i="10"/>
  <c r="E68" i="10"/>
  <c r="E67" i="10"/>
  <c r="E61" i="10"/>
  <c r="E59" i="10"/>
  <c r="E58" i="10"/>
  <c r="E57" i="10"/>
  <c r="H52" i="10"/>
  <c r="K51" i="10"/>
  <c r="H51" i="10"/>
  <c r="H50" i="10"/>
  <c r="H49" i="10"/>
  <c r="F48" i="10"/>
  <c r="G48" i="10" s="1"/>
  <c r="H42" i="10"/>
  <c r="G42" i="10"/>
  <c r="F42" i="10"/>
  <c r="H41" i="10"/>
  <c r="G41" i="10"/>
  <c r="F41" i="10"/>
  <c r="H40" i="10"/>
  <c r="G40" i="10"/>
  <c r="F40" i="10"/>
  <c r="H39" i="10"/>
  <c r="G39" i="10"/>
  <c r="F39" i="10"/>
  <c r="H38" i="10"/>
  <c r="G38" i="10"/>
  <c r="F38" i="10"/>
  <c r="E33" i="10"/>
  <c r="E8" i="10"/>
  <c r="G28" i="10" s="1"/>
  <c r="E7" i="10"/>
  <c r="G7" i="10" s="1"/>
  <c r="J6" i="10"/>
  <c r="E6" i="10"/>
  <c r="F6" i="10" s="1"/>
  <c r="I33" i="9"/>
  <c r="G51" i="9" s="1"/>
  <c r="E78" i="9"/>
  <c r="E77" i="9"/>
  <c r="E76" i="9"/>
  <c r="F76" i="9" s="1"/>
  <c r="E71" i="9"/>
  <c r="E70" i="9"/>
  <c r="E69" i="9"/>
  <c r="E68" i="9"/>
  <c r="E67" i="9"/>
  <c r="E61" i="9"/>
  <c r="E59" i="9"/>
  <c r="E58" i="9"/>
  <c r="E57" i="9"/>
  <c r="H52" i="9"/>
  <c r="K51" i="9"/>
  <c r="H51" i="9"/>
  <c r="H50" i="9"/>
  <c r="H49" i="9"/>
  <c r="F48" i="9"/>
  <c r="H42" i="9"/>
  <c r="G42" i="9"/>
  <c r="F42" i="9"/>
  <c r="H41" i="9"/>
  <c r="G41" i="9"/>
  <c r="F41" i="9"/>
  <c r="H40" i="9"/>
  <c r="G40" i="9"/>
  <c r="F40" i="9"/>
  <c r="H39" i="9"/>
  <c r="G39" i="9"/>
  <c r="F39" i="9"/>
  <c r="H38" i="9"/>
  <c r="G38" i="9"/>
  <c r="K48" i="9" s="1"/>
  <c r="F38" i="9"/>
  <c r="E33" i="9"/>
  <c r="H20" i="9"/>
  <c r="E8" i="9"/>
  <c r="G28" i="9" s="1"/>
  <c r="K7" i="9"/>
  <c r="E7" i="9"/>
  <c r="J6" i="9"/>
  <c r="E6" i="9"/>
  <c r="F6" i="9" s="1"/>
  <c r="K48" i="18" l="1"/>
  <c r="K49" i="18"/>
  <c r="K50" i="18"/>
  <c r="K52" i="18"/>
  <c r="G52" i="18"/>
  <c r="G48" i="18"/>
  <c r="K7" i="18"/>
  <c r="H20" i="18"/>
  <c r="H28" i="18"/>
  <c r="H24" i="18"/>
  <c r="H16" i="18"/>
  <c r="H7" i="18"/>
  <c r="G76" i="18"/>
  <c r="G21" i="18"/>
  <c r="H17" i="18"/>
  <c r="H21" i="18"/>
  <c r="G22" i="18"/>
  <c r="G18" i="18"/>
  <c r="G30" i="18"/>
  <c r="F9" i="18" s="1"/>
  <c r="H14" i="18"/>
  <c r="H18" i="18"/>
  <c r="H22" i="18"/>
  <c r="H26" i="18"/>
  <c r="H30" i="18"/>
  <c r="G14" i="18"/>
  <c r="G26" i="18"/>
  <c r="G17" i="18"/>
  <c r="G23" i="18"/>
  <c r="H29" i="18"/>
  <c r="G29" i="18"/>
  <c r="H25" i="18"/>
  <c r="G27" i="18"/>
  <c r="G25" i="18"/>
  <c r="G15" i="18"/>
  <c r="G19" i="18"/>
  <c r="H15" i="18"/>
  <c r="H19" i="18"/>
  <c r="H23" i="18"/>
  <c r="H27" i="18"/>
  <c r="G16" i="18"/>
  <c r="G20" i="18"/>
  <c r="G24" i="18"/>
  <c r="K49" i="17"/>
  <c r="K50" i="17"/>
  <c r="K52" i="17"/>
  <c r="G52" i="17"/>
  <c r="K48" i="17"/>
  <c r="H16" i="17"/>
  <c r="H20" i="17"/>
  <c r="H24" i="17"/>
  <c r="H28" i="17"/>
  <c r="K7" i="17"/>
  <c r="H7" i="17"/>
  <c r="G25" i="17"/>
  <c r="H22" i="17"/>
  <c r="H26" i="17"/>
  <c r="H30" i="17"/>
  <c r="G21" i="17"/>
  <c r="G22" i="17"/>
  <c r="G26" i="17"/>
  <c r="H21" i="17"/>
  <c r="G18" i="17"/>
  <c r="G19" i="17"/>
  <c r="G29" i="17"/>
  <c r="H25" i="17"/>
  <c r="G30" i="17"/>
  <c r="F9" i="17" s="1"/>
  <c r="G27" i="17"/>
  <c r="H23" i="17"/>
  <c r="H29" i="17"/>
  <c r="H14" i="17"/>
  <c r="G23" i="17"/>
  <c r="G17" i="17"/>
  <c r="G14" i="17"/>
  <c r="H18" i="17"/>
  <c r="G15" i="17"/>
  <c r="H15" i="17"/>
  <c r="H17" i="17"/>
  <c r="H19" i="17"/>
  <c r="H27" i="17"/>
  <c r="G16" i="17"/>
  <c r="G20" i="17"/>
  <c r="G24" i="17"/>
  <c r="F77" i="16"/>
  <c r="G76" i="16" s="1"/>
  <c r="K50" i="16"/>
  <c r="K52" i="16"/>
  <c r="K49" i="16"/>
  <c r="G52" i="16"/>
  <c r="G48" i="16"/>
  <c r="H24" i="16"/>
  <c r="H25" i="16"/>
  <c r="H16" i="16"/>
  <c r="H20" i="16"/>
  <c r="G17" i="16"/>
  <c r="G21" i="16"/>
  <c r="G25" i="16"/>
  <c r="H29" i="16"/>
  <c r="H21" i="16"/>
  <c r="H26" i="16"/>
  <c r="G22" i="16"/>
  <c r="H18" i="16"/>
  <c r="H22" i="16"/>
  <c r="H30" i="16"/>
  <c r="G19" i="16"/>
  <c r="G27" i="16"/>
  <c r="H15" i="16"/>
  <c r="H19" i="16"/>
  <c r="H23" i="16"/>
  <c r="H27" i="16"/>
  <c r="G18" i="16"/>
  <c r="G26" i="16"/>
  <c r="G15" i="16"/>
  <c r="G23" i="16"/>
  <c r="G29" i="16"/>
  <c r="H17" i="16"/>
  <c r="G14" i="16"/>
  <c r="G30" i="16"/>
  <c r="H14" i="16"/>
  <c r="G7" i="16"/>
  <c r="G16" i="16"/>
  <c r="G20" i="16"/>
  <c r="G24" i="16"/>
  <c r="G28" i="16"/>
  <c r="K49" i="15"/>
  <c r="K50" i="15"/>
  <c r="G52" i="15"/>
  <c r="G48" i="15"/>
  <c r="K52" i="15"/>
  <c r="K48" i="15"/>
  <c r="F6" i="15"/>
  <c r="K7" i="15"/>
  <c r="H16" i="15"/>
  <c r="H20" i="15"/>
  <c r="H24" i="15"/>
  <c r="H28" i="15"/>
  <c r="F9" i="15"/>
  <c r="I42" i="15" s="1"/>
  <c r="K24" i="15"/>
  <c r="I40" i="15"/>
  <c r="J28" i="15"/>
  <c r="I41" i="15"/>
  <c r="H7" i="15"/>
  <c r="G26" i="15"/>
  <c r="J26" i="15" s="1"/>
  <c r="G14" i="15"/>
  <c r="J14" i="15" s="1"/>
  <c r="G18" i="15"/>
  <c r="J18" i="15" s="1"/>
  <c r="G25" i="15"/>
  <c r="H21" i="15"/>
  <c r="H29" i="15"/>
  <c r="G30" i="15"/>
  <c r="H30" i="15"/>
  <c r="G29" i="15"/>
  <c r="H25" i="15"/>
  <c r="G22" i="15"/>
  <c r="H18" i="15"/>
  <c r="G21" i="15"/>
  <c r="H17" i="15"/>
  <c r="H14" i="15"/>
  <c r="H22" i="15"/>
  <c r="H26" i="15"/>
  <c r="K26" i="15" s="1"/>
  <c r="G17" i="15"/>
  <c r="J17" i="15" s="1"/>
  <c r="G15" i="15"/>
  <c r="G19" i="15"/>
  <c r="G23" i="15"/>
  <c r="G27" i="15"/>
  <c r="H15" i="15"/>
  <c r="H19" i="15"/>
  <c r="H23" i="15"/>
  <c r="H27" i="15"/>
  <c r="G16" i="15"/>
  <c r="G20" i="15"/>
  <c r="G24" i="15"/>
  <c r="J24" i="15" s="1"/>
  <c r="F76" i="14"/>
  <c r="G76" i="14" s="1"/>
  <c r="G48" i="14"/>
  <c r="K50" i="14"/>
  <c r="K49" i="14"/>
  <c r="K52" i="14"/>
  <c r="G52" i="14"/>
  <c r="K48" i="14"/>
  <c r="H24" i="14"/>
  <c r="K7" i="14"/>
  <c r="H16" i="14"/>
  <c r="H20" i="14"/>
  <c r="H28" i="14"/>
  <c r="H7" i="14"/>
  <c r="G17" i="14"/>
  <c r="H17" i="14"/>
  <c r="H21" i="14"/>
  <c r="H25" i="14"/>
  <c r="H29" i="14"/>
  <c r="G21" i="14"/>
  <c r="G22" i="14"/>
  <c r="G29" i="14"/>
  <c r="G14" i="14"/>
  <c r="G30" i="14"/>
  <c r="F9" i="14" s="1"/>
  <c r="H18" i="14"/>
  <c r="H30" i="14"/>
  <c r="G25" i="14"/>
  <c r="G18" i="14"/>
  <c r="H14" i="14"/>
  <c r="H22" i="14"/>
  <c r="G19" i="14"/>
  <c r="G15" i="14"/>
  <c r="G26" i="14"/>
  <c r="H26" i="14"/>
  <c r="G23" i="14"/>
  <c r="G27" i="14"/>
  <c r="H15" i="14"/>
  <c r="H19" i="14"/>
  <c r="H23" i="14"/>
  <c r="H27" i="14"/>
  <c r="G16" i="14"/>
  <c r="G20" i="14"/>
  <c r="G24" i="14"/>
  <c r="K52" i="13"/>
  <c r="G52" i="13"/>
  <c r="G48" i="13"/>
  <c r="K49" i="13"/>
  <c r="K50" i="13"/>
  <c r="K7" i="13"/>
  <c r="H16" i="13"/>
  <c r="H20" i="13"/>
  <c r="H24" i="13"/>
  <c r="H28" i="13"/>
  <c r="H7" i="13"/>
  <c r="G21" i="13"/>
  <c r="G22" i="13"/>
  <c r="H21" i="13"/>
  <c r="G30" i="13"/>
  <c r="H14" i="13"/>
  <c r="H26" i="13"/>
  <c r="G25" i="13"/>
  <c r="H29" i="13"/>
  <c r="G29" i="13"/>
  <c r="H25" i="13"/>
  <c r="G26" i="13"/>
  <c r="G17" i="13"/>
  <c r="G14" i="13"/>
  <c r="H30" i="13"/>
  <c r="H18" i="13"/>
  <c r="H27" i="13"/>
  <c r="G18" i="13"/>
  <c r="H22" i="13"/>
  <c r="H17" i="13"/>
  <c r="G27" i="13"/>
  <c r="G15" i="13"/>
  <c r="G19" i="13"/>
  <c r="G23" i="13"/>
  <c r="H15" i="13"/>
  <c r="H19" i="13"/>
  <c r="H23" i="13"/>
  <c r="G16" i="13"/>
  <c r="G20" i="13"/>
  <c r="G24" i="13"/>
  <c r="G48" i="12"/>
  <c r="K49" i="12"/>
  <c r="K50" i="12"/>
  <c r="K52" i="12"/>
  <c r="G52" i="12"/>
  <c r="K48" i="12"/>
  <c r="H16" i="12"/>
  <c r="H20" i="12"/>
  <c r="H24" i="12"/>
  <c r="H28" i="12"/>
  <c r="G25" i="12"/>
  <c r="G21" i="12"/>
  <c r="G14" i="12"/>
  <c r="G22" i="12"/>
  <c r="G30" i="12"/>
  <c r="G18" i="12"/>
  <c r="H14" i="12"/>
  <c r="H18" i="12"/>
  <c r="H22" i="12"/>
  <c r="H26" i="12"/>
  <c r="H30" i="12"/>
  <c r="G17" i="12"/>
  <c r="F76" i="12"/>
  <c r="G76" i="12" s="1"/>
  <c r="H17" i="12"/>
  <c r="H21" i="12"/>
  <c r="G26" i="12"/>
  <c r="G15" i="12"/>
  <c r="G19" i="12"/>
  <c r="G23" i="12"/>
  <c r="G27" i="12"/>
  <c r="H19" i="12"/>
  <c r="H23" i="12"/>
  <c r="H27" i="12"/>
  <c r="H25" i="12"/>
  <c r="H15" i="12"/>
  <c r="G29" i="12"/>
  <c r="H29" i="12"/>
  <c r="G7" i="12"/>
  <c r="G16" i="12"/>
  <c r="G20" i="12"/>
  <c r="G24" i="12"/>
  <c r="F77" i="11"/>
  <c r="G76" i="11"/>
  <c r="K51" i="11"/>
  <c r="G48" i="11"/>
  <c r="K50" i="11"/>
  <c r="K52" i="11"/>
  <c r="G52" i="11"/>
  <c r="K48" i="11"/>
  <c r="K7" i="11"/>
  <c r="F6" i="11"/>
  <c r="H20" i="11"/>
  <c r="H16" i="11"/>
  <c r="H24" i="11"/>
  <c r="H28" i="11"/>
  <c r="H21" i="11"/>
  <c r="G17" i="11"/>
  <c r="G25" i="11"/>
  <c r="H25" i="11"/>
  <c r="H14" i="11"/>
  <c r="H30" i="11"/>
  <c r="G29" i="11"/>
  <c r="H17" i="11"/>
  <c r="G14" i="11"/>
  <c r="G22" i="11"/>
  <c r="G26" i="11"/>
  <c r="H26" i="11"/>
  <c r="K49" i="11"/>
  <c r="G19" i="11"/>
  <c r="G21" i="11"/>
  <c r="H29" i="11"/>
  <c r="G18" i="11"/>
  <c r="G30" i="11"/>
  <c r="H18" i="11"/>
  <c r="G23" i="11"/>
  <c r="H15" i="11"/>
  <c r="H19" i="11"/>
  <c r="H23" i="11"/>
  <c r="H27" i="11"/>
  <c r="H22" i="11"/>
  <c r="G15" i="11"/>
  <c r="G27" i="11"/>
  <c r="G7" i="11"/>
  <c r="G16" i="11"/>
  <c r="G20" i="11"/>
  <c r="G24" i="11"/>
  <c r="K52" i="10"/>
  <c r="K49" i="10"/>
  <c r="K50" i="10"/>
  <c r="G52" i="10"/>
  <c r="K48" i="10"/>
  <c r="H20" i="10"/>
  <c r="H24" i="10"/>
  <c r="K7" i="10"/>
  <c r="H16" i="10"/>
  <c r="H28" i="10"/>
  <c r="H7" i="10"/>
  <c r="G18" i="10"/>
  <c r="H22" i="10"/>
  <c r="H18" i="10"/>
  <c r="G21" i="10"/>
  <c r="G17" i="10"/>
  <c r="G25" i="10"/>
  <c r="G29" i="10"/>
  <c r="H17" i="10"/>
  <c r="H25" i="10"/>
  <c r="G26" i="10"/>
  <c r="H26" i="10"/>
  <c r="H19" i="10"/>
  <c r="H27" i="10"/>
  <c r="H21" i="10"/>
  <c r="H29" i="10"/>
  <c r="H14" i="10"/>
  <c r="H30" i="10"/>
  <c r="G15" i="10"/>
  <c r="G19" i="10"/>
  <c r="G23" i="10"/>
  <c r="G27" i="10"/>
  <c r="H15" i="10"/>
  <c r="H23" i="10"/>
  <c r="G14" i="10"/>
  <c r="G22" i="10"/>
  <c r="G30" i="10"/>
  <c r="F9" i="10" s="1"/>
  <c r="G16" i="10"/>
  <c r="G20" i="10"/>
  <c r="G24" i="10"/>
  <c r="F77" i="9"/>
  <c r="G76" i="9" s="1"/>
  <c r="K52" i="9"/>
  <c r="G52" i="9"/>
  <c r="G48" i="9"/>
  <c r="K50" i="9"/>
  <c r="G21" i="9"/>
  <c r="H21" i="9"/>
  <c r="H28" i="9"/>
  <c r="H17" i="9"/>
  <c r="H24" i="9"/>
  <c r="G17" i="9"/>
  <c r="G25" i="9"/>
  <c r="H29" i="9"/>
  <c r="G26" i="9"/>
  <c r="H30" i="9"/>
  <c r="K49" i="9"/>
  <c r="G14" i="9"/>
  <c r="H26" i="9"/>
  <c r="G18" i="9"/>
  <c r="H18" i="9"/>
  <c r="G27" i="9"/>
  <c r="H15" i="9"/>
  <c r="H27" i="9"/>
  <c r="H16" i="9"/>
  <c r="G29" i="9"/>
  <c r="H25" i="9"/>
  <c r="G30" i="9"/>
  <c r="H22" i="9"/>
  <c r="G15" i="9"/>
  <c r="G23" i="9"/>
  <c r="H23" i="9"/>
  <c r="H19" i="9"/>
  <c r="G22" i="9"/>
  <c r="H14" i="9"/>
  <c r="G19" i="9"/>
  <c r="G7" i="9"/>
  <c r="G16" i="9"/>
  <c r="G20" i="9"/>
  <c r="G24" i="9"/>
  <c r="K13" i="18" l="1"/>
  <c r="J13" i="18"/>
  <c r="I51" i="18"/>
  <c r="I39" i="18"/>
  <c r="K20" i="18"/>
  <c r="F58" i="18"/>
  <c r="J28" i="18"/>
  <c r="I41" i="18"/>
  <c r="F59" i="18"/>
  <c r="F57" i="18"/>
  <c r="F60" i="18"/>
  <c r="H33" i="18"/>
  <c r="I8" i="18" s="1"/>
  <c r="G32" i="18"/>
  <c r="I52" i="18"/>
  <c r="F70" i="18"/>
  <c r="K28" i="18"/>
  <c r="K24" i="18"/>
  <c r="I49" i="18"/>
  <c r="F61" i="18"/>
  <c r="F71" i="18"/>
  <c r="I42" i="18"/>
  <c r="F67" i="18"/>
  <c r="I50" i="18"/>
  <c r="F68" i="18"/>
  <c r="I38" i="18"/>
  <c r="I40" i="18"/>
  <c r="K16" i="18"/>
  <c r="F69" i="18"/>
  <c r="K25" i="18"/>
  <c r="J21" i="18"/>
  <c r="J17" i="18"/>
  <c r="J20" i="18"/>
  <c r="K23" i="18"/>
  <c r="J26" i="18"/>
  <c r="J23" i="18"/>
  <c r="J14" i="18"/>
  <c r="J30" i="18"/>
  <c r="J29" i="18"/>
  <c r="J24" i="18"/>
  <c r="J16" i="18"/>
  <c r="K15" i="18"/>
  <c r="K30" i="18"/>
  <c r="J18" i="18"/>
  <c r="K17" i="18"/>
  <c r="K26" i="18"/>
  <c r="K29" i="18"/>
  <c r="J27" i="18"/>
  <c r="K21" i="18"/>
  <c r="J22" i="18"/>
  <c r="K27" i="18"/>
  <c r="K19" i="18"/>
  <c r="J19" i="18"/>
  <c r="K22" i="18"/>
  <c r="J15" i="18"/>
  <c r="K18" i="18"/>
  <c r="J25" i="18"/>
  <c r="K14" i="18"/>
  <c r="I50" i="17"/>
  <c r="F70" i="17"/>
  <c r="F71" i="17"/>
  <c r="F69" i="17"/>
  <c r="K20" i="17"/>
  <c r="F60" i="17"/>
  <c r="K30" i="17"/>
  <c r="J21" i="17"/>
  <c r="J23" i="17"/>
  <c r="K26" i="17"/>
  <c r="J14" i="17"/>
  <c r="J22" i="17"/>
  <c r="J17" i="17"/>
  <c r="I41" i="17"/>
  <c r="F67" i="17"/>
  <c r="J24" i="17"/>
  <c r="F61" i="17"/>
  <c r="K14" i="17"/>
  <c r="J27" i="17"/>
  <c r="K13" i="17"/>
  <c r="I51" i="17"/>
  <c r="J13" i="17"/>
  <c r="J25" i="17"/>
  <c r="K27" i="17"/>
  <c r="I49" i="17"/>
  <c r="K29" i="17"/>
  <c r="J16" i="17"/>
  <c r="K28" i="17"/>
  <c r="K24" i="17"/>
  <c r="F57" i="17"/>
  <c r="F68" i="17"/>
  <c r="J20" i="17"/>
  <c r="K19" i="17"/>
  <c r="J19" i="17"/>
  <c r="K22" i="17"/>
  <c r="K23" i="17"/>
  <c r="J30" i="17"/>
  <c r="K25" i="17"/>
  <c r="F58" i="17"/>
  <c r="K17" i="17"/>
  <c r="J29" i="17"/>
  <c r="K16" i="17"/>
  <c r="I38" i="17"/>
  <c r="H33" i="17"/>
  <c r="I8" i="17" s="1"/>
  <c r="I40" i="17"/>
  <c r="K15" i="17"/>
  <c r="J18" i="17"/>
  <c r="G32" i="17"/>
  <c r="K21" i="17"/>
  <c r="I42" i="17"/>
  <c r="J15" i="17"/>
  <c r="J28" i="17"/>
  <c r="I39" i="17"/>
  <c r="K18" i="17"/>
  <c r="J26" i="17"/>
  <c r="I52" i="17"/>
  <c r="F59" i="17"/>
  <c r="H7" i="16"/>
  <c r="F9" i="16"/>
  <c r="J24" i="16" s="1"/>
  <c r="K17" i="16"/>
  <c r="K22" i="16"/>
  <c r="J29" i="16"/>
  <c r="K18" i="16"/>
  <c r="J19" i="15"/>
  <c r="K21" i="15"/>
  <c r="J15" i="15"/>
  <c r="J25" i="15"/>
  <c r="K14" i="15"/>
  <c r="J20" i="15"/>
  <c r="J16" i="15"/>
  <c r="K17" i="15"/>
  <c r="J13" i="15"/>
  <c r="I51" i="15"/>
  <c r="K13" i="15"/>
  <c r="K22" i="15"/>
  <c r="I38" i="15"/>
  <c r="F69" i="15"/>
  <c r="H33" i="15"/>
  <c r="I8" i="15" s="1"/>
  <c r="J21" i="15"/>
  <c r="F60" i="15"/>
  <c r="K18" i="15"/>
  <c r="K16" i="15"/>
  <c r="F58" i="15"/>
  <c r="J22" i="15"/>
  <c r="I52" i="15"/>
  <c r="K19" i="15"/>
  <c r="K25" i="15"/>
  <c r="F68" i="15"/>
  <c r="K15" i="15"/>
  <c r="J29" i="15"/>
  <c r="I39" i="15"/>
  <c r="F59" i="15"/>
  <c r="G32" i="15"/>
  <c r="K30" i="15"/>
  <c r="I50" i="15"/>
  <c r="F57" i="15"/>
  <c r="J27" i="15"/>
  <c r="J30" i="15"/>
  <c r="I49" i="15"/>
  <c r="F67" i="15"/>
  <c r="K20" i="15"/>
  <c r="F71" i="15"/>
  <c r="K28" i="15"/>
  <c r="K27" i="15"/>
  <c r="K23" i="15"/>
  <c r="J23" i="15"/>
  <c r="K29" i="15"/>
  <c r="F70" i="15"/>
  <c r="F61" i="15"/>
  <c r="I49" i="14"/>
  <c r="H33" i="14"/>
  <c r="I8" i="14" s="1"/>
  <c r="F59" i="14"/>
  <c r="F70" i="14"/>
  <c r="I50" i="14"/>
  <c r="F57" i="14"/>
  <c r="F58" i="14"/>
  <c r="F60" i="14"/>
  <c r="F61" i="14"/>
  <c r="J28" i="14"/>
  <c r="F67" i="14"/>
  <c r="I41" i="14"/>
  <c r="F68" i="14"/>
  <c r="K16" i="14"/>
  <c r="J26" i="14"/>
  <c r="K29" i="14"/>
  <c r="K22" i="14"/>
  <c r="K14" i="14"/>
  <c r="J20" i="14"/>
  <c r="K27" i="14"/>
  <c r="K26" i="14"/>
  <c r="J15" i="14"/>
  <c r="K21" i="14"/>
  <c r="J24" i="14"/>
  <c r="K17" i="14"/>
  <c r="J17" i="14"/>
  <c r="J16" i="14"/>
  <c r="J19" i="14"/>
  <c r="K25" i="14"/>
  <c r="J18" i="14"/>
  <c r="J25" i="14"/>
  <c r="K30" i="14"/>
  <c r="I51" i="14"/>
  <c r="K13" i="14"/>
  <c r="J13" i="14"/>
  <c r="K23" i="14"/>
  <c r="K18" i="14"/>
  <c r="F71" i="14"/>
  <c r="I52" i="14"/>
  <c r="K19" i="14"/>
  <c r="J30" i="14"/>
  <c r="I42" i="14"/>
  <c r="I38" i="14"/>
  <c r="K15" i="14"/>
  <c r="J14" i="14"/>
  <c r="K28" i="14"/>
  <c r="G32" i="14"/>
  <c r="J29" i="14"/>
  <c r="K24" i="14"/>
  <c r="J27" i="14"/>
  <c r="J22" i="14"/>
  <c r="F69" i="14"/>
  <c r="I39" i="14"/>
  <c r="J23" i="14"/>
  <c r="J21" i="14"/>
  <c r="K20" i="14"/>
  <c r="I40" i="14"/>
  <c r="F9" i="13"/>
  <c r="K14" i="13" s="1"/>
  <c r="H7" i="12"/>
  <c r="F9" i="12"/>
  <c r="H7" i="11"/>
  <c r="F9" i="11"/>
  <c r="J17" i="11" s="1"/>
  <c r="K26" i="11"/>
  <c r="K27" i="11"/>
  <c r="J26" i="11"/>
  <c r="K23" i="11"/>
  <c r="J22" i="11"/>
  <c r="F59" i="10"/>
  <c r="F60" i="10"/>
  <c r="F58" i="10"/>
  <c r="I40" i="10"/>
  <c r="F61" i="10"/>
  <c r="J15" i="10"/>
  <c r="J21" i="10"/>
  <c r="K18" i="10"/>
  <c r="K29" i="10"/>
  <c r="K14" i="10"/>
  <c r="J18" i="10"/>
  <c r="K21" i="10"/>
  <c r="J25" i="10"/>
  <c r="K30" i="10"/>
  <c r="K22" i="10"/>
  <c r="J24" i="10"/>
  <c r="J19" i="10"/>
  <c r="J17" i="10"/>
  <c r="K13" i="10"/>
  <c r="J13" i="10"/>
  <c r="I51" i="10"/>
  <c r="I39" i="10"/>
  <c r="K27" i="10"/>
  <c r="K19" i="10"/>
  <c r="J14" i="10"/>
  <c r="J20" i="10"/>
  <c r="H33" i="10"/>
  <c r="I8" i="10" s="1"/>
  <c r="F57" i="10"/>
  <c r="J16" i="10"/>
  <c r="I50" i="10"/>
  <c r="F71" i="10"/>
  <c r="J30" i="10"/>
  <c r="I49" i="10"/>
  <c r="K24" i="10"/>
  <c r="J22" i="10"/>
  <c r="I42" i="10"/>
  <c r="F68" i="10"/>
  <c r="K26" i="10"/>
  <c r="K28" i="10"/>
  <c r="F67" i="10"/>
  <c r="K23" i="10"/>
  <c r="J26" i="10"/>
  <c r="F70" i="10"/>
  <c r="J28" i="10"/>
  <c r="K15" i="10"/>
  <c r="F69" i="10"/>
  <c r="G32" i="10"/>
  <c r="K25" i="10"/>
  <c r="K20" i="10"/>
  <c r="J27" i="10"/>
  <c r="K17" i="10"/>
  <c r="I41" i="10"/>
  <c r="I52" i="10"/>
  <c r="J23" i="10"/>
  <c r="J29" i="10"/>
  <c r="K16" i="10"/>
  <c r="I38" i="10"/>
  <c r="H7" i="9"/>
  <c r="F9" i="9"/>
  <c r="K30" i="9" s="1"/>
  <c r="K18" i="9"/>
  <c r="K21" i="9"/>
  <c r="J22" i="9"/>
  <c r="J18" i="9"/>
  <c r="J21" i="9"/>
  <c r="K19" i="9"/>
  <c r="J20" i="16" l="1"/>
  <c r="J21" i="16"/>
  <c r="K23" i="16"/>
  <c r="K13" i="16"/>
  <c r="J13" i="16"/>
  <c r="I51" i="16"/>
  <c r="F67" i="16"/>
  <c r="F57" i="16"/>
  <c r="F60" i="16"/>
  <c r="K25" i="16"/>
  <c r="K20" i="16"/>
  <c r="F68" i="16"/>
  <c r="I41" i="16"/>
  <c r="I52" i="16"/>
  <c r="K28" i="16"/>
  <c r="I40" i="16"/>
  <c r="I49" i="16"/>
  <c r="F69" i="16"/>
  <c r="I50" i="16"/>
  <c r="I38" i="16"/>
  <c r="I39" i="16"/>
  <c r="K16" i="16"/>
  <c r="F70" i="16"/>
  <c r="H33" i="16"/>
  <c r="I8" i="16" s="1"/>
  <c r="F58" i="16"/>
  <c r="G32" i="16"/>
  <c r="F71" i="16"/>
  <c r="F61" i="16"/>
  <c r="I42" i="16"/>
  <c r="F59" i="16"/>
  <c r="K24" i="16"/>
  <c r="J18" i="16"/>
  <c r="K30" i="16"/>
  <c r="J15" i="16"/>
  <c r="J14" i="16"/>
  <c r="J23" i="16"/>
  <c r="J30" i="16"/>
  <c r="J22" i="16"/>
  <c r="J19" i="16"/>
  <c r="K27" i="16"/>
  <c r="K14" i="16"/>
  <c r="K21" i="16"/>
  <c r="J27" i="16"/>
  <c r="J28" i="16"/>
  <c r="J26" i="16"/>
  <c r="K26" i="16"/>
  <c r="K15" i="16"/>
  <c r="J17" i="16"/>
  <c r="J16" i="16"/>
  <c r="J25" i="16"/>
  <c r="K19" i="16"/>
  <c r="K29" i="16"/>
  <c r="J24" i="13"/>
  <c r="K18" i="13"/>
  <c r="J20" i="13"/>
  <c r="J19" i="13"/>
  <c r="K22" i="13"/>
  <c r="J25" i="13"/>
  <c r="J22" i="13"/>
  <c r="J26" i="13"/>
  <c r="J16" i="13"/>
  <c r="J15" i="13"/>
  <c r="J18" i="13"/>
  <c r="K21" i="13"/>
  <c r="J30" i="13"/>
  <c r="K27" i="13"/>
  <c r="K30" i="13"/>
  <c r="K29" i="13"/>
  <c r="J23" i="13"/>
  <c r="J29" i="13"/>
  <c r="K25" i="13"/>
  <c r="K15" i="13"/>
  <c r="J21" i="13"/>
  <c r="K19" i="13"/>
  <c r="K17" i="13"/>
  <c r="J17" i="13"/>
  <c r="K26" i="13"/>
  <c r="K23" i="13"/>
  <c r="J14" i="13"/>
  <c r="J13" i="13"/>
  <c r="I51" i="13"/>
  <c r="K13" i="13"/>
  <c r="F58" i="13"/>
  <c r="F67" i="13"/>
  <c r="J28" i="13"/>
  <c r="F68" i="13"/>
  <c r="I38" i="13"/>
  <c r="F69" i="13"/>
  <c r="F71" i="13"/>
  <c r="K24" i="13"/>
  <c r="G32" i="13"/>
  <c r="F70" i="13"/>
  <c r="F61" i="13"/>
  <c r="K28" i="13"/>
  <c r="I52" i="13"/>
  <c r="I42" i="13"/>
  <c r="I41" i="13"/>
  <c r="I49" i="13"/>
  <c r="H33" i="13"/>
  <c r="I8" i="13" s="1"/>
  <c r="I50" i="13"/>
  <c r="I40" i="13"/>
  <c r="K20" i="13"/>
  <c r="F57" i="13"/>
  <c r="F59" i="13"/>
  <c r="K16" i="13"/>
  <c r="I39" i="13"/>
  <c r="F60" i="13"/>
  <c r="J27" i="13"/>
  <c r="K13" i="12"/>
  <c r="J13" i="12"/>
  <c r="I52" i="12"/>
  <c r="F58" i="12"/>
  <c r="F61" i="12"/>
  <c r="I49" i="12"/>
  <c r="F59" i="12"/>
  <c r="I40" i="12"/>
  <c r="F68" i="12"/>
  <c r="H33" i="12"/>
  <c r="I8" i="12" s="1"/>
  <c r="I38" i="12"/>
  <c r="F60" i="12"/>
  <c r="I41" i="12"/>
  <c r="F57" i="12"/>
  <c r="F70" i="12"/>
  <c r="I50" i="12"/>
  <c r="G32" i="12"/>
  <c r="I39" i="12"/>
  <c r="I51" i="12"/>
  <c r="F67" i="12"/>
  <c r="F69" i="12"/>
  <c r="J28" i="12"/>
  <c r="I42" i="12"/>
  <c r="F71" i="12"/>
  <c r="K21" i="12"/>
  <c r="J17" i="12"/>
  <c r="K30" i="12"/>
  <c r="J21" i="12"/>
  <c r="J25" i="12"/>
  <c r="J14" i="12"/>
  <c r="K17" i="12"/>
  <c r="J19" i="12"/>
  <c r="J16" i="12"/>
  <c r="J20" i="12"/>
  <c r="J24" i="12"/>
  <c r="K22" i="12"/>
  <c r="K19" i="12"/>
  <c r="K25" i="12"/>
  <c r="J29" i="12"/>
  <c r="K15" i="12"/>
  <c r="K29" i="12"/>
  <c r="J22" i="12"/>
  <c r="J26" i="12"/>
  <c r="J15" i="12"/>
  <c r="J30" i="12"/>
  <c r="J18" i="12"/>
  <c r="J23" i="12"/>
  <c r="K28" i="12"/>
  <c r="K14" i="12"/>
  <c r="K26" i="12"/>
  <c r="K16" i="12"/>
  <c r="K20" i="12"/>
  <c r="K23" i="12"/>
  <c r="J27" i="12"/>
  <c r="K27" i="12"/>
  <c r="K18" i="12"/>
  <c r="K24" i="12"/>
  <c r="K22" i="11"/>
  <c r="J20" i="11"/>
  <c r="J21" i="11"/>
  <c r="J24" i="11"/>
  <c r="J25" i="11"/>
  <c r="K25" i="11"/>
  <c r="K30" i="11"/>
  <c r="J14" i="11"/>
  <c r="J23" i="11"/>
  <c r="K19" i="11"/>
  <c r="J13" i="11"/>
  <c r="K13" i="11"/>
  <c r="I51" i="11"/>
  <c r="I38" i="11"/>
  <c r="F69" i="11"/>
  <c r="I52" i="11"/>
  <c r="K24" i="11"/>
  <c r="I39" i="11"/>
  <c r="F70" i="11"/>
  <c r="F57" i="11"/>
  <c r="K28" i="11"/>
  <c r="I42" i="11"/>
  <c r="F58" i="11"/>
  <c r="F71" i="11"/>
  <c r="F59" i="11"/>
  <c r="I49" i="11"/>
  <c r="I40" i="11"/>
  <c r="I50" i="11"/>
  <c r="G32" i="11"/>
  <c r="F60" i="11"/>
  <c r="H33" i="11"/>
  <c r="I8" i="11" s="1"/>
  <c r="F61" i="11"/>
  <c r="J28" i="11"/>
  <c r="K16" i="11"/>
  <c r="F67" i="11"/>
  <c r="I41" i="11"/>
  <c r="F68" i="11"/>
  <c r="K20" i="11"/>
  <c r="J15" i="11"/>
  <c r="J29" i="11"/>
  <c r="K15" i="11"/>
  <c r="K18" i="11"/>
  <c r="K29" i="11"/>
  <c r="J18" i="11"/>
  <c r="J30" i="11"/>
  <c r="J27" i="11"/>
  <c r="J19" i="11"/>
  <c r="K17" i="11"/>
  <c r="J16" i="11"/>
  <c r="K21" i="11"/>
  <c r="K14" i="11"/>
  <c r="J16" i="9"/>
  <c r="K16" i="9"/>
  <c r="J29" i="9"/>
  <c r="J24" i="9"/>
  <c r="K25" i="9"/>
  <c r="J30" i="9"/>
  <c r="K14" i="9"/>
  <c r="J13" i="9"/>
  <c r="K13" i="9"/>
  <c r="I52" i="9"/>
  <c r="F71" i="9"/>
  <c r="I51" i="9"/>
  <c r="I39" i="9"/>
  <c r="I49" i="9"/>
  <c r="G32" i="9"/>
  <c r="F57" i="9"/>
  <c r="I50" i="9"/>
  <c r="F58" i="9"/>
  <c r="I38" i="9"/>
  <c r="F59" i="9"/>
  <c r="H33" i="9"/>
  <c r="I8" i="9" s="1"/>
  <c r="I40" i="9"/>
  <c r="F60" i="9"/>
  <c r="F67" i="9"/>
  <c r="I41" i="9"/>
  <c r="F68" i="9"/>
  <c r="J28" i="9"/>
  <c r="F61" i="9"/>
  <c r="F70" i="9"/>
  <c r="I42" i="9"/>
  <c r="F69" i="9"/>
  <c r="K20" i="9"/>
  <c r="J15" i="9"/>
  <c r="K28" i="9"/>
  <c r="J23" i="9"/>
  <c r="J27" i="9"/>
  <c r="J20" i="9"/>
  <c r="K17" i="9"/>
  <c r="K29" i="9"/>
  <c r="K15" i="9"/>
  <c r="K22" i="9"/>
  <c r="J19" i="9"/>
  <c r="K23" i="9"/>
  <c r="J17" i="9"/>
  <c r="J14" i="9"/>
  <c r="K24" i="9"/>
  <c r="J25" i="9"/>
  <c r="K26" i="9"/>
  <c r="K27" i="9"/>
  <c r="J26" i="9"/>
  <c r="I33" i="8" l="1"/>
  <c r="G51" i="8" s="1"/>
  <c r="E78" i="8"/>
  <c r="E77" i="8"/>
  <c r="F77" i="8" s="1"/>
  <c r="E76" i="8"/>
  <c r="F76" i="8" s="1"/>
  <c r="G76" i="8" s="1"/>
  <c r="E71" i="8"/>
  <c r="E70" i="8"/>
  <c r="E69" i="8"/>
  <c r="E68" i="8"/>
  <c r="E67" i="8"/>
  <c r="E61" i="8"/>
  <c r="E59" i="8"/>
  <c r="E58" i="8"/>
  <c r="E57" i="8"/>
  <c r="H52" i="8"/>
  <c r="K51" i="8"/>
  <c r="H51" i="8"/>
  <c r="H50" i="8"/>
  <c r="H49" i="8"/>
  <c r="F48" i="8"/>
  <c r="H42" i="8"/>
  <c r="G42" i="8"/>
  <c r="F42" i="8"/>
  <c r="H41" i="8"/>
  <c r="G41" i="8"/>
  <c r="F41" i="8"/>
  <c r="H40" i="8"/>
  <c r="G40" i="8"/>
  <c r="F40" i="8"/>
  <c r="H39" i="8"/>
  <c r="G39" i="8"/>
  <c r="F39" i="8"/>
  <c r="H38" i="8"/>
  <c r="G38" i="8"/>
  <c r="F38" i="8"/>
  <c r="E33" i="8"/>
  <c r="E8" i="8"/>
  <c r="G28" i="8" s="1"/>
  <c r="K7" i="8"/>
  <c r="E7" i="8"/>
  <c r="J6" i="8"/>
  <c r="E6" i="8"/>
  <c r="K49" i="8" l="1"/>
  <c r="G48" i="8"/>
  <c r="K50" i="8"/>
  <c r="K52" i="8"/>
  <c r="G52" i="8"/>
  <c r="K48" i="8"/>
  <c r="F6" i="8"/>
  <c r="G7" i="8"/>
  <c r="H7" i="8" s="1"/>
  <c r="H16" i="8"/>
  <c r="G17" i="8"/>
  <c r="G19" i="8"/>
  <c r="H20" i="8"/>
  <c r="H24" i="8"/>
  <c r="H28" i="8"/>
  <c r="G29" i="8"/>
  <c r="G25" i="8"/>
  <c r="H17" i="8"/>
  <c r="H21" i="8"/>
  <c r="H25" i="8"/>
  <c r="H29" i="8"/>
  <c r="G18" i="8"/>
  <c r="G30" i="8"/>
  <c r="F9" i="8" s="1"/>
  <c r="H18" i="8"/>
  <c r="H26" i="8"/>
  <c r="G21" i="8"/>
  <c r="G14" i="8"/>
  <c r="G22" i="8"/>
  <c r="G26" i="8"/>
  <c r="H14" i="8"/>
  <c r="H30" i="8"/>
  <c r="H22" i="8"/>
  <c r="G15" i="8"/>
  <c r="G23" i="8"/>
  <c r="G27" i="8"/>
  <c r="H15" i="8"/>
  <c r="H19" i="8"/>
  <c r="H23" i="8"/>
  <c r="H27" i="8"/>
  <c r="G16" i="8"/>
  <c r="G20" i="8"/>
  <c r="G24" i="8"/>
  <c r="I33" i="7"/>
  <c r="G51" i="7" s="1"/>
  <c r="E78" i="7"/>
  <c r="E77" i="7"/>
  <c r="F77" i="7" s="1"/>
  <c r="E76" i="7"/>
  <c r="E71" i="7"/>
  <c r="E70" i="7"/>
  <c r="E69" i="7"/>
  <c r="E68" i="7"/>
  <c r="E67" i="7"/>
  <c r="E61" i="7"/>
  <c r="E59" i="7"/>
  <c r="E58" i="7"/>
  <c r="E57" i="7"/>
  <c r="H52" i="7"/>
  <c r="K51" i="7"/>
  <c r="H51" i="7"/>
  <c r="H50" i="7"/>
  <c r="H49" i="7"/>
  <c r="F48" i="7"/>
  <c r="G48" i="7" s="1"/>
  <c r="H42" i="7"/>
  <c r="G42" i="7"/>
  <c r="K52" i="7" s="1"/>
  <c r="F42" i="7"/>
  <c r="H41" i="7"/>
  <c r="G41" i="7"/>
  <c r="F41" i="7"/>
  <c r="H40" i="7"/>
  <c r="G40" i="7"/>
  <c r="F40" i="7"/>
  <c r="H39" i="7"/>
  <c r="G39" i="7"/>
  <c r="F39" i="7"/>
  <c r="H38" i="7"/>
  <c r="G38" i="7"/>
  <c r="K48" i="7" s="1"/>
  <c r="F38" i="7"/>
  <c r="E33" i="7"/>
  <c r="E8" i="7"/>
  <c r="G28" i="7" s="1"/>
  <c r="E7" i="7"/>
  <c r="G7" i="7" s="1"/>
  <c r="J6" i="7"/>
  <c r="E6" i="7"/>
  <c r="F6" i="7" s="1"/>
  <c r="F57" i="8" l="1"/>
  <c r="I42" i="8"/>
  <c r="F71" i="8"/>
  <c r="F69" i="8"/>
  <c r="I49" i="8"/>
  <c r="I38" i="8"/>
  <c r="I50" i="8"/>
  <c r="F58" i="8"/>
  <c r="J17" i="8"/>
  <c r="F61" i="8"/>
  <c r="H33" i="8"/>
  <c r="I8" i="8" s="1"/>
  <c r="I39" i="8"/>
  <c r="J19" i="8"/>
  <c r="K24" i="8"/>
  <c r="K22" i="8"/>
  <c r="J25" i="8"/>
  <c r="K30" i="8"/>
  <c r="K20" i="8"/>
  <c r="J14" i="8"/>
  <c r="J20" i="8"/>
  <c r="K14" i="8"/>
  <c r="J29" i="8"/>
  <c r="J26" i="8"/>
  <c r="J22" i="8"/>
  <c r="J24" i="8"/>
  <c r="J16" i="8"/>
  <c r="J21" i="8"/>
  <c r="K26" i="8"/>
  <c r="K27" i="8"/>
  <c r="K28" i="8"/>
  <c r="K23" i="8"/>
  <c r="K18" i="8"/>
  <c r="I41" i="8"/>
  <c r="K15" i="8"/>
  <c r="J18" i="8"/>
  <c r="F60" i="8"/>
  <c r="G32" i="8"/>
  <c r="K29" i="8"/>
  <c r="K16" i="8"/>
  <c r="J27" i="8"/>
  <c r="K25" i="8"/>
  <c r="J28" i="8"/>
  <c r="J23" i="8"/>
  <c r="K21" i="8"/>
  <c r="I52" i="8"/>
  <c r="J15" i="8"/>
  <c r="K17" i="8"/>
  <c r="F68" i="8"/>
  <c r="F59" i="8"/>
  <c r="K19" i="8"/>
  <c r="J30" i="8"/>
  <c r="F67" i="8"/>
  <c r="I40" i="8"/>
  <c r="K13" i="8"/>
  <c r="J13" i="8"/>
  <c r="I51" i="8"/>
  <c r="F70" i="8"/>
  <c r="F76" i="7"/>
  <c r="G76" i="7" s="1"/>
  <c r="K50" i="7"/>
  <c r="K49" i="7"/>
  <c r="G52" i="7"/>
  <c r="K7" i="7"/>
  <c r="H16" i="7"/>
  <c r="H20" i="7"/>
  <c r="H24" i="7"/>
  <c r="H28" i="7"/>
  <c r="K28" i="7" s="1"/>
  <c r="H7" i="7"/>
  <c r="G29" i="7"/>
  <c r="H25" i="7"/>
  <c r="G25" i="7"/>
  <c r="H21" i="7"/>
  <c r="H17" i="7"/>
  <c r="H29" i="7"/>
  <c r="G14" i="7"/>
  <c r="G30" i="7"/>
  <c r="F9" i="7" s="1"/>
  <c r="G26" i="7"/>
  <c r="G17" i="7"/>
  <c r="G18" i="7"/>
  <c r="G22" i="7"/>
  <c r="H14" i="7"/>
  <c r="H18" i="7"/>
  <c r="H22" i="7"/>
  <c r="H26" i="7"/>
  <c r="H30" i="7"/>
  <c r="G21" i="7"/>
  <c r="G15" i="7"/>
  <c r="G19" i="7"/>
  <c r="G23" i="7"/>
  <c r="G27" i="7"/>
  <c r="H15" i="7"/>
  <c r="H19" i="7"/>
  <c r="H23" i="7"/>
  <c r="H27" i="7"/>
  <c r="G16" i="7"/>
  <c r="G20" i="7"/>
  <c r="G24" i="7"/>
  <c r="J28" i="7" l="1"/>
  <c r="I42" i="7"/>
  <c r="F71" i="7"/>
  <c r="I49" i="7"/>
  <c r="I50" i="7"/>
  <c r="I52" i="7"/>
  <c r="I39" i="7"/>
  <c r="F58" i="7"/>
  <c r="F60" i="7"/>
  <c r="F61" i="7"/>
  <c r="H33" i="7"/>
  <c r="I8" i="7" s="1"/>
  <c r="F67" i="7"/>
  <c r="F57" i="7"/>
  <c r="F59" i="7"/>
  <c r="K23" i="7"/>
  <c r="K29" i="7"/>
  <c r="J15" i="7"/>
  <c r="J21" i="7"/>
  <c r="K21" i="7"/>
  <c r="J25" i="7"/>
  <c r="K22" i="7"/>
  <c r="J20" i="7"/>
  <c r="K18" i="7"/>
  <c r="J16" i="7"/>
  <c r="J17" i="7"/>
  <c r="K17" i="7"/>
  <c r="K30" i="7"/>
  <c r="K25" i="7"/>
  <c r="K26" i="7"/>
  <c r="J29" i="7"/>
  <c r="J24" i="7"/>
  <c r="K14" i="7"/>
  <c r="J22" i="7"/>
  <c r="K27" i="7"/>
  <c r="J18" i="7"/>
  <c r="K19" i="7"/>
  <c r="F70" i="7"/>
  <c r="K15" i="7"/>
  <c r="J26" i="7"/>
  <c r="J27" i="7"/>
  <c r="F68" i="7"/>
  <c r="I41" i="7"/>
  <c r="I40" i="7"/>
  <c r="K24" i="7"/>
  <c r="J14" i="7"/>
  <c r="K13" i="7"/>
  <c r="J13" i="7"/>
  <c r="I51" i="7"/>
  <c r="J23" i="7"/>
  <c r="G32" i="7"/>
  <c r="F69" i="7"/>
  <c r="I38" i="7"/>
  <c r="J19" i="7"/>
  <c r="J30" i="7"/>
  <c r="K20" i="7"/>
  <c r="K16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<sst xmlns="http://schemas.openxmlformats.org/spreadsheetml/2006/main" count="2341" uniqueCount="120">
  <si>
    <t>100 mu scale</t>
  </si>
  <si>
    <t>L2M (microns)</t>
  </si>
  <si>
    <t>L1U (microns)</t>
  </si>
  <si>
    <t>Velocity ratio</t>
  </si>
  <si>
    <t>Kerf</t>
  </si>
  <si>
    <t>L1U coord</t>
  </si>
  <si>
    <t>XY -&gt; microns multiplier</t>
  </si>
  <si>
    <t>BELOW HERE IN PIXELS (origin top left)</t>
  </si>
  <si>
    <t>Profile</t>
  </si>
  <si>
    <t>X</t>
  </si>
  <si>
    <t>Y</t>
  </si>
  <si>
    <t>x rescaled</t>
  </si>
  <si>
    <t>y rescaled</t>
  </si>
  <si>
    <t>Overlay grid; zoom 200%</t>
  </si>
  <si>
    <t>standard 18pt profile (tip-&gt;condyle)</t>
  </si>
  <si>
    <t>xie (posterior end of tooth row)</t>
  </si>
  <si>
    <t>W Back angle (adj last Rv)</t>
  </si>
  <si>
    <t>W</t>
  </si>
  <si>
    <t>Rake angles</t>
  </si>
  <si>
    <t>Back angles</t>
  </si>
  <si>
    <t>Inter-distance</t>
  </si>
  <si>
    <t>Inter-dist microns</t>
  </si>
  <si>
    <t>No of peaks (tip=zeroth peak)</t>
  </si>
  <si>
    <t>Rp(1)</t>
  </si>
  <si>
    <t>Rp(2)</t>
  </si>
  <si>
    <t>Rp(3)</t>
  </si>
  <si>
    <t>Rp(4)</t>
  </si>
  <si>
    <t>Rp(5)</t>
  </si>
  <si>
    <t>BEWARE ABOVE</t>
  </si>
  <si>
    <t>No of valleys (incl behind tip &amp; before ar)</t>
  </si>
  <si>
    <t>Rv(1)</t>
  </si>
  <si>
    <t>n/a</t>
  </si>
  <si>
    <t>Rv(2)</t>
  </si>
  <si>
    <t>Rv(3)</t>
  </si>
  <si>
    <t>Rv(4)</t>
  </si>
  <si>
    <t>Rv(5)</t>
  </si>
  <si>
    <t>RISING Total (incl behind tip first)</t>
  </si>
  <si>
    <t>Rt(1)</t>
  </si>
  <si>
    <t>Rv(1)-Rp(1)</t>
  </si>
  <si>
    <t>Rt(2)</t>
  </si>
  <si>
    <t>Rt(3)</t>
  </si>
  <si>
    <t>Rt(4)</t>
  </si>
  <si>
    <t>Rt(5)</t>
  </si>
  <si>
    <t>Rp(1)-Rv(2)</t>
  </si>
  <si>
    <t>L2M</t>
  </si>
  <si>
    <t>x microns</t>
  </si>
  <si>
    <t>ymicrons</t>
  </si>
  <si>
    <t>L2M coords (tip)</t>
  </si>
  <si>
    <t xml:space="preserve">                   (condyle)</t>
  </si>
  <si>
    <t>= zeroth peak</t>
  </si>
  <si>
    <t>Tooth zenith angle (degrees)</t>
  </si>
  <si>
    <t>Gullet nadir angles</t>
  </si>
  <si>
    <t>likely ATB approx FT</t>
  </si>
  <si>
    <t>ATB</t>
  </si>
  <si>
    <t>FT</t>
  </si>
  <si>
    <t>FALLING Total (incl tip)</t>
  </si>
  <si>
    <t>tip-Rv(1)</t>
  </si>
  <si>
    <t>tip-&gt;tendon</t>
  </si>
  <si>
    <t>alpha</t>
  </si>
  <si>
    <t>zoomer</t>
  </si>
  <si>
    <t>tip angle</t>
  </si>
  <si>
    <t>x tip, y tip</t>
  </si>
  <si>
    <t>x 2, y 2</t>
  </si>
  <si>
    <t xml:space="preserve"> x 2, ventral edge 2</t>
  </si>
  <si>
    <t>A4-1</t>
  </si>
  <si>
    <t>A4-2</t>
  </si>
  <si>
    <t>A4-3</t>
  </si>
  <si>
    <t>A4-4</t>
  </si>
  <si>
    <t>A4-5</t>
  </si>
  <si>
    <t>A4-6</t>
  </si>
  <si>
    <t>A4-7</t>
  </si>
  <si>
    <t>A4-8</t>
  </si>
  <si>
    <t>A4-9</t>
  </si>
  <si>
    <t>A4-10</t>
  </si>
  <si>
    <t>A4-11</t>
  </si>
  <si>
    <t>A4-12</t>
  </si>
  <si>
    <t>A4-13</t>
  </si>
  <si>
    <t>A4-14</t>
  </si>
  <si>
    <t>A4-15</t>
  </si>
  <si>
    <t>A4-16</t>
  </si>
  <si>
    <t>A4-17</t>
  </si>
  <si>
    <t>A4-18</t>
  </si>
  <si>
    <t>A4-19</t>
  </si>
  <si>
    <t>A4-20</t>
  </si>
  <si>
    <t>done</t>
  </si>
  <si>
    <t>Rp(xie)</t>
  </si>
  <si>
    <t>Rp</t>
  </si>
  <si>
    <t>ht (microns)</t>
  </si>
  <si>
    <t>sq</t>
  </si>
  <si>
    <t>abs</t>
  </si>
  <si>
    <t>abs dif</t>
  </si>
  <si>
    <t>Rv</t>
  </si>
  <si>
    <t>Rq=Rms</t>
  </si>
  <si>
    <t>tel</t>
  </si>
  <si>
    <t>y bar</t>
  </si>
  <si>
    <t>Ra</t>
  </si>
  <si>
    <t>sigma^2</t>
  </si>
  <si>
    <t>sigma/Ra</t>
  </si>
  <si>
    <t>xRp</t>
  </si>
  <si>
    <t>xRv</t>
  </si>
  <si>
    <t>(max peak:min valley)</t>
  </si>
  <si>
    <t>gulley then peak</t>
  </si>
  <si>
    <t>peak then gulley</t>
  </si>
  <si>
    <t>see profile</t>
  </si>
  <si>
    <t>max peak</t>
  </si>
  <si>
    <t>N38</t>
  </si>
  <si>
    <t>min gullet</t>
  </si>
  <si>
    <t>N50</t>
  </si>
  <si>
    <t>gamma B</t>
  </si>
  <si>
    <t>CLE B</t>
  </si>
  <si>
    <t>gamma A</t>
  </si>
  <si>
    <t>CLE A</t>
  </si>
  <si>
    <t>Type A =</t>
  </si>
  <si>
    <t>Type B =</t>
  </si>
  <si>
    <t>N49</t>
  </si>
  <si>
    <t>N39</t>
  </si>
  <si>
    <t>N51</t>
  </si>
  <si>
    <t>N40</t>
  </si>
  <si>
    <t>N48</t>
  </si>
  <si>
    <t>N52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</si>
</sst>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Font="1"/>
    <xf numFmtId="0" fontId="0" fillId="4" borderId="0" xfId="0" applyFill="1"/>
    <xf numFmtId="0" fontId="0" fillId="0" borderId="0" xfId="0" quotePrefix="1"/>
    <xf numFmtId="0" fontId="0" fillId="2" borderId="0" xfId="0" applyFont="1" applyFill="1"/>
    <xf numFmtId="0" fontId="0" fillId="6" borderId="0" xfId="0" applyFill="1"/>
    <xf numFmtId="0" fontId="0" fillId="7" borderId="0" xfId="0" applyFill="1"/>
    <xf numFmtId="0" fontId="3" fillId="7" borderId="0" xfId="0" applyFont="1" applyFill="1"/>
    <xf numFmtId="0" fontId="0" fillId="8" borderId="0" xfId="0" applyFill="1"/>
    <xf numFmtId="0" fontId="0" fillId="9" borderId="0" xfId="0" applyFill="1"/>
    <xf numFmtId="0" fontId="0" fillId="0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30B78-2C09-FC45-ACB1-E9B7AC4D9E84}">
  <dimension ref="A1:Q79"/>
  <sheetViews>
    <sheetView tabSelected="1" topLeftCell="A36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209</v>
      </c>
      <c r="D3" s="8">
        <v>48</v>
      </c>
    </row>
    <row r="4" spans="1:11" x14ac:dyDescent="0.2">
      <c r="B4" s="8">
        <v>2</v>
      </c>
      <c r="C4" s="8">
        <v>475.5</v>
      </c>
      <c r="D4" s="8">
        <v>56.5</v>
      </c>
    </row>
    <row r="5" spans="1:11" x14ac:dyDescent="0.2">
      <c r="A5" t="s">
        <v>47</v>
      </c>
      <c r="B5" s="8">
        <v>3</v>
      </c>
      <c r="C5" s="8">
        <v>181.5</v>
      </c>
      <c r="D5" s="8">
        <v>735.5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247.5</v>
      </c>
      <c r="D6" s="8">
        <v>736.5</v>
      </c>
      <c r="E6" s="3">
        <f>SQRT(((C6-C5)^2)+((D6-D5)^2))</f>
        <v>66.007575322836999</v>
      </c>
      <c r="F6" s="2">
        <f>E6*E8</f>
        <v>24.755732307108193</v>
      </c>
      <c r="J6" s="3">
        <f>SQRT(((C5-C7)^2)+((D5-D7)^2))</f>
        <v>76.694197955256044</v>
      </c>
    </row>
    <row r="7" spans="1:11" x14ac:dyDescent="0.2">
      <c r="A7" t="s">
        <v>5</v>
      </c>
      <c r="B7" s="8">
        <v>5</v>
      </c>
      <c r="C7" s="8">
        <v>252.5</v>
      </c>
      <c r="D7" s="8">
        <v>706.5</v>
      </c>
      <c r="E7" s="3">
        <f>SQRT(((D6-D7)^2)+((C6-C7)^2))</f>
        <v>30.413812651491099</v>
      </c>
      <c r="G7" s="2">
        <f>E7*E8</f>
        <v>11.40651206708336</v>
      </c>
      <c r="H7" s="2">
        <f>G7/F6</f>
        <v>0.46076245798667698</v>
      </c>
      <c r="K7" s="2">
        <f>180-((360/(2*PI())*ACOS(((E7^2)+(E6^2)-(J6^2))/(2*E6*E7))))</f>
        <v>81.405729241719925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0.37504380650296842</v>
      </c>
      <c r="I8" s="2">
        <f>MAX(G7,H33)</f>
        <v>11.40651206708336</v>
      </c>
    </row>
    <row r="9" spans="1:11" x14ac:dyDescent="0.2">
      <c r="A9" t="s">
        <v>59</v>
      </c>
      <c r="F9" s="3">
        <f>F6/G30</f>
        <v>0.18725553283074325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183</v>
      </c>
      <c r="D13" s="8">
        <v>530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204.16667000000001</v>
      </c>
      <c r="D14" s="8">
        <v>537.83330999999998</v>
      </c>
      <c r="G14" s="3">
        <f>(C14-C$13)*$E$8</f>
        <v>7.9384284877921907</v>
      </c>
      <c r="H14" s="3">
        <f>-(D14-D$13)*$E$8</f>
        <v>-2.9378343999177612</v>
      </c>
      <c r="J14" s="2">
        <f t="shared" ref="J14:K30" si="0">G14*$F$9</f>
        <v>1.486514656320278</v>
      </c>
      <c r="K14" s="2">
        <f t="shared" si="0"/>
        <v>-0.55012574592508723</v>
      </c>
    </row>
    <row r="15" spans="1:11" x14ac:dyDescent="0.2">
      <c r="B15" s="8">
        <v>3</v>
      </c>
      <c r="C15" s="8">
        <v>222.83332999999999</v>
      </c>
      <c r="D15" s="8">
        <v>518.5</v>
      </c>
      <c r="G15" s="3">
        <f t="shared" ref="G15:G30" si="1">(C15-C$13)*$E$8</f>
        <v>14.939243708888883</v>
      </c>
      <c r="H15" s="3">
        <f t="shared" ref="H15:H30" si="2">-(D15-D$13)*$E$8</f>
        <v>4.3130037747841365</v>
      </c>
      <c r="J15" s="2">
        <f t="shared" si="0"/>
        <v>2.7974560407963169</v>
      </c>
      <c r="K15" s="2">
        <f t="shared" si="0"/>
        <v>0.80763381994821049</v>
      </c>
    </row>
    <row r="16" spans="1:11" x14ac:dyDescent="0.2">
      <c r="B16" s="8">
        <v>4</v>
      </c>
      <c r="C16" s="8">
        <v>245.5</v>
      </c>
      <c r="D16" s="8">
        <v>558.5</v>
      </c>
      <c r="G16" s="3">
        <f t="shared" si="1"/>
        <v>23.440237906435527</v>
      </c>
      <c r="H16" s="3">
        <f t="shared" si="2"/>
        <v>-10.6887484853346</v>
      </c>
      <c r="J16" s="2">
        <f t="shared" si="0"/>
        <v>4.3893142388489705</v>
      </c>
      <c r="K16" s="2">
        <f t="shared" si="0"/>
        <v>-2.0015272929151302</v>
      </c>
    </row>
    <row r="17" spans="1:11" x14ac:dyDescent="0.2">
      <c r="B17" s="8">
        <v>5</v>
      </c>
      <c r="C17" s="8">
        <v>265.5</v>
      </c>
      <c r="D17" s="8">
        <v>543.16669000000002</v>
      </c>
      <c r="G17" s="3">
        <f t="shared" si="1"/>
        <v>30.941114036494895</v>
      </c>
      <c r="H17" s="3">
        <f t="shared" si="2"/>
        <v>-4.9380855366445759</v>
      </c>
      <c r="J17" s="2">
        <f t="shared" si="0"/>
        <v>5.7938947952806403</v>
      </c>
      <c r="K17" s="2">
        <f t="shared" si="0"/>
        <v>-0.92468383832816681</v>
      </c>
    </row>
    <row r="18" spans="1:11" x14ac:dyDescent="0.2">
      <c r="B18" s="8">
        <v>6</v>
      </c>
      <c r="C18" s="8">
        <v>286.16665999999998</v>
      </c>
      <c r="D18" s="8">
        <v>531.83330999999998</v>
      </c>
      <c r="G18" s="3">
        <f t="shared" si="1"/>
        <v>38.692016870597527</v>
      </c>
      <c r="H18" s="3">
        <f t="shared" si="2"/>
        <v>-0.68757156089995075</v>
      </c>
      <c r="J18" s="2">
        <f t="shared" si="0"/>
        <v>7.2452942353998475</v>
      </c>
      <c r="K18" s="2">
        <f t="shared" si="0"/>
        <v>-0.12875157899558612</v>
      </c>
    </row>
    <row r="19" spans="1:11" x14ac:dyDescent="0.2">
      <c r="B19" s="8">
        <v>7</v>
      </c>
      <c r="C19" s="8">
        <v>308.16665999999998</v>
      </c>
      <c r="D19" s="8">
        <v>519.16669000000002</v>
      </c>
      <c r="G19" s="3">
        <f t="shared" si="1"/>
        <v>46.942980613662833</v>
      </c>
      <c r="H19" s="3">
        <f t="shared" si="2"/>
        <v>4.0629658194266662</v>
      </c>
      <c r="J19" s="2">
        <f t="shared" si="0"/>
        <v>8.7903328474746854</v>
      </c>
      <c r="K19" s="2">
        <f t="shared" si="0"/>
        <v>0.76081282938983774</v>
      </c>
    </row>
    <row r="20" spans="1:11" x14ac:dyDescent="0.2">
      <c r="B20" s="8">
        <v>8</v>
      </c>
      <c r="C20" s="8">
        <v>327.5</v>
      </c>
      <c r="D20" s="8">
        <v>547.16669000000002</v>
      </c>
      <c r="G20" s="3">
        <f t="shared" si="1"/>
        <v>54.193830039678936</v>
      </c>
      <c r="H20" s="3">
        <f t="shared" si="2"/>
        <v>-6.4382607626564496</v>
      </c>
      <c r="J20" s="2">
        <f t="shared" si="0"/>
        <v>10.14809452021882</v>
      </c>
      <c r="K20" s="2">
        <f t="shared" si="0"/>
        <v>-1.2055999496145009</v>
      </c>
    </row>
    <row r="21" spans="1:11" x14ac:dyDescent="0.2">
      <c r="B21" s="8">
        <v>9</v>
      </c>
      <c r="C21" s="8">
        <v>348.16669000000002</v>
      </c>
      <c r="D21" s="8">
        <v>531.83330999999998</v>
      </c>
      <c r="G21" s="3">
        <f t="shared" si="1"/>
        <v>61.944744125095774</v>
      </c>
      <c r="H21" s="3">
        <f t="shared" si="2"/>
        <v>-0.68757156089995075</v>
      </c>
      <c r="J21" s="2">
        <f t="shared" si="0"/>
        <v>11.599496067208863</v>
      </c>
      <c r="K21" s="2">
        <f t="shared" si="0"/>
        <v>-0.12875157899558612</v>
      </c>
    </row>
    <row r="22" spans="1:11" x14ac:dyDescent="0.2">
      <c r="B22" s="8">
        <v>10</v>
      </c>
      <c r="C22" s="8">
        <v>370.83330999999998</v>
      </c>
      <c r="D22" s="8">
        <v>551.16669000000002</v>
      </c>
      <c r="G22" s="3">
        <f t="shared" si="1"/>
        <v>70.445719570452084</v>
      </c>
      <c r="H22" s="3">
        <f t="shared" si="2"/>
        <v>-7.9384359886683233</v>
      </c>
      <c r="J22" s="2">
        <f t="shared" si="0"/>
        <v>13.191350753810124</v>
      </c>
      <c r="K22" s="2">
        <f t="shared" si="0"/>
        <v>-1.486516060900835</v>
      </c>
    </row>
    <row r="23" spans="1:11" x14ac:dyDescent="0.2">
      <c r="B23" s="8">
        <v>11</v>
      </c>
      <c r="C23" s="8">
        <v>391.5</v>
      </c>
      <c r="D23" s="8">
        <v>486.5</v>
      </c>
      <c r="G23" s="3">
        <f t="shared" si="1"/>
        <v>78.196633655868922</v>
      </c>
      <c r="H23" s="3">
        <f t="shared" si="2"/>
        <v>16.314405582879125</v>
      </c>
      <c r="J23" s="2">
        <f t="shared" si="0"/>
        <v>14.642752300800165</v>
      </c>
      <c r="K23" s="2">
        <f t="shared" si="0"/>
        <v>3.054962710238883</v>
      </c>
    </row>
    <row r="24" spans="1:11" x14ac:dyDescent="0.2">
      <c r="B24" s="8">
        <v>12</v>
      </c>
      <c r="C24" s="8">
        <v>414.16669000000002</v>
      </c>
      <c r="D24" s="8">
        <v>438.5</v>
      </c>
      <c r="G24" s="3">
        <f t="shared" si="1"/>
        <v>86.697635354291691</v>
      </c>
      <c r="H24" s="3">
        <f t="shared" si="2"/>
        <v>34.316508295021613</v>
      </c>
      <c r="J24" s="2">
        <f t="shared" si="0"/>
        <v>16.234611903433375</v>
      </c>
      <c r="K24" s="2">
        <f t="shared" si="0"/>
        <v>6.4259560456748925</v>
      </c>
    </row>
    <row r="25" spans="1:11" x14ac:dyDescent="0.2">
      <c r="B25" s="8">
        <v>13</v>
      </c>
      <c r="C25" s="8">
        <v>434.16669000000002</v>
      </c>
      <c r="D25" s="8">
        <v>415.16665999999998</v>
      </c>
      <c r="G25" s="3">
        <f t="shared" si="1"/>
        <v>94.198511484351059</v>
      </c>
      <c r="H25" s="3">
        <f t="shared" si="2"/>
        <v>43.067532947049592</v>
      </c>
      <c r="J25" s="2">
        <f t="shared" si="0"/>
        <v>17.639192459865047</v>
      </c>
      <c r="K25" s="2">
        <f t="shared" si="0"/>
        <v>8.064633829705361</v>
      </c>
    </row>
    <row r="26" spans="1:11" x14ac:dyDescent="0.2">
      <c r="B26" s="8">
        <v>14</v>
      </c>
      <c r="C26" s="8">
        <v>454.16665999999998</v>
      </c>
      <c r="D26" s="8">
        <v>395.16665999999998</v>
      </c>
      <c r="G26" s="3">
        <f t="shared" si="1"/>
        <v>101.69937636309622</v>
      </c>
      <c r="H26" s="3">
        <f t="shared" si="2"/>
        <v>50.56840907710896</v>
      </c>
      <c r="J26" s="2">
        <f t="shared" si="0"/>
        <v>19.043770909425877</v>
      </c>
      <c r="K26" s="2">
        <f t="shared" si="0"/>
        <v>9.4692143861370326</v>
      </c>
    </row>
    <row r="27" spans="1:11" x14ac:dyDescent="0.2">
      <c r="B27" s="8">
        <v>15</v>
      </c>
      <c r="C27" s="8">
        <v>475.5</v>
      </c>
      <c r="D27" s="8">
        <v>391.83334000000002</v>
      </c>
      <c r="G27" s="3">
        <f t="shared" si="1"/>
        <v>109.70031340211827</v>
      </c>
      <c r="H27" s="3">
        <f t="shared" si="2"/>
        <v>51.81855009820142</v>
      </c>
      <c r="J27" s="2">
        <f t="shared" si="0"/>
        <v>20.541990637813182</v>
      </c>
      <c r="K27" s="2">
        <f t="shared" si="0"/>
        <v>9.703310209155271</v>
      </c>
    </row>
    <row r="28" spans="1:11" x14ac:dyDescent="0.2">
      <c r="B28" s="8">
        <v>16</v>
      </c>
      <c r="C28" s="8">
        <v>497.5</v>
      </c>
      <c r="D28" s="8">
        <v>383.83334000000002</v>
      </c>
      <c r="G28" s="3">
        <f t="shared" si="1"/>
        <v>117.95127714518357</v>
      </c>
      <c r="H28" s="3">
        <f t="shared" si="2"/>
        <v>54.818900550225166</v>
      </c>
      <c r="J28" s="2">
        <f t="shared" si="0"/>
        <v>22.087029249888019</v>
      </c>
      <c r="K28" s="2">
        <f t="shared" si="0"/>
        <v>10.265142431727938</v>
      </c>
    </row>
    <row r="29" spans="1:11" x14ac:dyDescent="0.2">
      <c r="B29" s="8">
        <v>17</v>
      </c>
      <c r="C29" s="8">
        <v>515.5</v>
      </c>
      <c r="D29" s="8">
        <v>369.83334000000002</v>
      </c>
      <c r="G29" s="3">
        <f t="shared" si="1"/>
        <v>124.702065662237</v>
      </c>
      <c r="H29" s="3">
        <f t="shared" si="2"/>
        <v>60.069513841266726</v>
      </c>
      <c r="J29" s="2">
        <f t="shared" si="0"/>
        <v>23.351151750676522</v>
      </c>
      <c r="K29" s="2">
        <f t="shared" si="0"/>
        <v>11.248348821230108</v>
      </c>
    </row>
    <row r="30" spans="1:11" x14ac:dyDescent="0.2">
      <c r="B30" s="8">
        <v>18</v>
      </c>
      <c r="C30" s="8">
        <v>535.5</v>
      </c>
      <c r="D30" s="8">
        <v>359.16665999999998</v>
      </c>
      <c r="G30" s="3">
        <f t="shared" si="1"/>
        <v>132.20294179229637</v>
      </c>
      <c r="H30" s="3">
        <f t="shared" si="2"/>
        <v>64.069986111215826</v>
      </c>
      <c r="J30" s="2">
        <f t="shared" si="0"/>
        <v>24.755732307108193</v>
      </c>
      <c r="K30" s="2">
        <f t="shared" si="0"/>
        <v>11.99745938771404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384</v>
      </c>
      <c r="D32" s="8">
        <v>529</v>
      </c>
      <c r="G32" s="2">
        <f>(C32-C$13)*$E$8*$F$9</f>
        <v>14.116034592138288</v>
      </c>
      <c r="I32" t="s">
        <v>16</v>
      </c>
    </row>
    <row r="33" spans="1:17" x14ac:dyDescent="0.2">
      <c r="A33" t="s">
        <v>17</v>
      </c>
      <c r="B33" s="8">
        <v>2</v>
      </c>
      <c r="C33" s="8">
        <v>381.5</v>
      </c>
      <c r="D33" s="8">
        <v>685.83330999999998</v>
      </c>
      <c r="E33" s="3">
        <f>D33-D32</f>
        <v>156.83330999999998</v>
      </c>
      <c r="H33" s="2">
        <f>E33*E8*$F$9</f>
        <v>11.014250891341032</v>
      </c>
      <c r="I33" s="9">
        <f>-(360/(2*PI()))*(ATAN((-E51+E33)/(-D51+D33))-(0))</f>
        <v>51.8953110305522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228</v>
      </c>
      <c r="E38" s="8">
        <v>512</v>
      </c>
      <c r="F38" s="2">
        <f>(360/(2*PI()))*(ATAN((E49-E38)/(D49-D38))-(PI()/2))</f>
        <v>-27.099095135172469</v>
      </c>
      <c r="G38" s="2">
        <f>-(360/(2*PI()))*(ATAN((-E48+E38)/(-D48+D38))-(0))</f>
        <v>45.881403996582137</v>
      </c>
      <c r="H38" s="4">
        <f>D38-C13</f>
        <v>45</v>
      </c>
      <c r="I38" s="5">
        <f>H38*$E$8*$F$9</f>
        <v>3.1603062519712588</v>
      </c>
      <c r="J38" s="11" t="s">
        <v>53</v>
      </c>
      <c r="N38" s="13">
        <f>IF(E38&gt;0,-(E38-D$13)*$E$8*$F$9,"")</f>
        <v>1.2641225007885033</v>
      </c>
      <c r="O38">
        <f>IF(N38="","",N38*N38)</f>
        <v>1.5980056969997796</v>
      </c>
      <c r="P38">
        <f>IF(N38="","",ABS(N38))</f>
        <v>1.2641225007885033</v>
      </c>
      <c r="Q38">
        <f>IF(N38="","",ABS(N38-O$59))</f>
        <v>1.9346422704168624</v>
      </c>
    </row>
    <row r="39" spans="1:17" x14ac:dyDescent="0.2">
      <c r="B39" t="s">
        <v>24</v>
      </c>
      <c r="C39" s="8">
        <v>2</v>
      </c>
      <c r="D39" s="8">
        <v>314.83334000000002</v>
      </c>
      <c r="E39" s="8">
        <v>516.5</v>
      </c>
      <c r="F39" s="2">
        <f t="shared" ref="F39:F42" si="3">(360/(2*PI()))*(ATAN((E50-E39)/(D50-D39))-(PI()/2))</f>
        <v>-23.070434702448569</v>
      </c>
      <c r="G39" s="2">
        <f t="shared" ref="G39:G42" si="4">-(360/(2*PI()))*(ATAN((-E49+E39)/(-D49+D39))-(0))</f>
        <v>36.469217316888269</v>
      </c>
      <c r="H39" s="3">
        <f>D39-D38</f>
        <v>86.833340000000021</v>
      </c>
      <c r="I39" s="5">
        <f>H39*$E$8*$F$9</f>
        <v>6.0982210507010235</v>
      </c>
      <c r="J39" s="11" t="s">
        <v>54</v>
      </c>
      <c r="N39" s="13">
        <f t="shared" ref="N39:N42" si="5">IF(E39&gt;0,-(E39-D$13)*$E$8*$F$9,"")</f>
        <v>0.94809187559137764</v>
      </c>
      <c r="O39">
        <f t="shared" ref="O39:O42" si="6">IF(N39="","",N39*N39)</f>
        <v>0.89887820456237633</v>
      </c>
      <c r="P39">
        <f t="shared" ref="P39:P42" si="7">IF(N39="","",ABS(N39))</f>
        <v>0.94809187559137764</v>
      </c>
      <c r="Q39">
        <f t="shared" ref="Q39:Q42" si="8">IF(N39="","",ABS(N39-O$59))</f>
        <v>1.6186116452197368</v>
      </c>
    </row>
    <row r="40" spans="1:17" x14ac:dyDescent="0.2">
      <c r="B40" t="s">
        <v>25</v>
      </c>
      <c r="C40" s="8">
        <v>3</v>
      </c>
      <c r="D40" s="8">
        <v>350.83334000000002</v>
      </c>
      <c r="E40" s="8">
        <v>530.5</v>
      </c>
      <c r="F40" s="2">
        <f t="shared" si="3"/>
        <v>-35.537637142920971</v>
      </c>
      <c r="G40" s="2">
        <f t="shared" si="4"/>
        <v>46.789933666312393</v>
      </c>
      <c r="H40" s="3">
        <f t="shared" ref="H40:H42" si="9">D40-D39</f>
        <v>36</v>
      </c>
      <c r="I40" s="5">
        <f>H40*$E$8*$F$9</f>
        <v>2.5282450015770066</v>
      </c>
      <c r="J40" s="11" t="s">
        <v>53</v>
      </c>
      <c r="N40" s="16">
        <f t="shared" si="5"/>
        <v>-3.5114513910791761E-2</v>
      </c>
      <c r="O40">
        <f t="shared" si="6"/>
        <v>1.2330290871911881E-3</v>
      </c>
      <c r="P40">
        <f t="shared" si="7"/>
        <v>3.5114513910791761E-2</v>
      </c>
      <c r="Q40">
        <f t="shared" si="8"/>
        <v>0.63540525571756745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-56.416600636031674</v>
      </c>
      <c r="H41" s="3">
        <f t="shared" si="9"/>
        <v>-350.83334000000002</v>
      </c>
      <c r="I41" s="5">
        <f>H41*$E$8*$F$9</f>
        <v>-24.638684395599071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33.166659999999979</v>
      </c>
      <c r="I44" s="14">
        <f>H44*$E$8*$F$9</f>
        <v>2.3292622878890001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196</v>
      </c>
      <c r="E48" s="8">
        <v>545</v>
      </c>
      <c r="F48" s="2">
        <f>(360/(2*PI()))*(ATAN((E48-D$13)/(D48-C$13))-(PI()/2))</f>
        <v>-40.91438322002513</v>
      </c>
      <c r="G48" s="2">
        <f>IF((90-F48-G38&gt;180),90-F48-G38-180,90-F48-G38)</f>
        <v>85.032979223442979</v>
      </c>
      <c r="H48" s="3" t="s">
        <v>31</v>
      </c>
      <c r="I48" s="6" t="s">
        <v>31</v>
      </c>
      <c r="K48" s="2">
        <f>IF((90-G38-F38&gt;180),90-G38-F38-180,90-G38-F38)</f>
        <v>71.21769113859034</v>
      </c>
      <c r="N48" s="13">
        <f>IF(E48&gt;0,-(E48-D$13)*$E$8*$F$9,"")</f>
        <v>-1.053435417323753</v>
      </c>
      <c r="O48">
        <f>IF(N48="","",N48*N48)</f>
        <v>1.1097261784720696</v>
      </c>
      <c r="P48">
        <f>IF(N48="","",ABS(N48))</f>
        <v>1.053435417323753</v>
      </c>
      <c r="Q48">
        <f>IF(N48="","",ABS(N48-O$59))</f>
        <v>0.38291564769539377</v>
      </c>
    </row>
    <row r="49" spans="1:17" x14ac:dyDescent="0.2">
      <c r="B49" t="s">
        <v>32</v>
      </c>
      <c r="C49" s="8">
        <v>2</v>
      </c>
      <c r="D49" s="8">
        <v>253.5</v>
      </c>
      <c r="E49" s="8">
        <v>561.83330999999998</v>
      </c>
      <c r="G49" s="13">
        <f>IF((90-F38-G39&gt;180),90-F38-G39-180,90-F38-G39)</f>
        <v>80.6298778182842</v>
      </c>
      <c r="H49" s="3">
        <f>D49-D48</f>
        <v>57.5</v>
      </c>
      <c r="I49" s="5">
        <f>H49*$E$8*$F$9</f>
        <v>4.0381690997410526</v>
      </c>
      <c r="K49" s="2">
        <f t="shared" ref="K49:K52" si="10">IF((90-G39-F39&gt;180),90-G39-F39-180,90-G39-F39)</f>
        <v>76.601217385560304</v>
      </c>
      <c r="N49" s="13">
        <f t="shared" ref="N49:N52" si="11">IF(E49&gt;0,-(E49-D$13)*$E$8*$F$9,"")</f>
        <v>-2.235622413643092</v>
      </c>
      <c r="O49">
        <f t="shared" ref="O49:O52" si="12">IF(N49="","",N49*N49)</f>
        <v>4.9980075763833645</v>
      </c>
      <c r="P49">
        <f t="shared" ref="P49:P52" si="13">IF(N49="","",ABS(N49))</f>
        <v>2.235622413643092</v>
      </c>
      <c r="Q49">
        <f t="shared" ref="Q49:Q52" si="14">IF(N49="","",ABS(N49-O$59))</f>
        <v>1.5651026440147326</v>
      </c>
    </row>
    <row r="50" spans="1:17" x14ac:dyDescent="0.2">
      <c r="B50" t="s">
        <v>33</v>
      </c>
      <c r="C50" s="8">
        <v>3</v>
      </c>
      <c r="D50" s="8">
        <v>330.16669000000002</v>
      </c>
      <c r="E50" s="8">
        <v>552.5</v>
      </c>
      <c r="G50" s="13">
        <f>IF((90-F39-G40&gt;180),90-F39-G40-180,90-F39-G40)</f>
        <v>66.280501036136172</v>
      </c>
      <c r="H50" s="3">
        <f t="shared" ref="H50:H52" si="15">D50-D49</f>
        <v>76.666690000000017</v>
      </c>
      <c r="I50" s="5">
        <f>H50*$E$8*$F$9</f>
        <v>5.3842271049987209</v>
      </c>
      <c r="K50" s="2">
        <f t="shared" si="10"/>
        <v>78.747703476608578</v>
      </c>
      <c r="N50" s="13">
        <f t="shared" si="11"/>
        <v>-1.5801531259856294</v>
      </c>
      <c r="O50">
        <f t="shared" si="12"/>
        <v>2.4968839015621564</v>
      </c>
      <c r="P50">
        <f t="shared" si="13"/>
        <v>1.5801531259856294</v>
      </c>
      <c r="Q50">
        <f t="shared" si="14"/>
        <v>0.90963335635727016</v>
      </c>
    </row>
    <row r="51" spans="1:17" x14ac:dyDescent="0.2">
      <c r="B51" t="s">
        <v>34</v>
      </c>
      <c r="C51" s="8">
        <v>4</v>
      </c>
      <c r="D51" s="8">
        <v>370.83330999999998</v>
      </c>
      <c r="E51" s="8">
        <v>558.5</v>
      </c>
      <c r="G51" s="9">
        <f>IF((90-F40-$I$33&gt;180),90-F40-$I$33-180,90-F40-$I$33)</f>
        <v>73.642326112368778</v>
      </c>
      <c r="H51" s="3">
        <f t="shared" si="15"/>
        <v>40.666619999999966</v>
      </c>
      <c r="I51" s="5">
        <f>H51*$E$8*$F$9</f>
        <v>2.8559771873897626</v>
      </c>
      <c r="K51" s="2" t="e">
        <f t="shared" si="10"/>
        <v>#DIV/0!</v>
      </c>
      <c r="N51" s="16">
        <f t="shared" si="11"/>
        <v>-2.0015272929151302</v>
      </c>
      <c r="O51">
        <f t="shared" si="12"/>
        <v>4.0061115042841697</v>
      </c>
      <c r="P51">
        <f t="shared" si="13"/>
        <v>2.0015272929151302</v>
      </c>
      <c r="Q51">
        <f t="shared" si="14"/>
        <v>1.3310075232867709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-370.83330999999998</v>
      </c>
      <c r="I52" s="5">
        <f>H52*$E$8*$F$9</f>
        <v>-26.043262845159909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104</v>
      </c>
      <c r="O55" t="str">
        <f>"D"&amp;MID(P55,2,99)</f>
        <v>D38</v>
      </c>
      <c r="P55" s="9" t="s">
        <v>105</v>
      </c>
    </row>
    <row r="56" spans="1:17" x14ac:dyDescent="0.2">
      <c r="N56" s="9" t="s">
        <v>106</v>
      </c>
      <c r="O56" t="str">
        <f>"D"&amp;MID(P56,2,99)</f>
        <v>D49</v>
      </c>
      <c r="P56" s="9" t="s">
        <v>114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33</v>
      </c>
      <c r="F57" s="2">
        <f>E57*$E$8*$F$9</f>
        <v>2.3175579181122563</v>
      </c>
      <c r="N57" t="s">
        <v>92</v>
      </c>
      <c r="O57" s="2">
        <f>SQRT((1/(C$37+C$47+2))*SUM(O38:O42,O48:O52))</f>
        <v>1.2956699721830363</v>
      </c>
    </row>
    <row r="58" spans="1:17" x14ac:dyDescent="0.2">
      <c r="B58" t="s">
        <v>39</v>
      </c>
      <c r="E58" s="3">
        <f t="shared" ref="E58:E61" si="16">E49-E39</f>
        <v>45.333309999999983</v>
      </c>
      <c r="F58" s="2">
        <f>E58*$E$8*$F$9</f>
        <v>3.183714289234469</v>
      </c>
      <c r="N58" t="s">
        <v>93</v>
      </c>
      <c r="O58" s="2">
        <f>SUM(P38:P42,P48:P52)</f>
        <v>9.1180671401582778</v>
      </c>
    </row>
    <row r="59" spans="1:17" x14ac:dyDescent="0.2">
      <c r="B59" t="s">
        <v>40</v>
      </c>
      <c r="E59" s="3">
        <f t="shared" si="16"/>
        <v>22</v>
      </c>
      <c r="F59" s="2">
        <f>E59*$E$8*$F$9</f>
        <v>1.5450386120748376</v>
      </c>
      <c r="N59" t="s">
        <v>94</v>
      </c>
      <c r="O59" s="2">
        <f>AVERAGE(N48:N52,N38:N42)</f>
        <v>-0.67051976962835924</v>
      </c>
    </row>
    <row r="60" spans="1:17" x14ac:dyDescent="0.2">
      <c r="B60" t="s">
        <v>41</v>
      </c>
      <c r="E60" s="15">
        <f>E51-D$32</f>
        <v>29.5</v>
      </c>
      <c r="F60" s="2">
        <f>E60*$E$8*$F$9</f>
        <v>2.0717563207367138</v>
      </c>
      <c r="N60" t="s">
        <v>95</v>
      </c>
      <c r="O60" s="2">
        <f>(1/(C$37+C$47+2))*SUM(Q38:Q42,Q48:Q52)</f>
        <v>0.93081314918981495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96</v>
      </c>
      <c r="O61" s="2">
        <f>ABS((O57*O57)-(O59*O59))</f>
        <v>1.2291639153543219</v>
      </c>
    </row>
    <row r="62" spans="1:17" x14ac:dyDescent="0.2">
      <c r="N62" t="s">
        <v>97</v>
      </c>
      <c r="O62" s="2">
        <f>(SQRT(ABS(O61)))/O60</f>
        <v>1.1910840016180253</v>
      </c>
      <c r="P62">
        <f>SQRT(PI()/2)</f>
        <v>1.2533141373155001</v>
      </c>
    </row>
    <row r="63" spans="1:17" x14ac:dyDescent="0.2">
      <c r="G63" s="1" t="s">
        <v>28</v>
      </c>
      <c r="N63" t="s">
        <v>98</v>
      </c>
      <c r="O63" s="18" cm="1">
        <f t="array" aca="1" ref="O63" ca="1">(INDIRECT(O55)-C$13)*E$8*F$9</f>
        <v>3.1603062519712588</v>
      </c>
    </row>
    <row r="64" spans="1:17" x14ac:dyDescent="0.2">
      <c r="N64" t="s">
        <v>99</v>
      </c>
      <c r="O64" s="18" cm="1">
        <f t="array" aca="1" ref="O64" ca="1">(INDIRECT(O56)-C$13)*E$8*F$9</f>
        <v>4.9511464614216383</v>
      </c>
      <c r="P64" s="18" t="str">
        <f ca="1">IF(O64&gt;O63,"Type B",IF(O64&lt;63,"Type A","ugh"))</f>
        <v>Type B</v>
      </c>
      <c r="Q64" t="s">
        <v>100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68.296855104764916</v>
      </c>
      <c r="P65" s="18" cm="1">
        <f t="array" aca="1" ref="P65" ca="1">(360/(2*PI()))*ATAN(ABS(INDIRECT(P56))/(ABS(C$32-INDIRECT(O56))*E$8*F$9))</f>
        <v>13.708635860871828</v>
      </c>
      <c r="Q65" s="2">
        <f ca="1">180-O65-P65</f>
        <v>97.994509034363261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11.028417346135338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-15</v>
      </c>
      <c r="F67" s="2">
        <f>E67*$E$8*$F$9</f>
        <v>-1.053435417323753</v>
      </c>
      <c r="N67" t="s">
        <v>110</v>
      </c>
      <c r="O67" s="18" cm="1">
        <f t="array" aca="1" ref="O67" ca="1">(360/(2*PI()))*ATAN((ABS(INDIRECT(P55))+ABS(INDIRECT(P56))/(ABS(O63-O64))))</f>
        <v>68.296855104764916</v>
      </c>
      <c r="P67" s="18" cm="1">
        <f t="array" aca="1" ref="P67" ca="1">(360/(2*PI()))*ATAN(ABS(INDIRECT(P56))/(ABS(0-INDIRECT(O56))*E$8*F$9))</f>
        <v>7.1574628451388946</v>
      </c>
      <c r="Q67" s="2">
        <f ca="1">180-O67-P67</f>
        <v>104.54568205009619</v>
      </c>
    </row>
    <row r="68" spans="1:17" x14ac:dyDescent="0.2">
      <c r="B68" t="s">
        <v>39</v>
      </c>
      <c r="C68" t="s">
        <v>43</v>
      </c>
      <c r="E68" s="3">
        <f>E38-E49</f>
        <v>-49.833309999999983</v>
      </c>
      <c r="F68" s="2">
        <f>E68*$E$8*$F$9</f>
        <v>-3.4997449144315951</v>
      </c>
      <c r="N68" t="s">
        <v>111</v>
      </c>
      <c r="O68" s="18" cm="1">
        <f t="array" aca="1" ref="O68" ca="1">SQRT((INDIRECT(P55)*INDIRECT(P55))+((INDIRECT(O55)-C$13)*(INDIRECT(O55)-C$13)*E$8*F$9*E$8*F$9)           )</f>
        <v>3.4037540015765537</v>
      </c>
    </row>
    <row r="69" spans="1:17" x14ac:dyDescent="0.2">
      <c r="B69" t="s">
        <v>40</v>
      </c>
      <c r="E69" s="3">
        <f t="shared" ref="E69:E71" si="17">E39-E50</f>
        <v>-36</v>
      </c>
      <c r="F69" s="2">
        <f>E69*$E$8*$F$9</f>
        <v>-2.5282450015770066</v>
      </c>
      <c r="N69" s="6" t="s">
        <v>112</v>
      </c>
      <c r="O69" s="6" t="s">
        <v>101</v>
      </c>
    </row>
    <row r="70" spans="1:17" x14ac:dyDescent="0.2">
      <c r="B70" t="s">
        <v>41</v>
      </c>
      <c r="E70" s="3">
        <f t="shared" si="17"/>
        <v>-28</v>
      </c>
      <c r="F70" s="2">
        <f>E70*$E$8*$F$9</f>
        <v>-1.9664127790043389</v>
      </c>
      <c r="N70" s="6" t="s">
        <v>113</v>
      </c>
      <c r="O70" s="6" t="s">
        <v>102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183</v>
      </c>
      <c r="D76" s="8">
        <v>531</v>
      </c>
      <c r="E76" s="3">
        <f>(D77-D76  )</f>
        <v>10.833309999999983</v>
      </c>
      <c r="F76" s="3">
        <f>ATAN(E76/E77)</f>
        <v>0.48615095805599745</v>
      </c>
      <c r="G76" s="2">
        <f>((PI()/2)-F76-F77)*(360/(2*PI()))</f>
        <v>46.425569224849795</v>
      </c>
    </row>
    <row r="77" spans="1:17" x14ac:dyDescent="0.2">
      <c r="A77" t="s">
        <v>62</v>
      </c>
      <c r="B77" s="8">
        <v>2</v>
      </c>
      <c r="C77" s="8">
        <v>203.5</v>
      </c>
      <c r="D77" s="8">
        <v>541.83330999999998</v>
      </c>
      <c r="E77" s="3">
        <f>AVERAGE(C77,C78)-C76</f>
        <v>20.5</v>
      </c>
      <c r="F77" s="3">
        <f>ATAN(E77/E78)</f>
        <v>0.27436632865271848</v>
      </c>
    </row>
    <row r="78" spans="1:17" x14ac:dyDescent="0.2">
      <c r="A78" t="s">
        <v>63</v>
      </c>
      <c r="B78" s="8">
        <v>3</v>
      </c>
      <c r="C78" s="8">
        <v>203.5</v>
      </c>
      <c r="D78" s="8">
        <v>603.83330999999998</v>
      </c>
      <c r="E78" s="3">
        <f>D78-D76</f>
        <v>72.833309999999983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5E0C6-370E-3645-8EB1-888C0B837D6B}">
  <dimension ref="A1:Q79"/>
  <sheetViews>
    <sheetView topLeftCell="A27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209</v>
      </c>
      <c r="D3" s="8">
        <v>48</v>
      </c>
    </row>
    <row r="4" spans="1:11" x14ac:dyDescent="0.2">
      <c r="B4" s="8">
        <v>2</v>
      </c>
      <c r="C4" s="8">
        <v>475.5</v>
      </c>
      <c r="D4" s="8">
        <v>56.833329999999997</v>
      </c>
    </row>
    <row r="5" spans="1:11" x14ac:dyDescent="0.2">
      <c r="A5" t="s">
        <v>47</v>
      </c>
      <c r="B5" s="8">
        <v>3</v>
      </c>
      <c r="C5" s="8">
        <v>226.83332999999999</v>
      </c>
      <c r="D5" s="8">
        <v>548.83336999999995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300.83334000000002</v>
      </c>
      <c r="D6" s="8">
        <v>549.5</v>
      </c>
      <c r="E6" s="3">
        <f>SQRT(((C6-C5)^2)+((D6-D5)^2))</f>
        <v>74.00301261135931</v>
      </c>
      <c r="F6" s="2">
        <f>E6*E8</f>
        <v>27.753243837893095</v>
      </c>
      <c r="J6" s="3">
        <f>SQRT(((C5-C7)^2)+((D5-D7)^2))</f>
        <v>80.280092121998038</v>
      </c>
    </row>
    <row r="7" spans="1:11" x14ac:dyDescent="0.2">
      <c r="A7" t="s">
        <v>5</v>
      </c>
      <c r="B7" s="8">
        <v>5</v>
      </c>
      <c r="C7" s="8">
        <v>300.16665999999998</v>
      </c>
      <c r="D7" s="8">
        <v>516.16663000000005</v>
      </c>
      <c r="E7" s="3">
        <f>SQRT(((D6-D7)^2)+((C6-C7)^2))</f>
        <v>33.340036259417836</v>
      </c>
      <c r="G7" s="2">
        <f>E7*E8</f>
        <v>12.503466051188701</v>
      </c>
      <c r="H7" s="2">
        <f>G7/F6</f>
        <v>0.45052268931954548</v>
      </c>
      <c r="K7" s="2">
        <f>180-((360/(2*PI())*ACOS(((E7^2)+(E6^2)-(J6^2))/(2*E6*E7))))</f>
        <v>91.661920259819979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0.37502856787256023</v>
      </c>
      <c r="I8" s="2">
        <f>MAX(G7,H33)</f>
        <v>12.503466051188701</v>
      </c>
    </row>
    <row r="9" spans="1:11" x14ac:dyDescent="0.2">
      <c r="A9" t="s">
        <v>59</v>
      </c>
      <c r="F9" s="3">
        <f>F6/G30</f>
        <v>0.20875320905884148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184</v>
      </c>
      <c r="D13" s="8">
        <v>531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203.83332999999999</v>
      </c>
      <c r="D14" s="8">
        <v>533.83330999999998</v>
      </c>
      <c r="G14" s="3">
        <f>(C14-C$13)*$E$8</f>
        <v>7.4380653460438806</v>
      </c>
      <c r="H14" s="3">
        <f>-(D14-D$13)*$E$8</f>
        <v>-1.0625721916389972</v>
      </c>
      <c r="J14" s="2">
        <f t="shared" ref="J14:K30" si="0">G14*$F$9</f>
        <v>1.5527200101760223</v>
      </c>
      <c r="K14" s="2">
        <f t="shared" si="0"/>
        <v>-0.22181535486132695</v>
      </c>
    </row>
    <row r="15" spans="1:11" x14ac:dyDescent="0.2">
      <c r="B15" s="8">
        <v>3</v>
      </c>
      <c r="C15" s="8">
        <v>223.83332999999999</v>
      </c>
      <c r="D15" s="8">
        <v>515.83330999999998</v>
      </c>
      <c r="G15" s="3">
        <f t="shared" ref="G15:G30" si="1">(C15-C$13)*$E$8</f>
        <v>14.938636703495085</v>
      </c>
      <c r="H15" s="3">
        <f t="shared" ref="H15:H30" si="2">-(D15-D$13)*$E$8</f>
        <v>5.6879420300670871</v>
      </c>
      <c r="J15" s="2">
        <f t="shared" si="0"/>
        <v>3.1184883508187919</v>
      </c>
      <c r="K15" s="2">
        <f t="shared" si="0"/>
        <v>1.1873761517171659</v>
      </c>
    </row>
    <row r="16" spans="1:11" x14ac:dyDescent="0.2">
      <c r="B16" s="8">
        <v>4</v>
      </c>
      <c r="C16" s="8">
        <v>245.16667000000001</v>
      </c>
      <c r="D16" s="8">
        <v>539.16669000000002</v>
      </c>
      <c r="G16" s="3">
        <f t="shared" si="1"/>
        <v>22.939248651633498</v>
      </c>
      <c r="H16" s="3">
        <f t="shared" si="2"/>
        <v>-3.0627420549591653</v>
      </c>
      <c r="J16" s="2">
        <f t="shared" si="0"/>
        <v>4.788641769427195</v>
      </c>
      <c r="K16" s="2">
        <f t="shared" si="0"/>
        <v>-0.63935723249219645</v>
      </c>
    </row>
    <row r="17" spans="1:11" x14ac:dyDescent="0.2">
      <c r="B17" s="8">
        <v>5</v>
      </c>
      <c r="C17" s="8">
        <v>267.83334000000002</v>
      </c>
      <c r="D17" s="8">
        <v>519.16669000000002</v>
      </c>
      <c r="G17" s="3">
        <f t="shared" si="1"/>
        <v>31.439897440173425</v>
      </c>
      <c r="H17" s="3">
        <f t="shared" si="2"/>
        <v>4.4378293024920392</v>
      </c>
      <c r="J17" s="2">
        <f t="shared" si="0"/>
        <v>6.5631794831170582</v>
      </c>
      <c r="K17" s="2">
        <f t="shared" si="0"/>
        <v>0.92641110815057337</v>
      </c>
    </row>
    <row r="18" spans="1:11" x14ac:dyDescent="0.2">
      <c r="B18" s="8">
        <v>6</v>
      </c>
      <c r="C18" s="8">
        <v>287.16665999999998</v>
      </c>
      <c r="D18" s="8">
        <v>510.5</v>
      </c>
      <c r="G18" s="3">
        <f t="shared" si="1"/>
        <v>38.690444751995337</v>
      </c>
      <c r="H18" s="3">
        <f t="shared" si="2"/>
        <v>7.6880856413874845</v>
      </c>
      <c r="J18" s="2">
        <f t="shared" si="0"/>
        <v>8.0767545018928395</v>
      </c>
      <c r="K18" s="2">
        <f t="shared" si="0"/>
        <v>1.604912549158839</v>
      </c>
    </row>
    <row r="19" spans="1:11" x14ac:dyDescent="0.2">
      <c r="B19" s="8">
        <v>7</v>
      </c>
      <c r="C19" s="8">
        <v>307.16665999999998</v>
      </c>
      <c r="D19" s="8">
        <v>503.16665999999998</v>
      </c>
      <c r="G19" s="3">
        <f t="shared" si="1"/>
        <v>46.191016109446544</v>
      </c>
      <c r="H19" s="3">
        <f t="shared" si="2"/>
        <v>10.438297639310054</v>
      </c>
      <c r="J19" s="2">
        <f t="shared" si="0"/>
        <v>9.6425228425356089</v>
      </c>
      <c r="K19" s="2">
        <f t="shared" si="0"/>
        <v>2.1790281293173033</v>
      </c>
    </row>
    <row r="20" spans="1:11" x14ac:dyDescent="0.2">
      <c r="B20" s="8">
        <v>8</v>
      </c>
      <c r="C20" s="8">
        <v>329.16669000000002</v>
      </c>
      <c r="D20" s="8">
        <v>537.16669000000002</v>
      </c>
      <c r="G20" s="3">
        <f t="shared" si="1"/>
        <v>54.441655853499917</v>
      </c>
      <c r="H20" s="3">
        <f t="shared" si="2"/>
        <v>-2.3126849192140448</v>
      </c>
      <c r="J20" s="2">
        <f t="shared" si="0"/>
        <v>11.36487036589517</v>
      </c>
      <c r="K20" s="2">
        <f t="shared" si="0"/>
        <v>-0.48278039842791942</v>
      </c>
    </row>
    <row r="21" spans="1:11" x14ac:dyDescent="0.2">
      <c r="B21" s="8">
        <v>9</v>
      </c>
      <c r="C21" s="8">
        <v>349.16669000000002</v>
      </c>
      <c r="D21" s="8">
        <v>528.5</v>
      </c>
      <c r="G21" s="3">
        <f t="shared" si="1"/>
        <v>61.942227210951124</v>
      </c>
      <c r="H21" s="3">
        <f t="shared" si="2"/>
        <v>0.93757141968140056</v>
      </c>
      <c r="J21" s="2">
        <f t="shared" si="0"/>
        <v>12.930638706537939</v>
      </c>
      <c r="K21" s="2">
        <f t="shared" si="0"/>
        <v>0.19572104258034623</v>
      </c>
    </row>
    <row r="22" spans="1:11" x14ac:dyDescent="0.2">
      <c r="B22" s="8">
        <v>10</v>
      </c>
      <c r="C22" s="8">
        <v>371.83330999999998</v>
      </c>
      <c r="D22" s="8">
        <v>465.83334000000002</v>
      </c>
      <c r="G22" s="3">
        <f t="shared" si="1"/>
        <v>70.442857248062637</v>
      </c>
      <c r="H22" s="3">
        <f t="shared" si="2"/>
        <v>24.439359172838049</v>
      </c>
      <c r="J22" s="2">
        <f t="shared" si="0"/>
        <v>14.705172505806948</v>
      </c>
      <c r="K22" s="2">
        <f t="shared" si="0"/>
        <v>5.1017946546715764</v>
      </c>
    </row>
    <row r="23" spans="1:11" x14ac:dyDescent="0.2">
      <c r="B23" s="8">
        <v>11</v>
      </c>
      <c r="C23" s="8">
        <v>393.16669000000002</v>
      </c>
      <c r="D23" s="8">
        <v>430.5</v>
      </c>
      <c r="G23" s="3">
        <f t="shared" si="1"/>
        <v>78.443484197343764</v>
      </c>
      <c r="H23" s="3">
        <f t="shared" si="2"/>
        <v>37.690371071192303</v>
      </c>
      <c r="J23" s="2">
        <f t="shared" si="0"/>
        <v>16.375329055952029</v>
      </c>
      <c r="K23" s="2">
        <f t="shared" si="0"/>
        <v>7.8679859117299182</v>
      </c>
    </row>
    <row r="24" spans="1:11" x14ac:dyDescent="0.2">
      <c r="B24" s="8">
        <v>12</v>
      </c>
      <c r="C24" s="8">
        <v>413.16669000000002</v>
      </c>
      <c r="D24" s="8">
        <v>415.83334000000002</v>
      </c>
      <c r="G24" s="3">
        <f t="shared" si="1"/>
        <v>85.944055554794971</v>
      </c>
      <c r="H24" s="3">
        <f t="shared" si="2"/>
        <v>43.190787566466057</v>
      </c>
      <c r="J24" s="2">
        <f t="shared" si="0"/>
        <v>17.941097396594802</v>
      </c>
      <c r="K24" s="2">
        <f t="shared" si="0"/>
        <v>9.0162155062785008</v>
      </c>
    </row>
    <row r="25" spans="1:11" x14ac:dyDescent="0.2">
      <c r="B25" s="8">
        <v>13</v>
      </c>
      <c r="C25" s="8">
        <v>433.83330999999998</v>
      </c>
      <c r="D25" s="8">
        <v>409.83334000000002</v>
      </c>
      <c r="G25" s="3">
        <f t="shared" si="1"/>
        <v>93.694628456161368</v>
      </c>
      <c r="H25" s="3">
        <f t="shared" si="2"/>
        <v>45.44095897370142</v>
      </c>
      <c r="J25" s="2">
        <f t="shared" si="0"/>
        <v>19.559054361799532</v>
      </c>
      <c r="K25" s="2">
        <f t="shared" si="0"/>
        <v>9.4859460084713323</v>
      </c>
    </row>
    <row r="26" spans="1:11" x14ac:dyDescent="0.2">
      <c r="B26" s="8">
        <v>14</v>
      </c>
      <c r="C26" s="8">
        <v>453.83334000000002</v>
      </c>
      <c r="D26" s="8">
        <v>390.5</v>
      </c>
      <c r="G26" s="3">
        <f t="shared" si="1"/>
        <v>101.19521106446963</v>
      </c>
      <c r="H26" s="3">
        <f t="shared" si="2"/>
        <v>52.69151378609471</v>
      </c>
      <c r="J26" s="2">
        <f t="shared" si="0"/>
        <v>21.124825051094817</v>
      </c>
      <c r="K26" s="2">
        <f t="shared" si="0"/>
        <v>10.999522593015458</v>
      </c>
    </row>
    <row r="27" spans="1:11" x14ac:dyDescent="0.2">
      <c r="B27" s="8">
        <v>15</v>
      </c>
      <c r="C27" s="8">
        <v>477.83334000000002</v>
      </c>
      <c r="D27" s="8">
        <v>373.16665999999998</v>
      </c>
      <c r="G27" s="3">
        <f t="shared" si="1"/>
        <v>110.19589669341107</v>
      </c>
      <c r="H27" s="3">
        <f t="shared" si="2"/>
        <v>59.192011462742883</v>
      </c>
      <c r="J27" s="2">
        <f t="shared" si="0"/>
        <v>23.003747059866139</v>
      </c>
      <c r="K27" s="2">
        <f t="shared" si="0"/>
        <v>12.356522343495307</v>
      </c>
    </row>
    <row r="28" spans="1:11" x14ac:dyDescent="0.2">
      <c r="B28" s="8">
        <v>16</v>
      </c>
      <c r="C28" s="8">
        <v>495.83334000000002</v>
      </c>
      <c r="D28" s="8">
        <v>371.16665999999998</v>
      </c>
      <c r="G28" s="3">
        <f t="shared" si="1"/>
        <v>116.94641091511716</v>
      </c>
      <c r="H28" s="3">
        <f t="shared" si="2"/>
        <v>59.942068598488007</v>
      </c>
      <c r="J28" s="2">
        <f t="shared" si="0"/>
        <v>24.412938566444634</v>
      </c>
      <c r="K28" s="2">
        <f t="shared" si="0"/>
        <v>12.513099177559583</v>
      </c>
    </row>
    <row r="29" spans="1:11" x14ac:dyDescent="0.2">
      <c r="B29" s="8">
        <v>17</v>
      </c>
      <c r="C29" s="8">
        <v>515.83336999999995</v>
      </c>
      <c r="D29" s="8">
        <v>357.16665999999998</v>
      </c>
      <c r="G29" s="3">
        <f t="shared" si="1"/>
        <v>124.44699352342538</v>
      </c>
      <c r="H29" s="3">
        <f t="shared" si="2"/>
        <v>65.192468548703843</v>
      </c>
      <c r="J29" s="2">
        <f t="shared" si="0"/>
        <v>25.978709255739911</v>
      </c>
      <c r="K29" s="2">
        <f t="shared" si="0"/>
        <v>13.609137016009521</v>
      </c>
    </row>
    <row r="30" spans="1:11" x14ac:dyDescent="0.2">
      <c r="B30" s="8">
        <v>18</v>
      </c>
      <c r="C30" s="8">
        <v>538.5</v>
      </c>
      <c r="D30" s="8">
        <v>359.83334000000002</v>
      </c>
      <c r="G30" s="3">
        <f t="shared" si="1"/>
        <v>132.94762731082261</v>
      </c>
      <c r="H30" s="3">
        <f t="shared" si="2"/>
        <v>64.192387367329431</v>
      </c>
      <c r="J30" s="2">
        <f t="shared" si="0"/>
        <v>27.753243837893095</v>
      </c>
      <c r="K30" s="2">
        <f t="shared" si="0"/>
        <v>13.400366860078256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355</v>
      </c>
      <c r="D32" s="8">
        <v>526</v>
      </c>
      <c r="G32" s="2">
        <f>(C32-C$13)*$E$8*$F$9</f>
        <v>13.387319312495681</v>
      </c>
      <c r="I32" t="s">
        <v>16</v>
      </c>
    </row>
    <row r="33" spans="1:17" x14ac:dyDescent="0.2">
      <c r="A33" t="s">
        <v>17</v>
      </c>
      <c r="B33" s="8">
        <v>2</v>
      </c>
      <c r="C33" s="8">
        <v>353.16665999999998</v>
      </c>
      <c r="D33" s="8">
        <v>640.5</v>
      </c>
      <c r="E33" s="3">
        <f>D33-D32</f>
        <v>114.5</v>
      </c>
      <c r="H33" s="2">
        <f>E33*E8*$F$9</f>
        <v>8.964023750179857</v>
      </c>
      <c r="I33" s="9">
        <f>-(360/(2*PI()))*(ATAN((-E51+E33)/(-D51+D33))-(0))</f>
        <v>55.543413828967736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236</v>
      </c>
      <c r="E38" s="8">
        <v>506</v>
      </c>
      <c r="F38" s="2">
        <f>(360/(2*PI()))*(ATAN((E49-E38)/(D49-D38))-(PI()/2))</f>
        <v>-15.21041194061792</v>
      </c>
      <c r="G38" s="2">
        <f>-(360/(2*PI()))*(ATAN((-E48+E38)/(-D48+D38))-(0))</f>
        <v>43.919075813339312</v>
      </c>
      <c r="H38" s="4">
        <f>D38-C13</f>
        <v>52</v>
      </c>
      <c r="I38" s="5">
        <f>H38*$E$8*$F$9</f>
        <v>4.0709976856712009</v>
      </c>
      <c r="J38" s="11" t="s">
        <v>53</v>
      </c>
      <c r="N38" s="13">
        <f>IF(E38&gt;0,-(E38-D$13)*$E$8*$F$9,"")</f>
        <v>1.9572104258034622</v>
      </c>
      <c r="O38">
        <f>IF(N38="","",N38*N38)</f>
        <v>3.8306726508737698</v>
      </c>
      <c r="P38">
        <f>IF(N38="","",ABS(N38))</f>
        <v>1.9572104258034622</v>
      </c>
      <c r="Q38">
        <f>IF(N38="","",ABS(N38-O$59))</f>
        <v>1.5489926986411233</v>
      </c>
    </row>
    <row r="39" spans="1:17" x14ac:dyDescent="0.2">
      <c r="B39" t="s">
        <v>24</v>
      </c>
      <c r="C39" s="8">
        <v>2</v>
      </c>
      <c r="D39" s="8">
        <v>313.16665999999998</v>
      </c>
      <c r="E39" s="8">
        <v>503.16665999999998</v>
      </c>
      <c r="F39" s="2">
        <f t="shared" ref="F39:F42" si="3">(360/(2*PI()))*(ATAN((E50-E39)/(D50-D39))-(PI()/2))</f>
        <v>-24.567152750746686</v>
      </c>
      <c r="G39" s="2">
        <f t="shared" ref="G39:G42" si="4">-(360/(2*PI()))*(ATAN((-E49+E39)/(-D49+D39))-(0))</f>
        <v>30.07978283125578</v>
      </c>
      <c r="H39" s="3">
        <f>D39-D38</f>
        <v>77.166659999999979</v>
      </c>
      <c r="I39" s="5">
        <f>H39*$E$8*$F$9</f>
        <v>6.0412556590572377</v>
      </c>
      <c r="J39" s="11" t="s">
        <v>53</v>
      </c>
      <c r="N39" s="13">
        <f t="shared" ref="N39:N42" si="5">IF(E39&gt;0,-(E39-D$13)*$E$8*$F$9,"")</f>
        <v>2.1790281293173033</v>
      </c>
      <c r="O39">
        <f t="shared" ref="O39:O42" si="6">IF(N39="","",N39*N39)</f>
        <v>4.748163588356066</v>
      </c>
      <c r="P39">
        <f t="shared" ref="P39:P42" si="7">IF(N39="","",ABS(N39))</f>
        <v>2.1790281293173033</v>
      </c>
      <c r="Q39">
        <f t="shared" ref="Q39:Q42" si="8">IF(N39="","",ABS(N39-O$59))</f>
        <v>1.7708104021549644</v>
      </c>
    </row>
    <row r="40" spans="1:17" x14ac:dyDescent="0.2">
      <c r="B40" t="s">
        <v>25</v>
      </c>
      <c r="C40" s="8">
        <v>3</v>
      </c>
      <c r="D40" s="8">
        <v>348.5</v>
      </c>
      <c r="E40" s="8">
        <v>522.83330999999998</v>
      </c>
      <c r="F40" s="2">
        <f t="shared" si="3"/>
        <v>-11.309990320506577</v>
      </c>
      <c r="G40" s="2">
        <f t="shared" si="4"/>
        <v>38.418130623843986</v>
      </c>
      <c r="H40" s="3">
        <f t="shared" ref="H40:H42" si="9">D40-D39</f>
        <v>35.333340000000021</v>
      </c>
      <c r="I40" s="5">
        <f>H40*$E$8*$F$9</f>
        <v>2.7661912570583418</v>
      </c>
      <c r="J40" s="11" t="s">
        <v>53</v>
      </c>
      <c r="N40" s="16">
        <f t="shared" si="5"/>
        <v>0.63935723249219645</v>
      </c>
      <c r="O40">
        <f t="shared" si="6"/>
        <v>0.40877767074008053</v>
      </c>
      <c r="P40">
        <f t="shared" si="7"/>
        <v>0.63935723249219645</v>
      </c>
      <c r="Q40">
        <f t="shared" si="8"/>
        <v>0.2311395053298575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-56.77688316952738</v>
      </c>
      <c r="H41" s="3">
        <f t="shared" si="9"/>
        <v>-348.5</v>
      </c>
      <c r="I41" s="5">
        <f>H41*$E$8*$F$9</f>
        <v>-27.283513335700263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6.5</v>
      </c>
      <c r="I44" s="14">
        <f>H44*$E$8*$F$9</f>
        <v>0.50887471070890011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209</v>
      </c>
      <c r="E48" s="8">
        <v>532</v>
      </c>
      <c r="F48" s="2">
        <f>(360/(2*PI()))*(ATAN((E48-D$13)/(D48-C$13))-(PI()/2))</f>
        <v>-87.709389957361466</v>
      </c>
      <c r="G48" s="2">
        <f>IF((90-F48-G38&gt;180),90-F48-G38-180,90-F48-G38)</f>
        <v>133.79031414402215</v>
      </c>
      <c r="H48" s="3" t="s">
        <v>31</v>
      </c>
      <c r="I48" s="6" t="s">
        <v>31</v>
      </c>
      <c r="K48" s="2">
        <f>IF((90-G38-F38&gt;180),90-G38-F38-180,90-G38-F38)</f>
        <v>61.291336127278612</v>
      </c>
      <c r="N48" s="13">
        <f>IF(E48&gt;0,-(E48-D$13)*$E$8*$F$9,"")</f>
        <v>-7.8288417032138485E-2</v>
      </c>
      <c r="O48">
        <f>IF(N48="","",N48*N48)</f>
        <v>6.1290762413980316E-3</v>
      </c>
      <c r="P48">
        <f>IF(N48="","",ABS(N48))</f>
        <v>7.8288417032138485E-2</v>
      </c>
      <c r="Q48">
        <f>IF(N48="","",ABS(N48-O$59))</f>
        <v>0.48650614419447746</v>
      </c>
    </row>
    <row r="49" spans="1:17" x14ac:dyDescent="0.2">
      <c r="B49" t="s">
        <v>32</v>
      </c>
      <c r="C49" s="8">
        <v>2</v>
      </c>
      <c r="D49" s="8">
        <v>245.83332999999999</v>
      </c>
      <c r="E49" s="8">
        <v>542.16669000000002</v>
      </c>
      <c r="G49" s="13">
        <f>IF((90-F38-G39&gt;180),90-F38-G39-180,90-F38-G39)</f>
        <v>75.130629109362133</v>
      </c>
      <c r="H49" s="3">
        <f>D49-D48</f>
        <v>36.833329999999989</v>
      </c>
      <c r="I49" s="5">
        <f>H49*$E$8*$F$9</f>
        <v>2.8836230997223766</v>
      </c>
      <c r="K49" s="2">
        <f t="shared" ref="K49:K52" si="10">IF((90-G39-F39&gt;180),90-G39-F39-180,90-G39-F39)</f>
        <v>84.487369919490902</v>
      </c>
      <c r="N49" s="13">
        <f t="shared" ref="N49:N52" si="11">IF(E49&gt;0,-(E49-D$13)*$E$8*$F$9,"")</f>
        <v>-0.87422248358861188</v>
      </c>
      <c r="O49">
        <f t="shared" ref="O49:O52" si="12">IF(N49="","",N49*N49)</f>
        <v>0.76426495081184076</v>
      </c>
      <c r="P49">
        <f t="shared" ref="P49:P52" si="13">IF(N49="","",ABS(N49))</f>
        <v>0.87422248358861188</v>
      </c>
      <c r="Q49">
        <f t="shared" ref="Q49:Q52" si="14">IF(N49="","",ABS(N49-O$59))</f>
        <v>1.2824402107509507</v>
      </c>
    </row>
    <row r="50" spans="1:17" x14ac:dyDescent="0.2">
      <c r="B50" t="s">
        <v>33</v>
      </c>
      <c r="C50" s="8">
        <v>3</v>
      </c>
      <c r="D50" s="8">
        <v>329.16665999999998</v>
      </c>
      <c r="E50" s="8">
        <v>538.16669000000002</v>
      </c>
      <c r="G50" s="13">
        <f>IF((90-F39-G40&gt;180),90-F39-G40-180,90-F39-G40)</f>
        <v>76.149022126902707</v>
      </c>
      <c r="H50" s="3">
        <f t="shared" ref="H50:H52" si="15">D50-D49</f>
        <v>83.333329999999989</v>
      </c>
      <c r="I50" s="5">
        <f>H50*$E$8*$F$9</f>
        <v>6.524034491716816</v>
      </c>
      <c r="K50" s="2">
        <f t="shared" si="10"/>
        <v>62.891859696662593</v>
      </c>
      <c r="N50" s="13">
        <f t="shared" si="11"/>
        <v>-0.56106881546005782</v>
      </c>
      <c r="O50">
        <f t="shared" si="12"/>
        <v>0.31479821568175242</v>
      </c>
      <c r="P50">
        <f t="shared" si="13"/>
        <v>0.56106881546005782</v>
      </c>
      <c r="Q50">
        <f t="shared" si="14"/>
        <v>0.96928654262239677</v>
      </c>
    </row>
    <row r="51" spans="1:17" x14ac:dyDescent="0.2">
      <c r="B51" t="s">
        <v>34</v>
      </c>
      <c r="C51" s="8">
        <v>4</v>
      </c>
      <c r="D51" s="8">
        <v>351.16669000000002</v>
      </c>
      <c r="E51" s="8">
        <v>536.16669000000002</v>
      </c>
      <c r="G51" s="9">
        <f>IF((90-F40-$I$33&gt;180),90-F40-$I$33-180,90-F40-$I$33)</f>
        <v>45.766576491538835</v>
      </c>
      <c r="H51" s="3">
        <f t="shared" si="15"/>
        <v>22.000030000000038</v>
      </c>
      <c r="I51" s="5">
        <f>H51*$E$8*$F$9</f>
        <v>1.7223475233595607</v>
      </c>
      <c r="K51" s="2" t="e">
        <f t="shared" si="10"/>
        <v>#DIV/0!</v>
      </c>
      <c r="N51" s="16">
        <f t="shared" si="11"/>
        <v>-0.40449198139578096</v>
      </c>
      <c r="O51">
        <f t="shared" si="12"/>
        <v>0.16361376301348482</v>
      </c>
      <c r="P51">
        <f t="shared" si="13"/>
        <v>0.40449198139578096</v>
      </c>
      <c r="Q51">
        <f t="shared" si="14"/>
        <v>0.81270970855811986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-351.16669000000002</v>
      </c>
      <c r="I52" s="5">
        <f>H52*$E$8*$F$9</f>
        <v>-27.492284274515693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104</v>
      </c>
      <c r="O55" t="str">
        <f>"D"&amp;MID(P55,2,99)</f>
        <v>D39</v>
      </c>
      <c r="P55" s="9" t="s">
        <v>115</v>
      </c>
    </row>
    <row r="56" spans="1:17" x14ac:dyDescent="0.2">
      <c r="N56" s="9" t="s">
        <v>106</v>
      </c>
      <c r="O56" t="str">
        <f>"D"&amp;MID(P56,2,99)</f>
        <v>D49</v>
      </c>
      <c r="P56" s="9" t="s">
        <v>114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26</v>
      </c>
      <c r="F57" s="2">
        <f>E57*$E$8*$F$9</f>
        <v>2.0354988428356005</v>
      </c>
      <c r="N57" t="s">
        <v>92</v>
      </c>
      <c r="O57" s="2">
        <f>SQRT((1/(C$37+C$47+2))*SUM(O38:O42,O48:O52))</f>
        <v>1.0664801876431542</v>
      </c>
    </row>
    <row r="58" spans="1:17" x14ac:dyDescent="0.2">
      <c r="B58" t="s">
        <v>39</v>
      </c>
      <c r="E58" s="3">
        <f t="shared" ref="E58:E61" si="16">E49-E39</f>
        <v>39.000030000000038</v>
      </c>
      <c r="F58" s="2">
        <f>E58*$E$8*$F$9</f>
        <v>3.0532506129059147</v>
      </c>
      <c r="N58" t="s">
        <v>93</v>
      </c>
      <c r="O58" s="2">
        <f>SUM(P38:P42,P48:P52)</f>
        <v>6.6936674850895503</v>
      </c>
    </row>
    <row r="59" spans="1:17" x14ac:dyDescent="0.2">
      <c r="B59" t="s">
        <v>40</v>
      </c>
      <c r="E59" s="3">
        <f t="shared" si="16"/>
        <v>15.333380000000034</v>
      </c>
      <c r="F59" s="2">
        <f>E59*$E$8*$F$9</f>
        <v>1.2004260479522544</v>
      </c>
      <c r="N59" t="s">
        <v>94</v>
      </c>
      <c r="O59" s="2">
        <f>AVERAGE(N48:N52,N38:N42)</f>
        <v>0.40821772716233895</v>
      </c>
    </row>
    <row r="60" spans="1:17" x14ac:dyDescent="0.2">
      <c r="B60" t="s">
        <v>41</v>
      </c>
      <c r="E60" s="15">
        <f>E51-D$32</f>
        <v>10.166690000000017</v>
      </c>
      <c r="F60" s="2">
        <f>E60*$E$8*$F$9</f>
        <v>0.79593406655647336</v>
      </c>
      <c r="N60" t="s">
        <v>95</v>
      </c>
      <c r="O60" s="2">
        <f>(1/(C$37+C$47+2))*SUM(Q38:Q42,Q48:Q52)</f>
        <v>0.78909835691687658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96</v>
      </c>
      <c r="O61" s="2">
        <f>ABS((O57*O57)-(O59*O59))</f>
        <v>0.97073827786579159</v>
      </c>
    </row>
    <row r="62" spans="1:17" x14ac:dyDescent="0.2">
      <c r="N62" t="s">
        <v>97</v>
      </c>
      <c r="O62" s="2">
        <f>(SQRT(ABS(O61)))/O60</f>
        <v>1.2485902474051145</v>
      </c>
      <c r="P62">
        <f>SQRT(PI()/2)</f>
        <v>1.2533141373155001</v>
      </c>
    </row>
    <row r="63" spans="1:17" x14ac:dyDescent="0.2">
      <c r="G63" s="1" t="s">
        <v>28</v>
      </c>
      <c r="N63" t="s">
        <v>98</v>
      </c>
      <c r="O63" s="18" cm="1">
        <f t="array" aca="1" ref="O63" ca="1">(INDIRECT(O55)-C$13)*E$8*F$9</f>
        <v>10.112253344728439</v>
      </c>
    </row>
    <row r="64" spans="1:17" x14ac:dyDescent="0.2">
      <c r="N64" t="s">
        <v>99</v>
      </c>
      <c r="O64" s="18" cm="1">
        <f t="array" aca="1" ref="O64" ca="1">(INDIRECT(O56)-C$13)*E$8*F$9</f>
        <v>4.8408335255258388</v>
      </c>
      <c r="P64" s="18" t="str">
        <f ca="1">IF(O64&gt;O63,"Type B",IF(O64&lt;63,"Type A","ugh"))</f>
        <v>Type A</v>
      </c>
      <c r="Q64" t="s">
        <v>100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66.903552646583165</v>
      </c>
      <c r="P65" s="18" cm="1">
        <f t="array" aca="1" ref="P65" ca="1">(360/(2*PI()))*ATAN(ABS(INDIRECT(P56))/(ABS(C$32-INDIRECT(O56))*E$8*F$9))</f>
        <v>5.8404879907795761</v>
      </c>
      <c r="Q65" s="2">
        <f ca="1">180-O65-P65</f>
        <v>107.25595936263726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3.9337285978551249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</v>
      </c>
      <c r="F67" s="2">
        <f>E67*$E$8*$F$9</f>
        <v>-7.8288417032138485E-2</v>
      </c>
      <c r="N67" t="s">
        <v>110</v>
      </c>
      <c r="O67" s="18" cm="1">
        <f t="array" aca="1" ref="O67" ca="1">(360/(2*PI()))*ATAN((ABS(INDIRECT(P55))+ABS(INDIRECT(P56))/(ABS(O63-O64))))</f>
        <v>66.903552646583165</v>
      </c>
      <c r="P67" s="18" cm="1">
        <f t="array" aca="1" ref="P67" ca="1">(360/(2*PI()))*ATAN(ABS(INDIRECT(P56))/(ABS(0-INDIRECT(O56))*E$8*F$9))</f>
        <v>2.6008056393757322</v>
      </c>
      <c r="Q67" s="2">
        <f ca="1">180-O67-P67</f>
        <v>110.4956417140411</v>
      </c>
    </row>
    <row r="68" spans="1:17" x14ac:dyDescent="0.2">
      <c r="B68" t="s">
        <v>39</v>
      </c>
      <c r="C68" t="s">
        <v>43</v>
      </c>
      <c r="E68" s="3">
        <f>E38-E49</f>
        <v>-36.166690000000017</v>
      </c>
      <c r="F68" s="2">
        <f>E68*$E$8*$F$9</f>
        <v>-2.831432909392074</v>
      </c>
      <c r="N68" t="s">
        <v>111</v>
      </c>
      <c r="O68" s="18" cm="1">
        <f t="array" aca="1" ref="O68" ca="1">SQRT((INDIRECT(P55)*INDIRECT(P55))+((INDIRECT(O55)-C$13)*(INDIRECT(O55)-C$13)*E$8*F$9*E$8*F$9)           )</f>
        <v>10.344362295295324</v>
      </c>
    </row>
    <row r="69" spans="1:17" x14ac:dyDescent="0.2">
      <c r="B69" t="s">
        <v>40</v>
      </c>
      <c r="E69" s="3">
        <f t="shared" ref="E69:E71" si="17">E39-E50</f>
        <v>-35.000030000000038</v>
      </c>
      <c r="F69" s="2">
        <f>E69*$E$8*$F$9</f>
        <v>-2.7400969447773611</v>
      </c>
      <c r="N69" s="6" t="s">
        <v>112</v>
      </c>
      <c r="O69" s="6" t="s">
        <v>101</v>
      </c>
    </row>
    <row r="70" spans="1:17" x14ac:dyDescent="0.2">
      <c r="B70" t="s">
        <v>41</v>
      </c>
      <c r="E70" s="3">
        <f t="shared" si="17"/>
        <v>-13.333380000000034</v>
      </c>
      <c r="F70" s="2">
        <f>E70*$E$8*$F$9</f>
        <v>-1.0438492138879774</v>
      </c>
      <c r="N70" s="6" t="s">
        <v>113</v>
      </c>
      <c r="O70" s="6" t="s">
        <v>102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184</v>
      </c>
      <c r="D76" s="8">
        <v>530</v>
      </c>
      <c r="E76" s="3">
        <f>(D77-D76  )</f>
        <v>1.5</v>
      </c>
      <c r="F76" s="3">
        <f>ATAN(E76/E77)</f>
        <v>7.4243457764881685E-2</v>
      </c>
      <c r="G76" s="2">
        <f>((PI()/2)-F76-F77)*(360/(2*PI()))</f>
        <v>65.092378642630607</v>
      </c>
    </row>
    <row r="77" spans="1:17" x14ac:dyDescent="0.2">
      <c r="A77" t="s">
        <v>62</v>
      </c>
      <c r="B77" s="8">
        <v>2</v>
      </c>
      <c r="C77" s="8">
        <v>204.5</v>
      </c>
      <c r="D77" s="8">
        <v>531.5</v>
      </c>
      <c r="E77" s="3">
        <f>AVERAGE(C77,C78)-C76</f>
        <v>20.166664999999995</v>
      </c>
      <c r="F77" s="3">
        <f>ATAN(E77/E78)</f>
        <v>0.36047654376127347</v>
      </c>
    </row>
    <row r="78" spans="1:17" x14ac:dyDescent="0.2">
      <c r="A78" t="s">
        <v>63</v>
      </c>
      <c r="B78" s="8">
        <v>3</v>
      </c>
      <c r="C78" s="8">
        <v>203.83332999999999</v>
      </c>
      <c r="D78" s="8">
        <v>583.5</v>
      </c>
      <c r="E78" s="3">
        <f>D78-D76</f>
        <v>53.5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17C57-C0A4-0647-A618-B256FD786EFB}">
  <dimension ref="A1:Q79"/>
  <sheetViews>
    <sheetView topLeftCell="A28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209</v>
      </c>
      <c r="D3" s="8">
        <v>50</v>
      </c>
    </row>
    <row r="4" spans="1:11" x14ac:dyDescent="0.2">
      <c r="B4" s="8">
        <v>2</v>
      </c>
      <c r="C4" s="8">
        <v>474.5</v>
      </c>
      <c r="D4" s="8">
        <v>57.5</v>
      </c>
    </row>
    <row r="5" spans="1:11" x14ac:dyDescent="0.2">
      <c r="A5" t="s">
        <v>47</v>
      </c>
      <c r="B5" s="8">
        <v>3</v>
      </c>
      <c r="C5" s="8">
        <v>212.5</v>
      </c>
      <c r="D5" s="8">
        <v>868.5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286.5</v>
      </c>
      <c r="D6" s="8">
        <v>870.5</v>
      </c>
      <c r="E6" s="3">
        <f>SQRT(((C6-C5)^2)+((D6-D5)^2))</f>
        <v>74.027022093286988</v>
      </c>
      <c r="F6" s="2">
        <f>E6*E8</f>
        <v>27.870999479120904</v>
      </c>
      <c r="J6" s="3">
        <f>SQRT(((C5-C7)^2)+((D5-D7)^2))</f>
        <v>79.309520235593411</v>
      </c>
    </row>
    <row r="7" spans="1:11" x14ac:dyDescent="0.2">
      <c r="A7" t="s">
        <v>5</v>
      </c>
      <c r="B7" s="8">
        <v>5</v>
      </c>
      <c r="C7" s="8">
        <v>285.5</v>
      </c>
      <c r="D7" s="8">
        <v>837.5</v>
      </c>
      <c r="E7" s="3">
        <f>SQRT(((D6-D7)^2)+((C6-C7)^2))</f>
        <v>33.015148038438355</v>
      </c>
      <c r="G7" s="2">
        <f>E7*E8</f>
        <v>12.430125483405856</v>
      </c>
      <c r="H7" s="2">
        <f>G7/F6</f>
        <v>0.44598779073989353</v>
      </c>
      <c r="K7" s="2">
        <f>180-((360/(2*PI())*ACOS(((E7^2)+(E6^2)-(J6^2))/(2*E6*E7))))</f>
        <v>93.283862287906345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0.37649764492753163</v>
      </c>
      <c r="I8" s="2">
        <f>MAX(G7,H33)</f>
        <v>12.430125483405856</v>
      </c>
    </row>
    <row r="9" spans="1:11" x14ac:dyDescent="0.2">
      <c r="A9" t="s">
        <v>59</v>
      </c>
      <c r="F9" s="3">
        <f>F6/G30</f>
        <v>0.20941166080137763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183</v>
      </c>
      <c r="D13" s="8">
        <v>550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202.5</v>
      </c>
      <c r="D14" s="8">
        <v>556.83330999999998</v>
      </c>
      <c r="G14" s="3">
        <f>(C14-C$13)*$E$8</f>
        <v>7.3417040760868666</v>
      </c>
      <c r="H14" s="3">
        <f>-(D14-D$13)*$E$8</f>
        <v>-2.5727251220597447</v>
      </c>
      <c r="J14" s="2">
        <f t="shared" ref="J14:K30" si="0">G14*$F$9</f>
        <v>1.5374384436855943</v>
      </c>
      <c r="K14" s="2">
        <f t="shared" si="0"/>
        <v>-0.53875864059595813</v>
      </c>
    </row>
    <row r="15" spans="1:11" x14ac:dyDescent="0.2">
      <c r="B15" s="8">
        <v>3</v>
      </c>
      <c r="C15" s="8">
        <v>223.83332999999999</v>
      </c>
      <c r="D15" s="8">
        <v>556.83330999999998</v>
      </c>
      <c r="G15" s="3">
        <f t="shared" ref="G15:G30" si="1">(C15-C$13)*$E$8</f>
        <v>15.373652579548722</v>
      </c>
      <c r="H15" s="3">
        <f t="shared" ref="H15:H30" si="2">-(D15-D$13)*$E$8</f>
        <v>-2.5727251220597447</v>
      </c>
      <c r="J15" s="2">
        <f t="shared" si="0"/>
        <v>3.2194221192666812</v>
      </c>
      <c r="K15" s="2">
        <f t="shared" si="0"/>
        <v>-0.53875864059595813</v>
      </c>
    </row>
    <row r="16" spans="1:11" x14ac:dyDescent="0.2">
      <c r="B16" s="8">
        <v>4</v>
      </c>
      <c r="C16" s="8">
        <v>244.5</v>
      </c>
      <c r="D16" s="8">
        <v>553.5</v>
      </c>
      <c r="G16" s="3">
        <f t="shared" si="1"/>
        <v>23.154605163043197</v>
      </c>
      <c r="H16" s="3">
        <f t="shared" si="2"/>
        <v>-1.3177417572463608</v>
      </c>
      <c r="J16" s="2">
        <f t="shared" si="0"/>
        <v>4.8488443223930293</v>
      </c>
      <c r="K16" s="2">
        <f t="shared" si="0"/>
        <v>-0.27595048989228621</v>
      </c>
    </row>
    <row r="17" spans="1:11" x14ac:dyDescent="0.2">
      <c r="B17" s="8">
        <v>5</v>
      </c>
      <c r="C17" s="8">
        <v>266.5</v>
      </c>
      <c r="D17" s="8">
        <v>571.5</v>
      </c>
      <c r="G17" s="3">
        <f t="shared" si="1"/>
        <v>31.437553351448891</v>
      </c>
      <c r="H17" s="3">
        <f t="shared" si="2"/>
        <v>-8.0946993659419295</v>
      </c>
      <c r="J17" s="2">
        <f t="shared" si="0"/>
        <v>6.5833902588588273</v>
      </c>
      <c r="K17" s="2">
        <f t="shared" si="0"/>
        <v>-1.6951244379097579</v>
      </c>
    </row>
    <row r="18" spans="1:11" x14ac:dyDescent="0.2">
      <c r="B18" s="8">
        <v>6</v>
      </c>
      <c r="C18" s="8">
        <v>286.5</v>
      </c>
      <c r="D18" s="8">
        <v>562.16669000000002</v>
      </c>
      <c r="G18" s="3">
        <f t="shared" si="1"/>
        <v>38.967506249999524</v>
      </c>
      <c r="H18" s="3">
        <f t="shared" si="2"/>
        <v>-4.5807301315633557</v>
      </c>
      <c r="J18" s="2">
        <f t="shared" si="0"/>
        <v>8.1602502011004638</v>
      </c>
      <c r="K18" s="2">
        <f t="shared" si="0"/>
        <v>-0.9592583045335954</v>
      </c>
    </row>
    <row r="19" spans="1:11" x14ac:dyDescent="0.2">
      <c r="B19" s="8">
        <v>7</v>
      </c>
      <c r="C19" s="8">
        <v>307.83334000000002</v>
      </c>
      <c r="D19" s="8">
        <v>550.16669000000002</v>
      </c>
      <c r="G19" s="3">
        <f t="shared" si="1"/>
        <v>46.999458518437841</v>
      </c>
      <c r="H19" s="3">
        <f t="shared" si="2"/>
        <v>-6.2758392432976609E-2</v>
      </c>
      <c r="J19" s="2">
        <f t="shared" si="0"/>
        <v>9.8422346651115227</v>
      </c>
      <c r="K19" s="2">
        <f t="shared" si="0"/>
        <v>-1.3142339188614242E-2</v>
      </c>
    </row>
    <row r="20" spans="1:11" x14ac:dyDescent="0.2">
      <c r="B20" s="8">
        <v>8</v>
      </c>
      <c r="C20" s="8">
        <v>328.5</v>
      </c>
      <c r="D20" s="8">
        <v>568.83330999999998</v>
      </c>
      <c r="G20" s="3">
        <f t="shared" si="1"/>
        <v>54.780407336955854</v>
      </c>
      <c r="H20" s="3">
        <f t="shared" si="2"/>
        <v>-7.090696861190124</v>
      </c>
      <c r="J20" s="2">
        <f t="shared" si="0"/>
        <v>11.471656079807898</v>
      </c>
      <c r="K20" s="2">
        <f t="shared" si="0"/>
        <v>-1.4848746059409392</v>
      </c>
    </row>
    <row r="21" spans="1:11" x14ac:dyDescent="0.2">
      <c r="B21" s="8">
        <v>9</v>
      </c>
      <c r="C21" s="8">
        <v>349.16669000000002</v>
      </c>
      <c r="D21" s="8">
        <v>541.5</v>
      </c>
      <c r="G21" s="3">
        <f t="shared" si="1"/>
        <v>62.561367450403225</v>
      </c>
      <c r="H21" s="3">
        <f t="shared" si="2"/>
        <v>3.2002299818840187</v>
      </c>
      <c r="J21" s="2">
        <f t="shared" si="0"/>
        <v>13.101079859794188</v>
      </c>
      <c r="K21" s="2">
        <f t="shared" si="0"/>
        <v>0.670165475452695</v>
      </c>
    </row>
    <row r="22" spans="1:11" x14ac:dyDescent="0.2">
      <c r="B22" s="8">
        <v>10</v>
      </c>
      <c r="C22" s="8">
        <v>370.5</v>
      </c>
      <c r="D22" s="8">
        <v>499.5</v>
      </c>
      <c r="G22" s="3">
        <f t="shared" si="1"/>
        <v>70.593308423912177</v>
      </c>
      <c r="H22" s="3">
        <f t="shared" si="2"/>
        <v>19.013131068840348</v>
      </c>
      <c r="J22" s="2">
        <f t="shared" si="0"/>
        <v>14.783061958515331</v>
      </c>
      <c r="K22" s="2">
        <f t="shared" si="0"/>
        <v>3.9815713541601294</v>
      </c>
    </row>
    <row r="23" spans="1:11" x14ac:dyDescent="0.2">
      <c r="B23" s="8">
        <v>11</v>
      </c>
      <c r="C23" s="8">
        <v>391.83330999999998</v>
      </c>
      <c r="D23" s="8">
        <v>467.5</v>
      </c>
      <c r="G23" s="3">
        <f t="shared" si="1"/>
        <v>78.625249397421129</v>
      </c>
      <c r="H23" s="3">
        <f t="shared" si="2"/>
        <v>31.061055706521358</v>
      </c>
      <c r="J23" s="2">
        <f t="shared" si="0"/>
        <v>16.465044057236476</v>
      </c>
      <c r="K23" s="2">
        <f t="shared" si="0"/>
        <v>6.5045472617467457</v>
      </c>
    </row>
    <row r="24" spans="1:11" x14ac:dyDescent="0.2">
      <c r="B24" s="8">
        <v>12</v>
      </c>
      <c r="C24" s="8">
        <v>411.16669000000002</v>
      </c>
      <c r="D24" s="8">
        <v>452.83334000000002</v>
      </c>
      <c r="G24" s="3">
        <f t="shared" si="1"/>
        <v>85.904221435910188</v>
      </c>
      <c r="H24" s="3">
        <f t="shared" si="2"/>
        <v>36.583018655474184</v>
      </c>
      <c r="J24" s="2">
        <f t="shared" si="0"/>
        <v>17.989345680743256</v>
      </c>
      <c r="K24" s="2">
        <f t="shared" si="0"/>
        <v>7.6609106937706297</v>
      </c>
    </row>
    <row r="25" spans="1:11" x14ac:dyDescent="0.2">
      <c r="B25" s="8">
        <v>13</v>
      </c>
      <c r="C25" s="8">
        <v>433.16669000000002</v>
      </c>
      <c r="D25" s="8">
        <v>445.5</v>
      </c>
      <c r="G25" s="3">
        <f t="shared" si="1"/>
        <v>94.187169624315885</v>
      </c>
      <c r="H25" s="3">
        <f t="shared" si="2"/>
        <v>39.344003894927056</v>
      </c>
      <c r="J25" s="2">
        <f t="shared" si="0"/>
        <v>19.723891617209055</v>
      </c>
      <c r="K25" s="2">
        <f t="shared" si="0"/>
        <v>8.2390931982125455</v>
      </c>
    </row>
    <row r="26" spans="1:11" x14ac:dyDescent="0.2">
      <c r="B26" s="8">
        <v>14</v>
      </c>
      <c r="C26" s="8">
        <v>452.5</v>
      </c>
      <c r="D26" s="8">
        <v>435.5</v>
      </c>
      <c r="G26" s="3">
        <f t="shared" si="1"/>
        <v>101.46611530796977</v>
      </c>
      <c r="H26" s="3">
        <f t="shared" si="2"/>
        <v>43.108980344202372</v>
      </c>
      <c r="J26" s="2">
        <f t="shared" si="0"/>
        <v>21.248187721706035</v>
      </c>
      <c r="K26" s="2">
        <f t="shared" si="0"/>
        <v>9.027523169333362</v>
      </c>
    </row>
    <row r="27" spans="1:11" x14ac:dyDescent="0.2">
      <c r="B27" s="8">
        <v>15</v>
      </c>
      <c r="C27" s="8">
        <v>475.16665999999998</v>
      </c>
      <c r="D27" s="8">
        <v>426.16665999999998</v>
      </c>
      <c r="G27" s="3">
        <f t="shared" si="1"/>
        <v>110.00005941634285</v>
      </c>
      <c r="H27" s="3">
        <f t="shared" si="2"/>
        <v>46.622960873510308</v>
      </c>
      <c r="J27" s="2">
        <f t="shared" si="0"/>
        <v>23.035295130626576</v>
      </c>
      <c r="K27" s="2">
        <f t="shared" si="0"/>
        <v>9.763391667999441</v>
      </c>
    </row>
    <row r="28" spans="1:11" x14ac:dyDescent="0.2">
      <c r="B28" s="8">
        <v>16</v>
      </c>
      <c r="C28" s="8">
        <v>494.5</v>
      </c>
      <c r="D28" s="8">
        <v>412.16665999999998</v>
      </c>
      <c r="G28" s="3">
        <f t="shared" si="1"/>
        <v>117.2790163949261</v>
      </c>
      <c r="H28" s="3">
        <f t="shared" si="2"/>
        <v>51.893927902495747</v>
      </c>
      <c r="J28" s="2">
        <f t="shared" si="0"/>
        <v>24.559593600413471</v>
      </c>
      <c r="K28" s="2">
        <f t="shared" si="0"/>
        <v>10.867193627568586</v>
      </c>
    </row>
    <row r="29" spans="1:11" x14ac:dyDescent="0.2">
      <c r="B29" s="8">
        <v>17</v>
      </c>
      <c r="C29" s="8">
        <v>516.5</v>
      </c>
      <c r="D29" s="8">
        <v>399.5</v>
      </c>
      <c r="G29" s="3">
        <f t="shared" si="1"/>
        <v>125.5619645833318</v>
      </c>
      <c r="H29" s="3">
        <f t="shared" si="2"/>
        <v>56.662895561593508</v>
      </c>
      <c r="J29" s="2">
        <f t="shared" si="0"/>
        <v>26.294139536879271</v>
      </c>
      <c r="K29" s="2">
        <f t="shared" si="0"/>
        <v>11.865871065368307</v>
      </c>
    </row>
    <row r="30" spans="1:11" x14ac:dyDescent="0.2">
      <c r="B30" s="8">
        <v>18</v>
      </c>
      <c r="C30" s="8">
        <v>536.5</v>
      </c>
      <c r="D30" s="8">
        <v>412.83334000000002</v>
      </c>
      <c r="G30" s="3">
        <f t="shared" si="1"/>
        <v>133.09191748188243</v>
      </c>
      <c r="H30" s="3">
        <f t="shared" si="2"/>
        <v>51.64292445257545</v>
      </c>
      <c r="J30" s="2">
        <f t="shared" si="0"/>
        <v>27.870999479120904</v>
      </c>
      <c r="K30" s="2">
        <f t="shared" si="0"/>
        <v>10.814630578253901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349</v>
      </c>
      <c r="D32" s="8">
        <v>550</v>
      </c>
      <c r="G32" s="2">
        <f>(C32-C$13)*$E$8*$F$9</f>
        <v>13.087937520605573</v>
      </c>
      <c r="I32" t="s">
        <v>16</v>
      </c>
    </row>
    <row r="33" spans="1:17" x14ac:dyDescent="0.2">
      <c r="A33" t="s">
        <v>17</v>
      </c>
      <c r="B33" s="8">
        <v>2</v>
      </c>
      <c r="C33" s="8">
        <v>349.16665999999998</v>
      </c>
      <c r="D33" s="8">
        <v>667.5</v>
      </c>
      <c r="E33" s="3">
        <f>D33-D32</f>
        <v>117.5</v>
      </c>
      <c r="H33" s="2">
        <f>E33*E8*$F$9</f>
        <v>9.2640521606696087</v>
      </c>
      <c r="I33" s="9">
        <f>-(360/(2*PI()))*(ATAN((-E51+E33)/(-D51+D33))-(0))</f>
        <v>54.106601882086878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241</v>
      </c>
      <c r="E38" s="8">
        <v>540</v>
      </c>
      <c r="F38" s="2">
        <f>(360/(2*PI()))*(ATAN((E49-E38)/(D49-D38))-(PI()/2))</f>
        <v>-29.718399668275925</v>
      </c>
      <c r="G38" s="2">
        <f>-(360/(2*PI()))*(ATAN((-E48+E38)/(-D48+D38))-(0))</f>
        <v>48.366460663429805</v>
      </c>
      <c r="H38" s="4">
        <f>D38-C13</f>
        <v>58</v>
      </c>
      <c r="I38" s="5">
        <f>H38*$E$8*$F$9</f>
        <v>4.5728938325007427</v>
      </c>
      <c r="J38" s="11" t="s">
        <v>53</v>
      </c>
      <c r="N38" s="13">
        <f>IF(E38&gt;0,-(E38-D$13)*$E$8*$F$9,"")</f>
        <v>0.7884299711208177</v>
      </c>
      <c r="O38">
        <f>IF(N38="","",N38*N38)</f>
        <v>0.62162181936157346</v>
      </c>
      <c r="P38">
        <f>IF(N38="","",ABS(N38))</f>
        <v>0.7884299711208177</v>
      </c>
      <c r="Q38">
        <f>IF(N38="","",ABS(N38-O$59))</f>
        <v>1.7251601281910178</v>
      </c>
    </row>
    <row r="39" spans="1:17" x14ac:dyDescent="0.2">
      <c r="B39" t="s">
        <v>24</v>
      </c>
      <c r="C39" s="8">
        <v>2</v>
      </c>
      <c r="D39" s="8">
        <v>309.83334000000002</v>
      </c>
      <c r="E39" s="8">
        <v>545.5</v>
      </c>
      <c r="F39" s="2">
        <f t="shared" ref="F39:F42" si="3">(360/(2*PI()))*(ATAN((E50-E39)/(D50-D39))-(PI()/2))</f>
        <v>-28.810761575974887</v>
      </c>
      <c r="G39" s="2">
        <f t="shared" ref="G39:G42" si="4">-(360/(2*PI()))*(ATAN((-E49+E39)/(-D49+D39))-(0))</f>
        <v>35.537651079751555</v>
      </c>
      <c r="H39" s="3">
        <f>D39-D38</f>
        <v>68.833340000000021</v>
      </c>
      <c r="I39" s="5">
        <f>H39*$E$8*$F$9</f>
        <v>5.4270268268349442</v>
      </c>
      <c r="J39" s="11" t="s">
        <v>54</v>
      </c>
      <c r="N39" s="13">
        <f t="shared" ref="N39:N42" si="5">IF(E39&gt;0,-(E39-D$13)*$E$8*$F$9,"")</f>
        <v>0.35479348700436791</v>
      </c>
      <c r="O39">
        <f t="shared" ref="O39:O42" si="6">IF(N39="","",N39*N39)</f>
        <v>0.12587841842071859</v>
      </c>
      <c r="P39">
        <f t="shared" ref="P39:P42" si="7">IF(N39="","",ABS(N39))</f>
        <v>0.35479348700436791</v>
      </c>
      <c r="Q39">
        <f t="shared" ref="Q39:Q42" si="8">IF(N39="","",ABS(N39-O$59))</f>
        <v>1.2915236440745681</v>
      </c>
    </row>
    <row r="40" spans="1:17" x14ac:dyDescent="0.2">
      <c r="B40" t="s">
        <v>25</v>
      </c>
      <c r="C40" s="8">
        <v>3</v>
      </c>
      <c r="D40" s="8">
        <v>331.83334000000002</v>
      </c>
      <c r="E40" s="8">
        <v>562.16669000000002</v>
      </c>
      <c r="F40" s="2">
        <f t="shared" si="3"/>
        <v>-61.927617148276489</v>
      </c>
      <c r="G40" s="2">
        <f t="shared" si="4"/>
        <v>53.746137423352259</v>
      </c>
      <c r="H40" s="3">
        <f t="shared" ref="H40:H42" si="9">D40-D39</f>
        <v>22</v>
      </c>
      <c r="I40" s="5">
        <f>H40*$E$8*$F$9</f>
        <v>1.7345459364657989</v>
      </c>
      <c r="J40" s="11" t="s">
        <v>53</v>
      </c>
      <c r="N40" s="16">
        <f t="shared" si="5"/>
        <v>-0.9592583045335954</v>
      </c>
      <c r="O40">
        <f t="shared" si="6"/>
        <v>0.92017649481666808</v>
      </c>
      <c r="P40">
        <f t="shared" si="7"/>
        <v>0.9592583045335954</v>
      </c>
      <c r="Q40">
        <f t="shared" si="8"/>
        <v>2.2528147463395265E-2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-58.937363480329104</v>
      </c>
      <c r="H41" s="3">
        <f t="shared" si="9"/>
        <v>-331.83334000000002</v>
      </c>
      <c r="I41" s="5">
        <f>H41*$E$8*$F$9</f>
        <v>-26.162735067312447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17.166659999999979</v>
      </c>
      <c r="I44" s="14">
        <f>H44*$E$8*$F$9</f>
        <v>1.3534709248040879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217</v>
      </c>
      <c r="E48" s="8">
        <v>567</v>
      </c>
      <c r="F48" s="2">
        <f>(360/(2*PI()))*(ATAN((E48-D$13)/(D48-C$13))-(PI()/2))</f>
        <v>-63.43494882292201</v>
      </c>
      <c r="G48" s="2">
        <f>IF((90-F48-G38&gt;180),90-F48-G38-180,90-F48-G38)</f>
        <v>105.06848815949222</v>
      </c>
      <c r="H48" s="3" t="s">
        <v>31</v>
      </c>
      <c r="I48" s="6" t="s">
        <v>31</v>
      </c>
      <c r="K48" s="2">
        <f>IF((90-G38-F38&gt;180),90-G38-F38-180,90-G38-F38)</f>
        <v>71.351939004846116</v>
      </c>
      <c r="N48" s="13">
        <f>IF(E48&gt;0,-(E48-D$13)*$E$8*$F$9,"")</f>
        <v>-1.34033095090539</v>
      </c>
      <c r="O48">
        <f>IF(N48="","",N48*N48)</f>
        <v>1.796487057954947</v>
      </c>
      <c r="P48">
        <f>IF(N48="","",ABS(N48))</f>
        <v>1.34033095090539</v>
      </c>
      <c r="Q48">
        <f>IF(N48="","",ABS(N48-O$59))</f>
        <v>0.40360079383518987</v>
      </c>
    </row>
    <row r="49" spans="1:17" x14ac:dyDescent="0.2">
      <c r="B49" t="s">
        <v>32</v>
      </c>
      <c r="C49" s="8">
        <v>2</v>
      </c>
      <c r="D49" s="8">
        <v>263.16665999999998</v>
      </c>
      <c r="E49" s="8">
        <v>578.83330999999998</v>
      </c>
      <c r="G49" s="13">
        <f>IF((90-F38-G39&gt;180),90-F38-G39-180,90-F38-G39)</f>
        <v>84.180748588524366</v>
      </c>
      <c r="H49" s="3">
        <f>D49-D48</f>
        <v>46.166659999999979</v>
      </c>
      <c r="I49" s="5">
        <f>H49*$E$8*$F$9</f>
        <v>3.6399178410544595</v>
      </c>
      <c r="K49" s="2">
        <f t="shared" ref="K49:K52" si="10">IF((90-G39-F39&gt;180),90-G39-F39-180,90-G39-F39)</f>
        <v>83.273110496223325</v>
      </c>
      <c r="N49" s="13">
        <f t="shared" ref="N49:N52" si="11">IF(E49&gt;0,-(E49-D$13)*$E$8*$F$9,"")</f>
        <v>-2.273304577061757</v>
      </c>
      <c r="O49">
        <f t="shared" ref="O49:O52" si="12">IF(N49="","",N49*N49)</f>
        <v>5.167913700089934</v>
      </c>
      <c r="P49">
        <f t="shared" ref="P49:P52" si="13">IF(N49="","",ABS(N49))</f>
        <v>2.273304577061757</v>
      </c>
      <c r="Q49">
        <f t="shared" ref="Q49:Q52" si="14">IF(N49="","",ABS(N49-O$59))</f>
        <v>1.3365744199915568</v>
      </c>
    </row>
    <row r="50" spans="1:17" x14ac:dyDescent="0.2">
      <c r="B50" t="s">
        <v>33</v>
      </c>
      <c r="C50" s="8">
        <v>3</v>
      </c>
      <c r="D50" s="8">
        <v>324.5</v>
      </c>
      <c r="E50" s="8">
        <v>572.16669000000002</v>
      </c>
      <c r="G50" s="13">
        <f>IF((90-F39-G40&gt;180),90-F39-G40-180,90-F39-G40)</f>
        <v>65.064624152622628</v>
      </c>
      <c r="H50" s="3">
        <f t="shared" ref="H50:H52" si="15">D50-D49</f>
        <v>61.333340000000021</v>
      </c>
      <c r="I50" s="5">
        <f>H50*$E$8*$F$9</f>
        <v>4.835704348494331</v>
      </c>
      <c r="K50" s="2">
        <f t="shared" si="10"/>
        <v>98.18147972492423</v>
      </c>
      <c r="N50" s="13">
        <f t="shared" si="11"/>
        <v>-1.7476882756544132</v>
      </c>
      <c r="O50">
        <f t="shared" si="12"/>
        <v>3.0544143088598963</v>
      </c>
      <c r="P50">
        <f t="shared" si="13"/>
        <v>1.7476882756544132</v>
      </c>
      <c r="Q50">
        <f t="shared" si="14"/>
        <v>0.81095811858421307</v>
      </c>
    </row>
    <row r="51" spans="1:17" x14ac:dyDescent="0.2">
      <c r="B51" t="s">
        <v>34</v>
      </c>
      <c r="C51" s="8">
        <v>4</v>
      </c>
      <c r="D51" s="8">
        <v>341.83334000000002</v>
      </c>
      <c r="E51" s="8">
        <v>567.5</v>
      </c>
      <c r="G51" s="9">
        <f>IF((90-F40-$I$33&gt;180),90-F40-$I$33-180,90-F40-$I$33)</f>
        <v>97.821015266189605</v>
      </c>
      <c r="H51" s="3">
        <f t="shared" si="15"/>
        <v>17.333340000000021</v>
      </c>
      <c r="I51" s="5">
        <f>H51*$E$8*$F$9</f>
        <v>1.3666124755627331</v>
      </c>
      <c r="K51" s="2" t="e">
        <f t="shared" si="10"/>
        <v>#DIV/0!</v>
      </c>
      <c r="N51" s="16">
        <f t="shared" si="11"/>
        <v>-1.3797524494614311</v>
      </c>
      <c r="O51">
        <f t="shared" si="12"/>
        <v>1.9037168217948188</v>
      </c>
      <c r="P51">
        <f t="shared" si="13"/>
        <v>1.3797524494614311</v>
      </c>
      <c r="Q51">
        <f t="shared" si="14"/>
        <v>0.44302229239123092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-341.83334000000002</v>
      </c>
      <c r="I52" s="5">
        <f>H52*$E$8*$F$9</f>
        <v>-26.951165038433263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104</v>
      </c>
      <c r="O55" t="str">
        <f>"D"&amp;MID(P55,2,99)</f>
        <v>D38</v>
      </c>
      <c r="P55" s="9" t="s">
        <v>105</v>
      </c>
    </row>
    <row r="56" spans="1:17" x14ac:dyDescent="0.2">
      <c r="N56" s="9" t="s">
        <v>106</v>
      </c>
      <c r="O56" t="str">
        <f>"D"&amp;MID(P56,2,99)</f>
        <v>D49</v>
      </c>
      <c r="P56" s="9" t="s">
        <v>114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27</v>
      </c>
      <c r="F57" s="2">
        <f>E57*$E$8*$F$9</f>
        <v>2.1287609220262076</v>
      </c>
      <c r="N57" t="s">
        <v>92</v>
      </c>
      <c r="O57" s="2">
        <f>SQRT((1/(C$37+C$47+2))*SUM(O38:O42,O48:O52))</f>
        <v>1.2288300045751992</v>
      </c>
    </row>
    <row r="58" spans="1:17" x14ac:dyDescent="0.2">
      <c r="B58" t="s">
        <v>39</v>
      </c>
      <c r="E58" s="3">
        <f t="shared" ref="E58:E61" si="16">E49-E39</f>
        <v>33.333309999999983</v>
      </c>
      <c r="F58" s="2">
        <f>E58*$E$8*$F$9</f>
        <v>2.6280980640661249</v>
      </c>
      <c r="N58" t="s">
        <v>93</v>
      </c>
      <c r="O58" s="2">
        <f>SUM(P38:P42,P48:P52)</f>
        <v>8.8435580157417721</v>
      </c>
    </row>
    <row r="59" spans="1:17" x14ac:dyDescent="0.2">
      <c r="B59" t="s">
        <v>40</v>
      </c>
      <c r="E59" s="3">
        <f t="shared" si="16"/>
        <v>10</v>
      </c>
      <c r="F59" s="2">
        <f>E59*$E$8*$F$9</f>
        <v>0.7884299711208177</v>
      </c>
      <c r="N59" t="s">
        <v>94</v>
      </c>
      <c r="O59" s="2">
        <f>AVERAGE(N48:N52,N38:N42)</f>
        <v>-0.93673015707020013</v>
      </c>
    </row>
    <row r="60" spans="1:17" x14ac:dyDescent="0.2">
      <c r="B60" t="s">
        <v>41</v>
      </c>
      <c r="E60" s="15">
        <f>E51-D$32</f>
        <v>17.5</v>
      </c>
      <c r="F60" s="2">
        <f>E60*$E$8*$F$9</f>
        <v>1.3797524494614311</v>
      </c>
      <c r="N60" t="s">
        <v>95</v>
      </c>
      <c r="O60" s="2">
        <f>(1/(C$37+C$47+2))*SUM(Q38:Q42,Q48:Q52)</f>
        <v>0.67037417161457469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96</v>
      </c>
      <c r="O61" s="2">
        <f>ABS((O57*O57)-(O59*O59))</f>
        <v>0.63255979297952225</v>
      </c>
    </row>
    <row r="62" spans="1:17" x14ac:dyDescent="0.2">
      <c r="N62" t="s">
        <v>97</v>
      </c>
      <c r="O62" s="2">
        <f>(SQRT(ABS(O61)))/O60</f>
        <v>1.1864065030273605</v>
      </c>
      <c r="P62">
        <f>SQRT(PI()/2)</f>
        <v>1.2533141373155001</v>
      </c>
    </row>
    <row r="63" spans="1:17" x14ac:dyDescent="0.2">
      <c r="G63" s="1" t="s">
        <v>28</v>
      </c>
      <c r="N63" t="s">
        <v>98</v>
      </c>
      <c r="O63" s="18" cm="1">
        <f t="array" aca="1" ref="O63" ca="1">(INDIRECT(O55)-C$13)*E$8*F$9</f>
        <v>4.5728938325007427</v>
      </c>
    </row>
    <row r="64" spans="1:17" x14ac:dyDescent="0.2">
      <c r="N64" t="s">
        <v>99</v>
      </c>
      <c r="O64" s="18" cm="1">
        <f t="array" aca="1" ref="O64" ca="1">(INDIRECT(O56)-C$13)*E$8*F$9</f>
        <v>6.320579742865239</v>
      </c>
      <c r="P64" s="18" t="str">
        <f ca="1">IF(O64&gt;O63,"Type B",IF(O64&lt;63,"Type A","ugh"))</f>
        <v>Type B</v>
      </c>
      <c r="Q64" t="s">
        <v>100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64.421592922300007</v>
      </c>
      <c r="P65" s="18" cm="1">
        <f t="array" aca="1" ref="P65" ca="1">(360/(2*PI()))*ATAN(ABS(INDIRECT(P56))/(ABS(C$32-INDIRECT(O56))*E$8*F$9))</f>
        <v>18.568334358822604</v>
      </c>
      <c r="Q65" s="2">
        <f ca="1">180-O65-P65</f>
        <v>97.010072718877382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8.5514671740991623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-17</v>
      </c>
      <c r="F67" s="2">
        <f>E67*$E$8*$F$9</f>
        <v>-1.34033095090539</v>
      </c>
      <c r="N67" t="s">
        <v>110</v>
      </c>
      <c r="O67" s="18" cm="1">
        <f t="array" aca="1" ref="O67" ca="1">(360/(2*PI()))*ATAN((ABS(INDIRECT(P55))+ABS(INDIRECT(P56))/(ABS(O63-O64))))</f>
        <v>64.421592922300007</v>
      </c>
      <c r="P67" s="18" cm="1">
        <f t="array" aca="1" ref="P67" ca="1">(360/(2*PI()))*ATAN(ABS(INDIRECT(P56))/(ABS(0-INDIRECT(O56))*E$8*F$9))</f>
        <v>6.2525543633394376</v>
      </c>
      <c r="Q67" s="2">
        <f ca="1">180-O67-P67</f>
        <v>109.32585271436055</v>
      </c>
    </row>
    <row r="68" spans="1:17" x14ac:dyDescent="0.2">
      <c r="B68" t="s">
        <v>39</v>
      </c>
      <c r="C68" t="s">
        <v>43</v>
      </c>
      <c r="E68" s="3">
        <f>E38-E49</f>
        <v>-38.833309999999983</v>
      </c>
      <c r="F68" s="2">
        <f>E68*$E$8*$F$9</f>
        <v>-3.0617345481825748</v>
      </c>
      <c r="N68" t="s">
        <v>111</v>
      </c>
      <c r="O68" s="18" cm="1">
        <f t="array" aca="1" ref="O68" ca="1">SQRT((INDIRECT(P55)*INDIRECT(P55))+((INDIRECT(O55)-C$13)*(INDIRECT(O55)-C$13)*E$8*F$9*E$8*F$9)           )</f>
        <v>4.6403641907381479</v>
      </c>
    </row>
    <row r="69" spans="1:17" x14ac:dyDescent="0.2">
      <c r="B69" t="s">
        <v>40</v>
      </c>
      <c r="E69" s="3">
        <f t="shared" ref="E69:E71" si="17">E39-E50</f>
        <v>-26.666690000000017</v>
      </c>
      <c r="F69" s="2">
        <f>E69*$E$8*$F$9</f>
        <v>-2.1024817626587811</v>
      </c>
      <c r="N69" s="6" t="s">
        <v>112</v>
      </c>
      <c r="O69" s="6" t="s">
        <v>101</v>
      </c>
    </row>
    <row r="70" spans="1:17" x14ac:dyDescent="0.2">
      <c r="B70" t="s">
        <v>41</v>
      </c>
      <c r="E70" s="3">
        <f t="shared" si="17"/>
        <v>-5.3333099999999831</v>
      </c>
      <c r="F70" s="2">
        <f>E70*$E$8*$F$9</f>
        <v>-0.42049414492783549</v>
      </c>
      <c r="N70" s="6" t="s">
        <v>113</v>
      </c>
      <c r="O70" s="6" t="s">
        <v>102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183</v>
      </c>
      <c r="D76" s="8">
        <v>551</v>
      </c>
      <c r="E76" s="3">
        <f>(D77-D76  )</f>
        <v>3.1666900000000169</v>
      </c>
      <c r="F76" s="3">
        <f>ATAN(E76/E77)</f>
        <v>0.15326131355322259</v>
      </c>
      <c r="G76" s="2">
        <f>((PI()/2)-F76-F77)*(360/(2*PI()))</f>
        <v>59.889312055489626</v>
      </c>
    </row>
    <row r="77" spans="1:17" x14ac:dyDescent="0.2">
      <c r="A77" t="s">
        <v>62</v>
      </c>
      <c r="B77" s="8">
        <v>2</v>
      </c>
      <c r="C77" s="8">
        <v>203.16667000000001</v>
      </c>
      <c r="D77" s="8">
        <v>554.16669000000002</v>
      </c>
      <c r="E77" s="3">
        <f>AVERAGE(C77,C78)-C76</f>
        <v>20.5</v>
      </c>
      <c r="F77" s="3">
        <f>ATAN(E77/E78)</f>
        <v>0.37226933111904692</v>
      </c>
    </row>
    <row r="78" spans="1:17" x14ac:dyDescent="0.2">
      <c r="A78" t="s">
        <v>63</v>
      </c>
      <c r="B78" s="8">
        <v>3</v>
      </c>
      <c r="C78" s="8">
        <v>203.83332999999999</v>
      </c>
      <c r="D78" s="8">
        <v>603.5</v>
      </c>
      <c r="E78" s="3">
        <f>D78-D76</f>
        <v>52.5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69ADE-2ACD-4E4C-8A1D-4D664C0530F7}">
  <dimension ref="A1:Q79"/>
  <sheetViews>
    <sheetView topLeftCell="A31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195</v>
      </c>
      <c r="D3" s="8">
        <v>63</v>
      </c>
    </row>
    <row r="4" spans="1:11" x14ac:dyDescent="0.2">
      <c r="B4" s="8">
        <v>2</v>
      </c>
      <c r="C4" s="8">
        <v>462.83334000000002</v>
      </c>
      <c r="D4" s="8">
        <v>69.833340000000007</v>
      </c>
    </row>
    <row r="5" spans="1:11" x14ac:dyDescent="0.2">
      <c r="A5" t="s">
        <v>47</v>
      </c>
      <c r="B5" s="8">
        <v>3</v>
      </c>
      <c r="C5" s="8">
        <v>260.16665999999998</v>
      </c>
      <c r="D5" s="8">
        <v>618.5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320.83334000000002</v>
      </c>
      <c r="D6" s="8">
        <v>618.5</v>
      </c>
      <c r="E6" s="3">
        <f>SQRT(((C6-C5)^2)+((D6-D5)^2))</f>
        <v>60.666680000000042</v>
      </c>
      <c r="F6" s="2">
        <f>E6*E8</f>
        <v>22.643538194203767</v>
      </c>
      <c r="J6" s="3">
        <f>SQRT(((C5-C7)^2)+((D5-D7)^2))</f>
        <v>69.246746895111272</v>
      </c>
    </row>
    <row r="7" spans="1:11" x14ac:dyDescent="0.2">
      <c r="A7" t="s">
        <v>5</v>
      </c>
      <c r="B7" s="8">
        <v>5</v>
      </c>
      <c r="C7" s="8">
        <v>323.5</v>
      </c>
      <c r="D7" s="8">
        <v>590.5</v>
      </c>
      <c r="E7" s="3">
        <f>SQRT(((D6-D7)^2)+((C6-C7)^2))</f>
        <v>28.126696847578813</v>
      </c>
      <c r="G7" s="2">
        <f>E7*E8</f>
        <v>10.498150456641786</v>
      </c>
      <c r="H7" s="2">
        <f>G7/F6</f>
        <v>0.46362676921794294</v>
      </c>
      <c r="K7" s="2">
        <f>180-((360/(2*PI())*ACOS(((E7^2)+(E6^2)-(J6^2))/(2*E6*E7))))</f>
        <v>84.559681488223731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0.37324505303741284</v>
      </c>
      <c r="I8" s="2">
        <f>MAX(G7,H33)</f>
        <v>10.768865271924106</v>
      </c>
    </row>
    <row r="9" spans="1:11" x14ac:dyDescent="0.2">
      <c r="A9" t="s">
        <v>59</v>
      </c>
      <c r="F9" s="3">
        <f>F6/G30</f>
        <v>9.1159549211119517E-2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27</v>
      </c>
      <c r="D13" s="8">
        <v>630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65.5</v>
      </c>
      <c r="D14" s="8">
        <v>644.5</v>
      </c>
      <c r="G14" s="3">
        <f>(C14-C$13)*$E$8</f>
        <v>14.369934541940394</v>
      </c>
      <c r="H14" s="3">
        <f>-(D14-D$13)*$E$8</f>
        <v>-5.4120532690424863</v>
      </c>
      <c r="J14" s="2">
        <f t="shared" ref="J14:K30" si="0">G14*$F$9</f>
        <v>1.3099567550365816</v>
      </c>
      <c r="K14" s="2">
        <f t="shared" si="0"/>
        <v>-0.49336033631247878</v>
      </c>
    </row>
    <row r="15" spans="1:11" x14ac:dyDescent="0.2">
      <c r="B15" s="8">
        <v>3</v>
      </c>
      <c r="C15" s="8">
        <v>107.5</v>
      </c>
      <c r="D15" s="8">
        <v>636.5</v>
      </c>
      <c r="G15" s="3">
        <f t="shared" ref="G15:G30" si="1">(C15-C$13)*$E$8</f>
        <v>30.046226769511733</v>
      </c>
      <c r="H15" s="3">
        <f t="shared" ref="H15:H30" si="2">-(D15-D$13)*$E$8</f>
        <v>-2.4260928447431835</v>
      </c>
      <c r="J15" s="2">
        <f t="shared" si="0"/>
        <v>2.7390004878037613</v>
      </c>
      <c r="K15" s="2">
        <f t="shared" si="0"/>
        <v>-0.2211615300711112</v>
      </c>
    </row>
    <row r="16" spans="1:11" x14ac:dyDescent="0.2">
      <c r="B16" s="8">
        <v>4</v>
      </c>
      <c r="C16" s="8">
        <v>144.5</v>
      </c>
      <c r="D16" s="8">
        <v>637.5</v>
      </c>
      <c r="G16" s="3">
        <f t="shared" si="1"/>
        <v>43.85629373189601</v>
      </c>
      <c r="H16" s="3">
        <f t="shared" si="2"/>
        <v>-2.7993378977805965</v>
      </c>
      <c r="J16" s="2">
        <f t="shared" si="0"/>
        <v>3.9979199666700866</v>
      </c>
      <c r="K16" s="2">
        <f t="shared" si="0"/>
        <v>-0.25518638085128215</v>
      </c>
    </row>
    <row r="17" spans="1:11" x14ac:dyDescent="0.2">
      <c r="B17" s="8">
        <v>5</v>
      </c>
      <c r="C17" s="8">
        <v>185.5</v>
      </c>
      <c r="D17" s="8">
        <v>658.5</v>
      </c>
      <c r="G17" s="3">
        <f t="shared" si="1"/>
        <v>59.159340906429932</v>
      </c>
      <c r="H17" s="3">
        <f t="shared" si="2"/>
        <v>-10.637484011566267</v>
      </c>
      <c r="J17" s="2">
        <f t="shared" si="0"/>
        <v>5.3929388486570957</v>
      </c>
      <c r="K17" s="2">
        <f t="shared" si="0"/>
        <v>-0.96970824723487214</v>
      </c>
    </row>
    <row r="18" spans="1:11" x14ac:dyDescent="0.2">
      <c r="B18" s="8">
        <v>6</v>
      </c>
      <c r="C18" s="8">
        <v>223.5</v>
      </c>
      <c r="D18" s="8">
        <v>634.5</v>
      </c>
      <c r="G18" s="3">
        <f t="shared" si="1"/>
        <v>73.342652921851624</v>
      </c>
      <c r="H18" s="3">
        <f t="shared" si="2"/>
        <v>-1.6796027386683579</v>
      </c>
      <c r="J18" s="2">
        <f t="shared" si="0"/>
        <v>6.6858831783035919</v>
      </c>
      <c r="K18" s="2">
        <f t="shared" si="0"/>
        <v>-0.15311182851076929</v>
      </c>
    </row>
    <row r="19" spans="1:11" x14ac:dyDescent="0.2">
      <c r="B19" s="8">
        <v>7</v>
      </c>
      <c r="C19" s="8">
        <v>259.5</v>
      </c>
      <c r="D19" s="8">
        <v>611.5</v>
      </c>
      <c r="G19" s="3">
        <f t="shared" si="1"/>
        <v>86.779474831198485</v>
      </c>
      <c r="H19" s="3">
        <f t="shared" si="2"/>
        <v>6.9050334811921372</v>
      </c>
      <c r="J19" s="2">
        <f t="shared" si="0"/>
        <v>7.9107778063897456</v>
      </c>
      <c r="K19" s="2">
        <f t="shared" si="0"/>
        <v>0.62945973943316258</v>
      </c>
    </row>
    <row r="20" spans="1:11" x14ac:dyDescent="0.2">
      <c r="B20" s="8">
        <v>8</v>
      </c>
      <c r="C20" s="8">
        <v>299.5</v>
      </c>
      <c r="D20" s="8">
        <v>626.5</v>
      </c>
      <c r="G20" s="3">
        <f t="shared" si="1"/>
        <v>101.70927695269501</v>
      </c>
      <c r="H20" s="3">
        <f t="shared" si="2"/>
        <v>1.3063576856309449</v>
      </c>
      <c r="J20" s="2">
        <f t="shared" si="0"/>
        <v>9.2717718375965852</v>
      </c>
      <c r="K20" s="2">
        <f t="shared" si="0"/>
        <v>0.11908697773059831</v>
      </c>
    </row>
    <row r="21" spans="1:11" x14ac:dyDescent="0.2">
      <c r="B21" s="8">
        <v>9</v>
      </c>
      <c r="C21" s="8">
        <v>341.5</v>
      </c>
      <c r="D21" s="8">
        <v>657.5</v>
      </c>
      <c r="G21" s="3">
        <f t="shared" si="1"/>
        <v>117.38556918026634</v>
      </c>
      <c r="H21" s="3">
        <f t="shared" si="2"/>
        <v>-10.264238958528853</v>
      </c>
      <c r="J21" s="2">
        <f t="shared" si="0"/>
        <v>10.700815570363764</v>
      </c>
      <c r="K21" s="2">
        <f t="shared" si="0"/>
        <v>-0.93568339645470111</v>
      </c>
    </row>
    <row r="22" spans="1:11" x14ac:dyDescent="0.2">
      <c r="B22" s="8">
        <v>10</v>
      </c>
      <c r="C22" s="8">
        <v>380.5</v>
      </c>
      <c r="D22" s="8">
        <v>645.5</v>
      </c>
      <c r="G22" s="3">
        <f t="shared" si="1"/>
        <v>131.94212624872543</v>
      </c>
      <c r="H22" s="3">
        <f t="shared" si="2"/>
        <v>-5.7852983220798988</v>
      </c>
      <c r="J22" s="2">
        <f t="shared" si="0"/>
        <v>12.027784750790429</v>
      </c>
      <c r="K22" s="2">
        <f t="shared" si="0"/>
        <v>-0.5273851870926497</v>
      </c>
    </row>
    <row r="23" spans="1:11" x14ac:dyDescent="0.2">
      <c r="B23" s="8">
        <v>11</v>
      </c>
      <c r="C23" s="8">
        <v>419.5</v>
      </c>
      <c r="D23" s="8">
        <v>654.5</v>
      </c>
      <c r="G23" s="3">
        <f t="shared" si="1"/>
        <v>146.49868331718454</v>
      </c>
      <c r="H23" s="3">
        <f t="shared" si="2"/>
        <v>-9.144503799416615</v>
      </c>
      <c r="J23" s="2">
        <f t="shared" si="0"/>
        <v>13.354753931217099</v>
      </c>
      <c r="K23" s="2">
        <f t="shared" si="0"/>
        <v>-0.83360884411418834</v>
      </c>
    </row>
    <row r="24" spans="1:11" x14ac:dyDescent="0.2">
      <c r="B24" s="8">
        <v>12</v>
      </c>
      <c r="C24" s="8">
        <v>456.5</v>
      </c>
      <c r="D24" s="8">
        <v>566.5</v>
      </c>
      <c r="G24" s="3">
        <f t="shared" si="1"/>
        <v>160.30875027956881</v>
      </c>
      <c r="H24" s="3">
        <f t="shared" si="2"/>
        <v>23.701060867875714</v>
      </c>
      <c r="J24" s="2">
        <f t="shared" si="0"/>
        <v>14.613673410083424</v>
      </c>
      <c r="K24" s="2">
        <f t="shared" si="0"/>
        <v>2.1605780245408552</v>
      </c>
    </row>
    <row r="25" spans="1:11" x14ac:dyDescent="0.2">
      <c r="B25" s="8">
        <v>13</v>
      </c>
      <c r="C25" s="8">
        <v>495.5</v>
      </c>
      <c r="D25" s="8">
        <v>481.5</v>
      </c>
      <c r="G25" s="3">
        <f t="shared" si="1"/>
        <v>174.86530734802793</v>
      </c>
      <c r="H25" s="3">
        <f t="shared" si="2"/>
        <v>55.426890376055809</v>
      </c>
      <c r="J25" s="2">
        <f t="shared" si="0"/>
        <v>15.940642590510091</v>
      </c>
      <c r="K25" s="2">
        <f t="shared" si="0"/>
        <v>5.0526903408553867</v>
      </c>
    </row>
    <row r="26" spans="1:11" x14ac:dyDescent="0.2">
      <c r="B26" s="8">
        <v>14</v>
      </c>
      <c r="C26" s="8">
        <v>537.5</v>
      </c>
      <c r="D26" s="8">
        <v>441.5</v>
      </c>
      <c r="G26" s="3">
        <f t="shared" si="1"/>
        <v>190.54159957559926</v>
      </c>
      <c r="H26" s="3">
        <f t="shared" si="2"/>
        <v>70.356692497552316</v>
      </c>
      <c r="J26" s="2">
        <f t="shared" si="0"/>
        <v>17.369686323277271</v>
      </c>
      <c r="K26" s="2">
        <f t="shared" si="0"/>
        <v>6.4136843720622236</v>
      </c>
    </row>
    <row r="27" spans="1:11" x14ac:dyDescent="0.2">
      <c r="B27" s="8">
        <v>15</v>
      </c>
      <c r="C27" s="8">
        <v>573.5</v>
      </c>
      <c r="D27" s="8">
        <v>417.5</v>
      </c>
      <c r="G27" s="3">
        <f t="shared" si="1"/>
        <v>203.97842148494613</v>
      </c>
      <c r="H27" s="3">
        <f t="shared" si="2"/>
        <v>79.314573770450224</v>
      </c>
      <c r="J27" s="2">
        <f t="shared" si="0"/>
        <v>18.594580951363426</v>
      </c>
      <c r="K27" s="2">
        <f t="shared" si="0"/>
        <v>7.2302807907863267</v>
      </c>
    </row>
    <row r="28" spans="1:11" x14ac:dyDescent="0.2">
      <c r="B28" s="8">
        <v>16</v>
      </c>
      <c r="C28" s="8">
        <v>613.5</v>
      </c>
      <c r="D28" s="8">
        <v>381.5</v>
      </c>
      <c r="G28" s="3">
        <f t="shared" si="1"/>
        <v>218.90822360644265</v>
      </c>
      <c r="H28" s="3">
        <f t="shared" si="2"/>
        <v>92.751395679797085</v>
      </c>
      <c r="J28" s="2">
        <f t="shared" si="0"/>
        <v>19.955574982570262</v>
      </c>
      <c r="K28" s="2">
        <f t="shared" si="0"/>
        <v>8.4551754188724804</v>
      </c>
    </row>
    <row r="29" spans="1:11" x14ac:dyDescent="0.2">
      <c r="B29" s="8">
        <v>17</v>
      </c>
      <c r="C29" s="8">
        <v>655.5</v>
      </c>
      <c r="D29" s="8">
        <v>350.5</v>
      </c>
      <c r="G29" s="3">
        <f t="shared" si="1"/>
        <v>234.58451583401398</v>
      </c>
      <c r="H29" s="3">
        <f t="shared" si="2"/>
        <v>104.32199232395689</v>
      </c>
      <c r="J29" s="2">
        <f t="shared" si="0"/>
        <v>21.384618715337442</v>
      </c>
      <c r="K29" s="2">
        <f t="shared" si="0"/>
        <v>9.5099457930577813</v>
      </c>
    </row>
    <row r="30" spans="1:11" x14ac:dyDescent="0.2">
      <c r="B30" s="8">
        <v>18</v>
      </c>
      <c r="C30" s="8">
        <v>692.5</v>
      </c>
      <c r="D30" s="8">
        <v>332.5</v>
      </c>
      <c r="G30" s="3">
        <f t="shared" si="1"/>
        <v>248.39458279639825</v>
      </c>
      <c r="H30" s="3">
        <f t="shared" si="2"/>
        <v>111.04040327863032</v>
      </c>
      <c r="J30" s="2">
        <f t="shared" si="0"/>
        <v>22.643538194203767</v>
      </c>
      <c r="K30" s="2">
        <f t="shared" si="0"/>
        <v>10.122393107100859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446</v>
      </c>
      <c r="D32" s="8">
        <v>627</v>
      </c>
      <c r="G32" s="2">
        <f>(C32-C$13)*$E$8*$F$9</f>
        <v>14.256412476891628</v>
      </c>
      <c r="I32" t="s">
        <v>16</v>
      </c>
    </row>
    <row r="33" spans="1:17" x14ac:dyDescent="0.2">
      <c r="A33" t="s">
        <v>17</v>
      </c>
      <c r="B33" s="8">
        <v>2</v>
      </c>
      <c r="C33" s="8">
        <v>441.5</v>
      </c>
      <c r="D33" s="8">
        <v>943.5</v>
      </c>
      <c r="E33" s="3">
        <f>D33-D32</f>
        <v>316.5</v>
      </c>
      <c r="H33" s="2">
        <f>E33*E8*$F$9</f>
        <v>10.768865271924106</v>
      </c>
      <c r="I33" s="9">
        <f>-(360/(2*PI()))*(ATAN((-E51+E33)/(-D51+D33))-(0))</f>
        <v>34.956726511071771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127</v>
      </c>
      <c r="E38" s="8">
        <v>608</v>
      </c>
      <c r="F38" s="2">
        <f>(360/(2*PI()))*(ATAN((E49-E38)/(D49-D38))-(PI()/2))</f>
        <v>-26.113912630290702</v>
      </c>
      <c r="G38" s="2">
        <f>-(360/(2*PI()))*(ATAN((-E48+E38)/(-D48+D38))-(0))</f>
        <v>48.964654722856125</v>
      </c>
      <c r="H38" s="4">
        <f>D38-C13</f>
        <v>100</v>
      </c>
      <c r="I38" s="5">
        <f>H38*$E$8*$F$9</f>
        <v>3.402485078017095</v>
      </c>
      <c r="J38" s="11" t="s">
        <v>53</v>
      </c>
      <c r="N38" s="13">
        <f>IF(E38&gt;0,-(E38-D$13)*$E$8*$F$9,"")</f>
        <v>0.74854671716376087</v>
      </c>
      <c r="O38">
        <f>IF(N38="","",N38*N38)</f>
        <v>0.56032218777664344</v>
      </c>
      <c r="P38">
        <f>IF(N38="","",ABS(N38))</f>
        <v>0.74854671716376087</v>
      </c>
      <c r="Q38">
        <f>IF(N38="","",ABS(N38-O$59))</f>
        <v>1.4509168511258612</v>
      </c>
    </row>
    <row r="39" spans="1:17" x14ac:dyDescent="0.2">
      <c r="B39" t="s">
        <v>24</v>
      </c>
      <c r="C39" s="8">
        <v>2</v>
      </c>
      <c r="D39" s="8">
        <v>313.5</v>
      </c>
      <c r="E39" s="8">
        <v>615.5</v>
      </c>
      <c r="F39" s="2">
        <f t="shared" ref="F39:F42" si="3">(360/(2*PI()))*(ATAN((E50-E39)/(D50-D39))-(PI()/2))</f>
        <v>-168.46537934635529</v>
      </c>
      <c r="G39" s="2">
        <f t="shared" ref="G39:G42" si="4">-(360/(2*PI()))*(ATAN((-E49+E39)/(-D49+D39))-(0))</f>
        <v>24.848252965788117</v>
      </c>
      <c r="H39" s="3">
        <f>D39-D38</f>
        <v>186.5</v>
      </c>
      <c r="I39" s="5">
        <f>H39*$E$8*$F$9</f>
        <v>6.3456346705018829</v>
      </c>
      <c r="J39" s="11" t="s">
        <v>54</v>
      </c>
      <c r="N39" s="13">
        <f t="shared" ref="N39:N42" si="5">IF(E39&gt;0,-(E39-D$13)*$E$8*$F$9,"")</f>
        <v>0.49336033631247878</v>
      </c>
      <c r="O39">
        <f t="shared" ref="O39:O42" si="6">IF(N39="","",N39*N39)</f>
        <v>0.24340442144636215</v>
      </c>
      <c r="P39">
        <f t="shared" ref="P39:P42" si="7">IF(N39="","",ABS(N39))</f>
        <v>0.49336033631247878</v>
      </c>
      <c r="Q39">
        <f t="shared" ref="Q39:Q42" si="8">IF(N39="","",ABS(N39-O$59))</f>
        <v>1.195730470274579</v>
      </c>
    </row>
    <row r="40" spans="1:17" x14ac:dyDescent="0.2">
      <c r="B40" t="s">
        <v>25</v>
      </c>
      <c r="C40" s="8">
        <v>3</v>
      </c>
      <c r="D40" s="8">
        <v>374.5</v>
      </c>
      <c r="E40" s="8">
        <v>622.5</v>
      </c>
      <c r="F40" s="2">
        <f t="shared" si="3"/>
        <v>-17.744671625056931</v>
      </c>
      <c r="G40" s="2">
        <f t="shared" si="4"/>
        <v>30.606407031509484</v>
      </c>
      <c r="H40" s="3">
        <f t="shared" ref="H40:H42" si="9">D40-D39</f>
        <v>61</v>
      </c>
      <c r="I40" s="5">
        <f>H40*$E$8*$F$9</f>
        <v>2.075515897590428</v>
      </c>
      <c r="J40" s="11" t="s">
        <v>53</v>
      </c>
      <c r="N40" s="16">
        <f t="shared" si="5"/>
        <v>0.25518638085128215</v>
      </c>
      <c r="O40">
        <f t="shared" si="6"/>
        <v>6.5120088971975618E-2</v>
      </c>
      <c r="P40">
        <f t="shared" si="7"/>
        <v>0.25518638085128215</v>
      </c>
      <c r="Q40">
        <f t="shared" si="8"/>
        <v>0.95755651481338244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-60.259542062850812</v>
      </c>
      <c r="H41" s="3">
        <f t="shared" si="9"/>
        <v>-374.5</v>
      </c>
      <c r="I41" s="5">
        <f>H41*$E$8*$F$9</f>
        <v>-12.742306617174021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71.5</v>
      </c>
      <c r="I44" s="14">
        <f>H44*$E$8*$F$9</f>
        <v>2.4327768307822231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80</v>
      </c>
      <c r="E48" s="8">
        <v>662</v>
      </c>
      <c r="F48" s="2">
        <f>(360/(2*PI()))*(ATAN((E48-D$13)/(D48-C$13))-(PI()/2))</f>
        <v>-58.877529803208006</v>
      </c>
      <c r="G48" s="2">
        <f>IF((90-F48-G38&gt;180),90-F48-G38-180,90-F48-G38)</f>
        <v>99.912875080351881</v>
      </c>
      <c r="H48" s="3" t="s">
        <v>31</v>
      </c>
      <c r="I48" s="6" t="s">
        <v>31</v>
      </c>
      <c r="K48" s="2">
        <f>IF((90-G38-F38&gt;180),90-G38-F38-180,90-G38-F38)</f>
        <v>67.149257907434574</v>
      </c>
      <c r="N48" s="13">
        <f>IF(E48&gt;0,-(E48-D$13)*$E$8*$F$9,"")</f>
        <v>-1.0887952249654704</v>
      </c>
      <c r="O48">
        <f>IF(N48="","",N48*N48)</f>
        <v>1.1854750419076094</v>
      </c>
      <c r="P48">
        <f>IF(N48="","",ABS(N48))</f>
        <v>1.0887952249654704</v>
      </c>
      <c r="Q48">
        <f>IF(N48="","",ABS(N48-O$59))</f>
        <v>0.38642509100337008</v>
      </c>
    </row>
    <row r="49" spans="1:17" x14ac:dyDescent="0.2">
      <c r="B49" t="s">
        <v>32</v>
      </c>
      <c r="C49" s="8">
        <v>2</v>
      </c>
      <c r="D49" s="8">
        <v>164.5</v>
      </c>
      <c r="E49" s="8">
        <v>684.5</v>
      </c>
      <c r="G49" s="13">
        <f>IF((90-F38-G39&gt;180),90-F38-G39-180,90-F38-G39)</f>
        <v>91.265659664502579</v>
      </c>
      <c r="H49" s="3">
        <f>D49-D48</f>
        <v>84.5</v>
      </c>
      <c r="I49" s="5">
        <f>H49*$E$8*$F$9</f>
        <v>2.8750998909244454</v>
      </c>
      <c r="K49" s="2">
        <f t="shared" ref="K49:K52" si="10">IF((90-G39-F39&gt;180),90-G39-F39-180,90-G39-F39)</f>
        <v>53.617126380567186</v>
      </c>
      <c r="N49" s="13">
        <f t="shared" ref="N49:N52" si="11">IF(E49&gt;0,-(E49-D$13)*$E$8*$F$9,"")</f>
        <v>-1.8543543675193168</v>
      </c>
      <c r="O49">
        <f t="shared" ref="O49:O52" si="12">IF(N49="","",N49*N49)</f>
        <v>3.4386301203379657</v>
      </c>
      <c r="P49">
        <f t="shared" ref="P49:P52" si="13">IF(N49="","",ABS(N49))</f>
        <v>1.8543543675193168</v>
      </c>
      <c r="Q49">
        <f t="shared" ref="Q49:Q52" si="14">IF(N49="","",ABS(N49-O$59))</f>
        <v>1.1519842335572164</v>
      </c>
    </row>
    <row r="50" spans="1:17" x14ac:dyDescent="0.2">
      <c r="B50" t="s">
        <v>33</v>
      </c>
      <c r="C50" s="8">
        <v>3</v>
      </c>
      <c r="D50" s="8">
        <v>303.5</v>
      </c>
      <c r="E50" s="8">
        <v>664.5</v>
      </c>
      <c r="G50" s="13">
        <f>IF((90-F39-G40&gt;180),90-F39-G40-180,90-F39-G40)</f>
        <v>47.858972314845801</v>
      </c>
      <c r="H50" s="3">
        <f t="shared" ref="H50:H52" si="15">D50-D49</f>
        <v>139</v>
      </c>
      <c r="I50" s="5">
        <f>H50*$E$8*$F$9</f>
        <v>4.729454258443762</v>
      </c>
      <c r="K50" s="2">
        <f t="shared" si="10"/>
        <v>77.138264593547447</v>
      </c>
      <c r="N50" s="13">
        <f t="shared" si="11"/>
        <v>-1.1738573519158979</v>
      </c>
      <c r="O50">
        <f t="shared" si="12"/>
        <v>1.3779410826470042</v>
      </c>
      <c r="P50">
        <f t="shared" si="13"/>
        <v>1.1738573519158979</v>
      </c>
      <c r="Q50">
        <f t="shared" si="14"/>
        <v>0.47148721795379755</v>
      </c>
    </row>
    <row r="51" spans="1:17" x14ac:dyDescent="0.2">
      <c r="B51" t="s">
        <v>34</v>
      </c>
      <c r="C51" s="8">
        <v>4</v>
      </c>
      <c r="D51" s="8">
        <v>398.5</v>
      </c>
      <c r="E51" s="8">
        <v>697.5</v>
      </c>
      <c r="G51" s="9">
        <f>IF((90-F40-$I$33&gt;180),90-F40-$I$33-180,90-F40-$I$33)</f>
        <v>72.78794511398516</v>
      </c>
      <c r="H51" s="3">
        <f t="shared" si="15"/>
        <v>95</v>
      </c>
      <c r="I51" s="5">
        <f>H51*$E$8*$F$9</f>
        <v>3.2323608241162405</v>
      </c>
      <c r="K51" s="2" t="e">
        <f t="shared" si="10"/>
        <v>#DIV/0!</v>
      </c>
      <c r="N51" s="16">
        <f t="shared" si="11"/>
        <v>-2.2966774276615394</v>
      </c>
      <c r="O51">
        <f t="shared" si="12"/>
        <v>5.2747272067300255</v>
      </c>
      <c r="P51">
        <f t="shared" si="13"/>
        <v>2.2966774276615394</v>
      </c>
      <c r="Q51">
        <f t="shared" si="14"/>
        <v>1.5943072936994391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-398.5</v>
      </c>
      <c r="I52" s="5">
        <f>H52*$E$8*$F$9</f>
        <v>-13.558903035898124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104</v>
      </c>
      <c r="O55" t="str">
        <f>"D"&amp;MID(P55,2,99)</f>
        <v>D38</v>
      </c>
      <c r="P55" s="9" t="s">
        <v>105</v>
      </c>
    </row>
    <row r="56" spans="1:17" x14ac:dyDescent="0.2">
      <c r="N56" s="9" t="s">
        <v>106</v>
      </c>
      <c r="O56" t="str">
        <f>"D"&amp;MID(P56,2,99)</f>
        <v>D51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54</v>
      </c>
      <c r="F57" s="2">
        <f>E57*$E$8*$F$9</f>
        <v>1.8373419421292314</v>
      </c>
      <c r="N57" t="s">
        <v>92</v>
      </c>
      <c r="O57" s="2">
        <f>SQRT((1/(C$37+C$47+2))*SUM(O38:O42,O48:O52))</f>
        <v>1.1616855641608583</v>
      </c>
    </row>
    <row r="58" spans="1:17" x14ac:dyDescent="0.2">
      <c r="B58" t="s">
        <v>39</v>
      </c>
      <c r="E58" s="3">
        <f t="shared" ref="E58:E61" si="16">E49-E39</f>
        <v>69</v>
      </c>
      <c r="F58" s="2">
        <f>E58*$E$8*$F$9</f>
        <v>2.3477147038317958</v>
      </c>
      <c r="N58" t="s">
        <v>93</v>
      </c>
      <c r="O58" s="2">
        <f>SUM(P38:P42,P48:P52)</f>
        <v>7.9107778063897474</v>
      </c>
    </row>
    <row r="59" spans="1:17" x14ac:dyDescent="0.2">
      <c r="B59" t="s">
        <v>40</v>
      </c>
      <c r="E59" s="3">
        <f t="shared" si="16"/>
        <v>42</v>
      </c>
      <c r="F59" s="2">
        <f>E59*$E$8*$F$9</f>
        <v>1.4290437327671799</v>
      </c>
      <c r="N59" t="s">
        <v>94</v>
      </c>
      <c r="O59" s="2">
        <f>AVERAGE(N48:N52,N38:N42)</f>
        <v>-0.70237013396210035</v>
      </c>
    </row>
    <row r="60" spans="1:17" x14ac:dyDescent="0.2">
      <c r="B60" t="s">
        <v>41</v>
      </c>
      <c r="E60" s="15">
        <f>E51-D$32</f>
        <v>70.5</v>
      </c>
      <c r="F60" s="2">
        <f>E60*$E$8*$F$9</f>
        <v>2.3987519800020523</v>
      </c>
      <c r="N60" t="s">
        <v>95</v>
      </c>
      <c r="O60" s="2">
        <f>(1/(C$37+C$47+2))*SUM(Q38:Q42,Q48:Q52)</f>
        <v>0.80093418582529408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96</v>
      </c>
      <c r="O61" s="2">
        <f>ABS((O57*O57)-(O59*O59))</f>
        <v>0.85618954489779275</v>
      </c>
    </row>
    <row r="62" spans="1:17" x14ac:dyDescent="0.2">
      <c r="N62" t="s">
        <v>97</v>
      </c>
      <c r="O62" s="2">
        <f>(SQRT(ABS(O61)))/O60</f>
        <v>1.155282325889244</v>
      </c>
      <c r="P62">
        <f>SQRT(PI()/2)</f>
        <v>1.2533141373155001</v>
      </c>
    </row>
    <row r="63" spans="1:17" x14ac:dyDescent="0.2">
      <c r="G63" s="1" t="s">
        <v>28</v>
      </c>
      <c r="N63" t="s">
        <v>98</v>
      </c>
      <c r="O63" s="18" cm="1">
        <f t="array" aca="1" ref="O63" ca="1">(INDIRECT(O55)-C$13)*E$8*F$9</f>
        <v>3.402485078017095</v>
      </c>
    </row>
    <row r="64" spans="1:17" x14ac:dyDescent="0.2">
      <c r="N64" t="s">
        <v>99</v>
      </c>
      <c r="O64" s="18" cm="1">
        <f t="array" aca="1" ref="O64" ca="1">(INDIRECT(O56)-C$13)*E$8*F$9</f>
        <v>12.640232064833507</v>
      </c>
      <c r="P64" s="18" t="str">
        <f ca="1">IF(O64&gt;O63,"Type B",IF(O64&lt;63,"Type A","ugh"))</f>
        <v>Type B</v>
      </c>
      <c r="Q64" t="s">
        <v>100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44.918682412258441</v>
      </c>
      <c r="P65" s="18" cm="1">
        <f t="array" aca="1" ref="P65" ca="1">(360/(2*PI()))*ATAN(ABS(INDIRECT(P56))/(ABS(C$32-INDIRECT(O56))*E$8*F$9))</f>
        <v>54.865806943084372</v>
      </c>
      <c r="Q65" s="2">
        <f ca="1">180-O65-P65</f>
        <v>80.215510644657172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10.879708735431107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-32</v>
      </c>
      <c r="F67" s="2">
        <f>E67*$E$8*$F$9</f>
        <v>-1.0887952249654704</v>
      </c>
      <c r="N67" t="s">
        <v>110</v>
      </c>
      <c r="O67" s="18" cm="1">
        <f t="array" aca="1" ref="O67" ca="1">(360/(2*PI()))*ATAN((ABS(INDIRECT(P55))+ABS(INDIRECT(P56))/(ABS(O63-O64))))</f>
        <v>44.918682412258441</v>
      </c>
      <c r="P67" s="18" cm="1">
        <f t="array" aca="1" ref="P67" ca="1">(360/(2*PI()))*ATAN(ABS(INDIRECT(P56))/(ABS(0-INDIRECT(O56))*E$8*F$9))</f>
        <v>9.6138055104766593</v>
      </c>
      <c r="Q67" s="2">
        <f ca="1">180-O67-P67</f>
        <v>125.4675120772649</v>
      </c>
    </row>
    <row r="68" spans="1:17" x14ac:dyDescent="0.2">
      <c r="B68" t="s">
        <v>39</v>
      </c>
      <c r="C68" t="s">
        <v>43</v>
      </c>
      <c r="E68" s="3">
        <f>E38-E49</f>
        <v>-76.5</v>
      </c>
      <c r="F68" s="2">
        <f>E68*$E$8*$F$9</f>
        <v>-2.6029010846830776</v>
      </c>
      <c r="N68" t="s">
        <v>111</v>
      </c>
      <c r="O68" s="18" cm="1">
        <f t="array" aca="1" ref="O68" ca="1">SQRT((INDIRECT(P55)*INDIRECT(P55))+((INDIRECT(O55)-C$13)*(INDIRECT(O55)-C$13)*E$8*F$9*E$8*F$9)           )</f>
        <v>3.4838523065574463</v>
      </c>
    </row>
    <row r="69" spans="1:17" x14ac:dyDescent="0.2">
      <c r="B69" t="s">
        <v>40</v>
      </c>
      <c r="E69" s="3">
        <f t="shared" ref="E69:E71" si="17">E39-E50</f>
        <v>-49</v>
      </c>
      <c r="F69" s="2">
        <f>E69*$E$8*$F$9</f>
        <v>-1.6672176882283767</v>
      </c>
      <c r="N69" s="6" t="s">
        <v>112</v>
      </c>
      <c r="O69" s="6" t="s">
        <v>101</v>
      </c>
    </row>
    <row r="70" spans="1:17" x14ac:dyDescent="0.2">
      <c r="B70" t="s">
        <v>41</v>
      </c>
      <c r="E70" s="3">
        <f t="shared" si="17"/>
        <v>-75</v>
      </c>
      <c r="F70" s="2">
        <f>E70*$E$8*$F$9</f>
        <v>-2.5518638085128211</v>
      </c>
      <c r="N70" s="6" t="s">
        <v>113</v>
      </c>
      <c r="O70" s="6" t="s">
        <v>102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27</v>
      </c>
      <c r="D76" s="8">
        <v>630</v>
      </c>
      <c r="E76" s="3">
        <f>(D77-D76  )</f>
        <v>11.5</v>
      </c>
      <c r="F76" s="3">
        <f>ATAN(E76/E77)</f>
        <v>0.27994982252379114</v>
      </c>
      <c r="G76" s="2">
        <f>((PI()/2)-F76-F77)*(360/(2*PI()))</f>
        <v>60.757003361301258</v>
      </c>
    </row>
    <row r="77" spans="1:17" x14ac:dyDescent="0.2">
      <c r="A77" t="s">
        <v>62</v>
      </c>
      <c r="B77" s="8">
        <v>2</v>
      </c>
      <c r="C77" s="8">
        <v>66.5</v>
      </c>
      <c r="D77" s="8">
        <v>641.5</v>
      </c>
      <c r="E77" s="3">
        <f>AVERAGE(C77,C78)-C76</f>
        <v>40</v>
      </c>
      <c r="F77" s="3">
        <f>ATAN(E77/E78)</f>
        <v>0.23043675197113661</v>
      </c>
    </row>
    <row r="78" spans="1:17" x14ac:dyDescent="0.2">
      <c r="A78" t="s">
        <v>63</v>
      </c>
      <c r="B78" s="8">
        <v>3</v>
      </c>
      <c r="C78" s="8">
        <v>67.5</v>
      </c>
      <c r="D78" s="8">
        <v>800.5</v>
      </c>
      <c r="E78" s="3">
        <f>D78-D76</f>
        <v>170.5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79D3A-9D5E-5942-9E43-B4676E12BF87}">
  <dimension ref="A1:Q79"/>
  <sheetViews>
    <sheetView topLeftCell="A34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332</v>
      </c>
      <c r="D3" s="8">
        <v>193</v>
      </c>
    </row>
    <row r="4" spans="1:11" x14ac:dyDescent="0.2">
      <c r="B4" s="8">
        <v>2</v>
      </c>
      <c r="C4" s="8">
        <v>598.83336999999995</v>
      </c>
      <c r="D4" s="8">
        <v>209.83332999999999</v>
      </c>
    </row>
    <row r="5" spans="1:11" x14ac:dyDescent="0.2">
      <c r="A5" t="s">
        <v>47</v>
      </c>
      <c r="B5" s="8">
        <v>3</v>
      </c>
      <c r="C5" s="8">
        <v>330.83334000000002</v>
      </c>
      <c r="D5" s="8">
        <v>693.16663000000005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403.5</v>
      </c>
      <c r="D6" s="8">
        <v>693.83336999999995</v>
      </c>
      <c r="E6" s="3">
        <f>SQRT(((C6-C5)^2)+((D6-D5)^2))</f>
        <v>72.669718712701751</v>
      </c>
      <c r="F6" s="2">
        <f>E6*E8</f>
        <v>27.180087678033996</v>
      </c>
      <c r="J6" s="3">
        <f>SQRT(((C5-C7)^2)+((D5-D7)^2))</f>
        <v>78.737213339373398</v>
      </c>
    </row>
    <row r="7" spans="1:11" x14ac:dyDescent="0.2">
      <c r="A7" t="s">
        <v>5</v>
      </c>
      <c r="B7" s="8">
        <v>5</v>
      </c>
      <c r="C7" s="8">
        <v>402.16665999999998</v>
      </c>
      <c r="D7" s="8">
        <v>659.83336999999995</v>
      </c>
      <c r="E7" s="3">
        <f>SQRT(((D6-D7)^2)+((C6-C7)^2))</f>
        <v>34.026134008370683</v>
      </c>
      <c r="G7" s="2">
        <f>E7*E8</f>
        <v>12.726529317505124</v>
      </c>
      <c r="H7" s="2">
        <f>G7/F6</f>
        <v>0.46822988462212589</v>
      </c>
      <c r="K7" s="2">
        <f>180-((360/(2*PI())*ACOS(((E7^2)+(E6^2)-(J6^2))/(2*E6*E7))))</f>
        <v>92.771446254356491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0.3740221946570334</v>
      </c>
      <c r="I8" s="2">
        <f>MAX(G7,H33)</f>
        <v>12.726529317505124</v>
      </c>
    </row>
    <row r="9" spans="1:11" x14ac:dyDescent="0.2">
      <c r="A9" t="s">
        <v>59</v>
      </c>
      <c r="F9" s="3">
        <f>F6/G30</f>
        <v>0.10952482096865372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29</v>
      </c>
      <c r="D13" s="8">
        <v>589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65.5</v>
      </c>
      <c r="D14" s="8">
        <v>600.5</v>
      </c>
      <c r="G14" s="3">
        <f>(C14-C$13)*$E$8</f>
        <v>13.651810104981719</v>
      </c>
      <c r="H14" s="3">
        <f>-(D14-D$13)*$E$8</f>
        <v>-4.3012552385558838</v>
      </c>
      <c r="J14" s="2">
        <f t="shared" ref="J14:K30" si="0">G14*$F$9</f>
        <v>1.4952120576461805</v>
      </c>
      <c r="K14" s="2">
        <f t="shared" si="0"/>
        <v>-0.47109420994331713</v>
      </c>
    </row>
    <row r="15" spans="1:11" x14ac:dyDescent="0.2">
      <c r="B15" s="8">
        <v>3</v>
      </c>
      <c r="C15" s="8">
        <v>105.5</v>
      </c>
      <c r="D15" s="8">
        <v>601.5</v>
      </c>
      <c r="G15" s="3">
        <f t="shared" ref="G15:G30" si="1">(C15-C$13)*$E$8</f>
        <v>28.612697891263057</v>
      </c>
      <c r="H15" s="3">
        <f t="shared" ref="H15:H30" si="2">-(D15-D$13)*$E$8</f>
        <v>-4.6752774332129174</v>
      </c>
      <c r="J15" s="2">
        <f t="shared" si="0"/>
        <v>3.1338006139707622</v>
      </c>
      <c r="K15" s="2">
        <f t="shared" si="0"/>
        <v>-0.5120589238514317</v>
      </c>
    </row>
    <row r="16" spans="1:11" x14ac:dyDescent="0.2">
      <c r="B16" s="8">
        <v>4</v>
      </c>
      <c r="C16" s="8">
        <v>144.5</v>
      </c>
      <c r="D16" s="8">
        <v>572.5</v>
      </c>
      <c r="G16" s="3">
        <f t="shared" si="1"/>
        <v>43.199563482887356</v>
      </c>
      <c r="H16" s="3">
        <f t="shared" si="2"/>
        <v>6.1713662118410513</v>
      </c>
      <c r="J16" s="2">
        <f t="shared" si="0"/>
        <v>4.731424456387229</v>
      </c>
      <c r="K16" s="2">
        <f t="shared" si="0"/>
        <v>0.67591777948388987</v>
      </c>
    </row>
    <row r="17" spans="1:11" x14ac:dyDescent="0.2">
      <c r="B17" s="8">
        <v>5</v>
      </c>
      <c r="C17" s="8">
        <v>182.5</v>
      </c>
      <c r="D17" s="8">
        <v>614.5</v>
      </c>
      <c r="G17" s="3">
        <f t="shared" si="1"/>
        <v>57.412406879854629</v>
      </c>
      <c r="H17" s="3">
        <f t="shared" si="2"/>
        <v>-9.5375659637543517</v>
      </c>
      <c r="J17" s="2">
        <f t="shared" si="0"/>
        <v>6.2880835848955812</v>
      </c>
      <c r="K17" s="2">
        <f t="shared" si="0"/>
        <v>-1.0446002046569207</v>
      </c>
    </row>
    <row r="18" spans="1:11" x14ac:dyDescent="0.2">
      <c r="B18" s="8">
        <v>6</v>
      </c>
      <c r="C18" s="8">
        <v>222.5</v>
      </c>
      <c r="D18" s="8">
        <v>571.5</v>
      </c>
      <c r="G18" s="3">
        <f t="shared" si="1"/>
        <v>72.373294666135962</v>
      </c>
      <c r="H18" s="3">
        <f t="shared" si="2"/>
        <v>6.545388406498085</v>
      </c>
      <c r="J18" s="2">
        <f t="shared" si="0"/>
        <v>7.9266721412201626</v>
      </c>
      <c r="K18" s="2">
        <f t="shared" si="0"/>
        <v>0.71688249339200438</v>
      </c>
    </row>
    <row r="19" spans="1:11" x14ac:dyDescent="0.2">
      <c r="B19" s="8">
        <v>7</v>
      </c>
      <c r="C19" s="8">
        <v>261.5</v>
      </c>
      <c r="D19" s="8">
        <v>557.5</v>
      </c>
      <c r="G19" s="3">
        <f t="shared" si="1"/>
        <v>86.960160257760265</v>
      </c>
      <c r="H19" s="3">
        <f t="shared" si="2"/>
        <v>11.781699131696552</v>
      </c>
      <c r="J19" s="2">
        <f t="shared" si="0"/>
        <v>9.5242959836366303</v>
      </c>
      <c r="K19" s="2">
        <f t="shared" si="0"/>
        <v>1.2903884881056078</v>
      </c>
    </row>
    <row r="20" spans="1:11" x14ac:dyDescent="0.2">
      <c r="B20" s="8">
        <v>8</v>
      </c>
      <c r="C20" s="8">
        <v>300.5</v>
      </c>
      <c r="D20" s="8">
        <v>598.5</v>
      </c>
      <c r="G20" s="3">
        <f t="shared" si="1"/>
        <v>101.54702584938457</v>
      </c>
      <c r="H20" s="3">
        <f t="shared" si="2"/>
        <v>-3.5532108492418173</v>
      </c>
      <c r="J20" s="2">
        <f t="shared" si="0"/>
        <v>11.121919826053096</v>
      </c>
      <c r="K20" s="2">
        <f t="shared" si="0"/>
        <v>-0.3891647821270881</v>
      </c>
    </row>
    <row r="21" spans="1:11" x14ac:dyDescent="0.2">
      <c r="B21" s="8">
        <v>9</v>
      </c>
      <c r="C21" s="8">
        <v>343.5</v>
      </c>
      <c r="D21" s="8">
        <v>559.5</v>
      </c>
      <c r="G21" s="3">
        <f t="shared" si="1"/>
        <v>117.62998021963701</v>
      </c>
      <c r="H21" s="3">
        <f t="shared" si="2"/>
        <v>11.033654742382485</v>
      </c>
      <c r="J21" s="2">
        <f t="shared" si="0"/>
        <v>12.883402524102021</v>
      </c>
      <c r="K21" s="2">
        <f t="shared" si="0"/>
        <v>1.2084590602893788</v>
      </c>
    </row>
    <row r="22" spans="1:11" x14ac:dyDescent="0.2">
      <c r="B22" s="8">
        <v>10</v>
      </c>
      <c r="C22" s="8">
        <v>376.5</v>
      </c>
      <c r="D22" s="8">
        <v>567.5</v>
      </c>
      <c r="G22" s="3">
        <f t="shared" si="1"/>
        <v>129.97271264331911</v>
      </c>
      <c r="H22" s="3">
        <f t="shared" si="2"/>
        <v>8.0414771851262188</v>
      </c>
      <c r="J22" s="2">
        <f t="shared" si="0"/>
        <v>14.235238083069802</v>
      </c>
      <c r="K22" s="2">
        <f t="shared" si="0"/>
        <v>0.88074134902446255</v>
      </c>
    </row>
    <row r="23" spans="1:11" x14ac:dyDescent="0.2">
      <c r="B23" s="8">
        <v>11</v>
      </c>
      <c r="C23" s="8">
        <v>415.5</v>
      </c>
      <c r="D23" s="8">
        <v>602.5</v>
      </c>
      <c r="G23" s="3">
        <f t="shared" si="1"/>
        <v>144.55957823494342</v>
      </c>
      <c r="H23" s="3">
        <f t="shared" si="2"/>
        <v>-5.0492996278699511</v>
      </c>
      <c r="J23" s="2">
        <f t="shared" si="0"/>
        <v>15.832861925486268</v>
      </c>
      <c r="K23" s="2">
        <f t="shared" si="0"/>
        <v>-0.55302363775954622</v>
      </c>
    </row>
    <row r="24" spans="1:11" x14ac:dyDescent="0.2">
      <c r="B24" s="8">
        <v>12</v>
      </c>
      <c r="C24" s="8">
        <v>459.5</v>
      </c>
      <c r="D24" s="8">
        <v>414.5</v>
      </c>
      <c r="G24" s="3">
        <f t="shared" si="1"/>
        <v>161.01655479985288</v>
      </c>
      <c r="H24" s="3">
        <f t="shared" si="2"/>
        <v>65.266872967652333</v>
      </c>
      <c r="J24" s="2">
        <f t="shared" si="0"/>
        <v>17.635309337443307</v>
      </c>
      <c r="K24" s="2">
        <f t="shared" si="0"/>
        <v>7.1483425769659874</v>
      </c>
    </row>
    <row r="25" spans="1:11" x14ac:dyDescent="0.2">
      <c r="B25" s="8">
        <v>13</v>
      </c>
      <c r="C25" s="8">
        <v>496.5</v>
      </c>
      <c r="D25" s="8">
        <v>395.5</v>
      </c>
      <c r="G25" s="3">
        <f t="shared" si="1"/>
        <v>174.85537600216313</v>
      </c>
      <c r="H25" s="3">
        <f t="shared" si="2"/>
        <v>72.373294666135962</v>
      </c>
      <c r="J25" s="2">
        <f t="shared" si="0"/>
        <v>19.151003752043547</v>
      </c>
      <c r="K25" s="2">
        <f t="shared" si="0"/>
        <v>7.9266721412201626</v>
      </c>
    </row>
    <row r="26" spans="1:11" x14ac:dyDescent="0.2">
      <c r="B26" s="8">
        <v>14</v>
      </c>
      <c r="C26" s="8">
        <v>538.5</v>
      </c>
      <c r="D26" s="8">
        <v>379.5</v>
      </c>
      <c r="G26" s="3">
        <f t="shared" si="1"/>
        <v>190.56430817775851</v>
      </c>
      <c r="H26" s="3">
        <f t="shared" si="2"/>
        <v>78.357649780648501</v>
      </c>
      <c r="J26" s="2">
        <f t="shared" si="0"/>
        <v>20.871521736184356</v>
      </c>
      <c r="K26" s="2">
        <f t="shared" si="0"/>
        <v>8.5821075637499948</v>
      </c>
    </row>
    <row r="27" spans="1:11" x14ac:dyDescent="0.2">
      <c r="B27" s="8">
        <v>15</v>
      </c>
      <c r="C27" s="8">
        <v>575.5</v>
      </c>
      <c r="D27" s="8">
        <v>356.5</v>
      </c>
      <c r="G27" s="3">
        <f t="shared" si="1"/>
        <v>204.40312938006875</v>
      </c>
      <c r="H27" s="3">
        <f t="shared" si="2"/>
        <v>86.960160257760265</v>
      </c>
      <c r="J27" s="2">
        <f t="shared" si="0"/>
        <v>22.387216150784592</v>
      </c>
      <c r="K27" s="2">
        <f t="shared" si="0"/>
        <v>9.5242959836366303</v>
      </c>
    </row>
    <row r="28" spans="1:11" x14ac:dyDescent="0.2">
      <c r="B28" s="8">
        <v>16</v>
      </c>
      <c r="C28" s="8">
        <v>613.5</v>
      </c>
      <c r="D28" s="8">
        <v>308.5</v>
      </c>
      <c r="G28" s="3">
        <f t="shared" si="1"/>
        <v>218.61597277703603</v>
      </c>
      <c r="H28" s="3">
        <f t="shared" si="2"/>
        <v>104.91322560129787</v>
      </c>
      <c r="J28" s="2">
        <f t="shared" si="0"/>
        <v>23.943875279292946</v>
      </c>
      <c r="K28" s="2">
        <f t="shared" si="0"/>
        <v>11.490602251226127</v>
      </c>
    </row>
    <row r="29" spans="1:11" x14ac:dyDescent="0.2">
      <c r="B29" s="8">
        <v>17</v>
      </c>
      <c r="C29" s="8">
        <v>654.5</v>
      </c>
      <c r="D29" s="8">
        <v>271.5</v>
      </c>
      <c r="G29" s="3">
        <f t="shared" si="1"/>
        <v>233.9508827579744</v>
      </c>
      <c r="H29" s="3">
        <f t="shared" si="2"/>
        <v>118.75204680360811</v>
      </c>
      <c r="J29" s="2">
        <f t="shared" si="0"/>
        <v>25.623428549525642</v>
      </c>
      <c r="K29" s="2">
        <f t="shared" si="0"/>
        <v>13.006296665826365</v>
      </c>
    </row>
    <row r="30" spans="1:11" x14ac:dyDescent="0.2">
      <c r="B30" s="8">
        <v>18</v>
      </c>
      <c r="C30" s="8">
        <v>692.5</v>
      </c>
      <c r="D30" s="8">
        <v>284.5</v>
      </c>
      <c r="G30" s="3">
        <f t="shared" si="1"/>
        <v>248.16372615494166</v>
      </c>
      <c r="H30" s="3">
        <f t="shared" si="2"/>
        <v>113.88975827306668</v>
      </c>
      <c r="J30" s="2">
        <f t="shared" si="0"/>
        <v>27.180087678033996</v>
      </c>
      <c r="K30" s="2">
        <f t="shared" si="0"/>
        <v>12.473755385020876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433</v>
      </c>
      <c r="D32" s="8">
        <v>591</v>
      </c>
      <c r="G32" s="2">
        <f>(C32-C$13)*$E$8*$F$9</f>
        <v>16.549744418878273</v>
      </c>
      <c r="I32" t="s">
        <v>16</v>
      </c>
    </row>
    <row r="33" spans="1:17" x14ac:dyDescent="0.2">
      <c r="A33" t="s">
        <v>17</v>
      </c>
      <c r="B33" s="8">
        <v>2</v>
      </c>
      <c r="C33" s="8">
        <v>434.5</v>
      </c>
      <c r="D33" s="8">
        <v>826.5</v>
      </c>
      <c r="E33" s="3">
        <f>D33-D32</f>
        <v>235.5</v>
      </c>
      <c r="H33" s="2">
        <f>E33*E8*$F$9</f>
        <v>9.6471901253609733</v>
      </c>
      <c r="I33" s="9">
        <f>-(360/(2*PI()))*(ATAN((-E52+E33)/(-D52+D33))-(0))</f>
        <v>42.126561502406474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4</v>
      </c>
      <c r="D37" s="8"/>
      <c r="E37" s="8"/>
    </row>
    <row r="38" spans="1:17" x14ac:dyDescent="0.2">
      <c r="B38" t="s">
        <v>23</v>
      </c>
      <c r="C38" s="8">
        <v>1</v>
      </c>
      <c r="D38" s="8">
        <v>67</v>
      </c>
      <c r="E38" s="8">
        <v>582</v>
      </c>
      <c r="F38" s="2">
        <f>(360/(2*PI()))*(ATAN((E49-E38)/(D49-D38))-(PI()/2))</f>
        <v>-45.868051449745536</v>
      </c>
      <c r="G38" s="2">
        <f>-(360/(2*PI()))*(ATAN((-E48+E38)/(-D48+D38))-(0))</f>
        <v>55.175510843043206</v>
      </c>
      <c r="H38" s="4">
        <f>D38-C13</f>
        <v>38</v>
      </c>
      <c r="I38" s="5">
        <f>H38*$E$8*$F$9</f>
        <v>1.5566591285083524</v>
      </c>
      <c r="J38" s="11" t="s">
        <v>53</v>
      </c>
      <c r="N38" s="13">
        <f>IF(E38&gt;0,-(E38-D$13)*$E$8*$F$9,"")</f>
        <v>0.28675299735680176</v>
      </c>
      <c r="O38">
        <f>IF(N38="","",N38*N38)</f>
        <v>8.2227281493109955E-2</v>
      </c>
      <c r="P38">
        <f>IF(N38="","",ABS(N38))</f>
        <v>0.28675299735680176</v>
      </c>
      <c r="Q38">
        <f>IF(N38="","",ABS(N38-O$59))</f>
        <v>0.30723535431085919</v>
      </c>
    </row>
    <row r="39" spans="1:17" x14ac:dyDescent="0.2">
      <c r="B39" t="s">
        <v>24</v>
      </c>
      <c r="C39" s="8">
        <v>2</v>
      </c>
      <c r="D39" s="8">
        <v>132.5</v>
      </c>
      <c r="E39" s="8">
        <v>559.5</v>
      </c>
      <c r="F39" s="2">
        <f t="shared" ref="F39:F42" si="3">(360/(2*PI()))*(ATAN((E50-E39)/(D50-D39))-(PI()/2))</f>
        <v>-39.440052736690468</v>
      </c>
      <c r="G39" s="2">
        <f t="shared" ref="G39:G42" si="4">-(360/(2*PI()))*(ATAN((-E49+E39)/(-D49+D39))-(0))</f>
        <v>59.808377039042391</v>
      </c>
      <c r="H39" s="3">
        <f>D39-D38</f>
        <v>65.5</v>
      </c>
      <c r="I39" s="5">
        <f>H39*$E$8*$F$9</f>
        <v>2.6831887609815022</v>
      </c>
      <c r="J39" s="11" t="s">
        <v>53</v>
      </c>
      <c r="N39" s="13">
        <f t="shared" ref="N39:N42" si="5">IF(E39&gt;0,-(E39-D$13)*$E$8*$F$9,"")</f>
        <v>1.2084590602893788</v>
      </c>
      <c r="O39">
        <f t="shared" ref="O39:O42" si="6">IF(N39="","",N39*N39)</f>
        <v>1.4603733003954884</v>
      </c>
      <c r="P39">
        <f t="shared" ref="P39:P42" si="7">IF(N39="","",ABS(N39))</f>
        <v>1.2084590602893788</v>
      </c>
      <c r="Q39">
        <f t="shared" ref="Q39:Q42" si="8">IF(N39="","",ABS(N39-O$59))</f>
        <v>1.2289414172434361</v>
      </c>
    </row>
    <row r="40" spans="1:17" x14ac:dyDescent="0.2">
      <c r="B40" t="s">
        <v>25</v>
      </c>
      <c r="C40" s="8">
        <v>3</v>
      </c>
      <c r="D40" s="8">
        <v>270.5</v>
      </c>
      <c r="E40" s="8">
        <v>545.5</v>
      </c>
      <c r="F40" s="2">
        <f t="shared" si="3"/>
        <v>-28.412661443072579</v>
      </c>
      <c r="G40" s="2">
        <f t="shared" si="4"/>
        <v>41.139267375116731</v>
      </c>
      <c r="H40" s="3">
        <f t="shared" ref="H40:H42" si="9">D40-D39</f>
        <v>138</v>
      </c>
      <c r="I40" s="5">
        <f>H40*$E$8*$F$9</f>
        <v>5.6531305193198067</v>
      </c>
      <c r="J40" s="11" t="s">
        <v>54</v>
      </c>
      <c r="N40" s="16">
        <f t="shared" si="5"/>
        <v>1.7819650550029822</v>
      </c>
      <c r="O40">
        <f t="shared" si="6"/>
        <v>3.1753994572517814</v>
      </c>
      <c r="P40">
        <f t="shared" si="7"/>
        <v>1.7819650550029822</v>
      </c>
      <c r="Q40">
        <f t="shared" si="8"/>
        <v>1.8024474119570395</v>
      </c>
    </row>
    <row r="41" spans="1:17" x14ac:dyDescent="0.2">
      <c r="B41" t="s">
        <v>26</v>
      </c>
      <c r="C41" s="8">
        <v>4</v>
      </c>
      <c r="D41" s="8">
        <v>360.5</v>
      </c>
      <c r="E41" s="8">
        <v>566.5</v>
      </c>
      <c r="F41" s="2">
        <f t="shared" si="3"/>
        <v>-56.768288932020646</v>
      </c>
      <c r="G41" s="2">
        <f t="shared" si="4"/>
        <v>35.059426966886974</v>
      </c>
      <c r="H41" s="3">
        <f t="shared" si="9"/>
        <v>90</v>
      </c>
      <c r="I41" s="5">
        <f>H41*$E$8*$F$9</f>
        <v>3.6868242517303078</v>
      </c>
      <c r="J41" s="11" t="s">
        <v>54</v>
      </c>
      <c r="N41" s="16">
        <f t="shared" si="5"/>
        <v>0.92170606293257695</v>
      </c>
      <c r="O41">
        <f t="shared" si="6"/>
        <v>0.84954206644667152</v>
      </c>
      <c r="P41">
        <f t="shared" si="7"/>
        <v>0.92170606293257695</v>
      </c>
      <c r="Q41">
        <f t="shared" si="8"/>
        <v>0.94218841988663438</v>
      </c>
    </row>
    <row r="42" spans="1:17" x14ac:dyDescent="0.2">
      <c r="B42" t="s">
        <v>27</v>
      </c>
      <c r="F42" s="2" t="e">
        <f t="shared" si="3"/>
        <v>#DIV/0!</v>
      </c>
      <c r="G42" s="2">
        <f t="shared" si="4"/>
        <v>-55.304846468766037</v>
      </c>
      <c r="H42" s="3">
        <f t="shared" si="9"/>
        <v>-360.5</v>
      </c>
      <c r="I42" s="5">
        <f>H42*$E$8*$F$9</f>
        <v>-14.767779363875292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$C$32-D41</f>
        <v>72.5</v>
      </c>
      <c r="I44" s="14">
        <f>H44*$E$8*$F$9</f>
        <v>2.9699417583383041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5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51</v>
      </c>
      <c r="E48" s="8">
        <v>605</v>
      </c>
      <c r="F48" s="2">
        <f>(360/(2*PI()))*(ATAN((E48-D$13)/(D48-C$13))-(PI()/2))</f>
        <v>-53.972626614896392</v>
      </c>
      <c r="G48" s="2">
        <f>IF((90-F48-G38&gt;180),90-F48-G38-180,90-F48-G38)</f>
        <v>88.797115771853186</v>
      </c>
      <c r="H48" s="3" t="s">
        <v>31</v>
      </c>
      <c r="I48" s="6" t="s">
        <v>31</v>
      </c>
      <c r="K48" s="2">
        <f>IF((90-G38-F38&gt;180),90-G38-F38-180,90-G38-F38)</f>
        <v>80.692540606702323</v>
      </c>
      <c r="N48" s="13">
        <f>IF(E48&gt;0,-(E48-D$13)*$E$8*$F$9,"")</f>
        <v>-0.65543542252983256</v>
      </c>
      <c r="O48">
        <f>IF(N48="","",N48*N48)</f>
        <v>0.42959559310686013</v>
      </c>
      <c r="P48">
        <f>IF(N48="","",ABS(N48))</f>
        <v>0.65543542252983256</v>
      </c>
      <c r="Q48">
        <f>IF(N48="","",ABS(N48-O$59))</f>
        <v>0.63495306557577513</v>
      </c>
    </row>
    <row r="49" spans="1:17" x14ac:dyDescent="0.2">
      <c r="B49" t="s">
        <v>32</v>
      </c>
      <c r="C49" s="8">
        <v>2</v>
      </c>
      <c r="D49" s="8">
        <v>100.5</v>
      </c>
      <c r="E49" s="8">
        <v>614.5</v>
      </c>
      <c r="G49" s="13">
        <f>IF((90-F38-G39&gt;180),90-F38-G39-180,90-F38-G39)</f>
        <v>76.059674410703138</v>
      </c>
      <c r="H49" s="3">
        <f>D49-D48</f>
        <v>49.5</v>
      </c>
      <c r="I49" s="5">
        <f>H49*$E$8*$F$9</f>
        <v>2.0277533384516695</v>
      </c>
      <c r="K49" s="2">
        <f t="shared" ref="K49:K52" si="10">IF((90-G39-F39&gt;180),90-G39-F39-180,90-G39-F39)</f>
        <v>69.631675697648078</v>
      </c>
      <c r="N49" s="13">
        <f t="shared" ref="N49:N52" si="11">IF(E49&gt;0,-(E49-D$13)*$E$8*$F$9,"")</f>
        <v>-1.0446002046569207</v>
      </c>
      <c r="O49">
        <f t="shared" ref="O49:O52" si="12">IF(N49="","",N49*N49)</f>
        <v>1.0911895875692808</v>
      </c>
      <c r="P49">
        <f t="shared" ref="P49:P52" si="13">IF(N49="","",ABS(N49))</f>
        <v>1.0446002046569207</v>
      </c>
      <c r="Q49">
        <f t="shared" ref="Q49:Q52" si="14">IF(N49="","",ABS(N49-O$59))</f>
        <v>1.0241178477028634</v>
      </c>
    </row>
    <row r="50" spans="1:17" x14ac:dyDescent="0.2">
      <c r="B50" t="s">
        <v>33</v>
      </c>
      <c r="C50" s="8">
        <v>3</v>
      </c>
      <c r="D50" s="8">
        <v>183.5</v>
      </c>
      <c r="E50" s="8">
        <v>621.5</v>
      </c>
      <c r="G50" s="13">
        <f t="shared" ref="G50:G51" si="15">IF((90-F39-G40&gt;180),90-F39-G40-180,90-F39-G40)</f>
        <v>88.30078536157373</v>
      </c>
      <c r="H50" s="3">
        <f t="shared" ref="H50:H52" si="16">D50-D49</f>
        <v>83</v>
      </c>
      <c r="I50" s="5">
        <f>H50*$E$8*$F$9</f>
        <v>3.4000712543735068</v>
      </c>
      <c r="K50" s="2">
        <f t="shared" si="10"/>
        <v>77.273394067955849</v>
      </c>
      <c r="N50" s="13">
        <f t="shared" si="11"/>
        <v>-1.3313532020137224</v>
      </c>
      <c r="O50">
        <f t="shared" si="12"/>
        <v>1.7725013485121917</v>
      </c>
      <c r="P50">
        <f t="shared" si="13"/>
        <v>1.3313532020137224</v>
      </c>
      <c r="Q50">
        <f t="shared" si="14"/>
        <v>1.3108708450596651</v>
      </c>
    </row>
    <row r="51" spans="1:17" x14ac:dyDescent="0.2">
      <c r="B51" t="s">
        <v>34</v>
      </c>
      <c r="C51" s="8">
        <v>4</v>
      </c>
      <c r="D51" s="8">
        <v>303.5</v>
      </c>
      <c r="E51" s="8">
        <v>606.5</v>
      </c>
      <c r="G51" s="13">
        <f t="shared" si="15"/>
        <v>83.353234476185605</v>
      </c>
      <c r="H51" s="3">
        <f t="shared" si="16"/>
        <v>120</v>
      </c>
      <c r="I51" s="5">
        <f>H51*$E$8*$F$9</f>
        <v>4.9157656689737443</v>
      </c>
      <c r="K51" s="2">
        <f t="shared" si="10"/>
        <v>111.70886196513368</v>
      </c>
      <c r="N51" s="16">
        <f t="shared" si="11"/>
        <v>-0.71688249339200438</v>
      </c>
      <c r="O51">
        <f t="shared" si="12"/>
        <v>0.51392050933193723</v>
      </c>
      <c r="P51">
        <f t="shared" si="13"/>
        <v>0.71688249339200438</v>
      </c>
      <c r="Q51">
        <f t="shared" si="14"/>
        <v>0.69640013643794696</v>
      </c>
    </row>
    <row r="52" spans="1:17" x14ac:dyDescent="0.2">
      <c r="B52" t="s">
        <v>35</v>
      </c>
      <c r="C52" s="8">
        <v>5</v>
      </c>
      <c r="D52" s="8">
        <v>418.5</v>
      </c>
      <c r="E52" s="8">
        <v>604.5</v>
      </c>
      <c r="G52" s="9">
        <f>IF((90-F41-$I$33&gt;180),90-F41-$I$33-180,90-F41-$I$33)</f>
        <v>104.64172742961418</v>
      </c>
      <c r="H52" s="3">
        <f t="shared" si="16"/>
        <v>115</v>
      </c>
      <c r="I52" s="5">
        <f>H52*$E$8*$F$9</f>
        <v>4.7109420994331712</v>
      </c>
      <c r="K52" s="2" t="e">
        <f t="shared" si="10"/>
        <v>#DIV/0!</v>
      </c>
      <c r="N52" s="16">
        <f t="shared" si="11"/>
        <v>-0.63495306557577524</v>
      </c>
      <c r="O52">
        <f t="shared" si="12"/>
        <v>0.40316539548407476</v>
      </c>
      <c r="P52">
        <f t="shared" si="13"/>
        <v>0.63495306557577524</v>
      </c>
      <c r="Q52">
        <f t="shared" si="14"/>
        <v>0.61447070862171782</v>
      </c>
    </row>
    <row r="54" spans="1:17" x14ac:dyDescent="0.2">
      <c r="G54" s="1" t="s">
        <v>28</v>
      </c>
    </row>
    <row r="55" spans="1:17" x14ac:dyDescent="0.2">
      <c r="N55" s="9" t="s">
        <v>104</v>
      </c>
      <c r="O55" t="str">
        <f>"D"&amp;MID(P55,2,99)</f>
        <v>D40</v>
      </c>
      <c r="P55" s="9" t="s">
        <v>117</v>
      </c>
    </row>
    <row r="56" spans="1:17" x14ac:dyDescent="0.2">
      <c r="N56" s="9" t="s">
        <v>106</v>
      </c>
      <c r="O56" t="str">
        <f>"D"&amp;MID(P56,2,99)</f>
        <v>D50</v>
      </c>
      <c r="P56" s="9" t="s">
        <v>107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23</v>
      </c>
      <c r="F57" s="2">
        <f>E57*$E$8*$F$9</f>
        <v>0.94218841988663427</v>
      </c>
      <c r="N57" t="s">
        <v>92</v>
      </c>
      <c r="O57" s="2">
        <f>SQRT((1/(C$37+C$47+2))*SUM(O38:O42,O48:O52))</f>
        <v>0.94281563509576782</v>
      </c>
    </row>
    <row r="58" spans="1:17" x14ac:dyDescent="0.2">
      <c r="B58" t="s">
        <v>39</v>
      </c>
      <c r="E58" s="3">
        <f t="shared" ref="E58:E60" si="17">E49-E39</f>
        <v>55</v>
      </c>
      <c r="F58" s="2">
        <f>E58*$E$8*$F$9</f>
        <v>2.2530592649462995</v>
      </c>
      <c r="N58" t="s">
        <v>93</v>
      </c>
      <c r="O58" s="2">
        <f>SUM(P38:P42,P48:P52)</f>
        <v>8.5821075637499948</v>
      </c>
    </row>
    <row r="59" spans="1:17" x14ac:dyDescent="0.2">
      <c r="B59" t="s">
        <v>40</v>
      </c>
      <c r="E59" s="3">
        <f t="shared" si="17"/>
        <v>76</v>
      </c>
      <c r="F59" s="2">
        <f>E59*$E$8*$F$9</f>
        <v>3.1133182570167048</v>
      </c>
      <c r="N59" t="s">
        <v>94</v>
      </c>
      <c r="O59" s="2">
        <f>AVERAGE(N48:N52,N38:N42)</f>
        <v>-2.0482356954057399E-2</v>
      </c>
    </row>
    <row r="60" spans="1:17" x14ac:dyDescent="0.2">
      <c r="B60" t="s">
        <v>41</v>
      </c>
      <c r="E60" s="3">
        <f t="shared" si="17"/>
        <v>40</v>
      </c>
      <c r="F60" s="2">
        <f>E60*$E$8*$F$9</f>
        <v>1.6385885563245814</v>
      </c>
      <c r="N60" t="s">
        <v>95</v>
      </c>
      <c r="O60" s="2">
        <f>(1/(C$37+C$47+2))*SUM(Q38:Q42,Q48:Q52)</f>
        <v>0.77832956425417621</v>
      </c>
    </row>
    <row r="61" spans="1:17" x14ac:dyDescent="0.2">
      <c r="B61" t="s">
        <v>42</v>
      </c>
      <c r="E61" s="15">
        <f>E52-D$32</f>
        <v>13.5</v>
      </c>
      <c r="F61" s="2">
        <f>E61*$E$8*$F$9</f>
        <v>0.55302363775954622</v>
      </c>
      <c r="N61" t="s">
        <v>96</v>
      </c>
      <c r="O61" s="2">
        <f>ABS((O57*O57)-(O59*O59))</f>
        <v>0.88848179483464251</v>
      </c>
    </row>
    <row r="62" spans="1:17" x14ac:dyDescent="0.2">
      <c r="N62" t="s">
        <v>97</v>
      </c>
      <c r="O62" s="2">
        <f>(SQRT(ABS(O61)))/O60</f>
        <v>1.2110462790091003</v>
      </c>
      <c r="P62">
        <f>SQRT(PI()/2)</f>
        <v>1.2533141373155001</v>
      </c>
    </row>
    <row r="63" spans="1:17" x14ac:dyDescent="0.2">
      <c r="G63" s="1" t="s">
        <v>28</v>
      </c>
      <c r="N63" t="s">
        <v>98</v>
      </c>
      <c r="O63" s="18" cm="1">
        <f t="array" aca="1" ref="O63" ca="1">(INDIRECT(O55)-C$13)*E$8*F$9</f>
        <v>9.8929784088096611</v>
      </c>
    </row>
    <row r="64" spans="1:17" x14ac:dyDescent="0.2">
      <c r="N64" t="s">
        <v>99</v>
      </c>
      <c r="O64" s="18" cm="1">
        <f t="array" aca="1" ref="O64" ca="1">(INDIRECT(O56)-C$13)*E$8*F$9</f>
        <v>6.3290482988036958</v>
      </c>
      <c r="P64" s="18" t="str">
        <f ca="1">IF(O64&gt;O63,"Type B",IF(O64&lt;63,"Type A","ugh"))</f>
        <v>Type A</v>
      </c>
      <c r="Q64" t="s">
        <v>100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65.112311446567432</v>
      </c>
      <c r="P65" s="18" cm="1">
        <f t="array" aca="1" ref="P65" ca="1">(360/(2*PI()))*ATAN(ABS(INDIRECT(P56))/(ABS(C$32-INDIRECT(O56))*E$8*F$9))</f>
        <v>7.4215903257043241</v>
      </c>
      <c r="Q65" s="2">
        <f ca="1">180-O65-P65</f>
        <v>107.46609822772824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6.8911489005866482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-16</v>
      </c>
      <c r="F67" s="2">
        <f>E67*$E$8*$F$9</f>
        <v>-0.65543542252983256</v>
      </c>
      <c r="N67" t="s">
        <v>110</v>
      </c>
      <c r="O67" s="18" cm="1">
        <f t="array" aca="1" ref="O67" ca="1">(360/(2*PI()))*ATAN((ABS(INDIRECT(P55))+ABS(INDIRECT(P56))/(ABS(O63-O64))))</f>
        <v>65.112311446567432</v>
      </c>
      <c r="P67" s="18" cm="1">
        <f t="array" aca="1" ref="P67" ca="1">(360/(2*PI()))*ATAN(ABS(INDIRECT(P56))/(ABS(0-INDIRECT(O56))*E$8*F$9))</f>
        <v>10.043600424463618</v>
      </c>
      <c r="Q67" s="2">
        <f ca="1">180-O67-P67</f>
        <v>104.84408812896895</v>
      </c>
    </row>
    <row r="68" spans="1:17" x14ac:dyDescent="0.2">
      <c r="B68" t="s">
        <v>39</v>
      </c>
      <c r="C68" t="s">
        <v>43</v>
      </c>
      <c r="E68" s="3">
        <f>E38-E49</f>
        <v>-32.5</v>
      </c>
      <c r="F68" s="2">
        <f>E68*$E$8*$F$9</f>
        <v>-1.3313532020137224</v>
      </c>
      <c r="N68" t="s">
        <v>111</v>
      </c>
      <c r="O68" s="18" cm="1">
        <f t="array" aca="1" ref="O68" ca="1">SQRT((INDIRECT(P55)*INDIRECT(P55))+((INDIRECT(O55)-C$13)*(INDIRECT(O55)-C$13)*E$8*F$9*E$8*F$9)           )</f>
        <v>10.052184899534323</v>
      </c>
    </row>
    <row r="69" spans="1:17" x14ac:dyDescent="0.2">
      <c r="B69" t="s">
        <v>40</v>
      </c>
      <c r="E69" s="3">
        <f t="shared" ref="E69:E71" si="18">E39-E50</f>
        <v>-62</v>
      </c>
      <c r="F69" s="2">
        <f>E69*$E$8*$F$9</f>
        <v>-2.539812262303101</v>
      </c>
      <c r="N69" s="6" t="s">
        <v>112</v>
      </c>
      <c r="O69" s="6" t="s">
        <v>101</v>
      </c>
    </row>
    <row r="70" spans="1:17" x14ac:dyDescent="0.2">
      <c r="B70" t="s">
        <v>41</v>
      </c>
      <c r="E70" s="3">
        <f t="shared" si="18"/>
        <v>-61</v>
      </c>
      <c r="F70" s="2">
        <f>E70*$E$8*$F$9</f>
        <v>-2.4988475483949868</v>
      </c>
      <c r="N70" s="6" t="s">
        <v>113</v>
      </c>
      <c r="O70" s="6" t="s">
        <v>102</v>
      </c>
    </row>
    <row r="71" spans="1:17" x14ac:dyDescent="0.2">
      <c r="B71" t="s">
        <v>42</v>
      </c>
      <c r="E71" s="3">
        <f t="shared" si="18"/>
        <v>-38</v>
      </c>
      <c r="F71" s="2">
        <f>E71*$E$8*$F$9</f>
        <v>-1.5566591285083524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28</v>
      </c>
      <c r="D76" s="8">
        <v>590</v>
      </c>
      <c r="E76" s="3">
        <f>(D77-D76  )</f>
        <v>5.5</v>
      </c>
      <c r="F76" s="3">
        <f>ATAN(E76/E77)</f>
        <v>0.14010172439663027</v>
      </c>
      <c r="G76" s="2">
        <f>((PI()/2)-F76-F77)*(360/(2*PI()))</f>
        <v>58.887628816759772</v>
      </c>
    </row>
    <row r="77" spans="1:17" x14ac:dyDescent="0.2">
      <c r="A77" t="s">
        <v>62</v>
      </c>
      <c r="B77" s="8">
        <v>2</v>
      </c>
      <c r="C77" s="8">
        <v>67.5</v>
      </c>
      <c r="D77" s="8">
        <v>595.5</v>
      </c>
      <c r="E77" s="3">
        <f>AVERAGE(C77,C78)-C76</f>
        <v>39</v>
      </c>
      <c r="F77" s="3">
        <f>ATAN(E77/E78)</f>
        <v>0.40291159085351574</v>
      </c>
    </row>
    <row r="78" spans="1:17" x14ac:dyDescent="0.2">
      <c r="A78" t="s">
        <v>63</v>
      </c>
      <c r="B78" s="8">
        <v>3</v>
      </c>
      <c r="C78" s="8">
        <v>66.5</v>
      </c>
      <c r="D78" s="8">
        <v>681.5</v>
      </c>
      <c r="E78" s="3">
        <f>D78-D76</f>
        <v>91.5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7E1C7-2E4C-304B-AA72-891A31089628}">
  <dimension ref="A1:Q79"/>
  <sheetViews>
    <sheetView topLeftCell="A34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333</v>
      </c>
      <c r="D3" s="8">
        <v>192</v>
      </c>
    </row>
    <row r="4" spans="1:11" x14ac:dyDescent="0.2">
      <c r="B4" s="8">
        <v>2</v>
      </c>
      <c r="C4" s="8">
        <v>598.83336999999995</v>
      </c>
      <c r="D4" s="8">
        <v>211.83332999999999</v>
      </c>
    </row>
    <row r="5" spans="1:11" x14ac:dyDescent="0.2">
      <c r="A5" t="s">
        <v>47</v>
      </c>
      <c r="B5" s="8">
        <v>3</v>
      </c>
      <c r="C5" s="8">
        <v>263.5</v>
      </c>
      <c r="D5" s="8">
        <v>662.5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327.5</v>
      </c>
      <c r="D6" s="8">
        <v>661.16663000000005</v>
      </c>
      <c r="E6" s="3">
        <f>SQRT(((C6-C5)^2)+((D6-D5)^2))</f>
        <v>64.013888145908624</v>
      </c>
      <c r="F6" s="2">
        <f>E6*E8</f>
        <v>24.013714275950161</v>
      </c>
      <c r="J6" s="3">
        <f>SQRT(((C5-C7)^2)+((D5-D7)^2))</f>
        <v>67.346513726491452</v>
      </c>
    </row>
    <row r="7" spans="1:11" x14ac:dyDescent="0.2">
      <c r="A7" t="s">
        <v>5</v>
      </c>
      <c r="B7" s="8">
        <v>5</v>
      </c>
      <c r="C7" s="8">
        <v>326.16665999999998</v>
      </c>
      <c r="D7" s="8">
        <v>637.83336999999995</v>
      </c>
      <c r="E7" s="3">
        <f>SQRT(((D6-D7)^2)+((C6-C7)^2))</f>
        <v>23.371324690380842</v>
      </c>
      <c r="G7" s="2">
        <f>E7*E8</f>
        <v>8.7673523608819472</v>
      </c>
      <c r="H7" s="2">
        <f>G7/F6</f>
        <v>0.36509772124933165</v>
      </c>
      <c r="K7" s="2">
        <f>180-((360/(2*PI())*ACOS(((E7^2)+(E6^2)-(J6^2))/(2*E6*E7))))</f>
        <v>92.076992261125895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0.37513288087133589</v>
      </c>
      <c r="I8" s="2">
        <f>MAX(G7,H33)</f>
        <v>9.3195650731833712</v>
      </c>
    </row>
    <row r="9" spans="1:11" x14ac:dyDescent="0.2">
      <c r="A9" t="s">
        <v>59</v>
      </c>
      <c r="F9" s="3">
        <f>F6/G30</f>
        <v>9.6479107981776377E-2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28</v>
      </c>
      <c r="D13" s="8">
        <v>622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64.5</v>
      </c>
      <c r="D14" s="8">
        <v>635.5</v>
      </c>
      <c r="G14" s="3">
        <f>(C14-C$13)*$E$8</f>
        <v>13.69235015180376</v>
      </c>
      <c r="H14" s="3">
        <f>-(D14-D$13)*$E$8</f>
        <v>-5.0642938917630342</v>
      </c>
      <c r="J14" s="2">
        <f t="shared" ref="J14:K30" si="0">G14*$F$9</f>
        <v>1.3210257288201672</v>
      </c>
      <c r="K14" s="2">
        <f t="shared" si="0"/>
        <v>-0.48859855723485629</v>
      </c>
    </row>
    <row r="15" spans="1:11" x14ac:dyDescent="0.2">
      <c r="B15" s="8">
        <v>3</v>
      </c>
      <c r="C15" s="8">
        <v>103.5</v>
      </c>
      <c r="D15" s="8">
        <v>629.5</v>
      </c>
      <c r="G15" s="3">
        <f t="shared" ref="G15:G30" si="1">(C15-C$13)*$E$8</f>
        <v>28.322532505785858</v>
      </c>
      <c r="H15" s="3">
        <f t="shared" ref="H15:H30" si="2">-(D15-D$13)*$E$8</f>
        <v>-2.8134966065350193</v>
      </c>
      <c r="J15" s="2">
        <f t="shared" si="0"/>
        <v>2.7325326719430851</v>
      </c>
      <c r="K15" s="2">
        <f t="shared" si="0"/>
        <v>-0.27144364290825351</v>
      </c>
    </row>
    <row r="16" spans="1:11" x14ac:dyDescent="0.2">
      <c r="B16" s="8">
        <v>4</v>
      </c>
      <c r="C16" s="8">
        <v>140.5</v>
      </c>
      <c r="D16" s="8">
        <v>609.5</v>
      </c>
      <c r="G16" s="3">
        <f t="shared" si="1"/>
        <v>42.202449098025291</v>
      </c>
      <c r="H16" s="3">
        <f t="shared" si="2"/>
        <v>4.6891610108916986</v>
      </c>
      <c r="J16" s="2">
        <f t="shared" si="0"/>
        <v>4.0716546436238028</v>
      </c>
      <c r="K16" s="2">
        <f t="shared" si="0"/>
        <v>0.45240607151375584</v>
      </c>
    </row>
    <row r="17" spans="1:11" x14ac:dyDescent="0.2">
      <c r="B17" s="8">
        <v>5</v>
      </c>
      <c r="C17" s="8">
        <v>182.5</v>
      </c>
      <c r="D17" s="8">
        <v>672.5</v>
      </c>
      <c r="G17" s="3">
        <f t="shared" si="1"/>
        <v>57.958030094621392</v>
      </c>
      <c r="H17" s="3">
        <f t="shared" si="2"/>
        <v>-18.944210484002461</v>
      </c>
      <c r="J17" s="2">
        <f t="shared" si="0"/>
        <v>5.5917390439100219</v>
      </c>
      <c r="K17" s="2">
        <f t="shared" si="0"/>
        <v>-1.8277205289155736</v>
      </c>
    </row>
    <row r="18" spans="1:11" x14ac:dyDescent="0.2">
      <c r="B18" s="8">
        <v>6</v>
      </c>
      <c r="C18" s="8">
        <v>222.5</v>
      </c>
      <c r="D18" s="8">
        <v>634.5</v>
      </c>
      <c r="G18" s="3">
        <f t="shared" si="1"/>
        <v>72.963345329474834</v>
      </c>
      <c r="H18" s="3">
        <f t="shared" si="2"/>
        <v>-4.6891610108916986</v>
      </c>
      <c r="J18" s="2">
        <f t="shared" si="0"/>
        <v>7.0394384727540418</v>
      </c>
      <c r="K18" s="2">
        <f t="shared" si="0"/>
        <v>-0.45240607151375584</v>
      </c>
    </row>
    <row r="19" spans="1:11" x14ac:dyDescent="0.2">
      <c r="B19" s="8">
        <v>7</v>
      </c>
      <c r="C19" s="8">
        <v>260.5</v>
      </c>
      <c r="D19" s="8">
        <v>615.5</v>
      </c>
      <c r="G19" s="3">
        <f t="shared" si="1"/>
        <v>87.218394802585593</v>
      </c>
      <c r="H19" s="3">
        <f t="shared" si="2"/>
        <v>2.4383637256636832</v>
      </c>
      <c r="J19" s="2">
        <f t="shared" si="0"/>
        <v>8.4147529301558581</v>
      </c>
      <c r="K19" s="2">
        <f t="shared" si="0"/>
        <v>0.23525115718715303</v>
      </c>
    </row>
    <row r="20" spans="1:11" x14ac:dyDescent="0.2">
      <c r="B20" s="8">
        <v>8</v>
      </c>
      <c r="C20" s="8">
        <v>300.5</v>
      </c>
      <c r="D20" s="8">
        <v>616.5</v>
      </c>
      <c r="G20" s="3">
        <f t="shared" si="1"/>
        <v>102.22371003743903</v>
      </c>
      <c r="H20" s="3">
        <f t="shared" si="2"/>
        <v>2.0632308447923475</v>
      </c>
      <c r="J20" s="2">
        <f t="shared" si="0"/>
        <v>9.862452358999878</v>
      </c>
      <c r="K20" s="2">
        <f t="shared" si="0"/>
        <v>0.19905867146605261</v>
      </c>
    </row>
    <row r="21" spans="1:11" x14ac:dyDescent="0.2">
      <c r="B21" s="8">
        <v>9</v>
      </c>
      <c r="C21" s="8">
        <v>341.5</v>
      </c>
      <c r="D21" s="8">
        <v>642.5</v>
      </c>
      <c r="G21" s="3">
        <f t="shared" si="1"/>
        <v>117.60415815316381</v>
      </c>
      <c r="H21" s="3">
        <f t="shared" si="2"/>
        <v>-7.6902240578623857</v>
      </c>
      <c r="J21" s="2">
        <f t="shared" si="0"/>
        <v>11.346344273564998</v>
      </c>
      <c r="K21" s="2">
        <f t="shared" si="0"/>
        <v>-0.74194595728255963</v>
      </c>
    </row>
    <row r="22" spans="1:11" x14ac:dyDescent="0.2">
      <c r="B22" s="8">
        <v>10</v>
      </c>
      <c r="C22" s="8">
        <v>379.5</v>
      </c>
      <c r="D22" s="8">
        <v>669.5</v>
      </c>
      <c r="G22" s="3">
        <f t="shared" si="1"/>
        <v>131.85920762627455</v>
      </c>
      <c r="H22" s="3">
        <f t="shared" si="2"/>
        <v>-17.818811841388456</v>
      </c>
      <c r="J22" s="2">
        <f t="shared" si="0"/>
        <v>12.721658730966814</v>
      </c>
      <c r="K22" s="2">
        <f t="shared" si="0"/>
        <v>-1.7191430717522724</v>
      </c>
    </row>
    <row r="23" spans="1:11" x14ac:dyDescent="0.2">
      <c r="B23" s="8">
        <v>11</v>
      </c>
      <c r="C23" s="8">
        <v>419.5</v>
      </c>
      <c r="D23" s="8">
        <v>670.5</v>
      </c>
      <c r="G23" s="3">
        <f t="shared" si="1"/>
        <v>146.86452286112799</v>
      </c>
      <c r="H23" s="3">
        <f t="shared" si="2"/>
        <v>-18.19394472225979</v>
      </c>
      <c r="J23" s="2">
        <f t="shared" si="0"/>
        <v>14.169358159810834</v>
      </c>
      <c r="K23" s="2">
        <f t="shared" si="0"/>
        <v>-1.7553355574733727</v>
      </c>
    </row>
    <row r="24" spans="1:11" x14ac:dyDescent="0.2">
      <c r="B24" s="8">
        <v>12</v>
      </c>
      <c r="C24" s="8">
        <v>458.5</v>
      </c>
      <c r="D24" s="8">
        <v>540.5</v>
      </c>
      <c r="G24" s="3">
        <f t="shared" si="1"/>
        <v>161.49470521511012</v>
      </c>
      <c r="H24" s="3">
        <f t="shared" si="2"/>
        <v>30.573329791013876</v>
      </c>
      <c r="J24" s="2">
        <f t="shared" si="0"/>
        <v>15.580865102933753</v>
      </c>
      <c r="K24" s="2">
        <f t="shared" si="0"/>
        <v>2.9496875862696883</v>
      </c>
    </row>
    <row r="25" spans="1:11" x14ac:dyDescent="0.2">
      <c r="B25" s="8">
        <v>13</v>
      </c>
      <c r="C25" s="8">
        <v>497.5</v>
      </c>
      <c r="D25" s="8">
        <v>480.5</v>
      </c>
      <c r="G25" s="3">
        <f t="shared" si="1"/>
        <v>176.12488756909221</v>
      </c>
      <c r="H25" s="3">
        <f t="shared" si="2"/>
        <v>53.08130264329403</v>
      </c>
      <c r="J25" s="2">
        <f t="shared" si="0"/>
        <v>16.992372046056673</v>
      </c>
      <c r="K25" s="2">
        <f t="shared" si="0"/>
        <v>5.1212367295357168</v>
      </c>
    </row>
    <row r="26" spans="1:11" x14ac:dyDescent="0.2">
      <c r="B26" s="8">
        <v>14</v>
      </c>
      <c r="C26" s="8">
        <v>536.5</v>
      </c>
      <c r="D26" s="8">
        <v>445.5</v>
      </c>
      <c r="G26" s="3">
        <f t="shared" si="1"/>
        <v>190.7550699230743</v>
      </c>
      <c r="H26" s="3">
        <f t="shared" si="2"/>
        <v>66.210953473790781</v>
      </c>
      <c r="J26" s="2">
        <f t="shared" si="0"/>
        <v>18.403878989179589</v>
      </c>
      <c r="K26" s="2">
        <f t="shared" si="0"/>
        <v>6.3879737297742327</v>
      </c>
    </row>
    <row r="27" spans="1:11" x14ac:dyDescent="0.2">
      <c r="B27" s="8">
        <v>15</v>
      </c>
      <c r="C27" s="8">
        <v>575.5</v>
      </c>
      <c r="D27" s="8">
        <v>438.5</v>
      </c>
      <c r="G27" s="3">
        <f t="shared" si="1"/>
        <v>205.3852522770564</v>
      </c>
      <c r="H27" s="3">
        <f t="shared" si="2"/>
        <v>68.836883639890132</v>
      </c>
      <c r="J27" s="2">
        <f t="shared" si="0"/>
        <v>19.815385932302508</v>
      </c>
      <c r="K27" s="2">
        <f t="shared" si="0"/>
        <v>6.6413211298219359</v>
      </c>
    </row>
    <row r="28" spans="1:11" x14ac:dyDescent="0.2">
      <c r="B28" s="8">
        <v>16</v>
      </c>
      <c r="C28" s="8">
        <v>613.5</v>
      </c>
      <c r="D28" s="8">
        <v>423.5</v>
      </c>
      <c r="G28" s="3">
        <f t="shared" si="1"/>
        <v>219.64030175016717</v>
      </c>
      <c r="H28" s="3">
        <f t="shared" si="2"/>
        <v>74.463876852960169</v>
      </c>
      <c r="J28" s="2">
        <f t="shared" si="0"/>
        <v>21.190700389704325</v>
      </c>
      <c r="K28" s="2">
        <f t="shared" si="0"/>
        <v>7.1842084156384427</v>
      </c>
    </row>
    <row r="29" spans="1:11" x14ac:dyDescent="0.2">
      <c r="B29" s="8">
        <v>17</v>
      </c>
      <c r="C29" s="8">
        <v>652.5</v>
      </c>
      <c r="D29" s="8">
        <v>383.5</v>
      </c>
      <c r="G29" s="3">
        <f t="shared" si="1"/>
        <v>234.27048410414926</v>
      </c>
      <c r="H29" s="3">
        <f t="shared" si="2"/>
        <v>89.46919208781361</v>
      </c>
      <c r="J29" s="2">
        <f t="shared" si="0"/>
        <v>22.602207332827241</v>
      </c>
      <c r="K29" s="2">
        <f t="shared" si="0"/>
        <v>8.6319078444824626</v>
      </c>
    </row>
    <row r="30" spans="1:11" x14ac:dyDescent="0.2">
      <c r="B30" s="8">
        <v>18</v>
      </c>
      <c r="C30" s="8">
        <v>691.5</v>
      </c>
      <c r="D30" s="8">
        <v>379.5</v>
      </c>
      <c r="G30" s="3">
        <f t="shared" si="1"/>
        <v>248.90066645813135</v>
      </c>
      <c r="H30" s="3">
        <f t="shared" si="2"/>
        <v>90.96972361129896</v>
      </c>
      <c r="J30" s="2">
        <f t="shared" si="0"/>
        <v>24.013714275950161</v>
      </c>
      <c r="K30" s="2">
        <f t="shared" si="0"/>
        <v>8.7766777873668644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440</v>
      </c>
      <c r="D32" s="8">
        <v>622</v>
      </c>
      <c r="G32" s="2">
        <f>(C32-C$13)*$E$8*$F$9</f>
        <v>14.911304117093394</v>
      </c>
      <c r="I32" t="s">
        <v>16</v>
      </c>
    </row>
    <row r="33" spans="1:17" x14ac:dyDescent="0.2">
      <c r="A33" t="s">
        <v>17</v>
      </c>
      <c r="B33" s="8">
        <v>2</v>
      </c>
      <c r="C33" s="8">
        <v>436.5</v>
      </c>
      <c r="D33" s="8">
        <v>879.5</v>
      </c>
      <c r="E33" s="3">
        <f>D33-D32</f>
        <v>257.5</v>
      </c>
      <c r="H33" s="2">
        <f>E33*E8*$F$9</f>
        <v>9.3195650731833712</v>
      </c>
      <c r="I33" s="9">
        <f>-(360/(2*PI()))*(ATAN((-E51+E33)/(-D51+D33))-(0))</f>
        <v>40.765937236411929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146</v>
      </c>
      <c r="E38" s="8">
        <v>607</v>
      </c>
      <c r="F38" s="2">
        <f>(360/(2*PI()))*(ATAN((E49-E38)/(D49-D38))-(PI()/2))</f>
        <v>-33.593447416027587</v>
      </c>
      <c r="G38" s="2">
        <f>-(360/(2*PI()))*(ATAN((-E48+E38)/(-D48+D38))-(0))</f>
        <v>44.492970939085225</v>
      </c>
      <c r="H38" s="4">
        <f>D38-C13</f>
        <v>118</v>
      </c>
      <c r="I38" s="5">
        <f>H38*$E$8*$F$9</f>
        <v>4.2707133150898553</v>
      </c>
      <c r="J38" s="11" t="s">
        <v>53</v>
      </c>
      <c r="N38" s="13">
        <f>IF(E38&gt;0,-(E38-D$13)*$E$8*$F$9,"")</f>
        <v>0.54288728581650703</v>
      </c>
      <c r="O38">
        <f>IF(N38="","",N38*N38)</f>
        <v>0.29472660510121379</v>
      </c>
      <c r="P38">
        <f>IF(N38="","",ABS(N38))</f>
        <v>0.54288728581650703</v>
      </c>
      <c r="Q38">
        <f>IF(N38="","",ABS(N38-O$59))</f>
        <v>1.4037514104683968</v>
      </c>
    </row>
    <row r="39" spans="1:17" x14ac:dyDescent="0.2">
      <c r="B39" t="s">
        <v>24</v>
      </c>
      <c r="C39" s="8">
        <v>2</v>
      </c>
      <c r="D39" s="8">
        <v>274.5</v>
      </c>
      <c r="E39" s="8">
        <v>609.5</v>
      </c>
      <c r="F39" s="2">
        <f t="shared" ref="F39:F42" si="3">(360/(2*PI()))*(ATAN((E50-E39)/(D50-D39))-(PI()/2))</f>
        <v>-43.228530259965922</v>
      </c>
      <c r="G39" s="2">
        <f t="shared" ref="G39:G42" si="4">-(360/(2*PI()))*(ATAN((-E49+E39)/(-D49+D39))-(0))</f>
        <v>38.491043559497435</v>
      </c>
      <c r="H39" s="3">
        <f>D39-D38</f>
        <v>128.5</v>
      </c>
      <c r="I39" s="5">
        <f>H39*$E$8*$F$9</f>
        <v>4.6507344151614101</v>
      </c>
      <c r="J39" s="11" t="s">
        <v>54</v>
      </c>
      <c r="N39" s="13">
        <f t="shared" ref="N39:N42" si="5">IF(E39&gt;0,-(E39-D$13)*$E$8*$F$9,"")</f>
        <v>0.45240607151375584</v>
      </c>
      <c r="O39">
        <f t="shared" ref="O39:O42" si="6">IF(N39="","",N39*N39)</f>
        <v>0.20467125354250956</v>
      </c>
      <c r="P39">
        <f t="shared" ref="P39:P42" si="7">IF(N39="","",ABS(N39))</f>
        <v>0.45240607151375584</v>
      </c>
      <c r="Q39">
        <f t="shared" ref="Q39:Q42" si="8">IF(N39="","",ABS(N39-O$59))</f>
        <v>1.3132701961656457</v>
      </c>
    </row>
    <row r="40" spans="1:17" x14ac:dyDescent="0.2">
      <c r="B40" t="s">
        <v>25</v>
      </c>
      <c r="C40" s="8">
        <v>3</v>
      </c>
      <c r="D40" s="8">
        <v>350.5</v>
      </c>
      <c r="E40" s="8">
        <v>629.5</v>
      </c>
      <c r="F40" s="2">
        <f t="shared" si="3"/>
        <v>-42.455195620186906</v>
      </c>
      <c r="G40" s="2">
        <f t="shared" si="4"/>
        <v>45.971021931079171</v>
      </c>
      <c r="H40" s="3">
        <f t="shared" ref="H40:H42" si="9">D40-D39</f>
        <v>76</v>
      </c>
      <c r="I40" s="5">
        <f>H40*$E$8*$F$9</f>
        <v>2.7506289148036358</v>
      </c>
      <c r="J40" s="11" t="s">
        <v>53</v>
      </c>
      <c r="N40" s="16">
        <f t="shared" si="5"/>
        <v>-0.27144364290825351</v>
      </c>
      <c r="O40">
        <f t="shared" si="6"/>
        <v>7.3681651275303447E-2</v>
      </c>
      <c r="P40">
        <f t="shared" si="7"/>
        <v>0.27144364290825351</v>
      </c>
      <c r="Q40">
        <f t="shared" si="8"/>
        <v>0.58942048174363637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-59.814704949684881</v>
      </c>
      <c r="H41" s="3">
        <f t="shared" si="9"/>
        <v>-350.5</v>
      </c>
      <c r="I41" s="5">
        <f>H41*$E$8*$F$9</f>
        <v>-12.685466245245715</v>
      </c>
      <c r="J41" s="2"/>
      <c r="N41" s="17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89.5</v>
      </c>
      <c r="I44" s="14">
        <f>H44*$E$8*$F$9</f>
        <v>3.2392274720384919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89</v>
      </c>
      <c r="E48" s="8">
        <v>663</v>
      </c>
      <c r="F48" s="2">
        <f>(360/(2*PI()))*(ATAN((E48-D$13)/(D48-C$13))-(PI()/2))</f>
        <v>-56.093723011557849</v>
      </c>
      <c r="G48" s="2">
        <f>IF((90-F48-G38&gt;180),90-F48-G38-180,90-F48-G38)</f>
        <v>101.60075207247262</v>
      </c>
      <c r="H48" s="3" t="s">
        <v>31</v>
      </c>
      <c r="I48" s="6" t="s">
        <v>31</v>
      </c>
      <c r="K48" s="2">
        <f>IF((90-G38-F38&gt;180),90-G38-F38-180,90-G38-F38)</f>
        <v>79.100476476942362</v>
      </c>
      <c r="N48" s="13">
        <f>IF(E48&gt;0,-(E48-D$13)*$E$8*$F$9,"")</f>
        <v>-1.4838919145651193</v>
      </c>
      <c r="O48">
        <f>IF(N48="","",N48*N48)</f>
        <v>2.2019352141117352</v>
      </c>
      <c r="P48">
        <f>IF(N48="","",ABS(N48))</f>
        <v>1.4838919145651193</v>
      </c>
      <c r="Q48">
        <f>IF(N48="","",ABS(N48-O$59))</f>
        <v>0.62302778991322938</v>
      </c>
    </row>
    <row r="49" spans="1:17" x14ac:dyDescent="0.2">
      <c r="B49" t="s">
        <v>32</v>
      </c>
      <c r="C49" s="8">
        <v>2</v>
      </c>
      <c r="D49" s="8">
        <v>191.5</v>
      </c>
      <c r="E49" s="8">
        <v>675.5</v>
      </c>
      <c r="G49" s="13">
        <f>IF((90-F38-G39&gt;180),90-F38-G39-180,90-F38-G39)</f>
        <v>85.102403856530145</v>
      </c>
      <c r="H49" s="3">
        <f>D49-D48</f>
        <v>102.5</v>
      </c>
      <c r="I49" s="5">
        <f>H49*$E$8*$F$9</f>
        <v>3.7097297864127983</v>
      </c>
      <c r="K49" s="2">
        <f t="shared" ref="K49:K52" si="10">IF((90-G39-F39&gt;180),90-G39-F39-180,90-G39-F39)</f>
        <v>94.73748670046848</v>
      </c>
      <c r="N49" s="13">
        <f t="shared" ref="N49:N52" si="11">IF(E49&gt;0,-(E49-D$13)*$E$8*$F$9,"")</f>
        <v>-1.9362979860788752</v>
      </c>
      <c r="O49">
        <f t="shared" ref="O49:O52" si="12">IF(N49="","",N49*N49)</f>
        <v>3.749249890893108</v>
      </c>
      <c r="P49">
        <f t="shared" ref="P49:P52" si="13">IF(N49="","",ABS(N49))</f>
        <v>1.9362979860788752</v>
      </c>
      <c r="Q49">
        <f t="shared" ref="Q49:Q52" si="14">IF(N49="","",ABS(N49-O$59))</f>
        <v>1.0754338614269852</v>
      </c>
    </row>
    <row r="50" spans="1:17" x14ac:dyDescent="0.2">
      <c r="B50" t="s">
        <v>33</v>
      </c>
      <c r="C50" s="8">
        <v>3</v>
      </c>
      <c r="D50" s="8">
        <v>321.5</v>
      </c>
      <c r="E50" s="8">
        <v>659.5</v>
      </c>
      <c r="G50" s="13">
        <f>IF((90-F39-G40&gt;180),90-F39-G40-180,90-F39-G40)</f>
        <v>87.257508328886729</v>
      </c>
      <c r="H50" s="3">
        <f t="shared" ref="H50:H52" si="15">D50-D49</f>
        <v>130</v>
      </c>
      <c r="I50" s="5">
        <f>H50*$E$8*$F$9</f>
        <v>4.7050231437430616</v>
      </c>
      <c r="K50" s="2">
        <f t="shared" si="10"/>
        <v>86.484173689107735</v>
      </c>
      <c r="N50" s="13">
        <f t="shared" si="11"/>
        <v>-1.3572182145412677</v>
      </c>
      <c r="O50">
        <f t="shared" si="12"/>
        <v>1.8420412818825864</v>
      </c>
      <c r="P50">
        <f t="shared" si="13"/>
        <v>1.3572182145412677</v>
      </c>
      <c r="Q50">
        <f t="shared" si="14"/>
        <v>0.49635408988937779</v>
      </c>
    </row>
    <row r="51" spans="1:17" x14ac:dyDescent="0.2">
      <c r="B51" t="s">
        <v>34</v>
      </c>
      <c r="C51" s="8">
        <v>4</v>
      </c>
      <c r="D51" s="8">
        <v>393.5</v>
      </c>
      <c r="E51" s="8">
        <v>676.5</v>
      </c>
      <c r="G51" s="9">
        <f>IF((90-F40-$I$33&gt;180),90-F40-$I$33-180,90-F40-$I$33)</f>
        <v>91.689258383774984</v>
      </c>
      <c r="H51" s="3">
        <f t="shared" si="15"/>
        <v>72</v>
      </c>
      <c r="I51" s="5">
        <f>H51*$E$8*$F$9</f>
        <v>2.6058589719192335</v>
      </c>
      <c r="K51" s="2" t="e">
        <f t="shared" si="10"/>
        <v>#DIV/0!</v>
      </c>
      <c r="N51" s="16">
        <f t="shared" si="11"/>
        <v>-1.9724904717999756</v>
      </c>
      <c r="O51">
        <f t="shared" si="12"/>
        <v>3.8907186613416904</v>
      </c>
      <c r="P51">
        <f t="shared" si="13"/>
        <v>1.9724904717999756</v>
      </c>
      <c r="Q51">
        <f t="shared" si="14"/>
        <v>1.1116263471480856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-393.5</v>
      </c>
      <c r="I52" s="5">
        <f>H52*$E$8*$F$9</f>
        <v>-14.241743131253033</v>
      </c>
      <c r="K52" s="2" t="e">
        <f t="shared" si="10"/>
        <v>#DIV/0!</v>
      </c>
      <c r="N52" s="17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104</v>
      </c>
      <c r="O55" t="str">
        <f>"D"&amp;MID(P55,2,99)</f>
        <v>D38</v>
      </c>
      <c r="P55" s="9" t="s">
        <v>105</v>
      </c>
    </row>
    <row r="56" spans="1:17" x14ac:dyDescent="0.2">
      <c r="N56" s="9" t="s">
        <v>106</v>
      </c>
      <c r="O56" t="str">
        <f>"D"&amp;MID(P56,2,99)</f>
        <v>D51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56</v>
      </c>
      <c r="F57" s="2">
        <f>E57*$E$8*$F$9</f>
        <v>2.0267792003816263</v>
      </c>
      <c r="N57" t="s">
        <v>92</v>
      </c>
      <c r="O57" s="2">
        <f>SQRT((1/(C$37+C$47+2))*SUM(O38:O42,O48:O52))</f>
        <v>1.1670011214956122</v>
      </c>
    </row>
    <row r="58" spans="1:17" x14ac:dyDescent="0.2">
      <c r="B58" t="s">
        <v>39</v>
      </c>
      <c r="E58" s="3">
        <f t="shared" ref="E58:E61" si="16">E49-E39</f>
        <v>66</v>
      </c>
      <c r="F58" s="2">
        <f>E58*$E$8*$F$9</f>
        <v>2.3887040575926308</v>
      </c>
      <c r="N58" t="s">
        <v>93</v>
      </c>
      <c r="O58" s="2">
        <f>SUM(P38:P42,P48:P52)</f>
        <v>8.0166355872237531</v>
      </c>
    </row>
    <row r="59" spans="1:17" x14ac:dyDescent="0.2">
      <c r="B59" t="s">
        <v>40</v>
      </c>
      <c r="E59" s="3">
        <f t="shared" si="16"/>
        <v>30</v>
      </c>
      <c r="F59" s="2">
        <f>E59*$E$8*$F$9</f>
        <v>1.0857745716330141</v>
      </c>
      <c r="N59" t="s">
        <v>94</v>
      </c>
      <c r="O59" s="2">
        <f>AVERAGE(N48:N52,N38:N42)</f>
        <v>-0.86086412465188988</v>
      </c>
    </row>
    <row r="60" spans="1:17" x14ac:dyDescent="0.2">
      <c r="B60" t="s">
        <v>41</v>
      </c>
      <c r="E60" s="15">
        <f>E51-D$32</f>
        <v>54.5</v>
      </c>
      <c r="F60" s="2">
        <f>E60*$E$8*$F$9</f>
        <v>1.9724904717999756</v>
      </c>
      <c r="N60" t="s">
        <v>95</v>
      </c>
      <c r="O60" s="2">
        <f>(1/(C$37+C$47+2))*SUM(Q38:Q42,Q48:Q52)</f>
        <v>0.73476490852837295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96</v>
      </c>
      <c r="O61" s="2">
        <f>ABS((O57*O57)-(O59*O59))</f>
        <v>0.62080457645935194</v>
      </c>
    </row>
    <row r="62" spans="1:17" x14ac:dyDescent="0.2">
      <c r="N62" t="s">
        <v>97</v>
      </c>
      <c r="O62" s="2">
        <f>(SQRT(ABS(O61)))/O60</f>
        <v>1.0723314616343629</v>
      </c>
      <c r="P62">
        <f>SQRT(PI()/2)</f>
        <v>1.2533141373155001</v>
      </c>
    </row>
    <row r="63" spans="1:17" x14ac:dyDescent="0.2">
      <c r="G63" s="1" t="s">
        <v>28</v>
      </c>
      <c r="N63" t="s">
        <v>98</v>
      </c>
      <c r="O63" s="18" cm="1">
        <f t="array" aca="1" ref="O63" ca="1">(INDIRECT(O55)-C$13)*E$8*F$9</f>
        <v>4.2707133150898553</v>
      </c>
    </row>
    <row r="64" spans="1:17" x14ac:dyDescent="0.2">
      <c r="N64" t="s">
        <v>99</v>
      </c>
      <c r="O64" s="18" cm="1">
        <f t="array" aca="1" ref="O64" ca="1">(INDIRECT(O56)-C$13)*E$8*F$9</f>
        <v>13.22835353106222</v>
      </c>
      <c r="P64" s="18" t="str">
        <f ca="1">IF(O64&gt;O63,"Type B",IF(O64&lt;63,"Type A","ugh"))</f>
        <v>Type B</v>
      </c>
      <c r="Q64" t="s">
        <v>100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37.346865507411735</v>
      </c>
      <c r="P65" s="18" cm="1">
        <f t="array" aca="1" ref="P65" ca="1">(360/(2*PI()))*ATAN(ABS(INDIRECT(P56))/(ABS(C$32-INDIRECT(O56))*E$8*F$9))</f>
        <v>49.528824236932543</v>
      </c>
      <c r="Q65" s="2">
        <f ca="1">180-O65-P65</f>
        <v>93.124310255655729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10.654430966540799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-41</v>
      </c>
      <c r="F67" s="2">
        <f>E67*$E$8*$F$9</f>
        <v>-1.4838919145651193</v>
      </c>
      <c r="N67" t="s">
        <v>110</v>
      </c>
      <c r="O67" s="18" cm="1">
        <f t="array" aca="1" ref="O67" ca="1">(360/(2*PI()))*ATAN((ABS(INDIRECT(P55))+ABS(INDIRECT(P56))/(ABS(O63-O64))))</f>
        <v>37.346865507411735</v>
      </c>
      <c r="P67" s="18" cm="1">
        <f t="array" aca="1" ref="P67" ca="1">(360/(2*PI()))*ATAN(ABS(INDIRECT(P56))/(ABS(0-INDIRECT(O56))*E$8*F$9))</f>
        <v>7.8853372521096974</v>
      </c>
      <c r="Q67" s="2">
        <f ca="1">180-O67-P67</f>
        <v>134.76779724047856</v>
      </c>
    </row>
    <row r="68" spans="1:17" x14ac:dyDescent="0.2">
      <c r="B68" t="s">
        <v>39</v>
      </c>
      <c r="C68" t="s">
        <v>43</v>
      </c>
      <c r="E68" s="3">
        <f>E38-E49</f>
        <v>-68.5</v>
      </c>
      <c r="F68" s="2">
        <f>E68*$E$8*$F$9</f>
        <v>-2.4791852718953824</v>
      </c>
      <c r="N68" t="s">
        <v>111</v>
      </c>
      <c r="O68" s="18" cm="1">
        <f t="array" aca="1" ref="O68" ca="1">SQRT((INDIRECT(P55)*INDIRECT(P55))+((INDIRECT(O55)-C$13)*(INDIRECT(O55)-C$13)*E$8*F$9*E$8*F$9)           )</f>
        <v>4.305080582844762</v>
      </c>
    </row>
    <row r="69" spans="1:17" x14ac:dyDescent="0.2">
      <c r="B69" t="s">
        <v>40</v>
      </c>
      <c r="E69" s="3">
        <f t="shared" ref="E69:E71" si="17">E39-E50</f>
        <v>-50</v>
      </c>
      <c r="F69" s="2">
        <f>E69*$E$8*$F$9</f>
        <v>-1.8096242860550233</v>
      </c>
      <c r="N69" s="6" t="s">
        <v>112</v>
      </c>
      <c r="O69" s="6" t="s">
        <v>101</v>
      </c>
    </row>
    <row r="70" spans="1:17" x14ac:dyDescent="0.2">
      <c r="B70" t="s">
        <v>41</v>
      </c>
      <c r="E70" s="3">
        <f t="shared" si="17"/>
        <v>-47</v>
      </c>
      <c r="F70" s="2">
        <f>E70*$E$8*$F$9</f>
        <v>-1.701046828891722</v>
      </c>
      <c r="N70" s="6" t="s">
        <v>113</v>
      </c>
      <c r="O70" s="6" t="s">
        <v>102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29</v>
      </c>
      <c r="D76" s="8">
        <v>621</v>
      </c>
      <c r="E76" s="3">
        <f>(D77-D76  )</f>
        <v>21.5</v>
      </c>
      <c r="F76" s="3">
        <f>ATAN(E76/E77)</f>
        <v>0.52058083349165951</v>
      </c>
      <c r="G76" s="2">
        <f>((PI()/2)-F76-F77)*(360/(2*PI()))</f>
        <v>41.106633622959038</v>
      </c>
    </row>
    <row r="77" spans="1:17" x14ac:dyDescent="0.2">
      <c r="A77" t="s">
        <v>62</v>
      </c>
      <c r="B77" s="8">
        <v>2</v>
      </c>
      <c r="C77" s="8">
        <v>66.5</v>
      </c>
      <c r="D77" s="8">
        <v>642.5</v>
      </c>
      <c r="E77" s="3">
        <f>AVERAGE(C77,C78)-C76</f>
        <v>37.5</v>
      </c>
      <c r="F77" s="3">
        <f>ATAN(E77/E78)</f>
        <v>0.33276939217159651</v>
      </c>
    </row>
    <row r="78" spans="1:17" x14ac:dyDescent="0.2">
      <c r="A78" t="s">
        <v>63</v>
      </c>
      <c r="B78" s="8">
        <v>3</v>
      </c>
      <c r="C78" s="8">
        <v>66.5</v>
      </c>
      <c r="D78" s="8">
        <v>729.5</v>
      </c>
      <c r="E78" s="3">
        <f>D78-D76</f>
        <v>108.5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2E82A-4EC5-9845-A46D-43E927D8C259}">
  <dimension ref="A1:Q79"/>
  <sheetViews>
    <sheetView topLeftCell="A36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332</v>
      </c>
      <c r="D3" s="8">
        <v>193</v>
      </c>
    </row>
    <row r="4" spans="1:11" x14ac:dyDescent="0.2">
      <c r="B4" s="8">
        <v>2</v>
      </c>
      <c r="C4" s="8">
        <v>598.16663000000005</v>
      </c>
      <c r="D4" s="8">
        <v>210.5</v>
      </c>
    </row>
    <row r="5" spans="1:11" x14ac:dyDescent="0.2">
      <c r="A5" t="s">
        <v>47</v>
      </c>
      <c r="B5" s="8">
        <v>3</v>
      </c>
      <c r="C5" s="8">
        <v>225.5</v>
      </c>
      <c r="D5" s="8">
        <v>695.83336999999995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291.5</v>
      </c>
      <c r="D6" s="8">
        <v>697.83336999999995</v>
      </c>
      <c r="E6" s="3">
        <f>SQRT(((C6-C5)^2)+((D6-D5)^2))</f>
        <v>66.030296076876709</v>
      </c>
      <c r="F6" s="2">
        <f>E6*E8</f>
        <v>24.754432220911678</v>
      </c>
      <c r="J6" s="3">
        <f>SQRT(((C5-C7)^2)+((D5-D7)^2))</f>
        <v>80.842802469437558</v>
      </c>
    </row>
    <row r="7" spans="1:11" x14ac:dyDescent="0.2">
      <c r="A7" t="s">
        <v>5</v>
      </c>
      <c r="B7" s="8">
        <v>5</v>
      </c>
      <c r="C7" s="8">
        <v>300.83334000000002</v>
      </c>
      <c r="D7" s="8">
        <v>666.5</v>
      </c>
      <c r="E7" s="3">
        <f>SQRT(((D6-D7)^2)+((C6-C7)^2))</f>
        <v>32.693903271290459</v>
      </c>
      <c r="G7" s="2">
        <f>E7*E8</f>
        <v>12.256783032199962</v>
      </c>
      <c r="H7" s="2">
        <f>G7/F6</f>
        <v>0.49513488828258645</v>
      </c>
      <c r="K7" s="2">
        <f>180-((360/(2*PI())*ACOS(((E7^2)+(E6^2)-(J6^2))/(2*E6*E7))))</f>
        <v>75.148373179075492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0.37489506622976487</v>
      </c>
      <c r="I8" s="2">
        <f>MAX(G7,H33)</f>
        <v>12.256783032199962</v>
      </c>
    </row>
    <row r="9" spans="1:11" x14ac:dyDescent="0.2">
      <c r="A9" t="s">
        <v>59</v>
      </c>
      <c r="F9" s="3">
        <f>F6/G30</f>
        <v>9.9819041688400167E-2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29</v>
      </c>
      <c r="D13" s="8">
        <v>570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63.5</v>
      </c>
      <c r="D14" s="8">
        <v>590.5</v>
      </c>
      <c r="G14" s="3">
        <f>(C14-C$13)*$E$8</f>
        <v>12.933879784926889</v>
      </c>
      <c r="H14" s="3">
        <f>-(D14-D$13)*$E$8</f>
        <v>-7.6853488577101796</v>
      </c>
      <c r="J14" s="2">
        <f t="shared" ref="J14:K30" si="0">G14*$F$9</f>
        <v>1.2910474854443734</v>
      </c>
      <c r="K14" s="2">
        <f t="shared" si="0"/>
        <v>-0.767144158017671</v>
      </c>
    </row>
    <row r="15" spans="1:11" x14ac:dyDescent="0.2">
      <c r="B15" s="8">
        <v>3</v>
      </c>
      <c r="C15" s="8">
        <v>105.5</v>
      </c>
      <c r="D15" s="8">
        <v>563.5</v>
      </c>
      <c r="G15" s="3">
        <f t="shared" ref="G15:G30" si="1">(C15-C$13)*$E$8</f>
        <v>28.679472566577012</v>
      </c>
      <c r="H15" s="3">
        <f t="shared" ref="H15:H30" si="2">-(D15-D$13)*$E$8</f>
        <v>2.4368179304934716</v>
      </c>
      <c r="J15" s="2">
        <f t="shared" si="0"/>
        <v>2.8627574677244798</v>
      </c>
      <c r="K15" s="2">
        <f t="shared" si="0"/>
        <v>0.24324083059096888</v>
      </c>
    </row>
    <row r="16" spans="1:11" x14ac:dyDescent="0.2">
      <c r="B16" s="8">
        <v>4</v>
      </c>
      <c r="C16" s="8">
        <v>142.5</v>
      </c>
      <c r="D16" s="8">
        <v>535.5</v>
      </c>
      <c r="G16" s="3">
        <f t="shared" si="1"/>
        <v>42.550590017078314</v>
      </c>
      <c r="H16" s="3">
        <f t="shared" si="2"/>
        <v>12.933879784926889</v>
      </c>
      <c r="J16" s="2">
        <f t="shared" si="0"/>
        <v>4.2473591187807642</v>
      </c>
      <c r="K16" s="2">
        <f t="shared" si="0"/>
        <v>1.2910474854443734</v>
      </c>
    </row>
    <row r="17" spans="1:11" x14ac:dyDescent="0.2">
      <c r="B17" s="8">
        <v>5</v>
      </c>
      <c r="C17" s="8">
        <v>185.5</v>
      </c>
      <c r="D17" s="8">
        <v>593.5</v>
      </c>
      <c r="G17" s="3">
        <f t="shared" si="1"/>
        <v>58.6710778649582</v>
      </c>
      <c r="H17" s="3">
        <f t="shared" si="2"/>
        <v>-8.8100340563994752</v>
      </c>
      <c r="J17" s="2">
        <f t="shared" si="0"/>
        <v>5.856490767305635</v>
      </c>
      <c r="K17" s="2">
        <f t="shared" si="0"/>
        <v>-0.8794091567519644</v>
      </c>
    </row>
    <row r="18" spans="1:11" x14ac:dyDescent="0.2">
      <c r="B18" s="8">
        <v>6</v>
      </c>
      <c r="C18" s="8">
        <v>222.5</v>
      </c>
      <c r="D18" s="8">
        <v>570.5</v>
      </c>
      <c r="G18" s="3">
        <f t="shared" si="1"/>
        <v>72.542195315459509</v>
      </c>
      <c r="H18" s="3">
        <f t="shared" si="2"/>
        <v>-0.18744753311488244</v>
      </c>
      <c r="J18" s="2">
        <f t="shared" si="0"/>
        <v>7.2410924183619203</v>
      </c>
      <c r="K18" s="2">
        <f t="shared" si="0"/>
        <v>-1.8710833122382222E-2</v>
      </c>
    </row>
    <row r="19" spans="1:11" x14ac:dyDescent="0.2">
      <c r="B19" s="8">
        <v>7</v>
      </c>
      <c r="C19" s="8">
        <v>260.5</v>
      </c>
      <c r="D19" s="8">
        <v>570.5</v>
      </c>
      <c r="G19" s="3">
        <f t="shared" si="1"/>
        <v>86.788207832190565</v>
      </c>
      <c r="H19" s="3">
        <f t="shared" si="2"/>
        <v>-0.18744753311488244</v>
      </c>
      <c r="J19" s="2">
        <f t="shared" si="0"/>
        <v>8.6631157356629682</v>
      </c>
      <c r="K19" s="2">
        <f t="shared" si="0"/>
        <v>-1.8710833122382222E-2</v>
      </c>
    </row>
    <row r="20" spans="1:11" x14ac:dyDescent="0.2">
      <c r="B20" s="8">
        <v>8</v>
      </c>
      <c r="C20" s="8">
        <v>299.5</v>
      </c>
      <c r="D20" s="8">
        <v>572.5</v>
      </c>
      <c r="G20" s="3">
        <f t="shared" si="1"/>
        <v>101.4091154151514</v>
      </c>
      <c r="H20" s="3">
        <f t="shared" si="2"/>
        <v>-0.93723766557441213</v>
      </c>
      <c r="J20" s="2">
        <f t="shared" si="0"/>
        <v>10.122560719208781</v>
      </c>
      <c r="K20" s="2">
        <f t="shared" si="0"/>
        <v>-9.35541656119111E-2</v>
      </c>
    </row>
    <row r="21" spans="1:11" x14ac:dyDescent="0.2">
      <c r="B21" s="8">
        <v>9</v>
      </c>
      <c r="C21" s="8">
        <v>337.5</v>
      </c>
      <c r="D21" s="8">
        <v>582.5</v>
      </c>
      <c r="G21" s="3">
        <f t="shared" si="1"/>
        <v>115.65512793188246</v>
      </c>
      <c r="H21" s="3">
        <f t="shared" si="2"/>
        <v>-4.6861883278720606</v>
      </c>
      <c r="J21" s="2">
        <f t="shared" si="0"/>
        <v>11.54458403650983</v>
      </c>
      <c r="K21" s="2">
        <f t="shared" si="0"/>
        <v>-0.4677708280595555</v>
      </c>
    </row>
    <row r="22" spans="1:11" x14ac:dyDescent="0.2">
      <c r="B22" s="8">
        <v>10</v>
      </c>
      <c r="C22" s="8">
        <v>380.5</v>
      </c>
      <c r="D22" s="8">
        <v>572.5</v>
      </c>
      <c r="G22" s="3">
        <f t="shared" si="1"/>
        <v>131.77561577976235</v>
      </c>
      <c r="H22" s="3">
        <f t="shared" si="2"/>
        <v>-0.93723766557441213</v>
      </c>
      <c r="J22" s="2">
        <f t="shared" si="0"/>
        <v>13.153715685034701</v>
      </c>
      <c r="K22" s="2">
        <f t="shared" si="0"/>
        <v>-9.35541656119111E-2</v>
      </c>
    </row>
    <row r="23" spans="1:11" x14ac:dyDescent="0.2">
      <c r="B23" s="8">
        <v>11</v>
      </c>
      <c r="C23" s="8">
        <v>417.5</v>
      </c>
      <c r="D23" s="8">
        <v>507.5</v>
      </c>
      <c r="G23" s="3">
        <f t="shared" si="1"/>
        <v>145.64673323026366</v>
      </c>
      <c r="H23" s="3">
        <f t="shared" si="2"/>
        <v>23.430941639360306</v>
      </c>
      <c r="J23" s="2">
        <f t="shared" si="0"/>
        <v>14.538317336090987</v>
      </c>
      <c r="K23" s="2">
        <f t="shared" si="0"/>
        <v>2.3388541402977778</v>
      </c>
    </row>
    <row r="24" spans="1:11" x14ac:dyDescent="0.2">
      <c r="B24" s="8">
        <v>12</v>
      </c>
      <c r="C24" s="8">
        <v>456.5</v>
      </c>
      <c r="D24" s="8">
        <v>388.5</v>
      </c>
      <c r="G24" s="3">
        <f t="shared" si="1"/>
        <v>160.26764081322449</v>
      </c>
      <c r="H24" s="3">
        <f t="shared" si="2"/>
        <v>68.043454520702326</v>
      </c>
      <c r="J24" s="2">
        <f t="shared" si="0"/>
        <v>15.997762319636799</v>
      </c>
      <c r="K24" s="2">
        <f t="shared" si="0"/>
        <v>6.7920324234247467</v>
      </c>
    </row>
    <row r="25" spans="1:11" x14ac:dyDescent="0.2">
      <c r="B25" s="8">
        <v>13</v>
      </c>
      <c r="C25" s="8">
        <v>500.5</v>
      </c>
      <c r="D25" s="8">
        <v>353.5</v>
      </c>
      <c r="G25" s="3">
        <f t="shared" si="1"/>
        <v>176.76302372733414</v>
      </c>
      <c r="H25" s="3">
        <f t="shared" si="2"/>
        <v>81.164781838744091</v>
      </c>
      <c r="J25" s="2">
        <f t="shared" si="0"/>
        <v>17.644315634406436</v>
      </c>
      <c r="K25" s="2">
        <f t="shared" si="0"/>
        <v>8.1017907419915005</v>
      </c>
    </row>
    <row r="26" spans="1:11" x14ac:dyDescent="0.2">
      <c r="B26" s="8">
        <v>14</v>
      </c>
      <c r="C26" s="8">
        <v>533.5</v>
      </c>
      <c r="D26" s="8">
        <v>339.5</v>
      </c>
      <c r="G26" s="3">
        <f t="shared" si="1"/>
        <v>189.13456091291638</v>
      </c>
      <c r="H26" s="3">
        <f t="shared" si="2"/>
        <v>86.413312765960796</v>
      </c>
      <c r="J26" s="2">
        <f t="shared" si="0"/>
        <v>18.879230620483661</v>
      </c>
      <c r="K26" s="2">
        <f t="shared" si="0"/>
        <v>8.6256940694182038</v>
      </c>
    </row>
    <row r="27" spans="1:11" x14ac:dyDescent="0.2">
      <c r="B27" s="8">
        <v>15</v>
      </c>
      <c r="C27" s="8">
        <v>576.5</v>
      </c>
      <c r="D27" s="8">
        <v>317.5</v>
      </c>
      <c r="G27" s="3">
        <f t="shared" si="1"/>
        <v>205.25504876079626</v>
      </c>
      <c r="H27" s="3">
        <f t="shared" si="2"/>
        <v>94.661004223015624</v>
      </c>
      <c r="J27" s="2">
        <f t="shared" si="0"/>
        <v>20.48836226900853</v>
      </c>
      <c r="K27" s="2">
        <f t="shared" si="0"/>
        <v>9.4489707268030205</v>
      </c>
    </row>
    <row r="28" spans="1:11" x14ac:dyDescent="0.2">
      <c r="B28" s="8">
        <v>16</v>
      </c>
      <c r="C28" s="8">
        <v>607.5</v>
      </c>
      <c r="D28" s="8">
        <v>275.5</v>
      </c>
      <c r="G28" s="3">
        <f t="shared" si="1"/>
        <v>216.87679581391899</v>
      </c>
      <c r="H28" s="3">
        <f t="shared" si="2"/>
        <v>110.40659700466576</v>
      </c>
      <c r="J28" s="2">
        <f t="shared" si="0"/>
        <v>21.648433922596229</v>
      </c>
      <c r="K28" s="2">
        <f t="shared" si="0"/>
        <v>11.020680709083129</v>
      </c>
    </row>
    <row r="29" spans="1:11" x14ac:dyDescent="0.2">
      <c r="B29" s="8">
        <v>17</v>
      </c>
      <c r="C29" s="8">
        <v>652.5</v>
      </c>
      <c r="D29" s="8">
        <v>262.5</v>
      </c>
      <c r="G29" s="3">
        <f t="shared" si="1"/>
        <v>233.7470737942584</v>
      </c>
      <c r="H29" s="3">
        <f t="shared" si="2"/>
        <v>115.28023286565269</v>
      </c>
      <c r="J29" s="2">
        <f t="shared" si="0"/>
        <v>23.332408903610631</v>
      </c>
      <c r="K29" s="2">
        <f t="shared" si="0"/>
        <v>11.507162370265066</v>
      </c>
    </row>
    <row r="30" spans="1:11" x14ac:dyDescent="0.2">
      <c r="B30" s="8">
        <v>18</v>
      </c>
      <c r="C30" s="8">
        <v>690.5</v>
      </c>
      <c r="D30" s="8">
        <v>244.5</v>
      </c>
      <c r="G30" s="3">
        <f t="shared" si="1"/>
        <v>247.99308631098947</v>
      </c>
      <c r="H30" s="3">
        <f t="shared" si="2"/>
        <v>122.02834405778846</v>
      </c>
      <c r="J30" s="2">
        <f t="shared" si="0"/>
        <v>24.754432220911678</v>
      </c>
      <c r="K30" s="2">
        <f t="shared" si="0"/>
        <v>12.180752362670825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414</v>
      </c>
      <c r="D32" s="8">
        <v>570</v>
      </c>
      <c r="G32" s="2">
        <f>(C32-C$13)*$E$8*$F$9</f>
        <v>14.40734150423431</v>
      </c>
      <c r="I32" t="s">
        <v>16</v>
      </c>
    </row>
    <row r="33" spans="1:17" x14ac:dyDescent="0.2">
      <c r="A33" t="s">
        <v>17</v>
      </c>
      <c r="B33" s="8">
        <v>2</v>
      </c>
      <c r="C33" s="8">
        <v>411.5</v>
      </c>
      <c r="D33" s="8">
        <v>838.5</v>
      </c>
      <c r="E33" s="3">
        <f>D33-D32</f>
        <v>268.5</v>
      </c>
      <c r="H33" s="2">
        <f>E33*E8*$F$9</f>
        <v>10.047717386719253</v>
      </c>
      <c r="I33" s="9">
        <f>-(360/(2*PI()))*(ATAN((-E51+E33)/(-D51+D33))-(0))</f>
        <v>35.335556146143247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152</v>
      </c>
      <c r="E38" s="8">
        <v>534</v>
      </c>
      <c r="F38" s="2">
        <f>(360/(2*PI()))*(ATAN((E49-E38)/(D49-D38))-(PI()/2))</f>
        <v>-15.179927434526236</v>
      </c>
      <c r="G38" s="2">
        <f>-(360/(2*PI()))*(ATAN((-E48+E38)/(-D48+D38))-(0))</f>
        <v>30.963756532073521</v>
      </c>
      <c r="H38" s="4">
        <f>D38-C13</f>
        <v>123</v>
      </c>
      <c r="I38" s="5">
        <f>H38*$E$8*$F$9</f>
        <v>4.6028649481060269</v>
      </c>
      <c r="J38" s="11" t="s">
        <v>53</v>
      </c>
      <c r="N38" s="13">
        <f>IF(E38&gt;0,-(E38-D$13)*$E$8*$F$9,"")</f>
        <v>1.3471799848115198</v>
      </c>
      <c r="O38">
        <f>IF(N38="","",N38*N38)</f>
        <v>1.8148939114767666</v>
      </c>
      <c r="P38">
        <f>IF(N38="","",ABS(N38))</f>
        <v>1.3471799848115198</v>
      </c>
      <c r="Q38">
        <f>IF(N38="","",ABS(N38-O$59))</f>
        <v>1.5048855782715984</v>
      </c>
    </row>
    <row r="39" spans="1:17" x14ac:dyDescent="0.2">
      <c r="B39" t="s">
        <v>24</v>
      </c>
      <c r="C39" s="8">
        <v>2</v>
      </c>
      <c r="D39" s="8">
        <v>298.5</v>
      </c>
      <c r="E39" s="8">
        <v>548.5</v>
      </c>
      <c r="F39" s="2">
        <f t="shared" ref="F39:F42" si="3">(360/(2*PI()))*(ATAN((E50-E39)/(D50-D39))-(PI()/2))</f>
        <v>-32.471192290848492</v>
      </c>
      <c r="G39" s="2">
        <f t="shared" ref="G39:G42" si="4">-(360/(2*PI()))*(ATAN((-E49+E39)/(-D49+D39))-(0))</f>
        <v>21.186176440399137</v>
      </c>
      <c r="H39" s="3">
        <f>D39-D38</f>
        <v>146.5</v>
      </c>
      <c r="I39" s="5">
        <f>H39*$E$8*$F$9</f>
        <v>5.482274104857991</v>
      </c>
      <c r="J39" s="11" t="s">
        <v>54</v>
      </c>
      <c r="N39" s="13">
        <f t="shared" ref="N39:N42" si="5">IF(E39&gt;0,-(E39-D$13)*$E$8*$F$9,"")</f>
        <v>0.8045658242624355</v>
      </c>
      <c r="O39">
        <f t="shared" ref="O39:O42" si="6">IF(N39="","",N39*N39)</f>
        <v>0.64732616557109224</v>
      </c>
      <c r="P39">
        <f t="shared" ref="P39:P42" si="7">IF(N39="","",ABS(N39))</f>
        <v>0.8045658242624355</v>
      </c>
      <c r="Q39">
        <f t="shared" ref="Q39:Q42" si="8">IF(N39="","",ABS(N39-O$59))</f>
        <v>0.96227141772251423</v>
      </c>
    </row>
    <row r="40" spans="1:17" x14ac:dyDescent="0.2">
      <c r="B40" t="s">
        <v>25</v>
      </c>
      <c r="C40" s="8">
        <v>3</v>
      </c>
      <c r="D40" s="8">
        <v>372.5</v>
      </c>
      <c r="E40" s="8">
        <v>562.5</v>
      </c>
      <c r="F40" s="2">
        <f t="shared" si="3"/>
        <v>-16.699244233993618</v>
      </c>
      <c r="G40" s="2">
        <f t="shared" si="4"/>
        <v>33.11134196037203</v>
      </c>
      <c r="H40" s="3">
        <f t="shared" ref="H40:H42" si="9">D40-D39</f>
        <v>74</v>
      </c>
      <c r="I40" s="5">
        <f>H40*$E$8*$F$9</f>
        <v>2.7692033021125688</v>
      </c>
      <c r="J40" s="11" t="s">
        <v>53</v>
      </c>
      <c r="N40" s="16">
        <f t="shared" si="5"/>
        <v>0.2806624968357333</v>
      </c>
      <c r="O40">
        <f t="shared" si="6"/>
        <v>7.8771437130067998E-2</v>
      </c>
      <c r="P40">
        <f t="shared" si="7"/>
        <v>0.2806624968357333</v>
      </c>
      <c r="Q40">
        <f t="shared" si="8"/>
        <v>0.43836809029581203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-57.223249744382514</v>
      </c>
      <c r="H41" s="3">
        <f t="shared" si="9"/>
        <v>-372.5</v>
      </c>
      <c r="I41" s="5">
        <f>H41*$E$8*$F$9</f>
        <v>-13.939570676174755</v>
      </c>
      <c r="J41" s="2"/>
      <c r="N41" s="17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41.5</v>
      </c>
      <c r="I44" s="14">
        <f>H44*$E$8*$F$9</f>
        <v>1.5529991491577242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57</v>
      </c>
      <c r="E48" s="8">
        <v>591</v>
      </c>
      <c r="F48" s="2">
        <f>(360/(2*PI()))*(ATAN((E48-D$13)/(D48-C$13))-(PI()/2))</f>
        <v>-53.13010235415598</v>
      </c>
      <c r="G48" s="2">
        <f>IF((90-F48-G38&gt;180),90-F48-G38-180,90-F48-G38)</f>
        <v>112.16634582208246</v>
      </c>
      <c r="H48" s="3" t="s">
        <v>31</v>
      </c>
      <c r="I48" s="6" t="s">
        <v>31</v>
      </c>
      <c r="K48" s="2">
        <f>IF((90-G38-F38&gt;180),90-G38-F38-180,90-G38-F38)</f>
        <v>74.216170902452717</v>
      </c>
      <c r="N48" s="13">
        <f>IF(E48&gt;0,-(E48-D$13)*$E$8*$F$9,"")</f>
        <v>-0.78585499114005331</v>
      </c>
      <c r="O48">
        <f>IF(N48="","",N48*N48)</f>
        <v>0.61756806709973322</v>
      </c>
      <c r="P48">
        <f>IF(N48="","",ABS(N48))</f>
        <v>0.78585499114005331</v>
      </c>
      <c r="Q48">
        <f>IF(N48="","",ABS(N48-O$59))</f>
        <v>0.62814939767997457</v>
      </c>
    </row>
    <row r="49" spans="1:17" x14ac:dyDescent="0.2">
      <c r="B49" t="s">
        <v>32</v>
      </c>
      <c r="C49" s="8">
        <v>2</v>
      </c>
      <c r="D49" s="8">
        <v>169.5</v>
      </c>
      <c r="E49" s="8">
        <v>598.5</v>
      </c>
      <c r="G49" s="13">
        <f>IF((90-F38-G39&gt;180),90-F38-G39-180,90-F38-G39)</f>
        <v>83.993750994127097</v>
      </c>
      <c r="H49" s="3">
        <f>D49-D48</f>
        <v>112.5</v>
      </c>
      <c r="I49" s="5">
        <f>H49*$E$8*$F$9</f>
        <v>4.2099374525359989</v>
      </c>
      <c r="K49" s="2">
        <f t="shared" ref="K49:K52" si="10">IF((90-G39-F39&gt;180),90-G39-F39-180,90-G39-F39)</f>
        <v>101.28501585044935</v>
      </c>
      <c r="N49" s="13">
        <f t="shared" ref="N49:N52" si="11">IF(E49&gt;0,-(E49-D$13)*$E$8*$F$9,"")</f>
        <v>-1.0665174879757866</v>
      </c>
      <c r="O49">
        <f t="shared" ref="O49:O52" si="12">IF(N49="","",N49*N49)</f>
        <v>1.1374595521581821</v>
      </c>
      <c r="P49">
        <f t="shared" ref="P49:P52" si="13">IF(N49="","",ABS(N49))</f>
        <v>1.0665174879757866</v>
      </c>
      <c r="Q49">
        <f t="shared" ref="Q49:Q52" si="14">IF(N49="","",ABS(N49-O$59))</f>
        <v>0.90881189451570787</v>
      </c>
    </row>
    <row r="50" spans="1:17" x14ac:dyDescent="0.2">
      <c r="B50" t="s">
        <v>33</v>
      </c>
      <c r="C50" s="8">
        <v>3</v>
      </c>
      <c r="D50" s="8">
        <v>326.5</v>
      </c>
      <c r="E50" s="8">
        <v>592.5</v>
      </c>
      <c r="G50" s="13">
        <f>IF((90-F39-G40&gt;180),90-F39-G40-180,90-F39-G40)</f>
        <v>89.359850330476462</v>
      </c>
      <c r="H50" s="3">
        <f t="shared" ref="H50:H52" si="15">D50-D49</f>
        <v>157</v>
      </c>
      <c r="I50" s="5">
        <f>H50*$E$8*$F$9</f>
        <v>5.8752016004280172</v>
      </c>
      <c r="K50" s="2">
        <f t="shared" si="10"/>
        <v>73.58790227362158</v>
      </c>
      <c r="N50" s="13">
        <f t="shared" si="11"/>
        <v>-0.84198749050720001</v>
      </c>
      <c r="O50">
        <f t="shared" si="12"/>
        <v>0.70894293417061227</v>
      </c>
      <c r="P50">
        <f t="shared" si="13"/>
        <v>0.84198749050720001</v>
      </c>
      <c r="Q50">
        <f t="shared" si="14"/>
        <v>0.68428189704712128</v>
      </c>
    </row>
    <row r="51" spans="1:17" x14ac:dyDescent="0.2">
      <c r="B51" t="s">
        <v>34</v>
      </c>
      <c r="C51" s="8">
        <v>4</v>
      </c>
      <c r="D51" s="8">
        <v>381.5</v>
      </c>
      <c r="E51" s="8">
        <v>592.5</v>
      </c>
      <c r="G51" s="9">
        <f>IF((90-F40-$I$33&gt;180),90-F40-$I$33-180,90-F40-$I$33)</f>
        <v>71.363688087850377</v>
      </c>
      <c r="H51" s="3">
        <f t="shared" si="15"/>
        <v>55</v>
      </c>
      <c r="I51" s="5">
        <f>H51*$E$8*$F$9</f>
        <v>2.0581916434620444</v>
      </c>
      <c r="K51" s="2" t="e">
        <f t="shared" si="10"/>
        <v>#DIV/0!</v>
      </c>
      <c r="N51" s="16">
        <f t="shared" si="11"/>
        <v>-0.84198749050720001</v>
      </c>
      <c r="O51">
        <f t="shared" si="12"/>
        <v>0.70894293417061227</v>
      </c>
      <c r="P51">
        <f t="shared" si="13"/>
        <v>0.84198749050720001</v>
      </c>
      <c r="Q51">
        <f t="shared" si="14"/>
        <v>0.68428189704712128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-381.5</v>
      </c>
      <c r="I52" s="5">
        <f>H52*$E$8*$F$9</f>
        <v>-14.276365672377635</v>
      </c>
      <c r="K52" s="2" t="e">
        <f t="shared" si="10"/>
        <v>#DIV/0!</v>
      </c>
      <c r="N52" s="17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104</v>
      </c>
      <c r="O55" t="str">
        <f>"D"&amp;MID(P55,2,99)</f>
        <v>D38</v>
      </c>
      <c r="P55" s="9" t="s">
        <v>105</v>
      </c>
    </row>
    <row r="56" spans="1:17" x14ac:dyDescent="0.2">
      <c r="N56" s="9" t="s">
        <v>106</v>
      </c>
      <c r="O56" t="str">
        <f>"D"&amp;MID(P56,2,99)</f>
        <v>D49</v>
      </c>
      <c r="P56" s="9" t="s">
        <v>114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57</v>
      </c>
      <c r="F57" s="2">
        <f>E57*$E$8*$F$9</f>
        <v>2.1330349759515732</v>
      </c>
      <c r="N57" t="s">
        <v>92</v>
      </c>
      <c r="O57" s="2">
        <f>SQRT((1/(C$37+C$47+2))*SUM(O38:O42,O48:O52))</f>
        <v>0.79679252853599547</v>
      </c>
    </row>
    <row r="58" spans="1:17" x14ac:dyDescent="0.2">
      <c r="B58" t="s">
        <v>39</v>
      </c>
      <c r="E58" s="3">
        <f t="shared" ref="E58:E61" si="16">E49-E39</f>
        <v>50</v>
      </c>
      <c r="F58" s="2">
        <f>E58*$E$8*$F$9</f>
        <v>1.871083312238222</v>
      </c>
      <c r="N58" t="s">
        <v>93</v>
      </c>
      <c r="O58" s="2">
        <f>SUM(P38:P42,P48:P52)</f>
        <v>5.9687557660399282</v>
      </c>
    </row>
    <row r="59" spans="1:17" x14ac:dyDescent="0.2">
      <c r="B59" t="s">
        <v>40</v>
      </c>
      <c r="E59" s="3">
        <f t="shared" si="16"/>
        <v>30</v>
      </c>
      <c r="F59" s="2">
        <f>E59*$E$8*$F$9</f>
        <v>1.1226499873429332</v>
      </c>
      <c r="N59" t="s">
        <v>94</v>
      </c>
      <c r="O59" s="2">
        <f>AVERAGE(N48:N52,N38:N42)</f>
        <v>-0.1577055934600787</v>
      </c>
    </row>
    <row r="60" spans="1:17" x14ac:dyDescent="0.2">
      <c r="B60" t="s">
        <v>41</v>
      </c>
      <c r="E60" s="15">
        <f>E51-D$32</f>
        <v>22.5</v>
      </c>
      <c r="F60" s="2">
        <f>E60*$E$8*$F$9</f>
        <v>0.84198749050720001</v>
      </c>
      <c r="N60" t="s">
        <v>95</v>
      </c>
      <c r="O60" s="2">
        <f>(1/(C$37+C$47+2))*SUM(Q38:Q42,Q48:Q52)</f>
        <v>0.64567224139776103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96</v>
      </c>
      <c r="O61" s="2">
        <f>ABS((O57*O57)-(O59*O59))</f>
        <v>0.61000727932218957</v>
      </c>
    </row>
    <row r="62" spans="1:17" x14ac:dyDescent="0.2">
      <c r="N62" t="s">
        <v>97</v>
      </c>
      <c r="O62" s="2">
        <f>(SQRT(ABS(O61)))/O60</f>
        <v>1.2096379209279371</v>
      </c>
      <c r="P62">
        <f>SQRT(PI()/2)</f>
        <v>1.2533141373155001</v>
      </c>
    </row>
    <row r="63" spans="1:17" x14ac:dyDescent="0.2">
      <c r="G63" s="1" t="s">
        <v>28</v>
      </c>
      <c r="N63" t="s">
        <v>98</v>
      </c>
      <c r="O63" s="18" cm="1">
        <f t="array" aca="1" ref="O63" ca="1">(INDIRECT(O55)-C$13)*E$8*F$9</f>
        <v>4.6028649481060269</v>
      </c>
    </row>
    <row r="64" spans="1:17" x14ac:dyDescent="0.2">
      <c r="N64" t="s">
        <v>99</v>
      </c>
      <c r="O64" s="18" cm="1">
        <f t="array" aca="1" ref="O64" ca="1">(INDIRECT(O56)-C$13)*E$8*F$9</f>
        <v>5.2577441073894038</v>
      </c>
      <c r="P64" s="18" t="str">
        <f ca="1">IF(O64&gt;O63,"Type B",IF(O64&lt;63,"Type A","ugh"))</f>
        <v>Type B</v>
      </c>
      <c r="Q64" t="s">
        <v>100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71.425099194830111</v>
      </c>
      <c r="P65" s="18" cm="1">
        <f t="array" aca="1" ref="P65" ca="1">(360/(2*PI()))*ATAN(ABS(INDIRECT(P56))/(ABS(C$32-INDIRECT(O56))*E$8*F$9))</f>
        <v>6.6486451832689042</v>
      </c>
      <c r="Q65" s="2">
        <f ca="1">180-O65-P65</f>
        <v>101.92625562190099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9.8965981251713924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-21</v>
      </c>
      <c r="F67" s="2">
        <f>E67*$E$8*$F$9</f>
        <v>-0.78585499114005331</v>
      </c>
      <c r="N67" t="s">
        <v>110</v>
      </c>
      <c r="O67" s="18" cm="1">
        <f t="array" aca="1" ref="O67" ca="1">(360/(2*PI()))*ATAN((ABS(INDIRECT(P55))+ABS(INDIRECT(P56))/(ABS(O63-O64))))</f>
        <v>71.425099194830111</v>
      </c>
      <c r="P67" s="18" cm="1">
        <f t="array" aca="1" ref="P67" ca="1">(360/(2*PI()))*ATAN(ABS(INDIRECT(P56))/(ABS(0-INDIRECT(O56))*E$8*F$9))</f>
        <v>9.5445255655581356</v>
      </c>
      <c r="Q67" s="2">
        <f ca="1">180-O67-P67</f>
        <v>99.030375239611757</v>
      </c>
    </row>
    <row r="68" spans="1:17" x14ac:dyDescent="0.2">
      <c r="B68" t="s">
        <v>39</v>
      </c>
      <c r="C68" t="s">
        <v>43</v>
      </c>
      <c r="E68" s="3">
        <f>E38-E49</f>
        <v>-64.5</v>
      </c>
      <c r="F68" s="2">
        <f>E68*$E$8*$F$9</f>
        <v>-2.4136974727873062</v>
      </c>
      <c r="N68" t="s">
        <v>111</v>
      </c>
      <c r="O68" s="18" cm="1">
        <f t="array" aca="1" ref="O68" ca="1">SQRT((INDIRECT(P55)*INDIRECT(P55))+((INDIRECT(O55)-C$13)*(INDIRECT(O55)-C$13)*E$8*F$9*E$8*F$9)           )</f>
        <v>4.7959628482693502</v>
      </c>
    </row>
    <row r="69" spans="1:17" x14ac:dyDescent="0.2">
      <c r="B69" t="s">
        <v>40</v>
      </c>
      <c r="E69" s="3">
        <f t="shared" ref="E69:E71" si="17">E39-E50</f>
        <v>-44</v>
      </c>
      <c r="F69" s="2">
        <f>E69*$E$8*$F$9</f>
        <v>-1.6465533147696354</v>
      </c>
      <c r="N69" s="6" t="s">
        <v>112</v>
      </c>
      <c r="O69" s="6" t="s">
        <v>101</v>
      </c>
    </row>
    <row r="70" spans="1:17" x14ac:dyDescent="0.2">
      <c r="B70" t="s">
        <v>41</v>
      </c>
      <c r="E70" s="3">
        <f t="shared" si="17"/>
        <v>-30</v>
      </c>
      <c r="F70" s="2">
        <f>E70*$E$8*$F$9</f>
        <v>-1.1226499873429332</v>
      </c>
      <c r="N70" s="6" t="s">
        <v>113</v>
      </c>
      <c r="O70" s="6" t="s">
        <v>102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27</v>
      </c>
      <c r="D76" s="8">
        <v>568</v>
      </c>
      <c r="E76" s="3">
        <f>(D77-D76  )</f>
        <v>22.5</v>
      </c>
      <c r="F76" s="3">
        <f>ATAN(E76/E77)</f>
        <v>0.52327832213197545</v>
      </c>
      <c r="G76" s="2">
        <f>((PI()/2)-F76-F77)*(360/(2*PI()))</f>
        <v>39.552497571375554</v>
      </c>
    </row>
    <row r="77" spans="1:17" x14ac:dyDescent="0.2">
      <c r="A77" t="s">
        <v>62</v>
      </c>
      <c r="B77" s="8">
        <v>2</v>
      </c>
      <c r="C77" s="8">
        <v>67.5</v>
      </c>
      <c r="D77" s="8">
        <v>590.5</v>
      </c>
      <c r="E77" s="3">
        <f>AVERAGE(C77,C78)-C76</f>
        <v>39</v>
      </c>
      <c r="F77" s="3">
        <f>ATAN(E77/E78)</f>
        <v>0.35719669465535692</v>
      </c>
    </row>
    <row r="78" spans="1:17" x14ac:dyDescent="0.2">
      <c r="A78" t="s">
        <v>63</v>
      </c>
      <c r="B78" s="8">
        <v>3</v>
      </c>
      <c r="C78" s="8">
        <v>64.5</v>
      </c>
      <c r="D78" s="8">
        <v>672.5</v>
      </c>
      <c r="E78" s="3">
        <f>D78-D76</f>
        <v>104.5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4E8E7-456C-3E4C-B82C-7BAD235B956F}">
  <dimension ref="A1:Q79"/>
  <sheetViews>
    <sheetView topLeftCell="A32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332</v>
      </c>
      <c r="D3" s="8">
        <v>193</v>
      </c>
    </row>
    <row r="4" spans="1:11" x14ac:dyDescent="0.2">
      <c r="B4" s="8">
        <v>2</v>
      </c>
      <c r="C4" s="8">
        <v>598.16663000000005</v>
      </c>
      <c r="D4" s="8">
        <v>210.5</v>
      </c>
    </row>
    <row r="5" spans="1:11" x14ac:dyDescent="0.2">
      <c r="A5" t="s">
        <v>47</v>
      </c>
      <c r="B5" s="8">
        <v>3</v>
      </c>
      <c r="C5" s="8">
        <v>242.16666000000001</v>
      </c>
      <c r="D5" s="8">
        <v>710.5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311.5</v>
      </c>
      <c r="D6" s="8">
        <v>709.83330999999998</v>
      </c>
      <c r="E6" s="3">
        <f>SQRT(((C6-C5)^2)+((D6-D5)^2))</f>
        <v>69.336545278169851</v>
      </c>
      <c r="F6" s="2">
        <f>E6*E8</f>
        <v>25.993928734202576</v>
      </c>
      <c r="J6" s="3">
        <f>SQRT(((C5-C7)^2)+((D5-D7)^2))</f>
        <v>81.589779942787544</v>
      </c>
    </row>
    <row r="7" spans="1:11" x14ac:dyDescent="0.2">
      <c r="A7" t="s">
        <v>5</v>
      </c>
      <c r="B7" s="8">
        <v>5</v>
      </c>
      <c r="C7" s="8">
        <v>317.5</v>
      </c>
      <c r="D7" s="8">
        <v>679.16663000000005</v>
      </c>
      <c r="E7" s="3">
        <f>SQRT(((D6-D7)^2)+((C6-C7)^2))</f>
        <v>31.248124139256674</v>
      </c>
      <c r="G7" s="2">
        <f>E7*E8</f>
        <v>11.714767568742545</v>
      </c>
      <c r="H7" s="2">
        <f>G7/F6</f>
        <v>0.45067322021731787</v>
      </c>
      <c r="K7" s="2">
        <f>180-((360/(2*PI())*ACOS(((E7^2)+(E6^2)-(J6^2))/(2*E6*E7))))</f>
        <v>78.378878909597034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0.37489506622976487</v>
      </c>
      <c r="I8" s="2">
        <f>MAX(G7,H33)</f>
        <v>11.714767568742545</v>
      </c>
    </row>
    <row r="9" spans="1:11" x14ac:dyDescent="0.2">
      <c r="A9" t="s">
        <v>59</v>
      </c>
      <c r="F9" s="3">
        <f>F6/G30</f>
        <v>0.10434393570830677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28</v>
      </c>
      <c r="D13" s="8">
        <v>569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66.5</v>
      </c>
      <c r="D14" s="8">
        <v>566.5</v>
      </c>
      <c r="G14" s="3">
        <f>(C14-C$13)*$E$8</f>
        <v>14.433460049845948</v>
      </c>
      <c r="H14" s="3">
        <f>-(D14-D$13)*$E$8</f>
        <v>0.93723766557441213</v>
      </c>
      <c r="J14" s="2">
        <f t="shared" ref="J14:K30" si="0">G14*$F$9</f>
        <v>1.5060440274895399</v>
      </c>
      <c r="K14" s="2">
        <f t="shared" si="0"/>
        <v>9.779506672009998E-2</v>
      </c>
    </row>
    <row r="15" spans="1:11" x14ac:dyDescent="0.2">
      <c r="B15" s="8">
        <v>3</v>
      </c>
      <c r="C15" s="8">
        <v>106.5</v>
      </c>
      <c r="D15" s="8">
        <v>580.5</v>
      </c>
      <c r="G15" s="3">
        <f t="shared" ref="G15:G30" si="1">(C15-C$13)*$E$8</f>
        <v>29.429262699036542</v>
      </c>
      <c r="H15" s="3">
        <f t="shared" ref="H15:H30" si="2">-(D15-D$13)*$E$8</f>
        <v>-4.3112932616422963</v>
      </c>
      <c r="J15" s="2">
        <f t="shared" si="0"/>
        <v>3.0707650950111396</v>
      </c>
      <c r="K15" s="2">
        <f t="shared" si="0"/>
        <v>-0.44985730691245995</v>
      </c>
    </row>
    <row r="16" spans="1:11" x14ac:dyDescent="0.2">
      <c r="B16" s="8">
        <v>4</v>
      </c>
      <c r="C16" s="8">
        <v>145.5</v>
      </c>
      <c r="D16" s="8">
        <v>561.5</v>
      </c>
      <c r="G16" s="3">
        <f t="shared" si="1"/>
        <v>44.050170281997374</v>
      </c>
      <c r="H16" s="3">
        <f t="shared" si="2"/>
        <v>2.8117129967232364</v>
      </c>
      <c r="J16" s="2">
        <f t="shared" si="0"/>
        <v>4.5963681358446999</v>
      </c>
      <c r="K16" s="2">
        <f t="shared" si="0"/>
        <v>0.29338520016029995</v>
      </c>
    </row>
    <row r="17" spans="1:11" x14ac:dyDescent="0.2">
      <c r="B17" s="8">
        <v>5</v>
      </c>
      <c r="C17" s="8">
        <v>183.5</v>
      </c>
      <c r="D17" s="8">
        <v>596.5</v>
      </c>
      <c r="G17" s="3">
        <f t="shared" si="1"/>
        <v>58.296182798728438</v>
      </c>
      <c r="H17" s="3">
        <f t="shared" si="2"/>
        <v>-10.309614321318534</v>
      </c>
      <c r="J17" s="2">
        <f t="shared" si="0"/>
        <v>6.0828531499902194</v>
      </c>
      <c r="K17" s="2">
        <f t="shared" si="0"/>
        <v>-1.0757457339210998</v>
      </c>
    </row>
    <row r="18" spans="1:11" x14ac:dyDescent="0.2">
      <c r="B18" s="8">
        <v>6</v>
      </c>
      <c r="C18" s="8">
        <v>221.5</v>
      </c>
      <c r="D18" s="8">
        <v>569.5</v>
      </c>
      <c r="G18" s="3">
        <f t="shared" si="1"/>
        <v>72.542195315459509</v>
      </c>
      <c r="H18" s="3">
        <f t="shared" si="2"/>
        <v>-0.18744753311488244</v>
      </c>
      <c r="J18" s="2">
        <f t="shared" si="0"/>
        <v>7.5693381641357398</v>
      </c>
      <c r="K18" s="2">
        <f t="shared" si="0"/>
        <v>-1.9559013344019997E-2</v>
      </c>
    </row>
    <row r="19" spans="1:11" x14ac:dyDescent="0.2">
      <c r="B19" s="8">
        <v>7</v>
      </c>
      <c r="C19" s="8">
        <v>263.5</v>
      </c>
      <c r="D19" s="8">
        <v>555.5</v>
      </c>
      <c r="G19" s="3">
        <f t="shared" si="1"/>
        <v>88.287788097109626</v>
      </c>
      <c r="H19" s="3">
        <f t="shared" si="2"/>
        <v>5.0610833941018258</v>
      </c>
      <c r="J19" s="2">
        <f t="shared" si="0"/>
        <v>9.2122952850334183</v>
      </c>
      <c r="K19" s="2">
        <f t="shared" si="0"/>
        <v>0.52809336028853993</v>
      </c>
    </row>
    <row r="20" spans="1:11" x14ac:dyDescent="0.2">
      <c r="B20" s="8">
        <v>8</v>
      </c>
      <c r="C20" s="8">
        <v>300.5</v>
      </c>
      <c r="D20" s="8">
        <v>562.5</v>
      </c>
      <c r="G20" s="3">
        <f t="shared" si="1"/>
        <v>102.15890554761093</v>
      </c>
      <c r="H20" s="3">
        <f t="shared" si="2"/>
        <v>2.4368179304934716</v>
      </c>
      <c r="J20" s="2">
        <f t="shared" si="0"/>
        <v>10.659662272490898</v>
      </c>
      <c r="K20" s="2">
        <f t="shared" si="0"/>
        <v>0.25426717347225997</v>
      </c>
    </row>
    <row r="21" spans="1:11" x14ac:dyDescent="0.2">
      <c r="B21" s="8">
        <v>9</v>
      </c>
      <c r="C21" s="8">
        <v>341.5</v>
      </c>
      <c r="D21" s="8">
        <v>594.5</v>
      </c>
      <c r="G21" s="3">
        <f t="shared" si="1"/>
        <v>117.52960326303129</v>
      </c>
      <c r="H21" s="3">
        <f t="shared" si="2"/>
        <v>-9.5598241888590039</v>
      </c>
      <c r="J21" s="2">
        <f t="shared" si="0"/>
        <v>12.263501366700538</v>
      </c>
      <c r="K21" s="2">
        <f t="shared" si="0"/>
        <v>-0.99750968054501987</v>
      </c>
    </row>
    <row r="22" spans="1:11" x14ac:dyDescent="0.2">
      <c r="B22" s="8">
        <v>10</v>
      </c>
      <c r="C22" s="8">
        <v>380.5</v>
      </c>
      <c r="D22" s="8">
        <v>593.5</v>
      </c>
      <c r="G22" s="3">
        <f t="shared" si="1"/>
        <v>132.15051084599213</v>
      </c>
      <c r="H22" s="3">
        <f t="shared" si="2"/>
        <v>-9.1849291226292387</v>
      </c>
      <c r="J22" s="2">
        <f t="shared" si="0"/>
        <v>13.789104407534099</v>
      </c>
      <c r="K22" s="2">
        <f t="shared" si="0"/>
        <v>-0.95839165385697977</v>
      </c>
    </row>
    <row r="23" spans="1:11" x14ac:dyDescent="0.2">
      <c r="B23" s="8">
        <v>11</v>
      </c>
      <c r="C23" s="8">
        <v>416.5</v>
      </c>
      <c r="D23" s="8">
        <v>596.5</v>
      </c>
      <c r="G23" s="3">
        <f t="shared" si="1"/>
        <v>145.64673323026366</v>
      </c>
      <c r="H23" s="3">
        <f t="shared" si="2"/>
        <v>-10.309614321318534</v>
      </c>
      <c r="J23" s="2">
        <f t="shared" si="0"/>
        <v>15.19735336830354</v>
      </c>
      <c r="K23" s="2">
        <f t="shared" si="0"/>
        <v>-1.0757457339210998</v>
      </c>
    </row>
    <row r="24" spans="1:11" x14ac:dyDescent="0.2">
      <c r="B24" s="8">
        <v>12</v>
      </c>
      <c r="C24" s="8">
        <v>458.5</v>
      </c>
      <c r="D24" s="8">
        <v>507.5</v>
      </c>
      <c r="G24" s="3">
        <f t="shared" si="1"/>
        <v>161.39232601191378</v>
      </c>
      <c r="H24" s="3">
        <f t="shared" si="2"/>
        <v>23.056046573130541</v>
      </c>
      <c r="J24" s="2">
        <f t="shared" si="0"/>
        <v>16.840310489201219</v>
      </c>
      <c r="K24" s="2">
        <f t="shared" si="0"/>
        <v>2.4057586413144598</v>
      </c>
    </row>
    <row r="25" spans="1:11" x14ac:dyDescent="0.2">
      <c r="B25" s="8">
        <v>13</v>
      </c>
      <c r="C25" s="8">
        <v>496.5</v>
      </c>
      <c r="D25" s="8">
        <v>376.5</v>
      </c>
      <c r="G25" s="3">
        <f t="shared" si="1"/>
        <v>175.63833852864485</v>
      </c>
      <c r="H25" s="3">
        <f t="shared" si="2"/>
        <v>72.16730024922974</v>
      </c>
      <c r="J25" s="2">
        <f t="shared" si="0"/>
        <v>18.326795503346737</v>
      </c>
      <c r="K25" s="2">
        <f t="shared" si="0"/>
        <v>7.5302201374476994</v>
      </c>
    </row>
    <row r="26" spans="1:11" x14ac:dyDescent="0.2">
      <c r="B26" s="8">
        <v>14</v>
      </c>
      <c r="C26" s="8">
        <v>536.5</v>
      </c>
      <c r="D26" s="8">
        <v>350.5</v>
      </c>
      <c r="G26" s="3">
        <f t="shared" si="1"/>
        <v>190.63414117783543</v>
      </c>
      <c r="H26" s="3">
        <f t="shared" si="2"/>
        <v>81.914571971203628</v>
      </c>
      <c r="J26" s="2">
        <f t="shared" si="0"/>
        <v>19.891516570868337</v>
      </c>
      <c r="K26" s="2">
        <f t="shared" si="0"/>
        <v>8.5472888313367399</v>
      </c>
    </row>
    <row r="27" spans="1:11" x14ac:dyDescent="0.2">
      <c r="B27" s="8">
        <v>15</v>
      </c>
      <c r="C27" s="8">
        <v>576.5</v>
      </c>
      <c r="D27" s="8">
        <v>329.5</v>
      </c>
      <c r="G27" s="3">
        <f t="shared" si="1"/>
        <v>205.62994382702604</v>
      </c>
      <c r="H27" s="3">
        <f t="shared" si="2"/>
        <v>89.787368362028687</v>
      </c>
      <c r="J27" s="2">
        <f t="shared" si="0"/>
        <v>21.45623763838994</v>
      </c>
      <c r="K27" s="2">
        <f t="shared" si="0"/>
        <v>9.3687673917855783</v>
      </c>
    </row>
    <row r="28" spans="1:11" x14ac:dyDescent="0.2">
      <c r="B28" s="8">
        <v>16</v>
      </c>
      <c r="C28" s="8">
        <v>612.5</v>
      </c>
      <c r="D28" s="8">
        <v>307.5</v>
      </c>
      <c r="G28" s="3">
        <f t="shared" si="1"/>
        <v>219.12616621129757</v>
      </c>
      <c r="H28" s="3">
        <f t="shared" si="2"/>
        <v>98.035059819083514</v>
      </c>
      <c r="J28" s="2">
        <f t="shared" si="0"/>
        <v>22.864486599159378</v>
      </c>
      <c r="K28" s="2">
        <f t="shared" si="0"/>
        <v>10.229363978922459</v>
      </c>
    </row>
    <row r="29" spans="1:11" x14ac:dyDescent="0.2">
      <c r="B29" s="8">
        <v>17</v>
      </c>
      <c r="C29" s="8">
        <v>654.5</v>
      </c>
      <c r="D29" s="8">
        <v>282.5</v>
      </c>
      <c r="G29" s="3">
        <f t="shared" si="1"/>
        <v>234.87175899294769</v>
      </c>
      <c r="H29" s="3">
        <f t="shared" si="2"/>
        <v>107.40743647482763</v>
      </c>
      <c r="J29" s="2">
        <f t="shared" si="0"/>
        <v>24.507443720057058</v>
      </c>
      <c r="K29" s="2">
        <f t="shared" si="0"/>
        <v>11.207314646123459</v>
      </c>
    </row>
    <row r="30" spans="1:11" x14ac:dyDescent="0.2">
      <c r="B30" s="8">
        <v>18</v>
      </c>
      <c r="C30" s="8">
        <v>692.5</v>
      </c>
      <c r="D30" s="8">
        <v>270.5</v>
      </c>
      <c r="G30" s="3">
        <f t="shared" si="1"/>
        <v>249.11777150967876</v>
      </c>
      <c r="H30" s="3">
        <f t="shared" si="2"/>
        <v>111.90617726958482</v>
      </c>
      <c r="J30" s="2">
        <f t="shared" si="0"/>
        <v>25.993928734202576</v>
      </c>
      <c r="K30" s="2">
        <f t="shared" si="0"/>
        <v>11.676730966379939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458</v>
      </c>
      <c r="D32" s="8">
        <v>568</v>
      </c>
      <c r="G32" s="2">
        <f>(C32-C$13)*$E$8*$F$9</f>
        <v>16.820751475857197</v>
      </c>
      <c r="I32" t="s">
        <v>16</v>
      </c>
    </row>
    <row r="33" spans="1:17" x14ac:dyDescent="0.2">
      <c r="A33" t="s">
        <v>17</v>
      </c>
      <c r="B33" s="8">
        <v>2</v>
      </c>
      <c r="C33" s="8">
        <v>455.5</v>
      </c>
      <c r="D33" s="8">
        <v>851.5</v>
      </c>
      <c r="E33" s="3">
        <f>D33-D32</f>
        <v>283.5</v>
      </c>
      <c r="H33" s="2">
        <f>E33*E8*$F$9</f>
        <v>11.089960566059339</v>
      </c>
      <c r="I33" s="9">
        <f>-(360/(2*PI()))*(ATAN((-E51+E33)/(-D51+D33))-(0))</f>
        <v>34.916221034251251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151</v>
      </c>
      <c r="E38" s="8">
        <v>557</v>
      </c>
      <c r="F38" s="2">
        <f>(360/(2*PI()))*(ATAN((E49-E38)/(D49-D38))-(PI()/2))</f>
        <v>-39.068473075080234</v>
      </c>
      <c r="G38" s="2">
        <f>-(360/(2*PI()))*(ATAN((-E48+E38)/(-D48+D38))-(0))</f>
        <v>31.293038995920188</v>
      </c>
      <c r="H38" s="4">
        <f>D38-C13</f>
        <v>123</v>
      </c>
      <c r="I38" s="5">
        <f>H38*$E$8*$F$9</f>
        <v>4.8115172826289196</v>
      </c>
      <c r="J38" s="11" t="s">
        <v>53</v>
      </c>
      <c r="N38" s="13">
        <f>IF(E38&gt;0,-(E38-D$13)*$E$8*$F$9,"")</f>
        <v>0.46941632025648</v>
      </c>
      <c r="O38">
        <f>IF(N38="","",N38*N38)</f>
        <v>0.22035168172313419</v>
      </c>
      <c r="P38">
        <f>IF(N38="","",ABS(N38))</f>
        <v>0.46941632025648</v>
      </c>
      <c r="Q38">
        <f>IF(N38="","",ABS(N38-O$59))</f>
        <v>0.98633310149129416</v>
      </c>
    </row>
    <row r="39" spans="1:17" x14ac:dyDescent="0.2">
      <c r="B39" t="s">
        <v>24</v>
      </c>
      <c r="C39" s="8">
        <v>2</v>
      </c>
      <c r="D39" s="8">
        <v>294.5</v>
      </c>
      <c r="E39" s="8">
        <v>556.5</v>
      </c>
      <c r="F39" s="2">
        <f t="shared" ref="F39:F42" si="3">(360/(2*PI()))*(ATAN((E50-E39)/(D50-D39))-(PI()/2))</f>
        <v>-34.380344723844864</v>
      </c>
      <c r="G39" s="2">
        <f t="shared" ref="G39:G42" si="4">-(360/(2*PI()))*(ATAN((-E49+E39)/(-D49+D39))-(0))</f>
        <v>21.529006881839123</v>
      </c>
      <c r="H39" s="3">
        <f>D39-D38</f>
        <v>143.5</v>
      </c>
      <c r="I39" s="5">
        <f>H39*$E$8*$F$9</f>
        <v>5.6134368297337396</v>
      </c>
      <c r="J39" s="11" t="s">
        <v>54</v>
      </c>
      <c r="N39" s="13">
        <f t="shared" ref="N39:N42" si="5">IF(E39&gt;0,-(E39-D$13)*$E$8*$F$9,"")</f>
        <v>0.48897533360049994</v>
      </c>
      <c r="O39">
        <f t="shared" ref="O39:O42" si="6">IF(N39="","",N39*N39)</f>
        <v>0.2390968768697202</v>
      </c>
      <c r="P39">
        <f t="shared" ref="P39:P42" si="7">IF(N39="","",ABS(N39))</f>
        <v>0.48897533360049994</v>
      </c>
      <c r="Q39">
        <f t="shared" ref="Q39:Q42" si="8">IF(N39="","",ABS(N39-O$59))</f>
        <v>1.0058921148353142</v>
      </c>
    </row>
    <row r="40" spans="1:17" x14ac:dyDescent="0.2">
      <c r="B40" t="s">
        <v>25</v>
      </c>
      <c r="C40" s="8">
        <v>3</v>
      </c>
      <c r="D40" s="8">
        <v>366.5</v>
      </c>
      <c r="E40" s="8">
        <v>577.5</v>
      </c>
      <c r="F40" s="2">
        <f t="shared" si="3"/>
        <v>-48.239700296102129</v>
      </c>
      <c r="G40" s="2">
        <f t="shared" si="4"/>
        <v>20.282559088916607</v>
      </c>
      <c r="H40" s="3">
        <f t="shared" ref="H40:H42" si="9">D40-D39</f>
        <v>72</v>
      </c>
      <c r="I40" s="5">
        <f>H40*$E$8*$F$9</f>
        <v>2.8164979215388795</v>
      </c>
      <c r="J40" s="11" t="s">
        <v>54</v>
      </c>
      <c r="N40" s="16">
        <f t="shared" si="5"/>
        <v>-0.33250322684833999</v>
      </c>
      <c r="O40">
        <f t="shared" si="6"/>
        <v>0.11055839586455865</v>
      </c>
      <c r="P40">
        <f t="shared" si="7"/>
        <v>0.33250322684833999</v>
      </c>
      <c r="Q40">
        <f t="shared" si="8"/>
        <v>0.18441355438647422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-56.784352310989057</v>
      </c>
      <c r="H41" s="3">
        <f t="shared" si="9"/>
        <v>-366.5</v>
      </c>
      <c r="I41" s="5">
        <f>H41*$E$8*$F$9</f>
        <v>-14.33675678116666</v>
      </c>
      <c r="J41" s="2"/>
      <c r="N41" s="17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91.5</v>
      </c>
      <c r="I44" s="14">
        <f>H44*$E$8*$F$9</f>
        <v>3.5792994419556594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100</v>
      </c>
      <c r="E48" s="8">
        <v>588</v>
      </c>
      <c r="F48" s="2">
        <f>(360/(2*PI()))*(ATAN((E48-D$13)/(D48-C$13))-(PI()/2))</f>
        <v>-75.217273957384322</v>
      </c>
      <c r="G48" s="2">
        <f>IF((90-F48-G38&gt;180),90-F48-G38-180,90-F48-G38)</f>
        <v>133.92423496146412</v>
      </c>
      <c r="H48" s="3" t="s">
        <v>31</v>
      </c>
      <c r="I48" s="6" t="s">
        <v>31</v>
      </c>
      <c r="K48" s="2">
        <f>IF((90-G38-F38&gt;180),90-G38-F38-180,90-G38-F38)</f>
        <v>97.77543407916005</v>
      </c>
      <c r="N48" s="13">
        <f>IF(E48&gt;0,-(E48-D$13)*$E$8*$F$9,"")</f>
        <v>-0.74324250707275996</v>
      </c>
      <c r="O48">
        <f>IF(N48="","",N48*N48)</f>
        <v>0.55240942431980167</v>
      </c>
      <c r="P48">
        <f>IF(N48="","",ABS(N48))</f>
        <v>0.74324250707275996</v>
      </c>
      <c r="Q48">
        <f>IF(N48="","",ABS(N48-O$59))</f>
        <v>0.22632572583794575</v>
      </c>
    </row>
    <row r="49" spans="1:17" x14ac:dyDescent="0.2">
      <c r="B49" t="s">
        <v>32</v>
      </c>
      <c r="C49" s="8">
        <v>2</v>
      </c>
      <c r="D49" s="8">
        <v>185.5</v>
      </c>
      <c r="E49" s="8">
        <v>599.5</v>
      </c>
      <c r="G49" s="13">
        <f>IF((90-F38-G39&gt;180),90-F38-G39-180,90-F38-G39)</f>
        <v>107.53946619324113</v>
      </c>
      <c r="H49" s="3">
        <f>D49-D48</f>
        <v>85.5</v>
      </c>
      <c r="I49" s="5">
        <f>H49*$E$8*$F$9</f>
        <v>3.3445912818274195</v>
      </c>
      <c r="K49" s="2">
        <f t="shared" ref="K49:K52" si="10">IF((90-G39-F39&gt;180),90-G39-F39-180,90-G39-F39)</f>
        <v>102.85133784200573</v>
      </c>
      <c r="N49" s="13">
        <f t="shared" ref="N49:N52" si="11">IF(E49&gt;0,-(E49-D$13)*$E$8*$F$9,"")</f>
        <v>-1.1930998139852198</v>
      </c>
      <c r="O49">
        <f t="shared" ref="O49:O52" si="12">IF(N49="","",N49*N49)</f>
        <v>1.423487166131566</v>
      </c>
      <c r="P49">
        <f t="shared" ref="P49:P52" si="13">IF(N49="","",ABS(N49))</f>
        <v>1.1930998139852198</v>
      </c>
      <c r="Q49">
        <f t="shared" ref="Q49:Q52" si="14">IF(N49="","",ABS(N49-O$59))</f>
        <v>0.67618303275040559</v>
      </c>
    </row>
    <row r="50" spans="1:17" x14ac:dyDescent="0.2">
      <c r="B50" t="s">
        <v>33</v>
      </c>
      <c r="C50" s="8">
        <v>3</v>
      </c>
      <c r="D50" s="8">
        <v>320.5</v>
      </c>
      <c r="E50" s="8">
        <v>594.5</v>
      </c>
      <c r="G50" s="13">
        <f>IF((90-F39-G40&gt;180),90-F39-G40-180,90-F39-G40)</f>
        <v>104.09778563492827</v>
      </c>
      <c r="H50" s="3">
        <f t="shared" ref="H50:H52" si="15">D50-D49</f>
        <v>135</v>
      </c>
      <c r="I50" s="5">
        <f>H50*$E$8*$F$9</f>
        <v>5.2809336028853995</v>
      </c>
      <c r="K50" s="2">
        <f t="shared" si="10"/>
        <v>117.95714120718553</v>
      </c>
      <c r="N50" s="13">
        <f t="shared" si="11"/>
        <v>-0.99750968054501987</v>
      </c>
      <c r="O50">
        <f t="shared" si="12"/>
        <v>0.99502556278102761</v>
      </c>
      <c r="P50">
        <f t="shared" si="13"/>
        <v>0.99750968054501987</v>
      </c>
      <c r="Q50">
        <f t="shared" si="14"/>
        <v>0.48059289931020566</v>
      </c>
    </row>
    <row r="51" spans="1:17" x14ac:dyDescent="0.2">
      <c r="B51" t="s">
        <v>34</v>
      </c>
      <c r="C51" s="8">
        <v>4</v>
      </c>
      <c r="D51" s="8">
        <v>394.5</v>
      </c>
      <c r="E51" s="8">
        <v>602.5</v>
      </c>
      <c r="G51" s="9">
        <f>IF((90-F40-$I$33&gt;180),90-F40-$I$33-180,90-F40-$I$33)</f>
        <v>103.32347926185086</v>
      </c>
      <c r="H51" s="3">
        <f t="shared" si="15"/>
        <v>74</v>
      </c>
      <c r="I51" s="5">
        <f>H51*$E$8*$F$9</f>
        <v>2.8947339749149594</v>
      </c>
      <c r="K51" s="2" t="e">
        <f t="shared" si="10"/>
        <v>#DIV/0!</v>
      </c>
      <c r="N51" s="16">
        <f t="shared" si="11"/>
        <v>-1.31045389404934</v>
      </c>
      <c r="O51">
        <f t="shared" si="12"/>
        <v>1.7172894084290788</v>
      </c>
      <c r="P51">
        <f t="shared" si="13"/>
        <v>1.31045389404934</v>
      </c>
      <c r="Q51">
        <f t="shared" si="14"/>
        <v>0.79353711281452577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-394.5</v>
      </c>
      <c r="I52" s="5">
        <f>H52*$E$8*$F$9</f>
        <v>-15.432061528431779</v>
      </c>
      <c r="K52" s="2" t="e">
        <f t="shared" si="10"/>
        <v>#DIV/0!</v>
      </c>
      <c r="N52" s="17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104</v>
      </c>
      <c r="O55" t="str">
        <f>"D"&amp;MID(P55,2,99)</f>
        <v>D39</v>
      </c>
      <c r="P55" s="9" t="s">
        <v>115</v>
      </c>
    </row>
    <row r="56" spans="1:17" x14ac:dyDescent="0.2">
      <c r="N56" s="9" t="s">
        <v>106</v>
      </c>
      <c r="O56" t="str">
        <f>"D"&amp;MID(P56,2,99)</f>
        <v>D51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31</v>
      </c>
      <c r="F57" s="2">
        <f>E57*$E$8*$F$9</f>
        <v>1.2126588273292398</v>
      </c>
      <c r="N57" t="s">
        <v>92</v>
      </c>
      <c r="O57" s="2">
        <f>SQRT((1/(C$37+C$47+2))*SUM(O38:O42,O48:O52))</f>
        <v>0.76436019113438103</v>
      </c>
    </row>
    <row r="58" spans="1:17" x14ac:dyDescent="0.2">
      <c r="B58" t="s">
        <v>39</v>
      </c>
      <c r="E58" s="3">
        <f t="shared" ref="E58:E61" si="16">E49-E39</f>
        <v>43</v>
      </c>
      <c r="F58" s="2">
        <f>E58*$E$8*$F$9</f>
        <v>1.6820751475857199</v>
      </c>
      <c r="N58" t="s">
        <v>93</v>
      </c>
      <c r="O58" s="2">
        <f>SUM(P38:P42,P48:P52)</f>
        <v>5.5352007763576605</v>
      </c>
    </row>
    <row r="59" spans="1:17" x14ac:dyDescent="0.2">
      <c r="B59" t="s">
        <v>40</v>
      </c>
      <c r="E59" s="3">
        <f t="shared" si="16"/>
        <v>17</v>
      </c>
      <c r="F59" s="2">
        <f>E59*$E$8*$F$9</f>
        <v>0.66500645369667999</v>
      </c>
      <c r="N59" t="s">
        <v>94</v>
      </c>
      <c r="O59" s="2">
        <f>AVERAGE(N48:N52,N38:N42)</f>
        <v>-0.51691678123481422</v>
      </c>
    </row>
    <row r="60" spans="1:17" x14ac:dyDescent="0.2">
      <c r="B60" t="s">
        <v>41</v>
      </c>
      <c r="E60" s="15">
        <f>E51-D$32</f>
        <v>34.5</v>
      </c>
      <c r="F60" s="2">
        <f>E60*$E$8*$F$9</f>
        <v>1.34957192073738</v>
      </c>
      <c r="N60" t="s">
        <v>95</v>
      </c>
      <c r="O60" s="2">
        <f>(1/(C$37+C$47+2))*SUM(Q38:Q42,Q48:Q52)</f>
        <v>0.48369750460290717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96</v>
      </c>
      <c r="O61" s="2">
        <f>ABS((O57*O57)-(O59*O59))</f>
        <v>0.31704354306882671</v>
      </c>
    </row>
    <row r="62" spans="1:17" x14ac:dyDescent="0.2">
      <c r="N62" t="s">
        <v>97</v>
      </c>
      <c r="O62" s="2">
        <f>(SQRT(ABS(O61)))/O60</f>
        <v>1.1640874563332191</v>
      </c>
      <c r="P62">
        <f>SQRT(PI()/2)</f>
        <v>1.2533141373155001</v>
      </c>
    </row>
    <row r="63" spans="1:17" x14ac:dyDescent="0.2">
      <c r="G63" s="1" t="s">
        <v>28</v>
      </c>
      <c r="N63" t="s">
        <v>98</v>
      </c>
      <c r="O63" s="18" cm="1">
        <f t="array" aca="1" ref="O63" ca="1">(INDIRECT(O55)-C$13)*E$8*F$9</f>
        <v>10.424954112362659</v>
      </c>
    </row>
    <row r="64" spans="1:17" x14ac:dyDescent="0.2">
      <c r="N64" t="s">
        <v>99</v>
      </c>
      <c r="O64" s="18" cm="1">
        <f t="array" aca="1" ref="O64" ca="1">(INDIRECT(O56)-C$13)*E$8*F$9</f>
        <v>14.33675678116666</v>
      </c>
      <c r="P64" s="18" t="str">
        <f ca="1">IF(O64&gt;O63,"Type B",IF(O64&lt;63,"Type A","ugh"))</f>
        <v>Type B</v>
      </c>
      <c r="Q64" t="s">
        <v>100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39.487680822277049</v>
      </c>
      <c r="P65" s="18" cm="1">
        <f t="array" aca="1" ref="P65" ca="1">(360/(2*PI()))*ATAN(ABS(INDIRECT(P56))/(ABS(C$32-INDIRECT(O56))*E$8*F$9))</f>
        <v>27.814293855775237</v>
      </c>
      <c r="Q65" s="2">
        <f ca="1">180-O65-P65</f>
        <v>112.69802532194772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6.4144618474002488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-19</v>
      </c>
      <c r="F67" s="2">
        <f>E67*$E$8*$F$9</f>
        <v>-0.74324250707275996</v>
      </c>
      <c r="N67" t="s">
        <v>110</v>
      </c>
      <c r="O67" s="18" cm="1">
        <f t="array" aca="1" ref="O67" ca="1">(360/(2*PI()))*ATAN((ABS(INDIRECT(P55))+ABS(INDIRECT(P56))/(ABS(O63-O64))))</f>
        <v>39.487680822277049</v>
      </c>
      <c r="P67" s="18" cm="1">
        <f t="array" aca="1" ref="P67" ca="1">(360/(2*PI()))*ATAN(ABS(INDIRECT(P56))/(ABS(0-INDIRECT(O56))*E$8*F$9))</f>
        <v>4.8537765605444951</v>
      </c>
      <c r="Q67" s="2">
        <f ca="1">180-O67-P67</f>
        <v>135.65854261717845</v>
      </c>
    </row>
    <row r="68" spans="1:17" x14ac:dyDescent="0.2">
      <c r="B68" t="s">
        <v>39</v>
      </c>
      <c r="C68" t="s">
        <v>43</v>
      </c>
      <c r="E68" s="3">
        <f>E38-E49</f>
        <v>-42.5</v>
      </c>
      <c r="F68" s="2">
        <f>E68*$E$8*$F$9</f>
        <v>-1.6625161342416999</v>
      </c>
      <c r="N68" t="s">
        <v>111</v>
      </c>
      <c r="O68" s="18" cm="1">
        <f t="array" aca="1" ref="O68" ca="1">SQRT((INDIRECT(P55)*INDIRECT(P55))+((INDIRECT(O55)-C$13)*(INDIRECT(O55)-C$13)*E$8*F$9*E$8*F$9)           )</f>
        <v>10.436415338694452</v>
      </c>
    </row>
    <row r="69" spans="1:17" x14ac:dyDescent="0.2">
      <c r="B69" t="s">
        <v>40</v>
      </c>
      <c r="E69" s="3">
        <f t="shared" ref="E69:E71" si="17">E39-E50</f>
        <v>-38</v>
      </c>
      <c r="F69" s="2">
        <f>E69*$E$8*$F$9</f>
        <v>-1.4864850141455199</v>
      </c>
      <c r="N69" s="6" t="s">
        <v>112</v>
      </c>
      <c r="O69" s="6" t="s">
        <v>101</v>
      </c>
    </row>
    <row r="70" spans="1:17" x14ac:dyDescent="0.2">
      <c r="B70" t="s">
        <v>41</v>
      </c>
      <c r="E70" s="3">
        <f t="shared" si="17"/>
        <v>-25</v>
      </c>
      <c r="F70" s="2">
        <f>E70*$E$8*$F$9</f>
        <v>-0.97795066720099988</v>
      </c>
      <c r="N70" s="6" t="s">
        <v>113</v>
      </c>
      <c r="O70" s="6" t="s">
        <v>102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26</v>
      </c>
      <c r="D76" s="8">
        <v>568</v>
      </c>
      <c r="E76" s="3">
        <f>(D77-D76  )</f>
        <v>6.5</v>
      </c>
      <c r="F76" s="3">
        <f>ATAN(E76/E77)</f>
        <v>0.15913672579869362</v>
      </c>
      <c r="G76" s="2">
        <f>((PI()/2)-F76-F77)*(360/(2*PI()))</f>
        <v>54.457861656885306</v>
      </c>
    </row>
    <row r="77" spans="1:17" x14ac:dyDescent="0.2">
      <c r="A77" t="s">
        <v>62</v>
      </c>
      <c r="B77" s="8">
        <v>2</v>
      </c>
      <c r="C77" s="8">
        <v>66.5</v>
      </c>
      <c r="D77" s="8">
        <v>574.5</v>
      </c>
      <c r="E77" s="3">
        <f>AVERAGE(C77,C78)-C76</f>
        <v>40.5</v>
      </c>
      <c r="F77" s="3">
        <f>ATAN(E77/E78)</f>
        <v>0.46119061148797991</v>
      </c>
    </row>
    <row r="78" spans="1:17" x14ac:dyDescent="0.2">
      <c r="A78" t="s">
        <v>63</v>
      </c>
      <c r="B78" s="8">
        <v>3</v>
      </c>
      <c r="C78" s="8">
        <v>66.5</v>
      </c>
      <c r="D78" s="8">
        <v>649.5</v>
      </c>
      <c r="E78" s="3">
        <f>D78-D76</f>
        <v>81.5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D5B56-C31D-6348-81AE-3F1C212D7B25}">
  <dimension ref="A1:Q79"/>
  <sheetViews>
    <sheetView topLeftCell="A33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332</v>
      </c>
      <c r="D3" s="8">
        <v>193</v>
      </c>
    </row>
    <row r="4" spans="1:11" x14ac:dyDescent="0.2">
      <c r="B4" s="8">
        <v>2</v>
      </c>
      <c r="C4" s="8">
        <v>598.83336999999995</v>
      </c>
      <c r="D4" s="8">
        <v>210.16667000000001</v>
      </c>
    </row>
    <row r="5" spans="1:11" x14ac:dyDescent="0.2">
      <c r="A5" t="s">
        <v>47</v>
      </c>
      <c r="B5" s="8">
        <v>3</v>
      </c>
      <c r="C5" s="8">
        <v>232.83333999999999</v>
      </c>
      <c r="D5" s="8">
        <v>650.83336999999995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298.16665999999998</v>
      </c>
      <c r="D6" s="8">
        <v>654.83336999999995</v>
      </c>
      <c r="E6" s="3">
        <f>SQRT(((C6-C5)^2)+((D6-D5)^2))</f>
        <v>65.455654470965285</v>
      </c>
      <c r="F6" s="2">
        <f>E6*E8</f>
        <v>24.479926991656928</v>
      </c>
      <c r="J6" s="3">
        <f>SQRT(((C5-C7)^2)+((D5-D7)^2))</f>
        <v>74.323616704248209</v>
      </c>
    </row>
    <row r="7" spans="1:11" x14ac:dyDescent="0.2">
      <c r="A7" t="s">
        <v>5</v>
      </c>
      <c r="B7" s="8">
        <v>5</v>
      </c>
      <c r="C7" s="8">
        <v>300.83334000000002</v>
      </c>
      <c r="D7" s="8">
        <v>620.83336999999995</v>
      </c>
      <c r="E7" s="3">
        <f>SQRT(((D6-D7)^2)+((C6-C7)^2))</f>
        <v>34.104415875695629</v>
      </c>
      <c r="G7" s="2">
        <f>E7*E8</f>
        <v>12.754797388825535</v>
      </c>
      <c r="H7" s="2">
        <f>G7/F6</f>
        <v>0.52103085900429902</v>
      </c>
      <c r="K7" s="2">
        <f>180-((360/(2*PI())*ACOS(((E7^2)+(E6^2)-(J6^2))/(2*E6*E7))))</f>
        <v>89.018904016905068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0.37399254792442255</v>
      </c>
      <c r="I8" s="2">
        <f>MAX(G7,H33)</f>
        <v>12.754797388825535</v>
      </c>
    </row>
    <row r="9" spans="1:11" x14ac:dyDescent="0.2">
      <c r="A9" t="s">
        <v>59</v>
      </c>
      <c r="F9" s="3">
        <f>F6/G30</f>
        <v>9.8503618466463938E-2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28</v>
      </c>
      <c r="D13" s="8">
        <v>606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65.5</v>
      </c>
      <c r="D14" s="8">
        <v>592.5</v>
      </c>
      <c r="G14" s="3">
        <f>(C14-C$13)*$E$8</f>
        <v>14.024720547165845</v>
      </c>
      <c r="H14" s="3">
        <f>-(D14-D$13)*$E$8</f>
        <v>5.0488993969797047</v>
      </c>
      <c r="J14" s="2">
        <f t="shared" ref="J14:K30" si="0">G14*$F$9</f>
        <v>1.3814857218768017</v>
      </c>
      <c r="K14" s="2">
        <f t="shared" si="0"/>
        <v>0.49733485987564868</v>
      </c>
    </row>
    <row r="15" spans="1:11" x14ac:dyDescent="0.2">
      <c r="B15" s="8">
        <v>3</v>
      </c>
      <c r="C15" s="8">
        <v>107.5</v>
      </c>
      <c r="D15" s="8">
        <v>550.5</v>
      </c>
      <c r="G15" s="3">
        <f t="shared" ref="G15:G30" si="1">(C15-C$13)*$E$8</f>
        <v>29.732407559991593</v>
      </c>
      <c r="H15" s="3">
        <f t="shared" ref="H15:H30" si="2">-(D15-D$13)*$E$8</f>
        <v>20.75658640980545</v>
      </c>
      <c r="J15" s="2">
        <f t="shared" si="0"/>
        <v>2.9287497303788199</v>
      </c>
      <c r="K15" s="2">
        <f t="shared" si="0"/>
        <v>2.0445988683776668</v>
      </c>
    </row>
    <row r="16" spans="1:11" x14ac:dyDescent="0.2">
      <c r="B16" s="8">
        <v>4</v>
      </c>
      <c r="C16" s="8">
        <v>145.5</v>
      </c>
      <c r="D16" s="8">
        <v>580.5</v>
      </c>
      <c r="G16" s="3">
        <f t="shared" si="1"/>
        <v>43.94412438111965</v>
      </c>
      <c r="H16" s="3">
        <f t="shared" si="2"/>
        <v>9.5368099720727741</v>
      </c>
      <c r="J16" s="2">
        <f t="shared" si="0"/>
        <v>4.3286552618806455</v>
      </c>
      <c r="K16" s="2">
        <f t="shared" si="0"/>
        <v>0.93941029087622518</v>
      </c>
    </row>
    <row r="17" spans="1:11" x14ac:dyDescent="0.2">
      <c r="B17" s="8">
        <v>5</v>
      </c>
      <c r="C17" s="8">
        <v>182.5</v>
      </c>
      <c r="D17" s="8">
        <v>560.5</v>
      </c>
      <c r="G17" s="3">
        <f t="shared" si="1"/>
        <v>57.781848654323284</v>
      </c>
      <c r="H17" s="3">
        <f t="shared" si="2"/>
        <v>17.016660930561226</v>
      </c>
      <c r="J17" s="2">
        <f t="shared" si="0"/>
        <v>5.6917211741324234</v>
      </c>
      <c r="K17" s="2">
        <f t="shared" si="0"/>
        <v>1.6762026758771862</v>
      </c>
    </row>
    <row r="18" spans="1:11" x14ac:dyDescent="0.2">
      <c r="B18" s="8">
        <v>6</v>
      </c>
      <c r="C18" s="8">
        <v>221.5</v>
      </c>
      <c r="D18" s="8">
        <v>540.5</v>
      </c>
      <c r="G18" s="3">
        <f t="shared" si="1"/>
        <v>72.367558023375764</v>
      </c>
      <c r="H18" s="3">
        <f t="shared" si="2"/>
        <v>24.496511889049678</v>
      </c>
      <c r="J18" s="2">
        <f t="shared" si="0"/>
        <v>7.1284663248842977</v>
      </c>
      <c r="K18" s="2">
        <f t="shared" si="0"/>
        <v>2.4129950608781474</v>
      </c>
    </row>
    <row r="19" spans="1:11" x14ac:dyDescent="0.2">
      <c r="B19" s="8">
        <v>7</v>
      </c>
      <c r="C19" s="8">
        <v>262.5</v>
      </c>
      <c r="D19" s="8">
        <v>532.5</v>
      </c>
      <c r="G19" s="3">
        <f t="shared" si="1"/>
        <v>87.701252488277092</v>
      </c>
      <c r="H19" s="3">
        <f t="shared" si="2"/>
        <v>27.488452272445056</v>
      </c>
      <c r="J19" s="2">
        <f t="shared" si="0"/>
        <v>8.6388907141362683</v>
      </c>
      <c r="K19" s="2">
        <f t="shared" si="0"/>
        <v>2.7077120148785312</v>
      </c>
    </row>
    <row r="20" spans="1:11" x14ac:dyDescent="0.2">
      <c r="B20" s="8">
        <v>8</v>
      </c>
      <c r="C20" s="8">
        <v>300.5</v>
      </c>
      <c r="D20" s="8">
        <v>585.5</v>
      </c>
      <c r="G20" s="3">
        <f t="shared" si="1"/>
        <v>101.91296930940514</v>
      </c>
      <c r="H20" s="3">
        <f t="shared" si="2"/>
        <v>7.666847232450662</v>
      </c>
      <c r="J20" s="2">
        <f t="shared" si="0"/>
        <v>10.038796245638093</v>
      </c>
      <c r="K20" s="2">
        <f t="shared" si="0"/>
        <v>0.75521219462598499</v>
      </c>
    </row>
    <row r="21" spans="1:11" x14ac:dyDescent="0.2">
      <c r="B21" s="8">
        <v>9</v>
      </c>
      <c r="C21" s="8">
        <v>344.5</v>
      </c>
      <c r="D21" s="8">
        <v>582.5</v>
      </c>
      <c r="G21" s="3">
        <f t="shared" si="1"/>
        <v>118.36864141807973</v>
      </c>
      <c r="H21" s="3">
        <f t="shared" si="2"/>
        <v>8.7888248762239307</v>
      </c>
      <c r="J21" s="2">
        <f t="shared" si="0"/>
        <v>11.659739492640206</v>
      </c>
      <c r="K21" s="2">
        <f t="shared" si="0"/>
        <v>0.86573105237612924</v>
      </c>
    </row>
    <row r="22" spans="1:11" x14ac:dyDescent="0.2">
      <c r="B22" s="8">
        <v>10</v>
      </c>
      <c r="C22" s="8">
        <v>382.5</v>
      </c>
      <c r="D22" s="8">
        <v>600.5</v>
      </c>
      <c r="G22" s="3">
        <f t="shared" si="1"/>
        <v>132.58035823920778</v>
      </c>
      <c r="H22" s="3">
        <f t="shared" si="2"/>
        <v>2.0569590135843239</v>
      </c>
      <c r="J22" s="2">
        <f t="shared" si="0"/>
        <v>13.059645024142032</v>
      </c>
      <c r="K22" s="2">
        <f t="shared" si="0"/>
        <v>0.20261790587526426</v>
      </c>
    </row>
    <row r="23" spans="1:11" x14ac:dyDescent="0.2">
      <c r="B23" s="8">
        <v>11</v>
      </c>
      <c r="C23" s="8">
        <v>416.5</v>
      </c>
      <c r="D23" s="8">
        <v>501.5</v>
      </c>
      <c r="G23" s="3">
        <f t="shared" si="1"/>
        <v>145.29610486863817</v>
      </c>
      <c r="H23" s="3">
        <f t="shared" si="2"/>
        <v>39.082221258102159</v>
      </c>
      <c r="J23" s="2">
        <f t="shared" si="0"/>
        <v>14.312192078643667</v>
      </c>
      <c r="K23" s="2">
        <f t="shared" si="0"/>
        <v>3.8497402116300212</v>
      </c>
    </row>
    <row r="24" spans="1:11" x14ac:dyDescent="0.2">
      <c r="B24" s="8">
        <v>12</v>
      </c>
      <c r="C24" s="8">
        <v>456.5</v>
      </c>
      <c r="D24" s="8">
        <v>414.5</v>
      </c>
      <c r="G24" s="3">
        <f t="shared" si="1"/>
        <v>160.25580678561505</v>
      </c>
      <c r="H24" s="3">
        <f t="shared" si="2"/>
        <v>71.619572927526917</v>
      </c>
      <c r="J24" s="2">
        <f t="shared" si="0"/>
        <v>15.785776848645588</v>
      </c>
      <c r="K24" s="2">
        <f t="shared" si="0"/>
        <v>7.0547870863842013</v>
      </c>
    </row>
    <row r="25" spans="1:11" x14ac:dyDescent="0.2">
      <c r="B25" s="8">
        <v>13</v>
      </c>
      <c r="C25" s="8">
        <v>495.5</v>
      </c>
      <c r="D25" s="8">
        <v>384.5</v>
      </c>
      <c r="G25" s="3">
        <f t="shared" si="1"/>
        <v>174.84151615466754</v>
      </c>
      <c r="H25" s="3">
        <f t="shared" si="2"/>
        <v>82.839349365259594</v>
      </c>
      <c r="J25" s="2">
        <f t="shared" si="0"/>
        <v>17.222521999397461</v>
      </c>
      <c r="K25" s="2">
        <f t="shared" si="0"/>
        <v>8.1599756638856427</v>
      </c>
    </row>
    <row r="26" spans="1:11" x14ac:dyDescent="0.2">
      <c r="B26" s="8">
        <v>14</v>
      </c>
      <c r="C26" s="8">
        <v>535.5</v>
      </c>
      <c r="D26" s="8">
        <v>350.5</v>
      </c>
      <c r="G26" s="3">
        <f t="shared" si="1"/>
        <v>189.80121807164446</v>
      </c>
      <c r="H26" s="3">
        <f t="shared" si="2"/>
        <v>95.555095994689964</v>
      </c>
      <c r="J26" s="2">
        <f t="shared" si="0"/>
        <v>18.696106769399385</v>
      </c>
      <c r="K26" s="2">
        <f t="shared" si="0"/>
        <v>9.4125227183872759</v>
      </c>
    </row>
    <row r="27" spans="1:11" x14ac:dyDescent="0.2">
      <c r="B27" s="8">
        <v>15</v>
      </c>
      <c r="C27" s="8">
        <v>573.5</v>
      </c>
      <c r="D27" s="8">
        <v>341.5</v>
      </c>
      <c r="G27" s="3">
        <f t="shared" si="1"/>
        <v>204.01293489277251</v>
      </c>
      <c r="H27" s="3">
        <f t="shared" si="2"/>
        <v>98.921028926009768</v>
      </c>
      <c r="J27" s="2">
        <f t="shared" si="0"/>
        <v>20.096012300901211</v>
      </c>
      <c r="K27" s="2">
        <f t="shared" si="0"/>
        <v>9.7440792916377088</v>
      </c>
    </row>
    <row r="28" spans="1:11" x14ac:dyDescent="0.2">
      <c r="B28" s="8">
        <v>16</v>
      </c>
      <c r="C28" s="8">
        <v>613.5</v>
      </c>
      <c r="D28" s="8">
        <v>306.5</v>
      </c>
      <c r="G28" s="3">
        <f t="shared" si="1"/>
        <v>218.97263680974939</v>
      </c>
      <c r="H28" s="3">
        <f t="shared" si="2"/>
        <v>112.01076810336455</v>
      </c>
      <c r="J28" s="2">
        <f t="shared" si="0"/>
        <v>21.569597070903132</v>
      </c>
      <c r="K28" s="2">
        <f t="shared" si="0"/>
        <v>11.033465965389391</v>
      </c>
    </row>
    <row r="29" spans="1:11" x14ac:dyDescent="0.2">
      <c r="B29" s="8">
        <v>17</v>
      </c>
      <c r="C29" s="8">
        <v>654.5</v>
      </c>
      <c r="D29" s="8">
        <v>284.5</v>
      </c>
      <c r="G29" s="3">
        <f t="shared" si="1"/>
        <v>234.30633127465072</v>
      </c>
      <c r="H29" s="3">
        <f t="shared" si="2"/>
        <v>120.23860415770184</v>
      </c>
      <c r="J29" s="2">
        <f t="shared" si="0"/>
        <v>23.080021460155102</v>
      </c>
      <c r="K29" s="2">
        <f t="shared" si="0"/>
        <v>11.843937588890446</v>
      </c>
    </row>
    <row r="30" spans="1:11" x14ac:dyDescent="0.2">
      <c r="B30" s="8">
        <v>18</v>
      </c>
      <c r="C30" s="8">
        <v>692.5</v>
      </c>
      <c r="D30" s="8">
        <v>253.5</v>
      </c>
      <c r="G30" s="3">
        <f t="shared" si="1"/>
        <v>248.51804809577879</v>
      </c>
      <c r="H30" s="3">
        <f t="shared" si="2"/>
        <v>131.83237314335895</v>
      </c>
      <c r="J30" s="2">
        <f t="shared" si="0"/>
        <v>24.479926991656928</v>
      </c>
      <c r="K30" s="2">
        <f t="shared" si="0"/>
        <v>12.985965785641937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395</v>
      </c>
      <c r="D32" s="8">
        <v>598</v>
      </c>
      <c r="G32" s="2">
        <f>(C32-C$13)*$E$8*$F$9</f>
        <v>13.520140264767635</v>
      </c>
      <c r="I32" t="s">
        <v>16</v>
      </c>
    </row>
    <row r="33" spans="1:17" x14ac:dyDescent="0.2">
      <c r="A33" t="s">
        <v>17</v>
      </c>
      <c r="B33" s="8">
        <v>2</v>
      </c>
      <c r="C33" s="8">
        <v>397.5</v>
      </c>
      <c r="D33" s="8">
        <v>811.5</v>
      </c>
      <c r="E33" s="3">
        <f>D33-D32</f>
        <v>213.5</v>
      </c>
      <c r="H33" s="2">
        <f>E33*E8*$F$9</f>
        <v>7.8652587098852589</v>
      </c>
      <c r="I33" s="9">
        <f>-(360/(2*PI()))*(ATAN((-E51+E33)/(-D51+D33))-(0))</f>
        <v>41.213887964618415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101</v>
      </c>
      <c r="E38" s="8">
        <v>549</v>
      </c>
      <c r="F38" s="2">
        <f>(360/(2*PI()))*(ATAN((E49-E38)/(D49-D38))-(PI()/2))</f>
        <v>-37.785737960793242</v>
      </c>
      <c r="G38" s="2">
        <f>-(360/(2*PI()))*(ATAN((-E48+E38)/(-D48+D38))-(0))</f>
        <v>64.916405993809079</v>
      </c>
      <c r="H38" s="4">
        <f>D38-C13</f>
        <v>73</v>
      </c>
      <c r="I38" s="5">
        <f>H38*$E$8*$F$9</f>
        <v>2.6892922052535075</v>
      </c>
      <c r="J38" s="11" t="s">
        <v>53</v>
      </c>
      <c r="N38" s="13">
        <f>IF(E38&gt;0,-(E38-D$13)*$E$8*$F$9,"")</f>
        <v>2.0998582972527386</v>
      </c>
      <c r="O38">
        <f>IF(N38="","",N38*N38)</f>
        <v>4.4094048685411709</v>
      </c>
      <c r="P38">
        <f>IF(N38="","",ABS(N38))</f>
        <v>2.0998582972527386</v>
      </c>
      <c r="Q38">
        <f>IF(N38="","",ABS(N38-O$59))</f>
        <v>0.907833474376184</v>
      </c>
    </row>
    <row r="39" spans="1:17" x14ac:dyDescent="0.2">
      <c r="B39" t="s">
        <v>24</v>
      </c>
      <c r="C39" s="8">
        <v>2</v>
      </c>
      <c r="D39" s="8">
        <v>257.5</v>
      </c>
      <c r="E39" s="8">
        <v>523.5</v>
      </c>
      <c r="F39" s="2">
        <f t="shared" ref="F39:F42" si="3">(360/(2*PI()))*(ATAN((E50-E39)/(D50-D39))-(PI()/2))</f>
        <v>-33.690067525979785</v>
      </c>
      <c r="G39" s="2">
        <f t="shared" ref="G39:G42" si="4">-(360/(2*PI()))*(ATAN((-E49+E39)/(-D49+D39))-(0))</f>
        <v>29.845931949687401</v>
      </c>
      <c r="H39" s="3">
        <f>D39-D38</f>
        <v>156.5</v>
      </c>
      <c r="I39" s="5">
        <f>H39*$E$8*$F$9</f>
        <v>5.7654004126325198</v>
      </c>
      <c r="J39" s="11" t="s">
        <v>53</v>
      </c>
      <c r="N39" s="13">
        <f t="shared" ref="N39:N42" si="5">IF(E39&gt;0,-(E39-D$13)*$E$8*$F$9,"")</f>
        <v>3.0392685881289641</v>
      </c>
      <c r="O39">
        <f t="shared" ref="O39:O42" si="6">IF(N39="","",N39*N39)</f>
        <v>9.2371535507874274</v>
      </c>
      <c r="P39">
        <f t="shared" ref="P39:P42" si="7">IF(N39="","",ABS(N39))</f>
        <v>3.0392685881289641</v>
      </c>
      <c r="Q39">
        <f t="shared" ref="Q39:Q42" si="8">IF(N39="","",ABS(N39-O$59))</f>
        <v>1.8472437652524094</v>
      </c>
    </row>
    <row r="40" spans="1:17" x14ac:dyDescent="0.2">
      <c r="B40" t="s">
        <v>25</v>
      </c>
      <c r="C40" s="8">
        <v>3</v>
      </c>
      <c r="D40" s="8">
        <v>328.5</v>
      </c>
      <c r="E40" s="8">
        <v>566.5</v>
      </c>
      <c r="F40" s="2">
        <f t="shared" si="3"/>
        <v>-59.74356283647073</v>
      </c>
      <c r="G40" s="2">
        <f t="shared" si="4"/>
        <v>46.123302714075429</v>
      </c>
      <c r="H40" s="3">
        <f t="shared" ref="H40:H42" si="9">D40-D39</f>
        <v>71</v>
      </c>
      <c r="I40" s="5">
        <f>H40*$E$8*$F$9</f>
        <v>2.6156129667534112</v>
      </c>
      <c r="J40" s="11" t="s">
        <v>53</v>
      </c>
      <c r="N40" s="16">
        <f t="shared" si="5"/>
        <v>1.4551649603768979</v>
      </c>
      <c r="O40">
        <f t="shared" si="6"/>
        <v>2.117505061908699</v>
      </c>
      <c r="P40">
        <f t="shared" si="7"/>
        <v>1.4551649603768979</v>
      </c>
      <c r="Q40">
        <f t="shared" si="8"/>
        <v>0.26314013750034326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-57.653702943511838</v>
      </c>
      <c r="H41" s="3">
        <f t="shared" si="9"/>
        <v>-328.5</v>
      </c>
      <c r="I41" s="5">
        <f>H41*$E$8*$F$9</f>
        <v>-12.101814923640783</v>
      </c>
      <c r="J41" s="2"/>
      <c r="N41" s="17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66.5</v>
      </c>
      <c r="I44" s="14">
        <f>H44*$E$8*$F$9</f>
        <v>2.4498346801281952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79</v>
      </c>
      <c r="E48" s="8">
        <v>596</v>
      </c>
      <c r="F48" s="2">
        <f>(360/(2*PI()))*(ATAN((E48-D$13)/(D48-C$13))-(PI()/2))</f>
        <v>-101.09372301155784</v>
      </c>
      <c r="G48" s="2">
        <f>IF((90-F48-G38&gt;180),90-F48-G38-180,90-F48-G38)</f>
        <v>126.17731701774876</v>
      </c>
      <c r="H48" s="3" t="s">
        <v>31</v>
      </c>
      <c r="I48" s="6" t="s">
        <v>31</v>
      </c>
      <c r="K48" s="2">
        <f>IF((90-G38-F38&gt;180),90-G38-F38-180,90-G38-F38)</f>
        <v>62.869331966984163</v>
      </c>
      <c r="N48" s="13">
        <f>IF(E48&gt;0,-(E48-D$13)*$E$8*$F$9,"")</f>
        <v>0.3683961925004805</v>
      </c>
      <c r="O48">
        <f>IF(N48="","",N48*N48)</f>
        <v>0.13571575464885108</v>
      </c>
      <c r="P48">
        <f>IF(N48="","",ABS(N48))</f>
        <v>0.3683961925004805</v>
      </c>
      <c r="Q48">
        <f>IF(N48="","",ABS(N48-O$59))</f>
        <v>0.82362863037607414</v>
      </c>
    </row>
    <row r="49" spans="1:17" x14ac:dyDescent="0.2">
      <c r="B49" t="s">
        <v>32</v>
      </c>
      <c r="C49" s="8">
        <v>2</v>
      </c>
      <c r="D49" s="8">
        <v>135.5</v>
      </c>
      <c r="E49" s="8">
        <v>593.5</v>
      </c>
      <c r="G49" s="13">
        <f>IF((90-F38-G39&gt;180),90-F38-G39-180,90-F38-G39)</f>
        <v>97.939806011105844</v>
      </c>
      <c r="H49" s="3">
        <f>D49-D48</f>
        <v>56.5</v>
      </c>
      <c r="I49" s="5">
        <f>H49*$E$8*$F$9</f>
        <v>2.0814384876277146</v>
      </c>
      <c r="K49" s="2">
        <f t="shared" ref="K49:K52" si="10">IF((90-G39-F39&gt;180),90-G39-F39-180,90-G39-F39)</f>
        <v>93.844135576292388</v>
      </c>
      <c r="N49" s="13">
        <f t="shared" ref="N49:N52" si="11">IF(E49&gt;0,-(E49-D$13)*$E$8*$F$9,"")</f>
        <v>0.4604952406256006</v>
      </c>
      <c r="O49">
        <f t="shared" ref="O49:O52" si="12">IF(N49="","",N49*N49)</f>
        <v>0.2120558666388298</v>
      </c>
      <c r="P49">
        <f t="shared" ref="P49:P52" si="13">IF(N49="","",ABS(N49))</f>
        <v>0.4604952406256006</v>
      </c>
      <c r="Q49">
        <f t="shared" ref="Q49:Q52" si="14">IF(N49="","",ABS(N49-O$59))</f>
        <v>0.73152958225095399</v>
      </c>
    </row>
    <row r="50" spans="1:17" x14ac:dyDescent="0.2">
      <c r="B50" t="s">
        <v>33</v>
      </c>
      <c r="C50" s="8">
        <v>3</v>
      </c>
      <c r="D50" s="8">
        <v>303.5</v>
      </c>
      <c r="E50" s="8">
        <v>592.5</v>
      </c>
      <c r="G50" s="13">
        <f>IF((90-F39-G40&gt;180),90-F39-G40-180,90-F39-G40)</f>
        <v>77.566764811904363</v>
      </c>
      <c r="H50" s="3">
        <f t="shared" ref="H50:H52" si="15">D50-D49</f>
        <v>168</v>
      </c>
      <c r="I50" s="5">
        <f>H50*$E$8*$F$9</f>
        <v>6.1890560340080727</v>
      </c>
      <c r="K50" s="2">
        <f t="shared" si="10"/>
        <v>103.62026012239531</v>
      </c>
      <c r="N50" s="13">
        <f t="shared" si="11"/>
        <v>0.49733485987564868</v>
      </c>
      <c r="O50">
        <f t="shared" si="12"/>
        <v>0.2473419628475311</v>
      </c>
      <c r="P50">
        <f t="shared" si="13"/>
        <v>0.49733485987564868</v>
      </c>
      <c r="Q50">
        <f t="shared" si="14"/>
        <v>0.69468996300090602</v>
      </c>
    </row>
    <row r="51" spans="1:17" x14ac:dyDescent="0.2">
      <c r="B51" t="s">
        <v>34</v>
      </c>
      <c r="C51" s="8">
        <v>4</v>
      </c>
      <c r="D51" s="8">
        <v>376.5</v>
      </c>
      <c r="E51" s="8">
        <v>594.5</v>
      </c>
      <c r="G51" s="9">
        <f>IF((90-F40-$I$33&gt;180),90-F40-$I$33-180,90-F40-$I$33)</f>
        <v>108.52967487185234</v>
      </c>
      <c r="H51" s="3">
        <f t="shared" si="15"/>
        <v>73</v>
      </c>
      <c r="I51" s="5">
        <f>H51*$E$8*$F$9</f>
        <v>2.6892922052535075</v>
      </c>
      <c r="K51" s="2" t="e">
        <f t="shared" si="10"/>
        <v>#DIV/0!</v>
      </c>
      <c r="N51" s="16">
        <f t="shared" si="11"/>
        <v>0.42365562137555257</v>
      </c>
      <c r="O51">
        <f t="shared" si="12"/>
        <v>0.17948408552310555</v>
      </c>
      <c r="P51">
        <f t="shared" si="13"/>
        <v>0.42365562137555257</v>
      </c>
      <c r="Q51">
        <f t="shared" si="14"/>
        <v>0.76836920150100207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-376.5</v>
      </c>
      <c r="I52" s="5">
        <f>H52*$E$8*$F$9</f>
        <v>-13.870116647643091</v>
      </c>
      <c r="K52" s="2" t="e">
        <f t="shared" si="10"/>
        <v>#DIV/0!</v>
      </c>
      <c r="N52" s="17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104</v>
      </c>
      <c r="O55" t="str">
        <f>"D"&amp;MID(P55,2,99)</f>
        <v>D39</v>
      </c>
      <c r="P55" s="9" t="s">
        <v>115</v>
      </c>
    </row>
    <row r="56" spans="1:17" x14ac:dyDescent="0.2">
      <c r="N56" s="9" t="s">
        <v>106</v>
      </c>
      <c r="O56" t="str">
        <f>"D"&amp;MID(P56,2,99)</f>
        <v>D48</v>
      </c>
      <c r="P56" s="9" t="s">
        <v>118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47</v>
      </c>
      <c r="F57" s="2">
        <f>E57*$E$8*$F$9</f>
        <v>1.7314621047522585</v>
      </c>
      <c r="N57" t="s">
        <v>92</v>
      </c>
      <c r="O57" s="2">
        <f>SQRT((1/(C$37+C$47+2))*SUM(O38:O42,O48:O52))</f>
        <v>1.3555917588884123</v>
      </c>
    </row>
    <row r="58" spans="1:17" x14ac:dyDescent="0.2">
      <c r="B58" t="s">
        <v>39</v>
      </c>
      <c r="E58" s="3">
        <f t="shared" ref="E58:E61" si="16">E49-E39</f>
        <v>70</v>
      </c>
      <c r="F58" s="2">
        <f>E58*$E$8*$F$9</f>
        <v>2.5787733475033634</v>
      </c>
      <c r="N58" t="s">
        <v>93</v>
      </c>
      <c r="O58" s="2">
        <f>SUM(P38:P42,P48:P52)</f>
        <v>8.3441737601358827</v>
      </c>
    </row>
    <row r="59" spans="1:17" x14ac:dyDescent="0.2">
      <c r="B59" t="s">
        <v>40</v>
      </c>
      <c r="E59" s="3">
        <f t="shared" si="16"/>
        <v>26</v>
      </c>
      <c r="F59" s="2">
        <f>E59*$E$8*$F$9</f>
        <v>0.95783010050124917</v>
      </c>
      <c r="N59" t="s">
        <v>94</v>
      </c>
      <c r="O59" s="2">
        <f>AVERAGE(N48:N52,N38:N42)</f>
        <v>1.1920248228765546</v>
      </c>
    </row>
    <row r="60" spans="1:17" x14ac:dyDescent="0.2">
      <c r="B60" t="s">
        <v>41</v>
      </c>
      <c r="E60" s="15">
        <f>E51-D$32</f>
        <v>-3.5</v>
      </c>
      <c r="F60" s="2">
        <f>E60*$E$8*$F$9</f>
        <v>-0.12893866737516815</v>
      </c>
      <c r="N60" t="s">
        <v>95</v>
      </c>
      <c r="O60" s="2">
        <f>(1/(C$37+C$47+2))*SUM(Q38:Q42,Q48:Q52)</f>
        <v>0.67071497269531932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96</v>
      </c>
      <c r="O61" s="2">
        <f>ABS((O57*O57)-(O59*O59))</f>
        <v>0.41670583841229814</v>
      </c>
    </row>
    <row r="62" spans="1:17" x14ac:dyDescent="0.2">
      <c r="N62" t="s">
        <v>97</v>
      </c>
      <c r="O62" s="2">
        <f>(SQRT(ABS(O61)))/O60</f>
        <v>0.96244692937805232</v>
      </c>
      <c r="P62">
        <f>SQRT(PI()/2)</f>
        <v>1.2533141373155001</v>
      </c>
    </row>
    <row r="63" spans="1:17" x14ac:dyDescent="0.2">
      <c r="G63" s="1" t="s">
        <v>28</v>
      </c>
      <c r="N63" t="s">
        <v>98</v>
      </c>
      <c r="O63" s="18" cm="1">
        <f t="array" aca="1" ref="O63" ca="1">(INDIRECT(O55)-C$13)*E$8*F$9</f>
        <v>8.4546926178860282</v>
      </c>
    </row>
    <row r="64" spans="1:17" x14ac:dyDescent="0.2">
      <c r="N64" t="s">
        <v>99</v>
      </c>
      <c r="O64" s="18" cm="1">
        <f t="array" aca="1" ref="O64" ca="1">(INDIRECT(O56)-C$13)*E$8*F$9</f>
        <v>1.8788205817524504</v>
      </c>
      <c r="P64" s="18" t="str">
        <f ca="1">IF(O64&gt;O63,"Type B",IF(O64&lt;63,"Type A","ugh"))</f>
        <v>Type A</v>
      </c>
      <c r="Q64" t="s">
        <v>100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72.095838964750854</v>
      </c>
      <c r="P65" s="18" cm="1">
        <f t="array" aca="1" ref="P65" ca="1">(360/(2*PI()))*ATAN(ABS(INDIRECT(P56))/(ABS(C$32-INDIRECT(O56))*E$8*F$9))</f>
        <v>1.8125526855155916</v>
      </c>
      <c r="Q65" s="2">
        <f ca="1">180-O65-P65</f>
        <v>106.09160834973355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5.9072763109647948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10</v>
      </c>
      <c r="F67" s="2">
        <f>E67*$E$8*$F$9</f>
        <v>0.3683961925004805</v>
      </c>
      <c r="N67" t="s">
        <v>110</v>
      </c>
      <c r="O67" s="18" cm="1">
        <f t="array" aca="1" ref="O67" ca="1">(360/(2*PI()))*ATAN((ABS(INDIRECT(P55))+ABS(INDIRECT(P56))/(ABS(O63-O64))))</f>
        <v>72.095838964750854</v>
      </c>
      <c r="P67" s="18" cm="1">
        <f t="array" aca="1" ref="P67" ca="1">(360/(2*PI()))*ATAN(ABS(INDIRECT(P56))/(ABS(0-INDIRECT(O56))*E$8*F$9))</f>
        <v>7.2142620392067611</v>
      </c>
      <c r="Q67" s="2">
        <f ca="1">180-O67-P67</f>
        <v>100.68989899604239</v>
      </c>
    </row>
    <row r="68" spans="1:17" x14ac:dyDescent="0.2">
      <c r="B68" t="s">
        <v>39</v>
      </c>
      <c r="C68" t="s">
        <v>43</v>
      </c>
      <c r="E68" s="3">
        <f>E38-E49</f>
        <v>-44.5</v>
      </c>
      <c r="F68" s="2">
        <f>E68*$E$8*$F$9</f>
        <v>-1.639363056627138</v>
      </c>
      <c r="N68" t="s">
        <v>111</v>
      </c>
      <c r="O68" s="18" cm="1">
        <f t="array" aca="1" ref="O68" ca="1">SQRT((INDIRECT(P55)*INDIRECT(P55))+((INDIRECT(O55)-C$13)*(INDIRECT(O55)-C$13)*E$8*F$9*E$8*F$9)           )</f>
        <v>8.9843742583289519</v>
      </c>
    </row>
    <row r="69" spans="1:17" x14ac:dyDescent="0.2">
      <c r="B69" t="s">
        <v>40</v>
      </c>
      <c r="E69" s="3">
        <f t="shared" ref="E69:E71" si="17">E39-E50</f>
        <v>-69</v>
      </c>
      <c r="F69" s="2">
        <f>E69*$E$8*$F$9</f>
        <v>-2.5419337282533156</v>
      </c>
      <c r="N69" s="6" t="s">
        <v>112</v>
      </c>
      <c r="O69" s="6" t="s">
        <v>101</v>
      </c>
    </row>
    <row r="70" spans="1:17" x14ac:dyDescent="0.2">
      <c r="B70" t="s">
        <v>41</v>
      </c>
      <c r="E70" s="3">
        <f t="shared" si="17"/>
        <v>-28</v>
      </c>
      <c r="F70" s="2">
        <f>E70*$E$8*$F$9</f>
        <v>-1.0315093390013452</v>
      </c>
      <c r="N70" s="6" t="s">
        <v>113</v>
      </c>
      <c r="O70" s="6" t="s">
        <v>102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30</v>
      </c>
      <c r="D76" s="8">
        <v>607</v>
      </c>
      <c r="E76" s="3">
        <f>(D77-D76  )</f>
        <v>-7.5</v>
      </c>
      <c r="F76" s="3">
        <f>ATAN(E76/E77)</f>
        <v>-0.20539538918976741</v>
      </c>
      <c r="G76" s="2">
        <f>((PI()/2)-F76-F77)*(360/(2*PI()))</f>
        <v>79.404622916547169</v>
      </c>
    </row>
    <row r="77" spans="1:17" x14ac:dyDescent="0.2">
      <c r="A77" t="s">
        <v>62</v>
      </c>
      <c r="B77" s="8">
        <v>2</v>
      </c>
      <c r="C77" s="8">
        <v>66.5</v>
      </c>
      <c r="D77" s="8">
        <v>599.5</v>
      </c>
      <c r="E77" s="3">
        <f>AVERAGE(C77,C78)-C76</f>
        <v>36</v>
      </c>
      <c r="F77" s="3">
        <f>ATAN(E77/E78)</f>
        <v>0.39031960478637329</v>
      </c>
    </row>
    <row r="78" spans="1:17" x14ac:dyDescent="0.2">
      <c r="A78" t="s">
        <v>63</v>
      </c>
      <c r="B78" s="8">
        <v>3</v>
      </c>
      <c r="C78" s="8">
        <v>65.5</v>
      </c>
      <c r="D78" s="8">
        <v>694.5</v>
      </c>
      <c r="E78" s="3">
        <f>D78-D76</f>
        <v>87.5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76F89-1B75-A24C-B52F-6CC61C793DA5}">
  <dimension ref="A1:Q79"/>
  <sheetViews>
    <sheetView topLeftCell="A37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332</v>
      </c>
      <c r="D3" s="8">
        <v>193</v>
      </c>
    </row>
    <row r="4" spans="1:11" x14ac:dyDescent="0.2">
      <c r="B4" s="8">
        <v>2</v>
      </c>
      <c r="C4" s="8">
        <v>598.16663000000005</v>
      </c>
      <c r="D4" s="8">
        <v>209.83332999999999</v>
      </c>
    </row>
    <row r="5" spans="1:11" x14ac:dyDescent="0.2">
      <c r="A5" t="s">
        <v>47</v>
      </c>
      <c r="B5" s="8">
        <v>3</v>
      </c>
      <c r="C5" s="8">
        <v>178.16667000000001</v>
      </c>
      <c r="D5" s="8">
        <v>744.5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244.16666000000001</v>
      </c>
      <c r="D6" s="8">
        <v>749.83330999999998</v>
      </c>
      <c r="E6" s="3">
        <f>SQRT(((C6-C5)^2)+((D6-D5)^2))</f>
        <v>66.215125730879649</v>
      </c>
      <c r="F6" s="2">
        <f>E6*E8</f>
        <v>24.827717762048451</v>
      </c>
      <c r="J6" s="3">
        <f>SQRT(((C5-C7)^2)+((D5-D7)^2))</f>
        <v>77.129028545969632</v>
      </c>
    </row>
    <row r="7" spans="1:11" x14ac:dyDescent="0.2">
      <c r="A7" t="s">
        <v>5</v>
      </c>
      <c r="B7" s="8">
        <v>5</v>
      </c>
      <c r="C7" s="8">
        <v>249.5</v>
      </c>
      <c r="D7" s="8">
        <v>715.16669000000002</v>
      </c>
      <c r="E7" s="3">
        <f>SQRT(((D6-D7)^2)+((C6-C7)^2))</f>
        <v>35.074478724280389</v>
      </c>
      <c r="G7" s="2">
        <f>E7*E8</f>
        <v>13.151364568221263</v>
      </c>
      <c r="H7" s="2">
        <f>G7/F6</f>
        <v>0.52970493277978159</v>
      </c>
      <c r="K7" s="2">
        <f>180-((360/(2*PI())*ACOS(((E7^2)+(E6^2)-(J6^2))/(2*E6*E7))))</f>
        <v>85.873719436070886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0.37495538199167022</v>
      </c>
      <c r="I8" s="2">
        <f>MAX(G7,H33)</f>
        <v>13.151364568221263</v>
      </c>
    </row>
    <row r="9" spans="1:11" x14ac:dyDescent="0.2">
      <c r="A9" t="s">
        <v>59</v>
      </c>
      <c r="F9" s="3">
        <f>F6/G30</f>
        <v>9.9796723030715365E-2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28</v>
      </c>
      <c r="D13" s="8">
        <v>569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66.5</v>
      </c>
      <c r="D14" s="8">
        <v>583.5</v>
      </c>
      <c r="G14" s="3">
        <f>(C14-C$13)*$E$8</f>
        <v>14.435782206679303</v>
      </c>
      <c r="H14" s="3">
        <f>-(D14-D$13)*$E$8</f>
        <v>-5.4368530388792182</v>
      </c>
      <c r="J14" s="2">
        <f t="shared" ref="J14:K30" si="0">G14*$F$9</f>
        <v>1.4406437586117034</v>
      </c>
      <c r="K14" s="2">
        <f t="shared" si="0"/>
        <v>-0.54258011687973251</v>
      </c>
    </row>
    <row r="15" spans="1:11" x14ac:dyDescent="0.2">
      <c r="B15" s="8">
        <v>3</v>
      </c>
      <c r="C15" s="8">
        <v>107.5</v>
      </c>
      <c r="D15" s="8">
        <v>555.5</v>
      </c>
      <c r="G15" s="3">
        <f t="shared" ref="G15:G30" si="1">(C15-C$13)*$E$8</f>
        <v>29.808952868337784</v>
      </c>
      <c r="H15" s="3">
        <f t="shared" ref="H15:H30" si="2">-(D15-D$13)*$E$8</f>
        <v>5.061897656887548</v>
      </c>
      <c r="J15" s="2">
        <f t="shared" si="0"/>
        <v>2.9748358132371542</v>
      </c>
      <c r="K15" s="2">
        <f t="shared" si="0"/>
        <v>0.50516079847423367</v>
      </c>
    </row>
    <row r="16" spans="1:11" x14ac:dyDescent="0.2">
      <c r="B16" s="8">
        <v>4</v>
      </c>
      <c r="C16" s="8">
        <v>144.5</v>
      </c>
      <c r="D16" s="8">
        <v>533.5</v>
      </c>
      <c r="G16" s="3">
        <f t="shared" si="1"/>
        <v>43.68230200202958</v>
      </c>
      <c r="H16" s="3">
        <f t="shared" si="2"/>
        <v>13.310916060704294</v>
      </c>
      <c r="J16" s="2">
        <f t="shared" si="0"/>
        <v>4.3593505942406097</v>
      </c>
      <c r="K16" s="2">
        <f t="shared" si="0"/>
        <v>1.3283858033952072</v>
      </c>
    </row>
    <row r="17" spans="1:11" x14ac:dyDescent="0.2">
      <c r="B17" s="8">
        <v>5</v>
      </c>
      <c r="C17" s="8">
        <v>183.5</v>
      </c>
      <c r="D17" s="8">
        <v>587.5</v>
      </c>
      <c r="G17" s="3">
        <f t="shared" si="1"/>
        <v>58.30556189970472</v>
      </c>
      <c r="H17" s="3">
        <f t="shared" si="2"/>
        <v>-6.9366745668458991</v>
      </c>
      <c r="J17" s="2">
        <f t="shared" si="0"/>
        <v>5.8187040120550622</v>
      </c>
      <c r="K17" s="2">
        <f t="shared" si="0"/>
        <v>-0.69225739050172763</v>
      </c>
    </row>
    <row r="18" spans="1:11" x14ac:dyDescent="0.2">
      <c r="B18" s="8">
        <v>6</v>
      </c>
      <c r="C18" s="8">
        <v>221.5</v>
      </c>
      <c r="D18" s="8">
        <v>551.5</v>
      </c>
      <c r="G18" s="3">
        <f t="shared" si="1"/>
        <v>72.553866415388185</v>
      </c>
      <c r="H18" s="3">
        <f t="shared" si="2"/>
        <v>6.5617191848542289</v>
      </c>
      <c r="J18" s="2">
        <f t="shared" si="0"/>
        <v>7.2406381114640164</v>
      </c>
      <c r="K18" s="2">
        <f t="shared" si="0"/>
        <v>0.65483807209622891</v>
      </c>
    </row>
    <row r="19" spans="1:11" x14ac:dyDescent="0.2">
      <c r="B19" s="8">
        <v>7</v>
      </c>
      <c r="C19" s="8">
        <v>261.5</v>
      </c>
      <c r="D19" s="8">
        <v>522.5</v>
      </c>
      <c r="G19" s="3">
        <f t="shared" si="1"/>
        <v>87.552081695054994</v>
      </c>
      <c r="H19" s="3">
        <f t="shared" si="2"/>
        <v>17.435425262612664</v>
      </c>
      <c r="J19" s="2">
        <f t="shared" si="0"/>
        <v>8.737410847683968</v>
      </c>
      <c r="K19" s="2">
        <f t="shared" si="0"/>
        <v>1.7399983058556938</v>
      </c>
    </row>
    <row r="20" spans="1:11" x14ac:dyDescent="0.2">
      <c r="B20" s="8">
        <v>8</v>
      </c>
      <c r="C20" s="8">
        <v>300.5</v>
      </c>
      <c r="D20" s="8">
        <v>569.5</v>
      </c>
      <c r="G20" s="3">
        <f t="shared" si="1"/>
        <v>102.17534159273013</v>
      </c>
      <c r="H20" s="3">
        <f t="shared" si="2"/>
        <v>-0.18747769099583511</v>
      </c>
      <c r="J20" s="2">
        <f t="shared" si="0"/>
        <v>10.196764265498421</v>
      </c>
      <c r="K20" s="2">
        <f t="shared" si="0"/>
        <v>-1.8709659202749397E-2</v>
      </c>
    </row>
    <row r="21" spans="1:11" x14ac:dyDescent="0.2">
      <c r="B21" s="8">
        <v>9</v>
      </c>
      <c r="C21" s="8">
        <v>342.5</v>
      </c>
      <c r="D21" s="8">
        <v>573.5</v>
      </c>
      <c r="G21" s="3">
        <f t="shared" si="1"/>
        <v>117.92346763638028</v>
      </c>
      <c r="H21" s="3">
        <f t="shared" si="2"/>
        <v>-1.687299218962516</v>
      </c>
      <c r="J21" s="2">
        <f t="shared" si="0"/>
        <v>11.768375638529371</v>
      </c>
      <c r="K21" s="2">
        <f t="shared" si="0"/>
        <v>-0.16838693282474457</v>
      </c>
    </row>
    <row r="22" spans="1:11" x14ac:dyDescent="0.2">
      <c r="B22" s="8">
        <v>10</v>
      </c>
      <c r="C22" s="8">
        <v>381.5</v>
      </c>
      <c r="D22" s="8">
        <v>558.5</v>
      </c>
      <c r="G22" s="3">
        <f t="shared" si="1"/>
        <v>132.54672753405544</v>
      </c>
      <c r="H22" s="3">
        <f t="shared" si="2"/>
        <v>3.9370315109125373</v>
      </c>
      <c r="J22" s="2">
        <f t="shared" si="0"/>
        <v>13.227729056343824</v>
      </c>
      <c r="K22" s="2">
        <f t="shared" si="0"/>
        <v>0.39290284325773733</v>
      </c>
    </row>
    <row r="23" spans="1:11" x14ac:dyDescent="0.2">
      <c r="B23" s="8">
        <v>11</v>
      </c>
      <c r="C23" s="8">
        <v>416.5</v>
      </c>
      <c r="D23" s="8">
        <v>559.5</v>
      </c>
      <c r="G23" s="3">
        <f t="shared" si="1"/>
        <v>145.67016590376389</v>
      </c>
      <c r="H23" s="3">
        <f t="shared" si="2"/>
        <v>3.5620761289208671</v>
      </c>
      <c r="J23" s="2">
        <f t="shared" si="0"/>
        <v>14.537405200536282</v>
      </c>
      <c r="K23" s="2">
        <f t="shared" si="0"/>
        <v>0.35548352485223855</v>
      </c>
    </row>
    <row r="24" spans="1:11" x14ac:dyDescent="0.2">
      <c r="B24" s="8">
        <v>12</v>
      </c>
      <c r="C24" s="8">
        <v>456.5</v>
      </c>
      <c r="D24" s="8">
        <v>376.5</v>
      </c>
      <c r="G24" s="3">
        <f t="shared" si="1"/>
        <v>160.66838118343068</v>
      </c>
      <c r="H24" s="3">
        <f t="shared" si="2"/>
        <v>72.178911033396517</v>
      </c>
      <c r="J24" s="2">
        <f t="shared" si="0"/>
        <v>16.034177936756233</v>
      </c>
      <c r="K24" s="2">
        <f t="shared" si="0"/>
        <v>7.2032187930585172</v>
      </c>
    </row>
    <row r="25" spans="1:11" x14ac:dyDescent="0.2">
      <c r="B25" s="8">
        <v>13</v>
      </c>
      <c r="C25" s="8">
        <v>499.5</v>
      </c>
      <c r="D25" s="8">
        <v>350.5</v>
      </c>
      <c r="G25" s="3">
        <f t="shared" si="1"/>
        <v>176.79146260907251</v>
      </c>
      <c r="H25" s="3">
        <f t="shared" si="2"/>
        <v>81.927750965179939</v>
      </c>
      <c r="J25" s="2">
        <f t="shared" si="0"/>
        <v>17.643208628192681</v>
      </c>
      <c r="K25" s="2">
        <f t="shared" si="0"/>
        <v>8.1761210716014858</v>
      </c>
    </row>
    <row r="26" spans="1:11" x14ac:dyDescent="0.2">
      <c r="B26" s="8">
        <v>14</v>
      </c>
      <c r="C26" s="8">
        <v>535.5</v>
      </c>
      <c r="D26" s="8">
        <v>343.5</v>
      </c>
      <c r="G26" s="3">
        <f t="shared" si="1"/>
        <v>190.28985636077263</v>
      </c>
      <c r="H26" s="3">
        <f t="shared" si="2"/>
        <v>84.552438639121632</v>
      </c>
      <c r="J26" s="2">
        <f t="shared" si="0"/>
        <v>18.990304090790637</v>
      </c>
      <c r="K26" s="2">
        <f t="shared" si="0"/>
        <v>8.4380563004399782</v>
      </c>
    </row>
    <row r="27" spans="1:11" x14ac:dyDescent="0.2">
      <c r="B27" s="8">
        <v>15</v>
      </c>
      <c r="C27" s="8">
        <v>576.5</v>
      </c>
      <c r="D27" s="8">
        <v>320.5</v>
      </c>
      <c r="G27" s="3">
        <f t="shared" si="1"/>
        <v>205.66302702243112</v>
      </c>
      <c r="H27" s="3">
        <f t="shared" si="2"/>
        <v>93.176412424930049</v>
      </c>
      <c r="J27" s="2">
        <f t="shared" si="0"/>
        <v>20.524496145416087</v>
      </c>
      <c r="K27" s="2">
        <f t="shared" si="0"/>
        <v>9.2987006237664502</v>
      </c>
    </row>
    <row r="28" spans="1:11" x14ac:dyDescent="0.2">
      <c r="B28" s="8">
        <v>16</v>
      </c>
      <c r="C28" s="8">
        <v>613.5</v>
      </c>
      <c r="D28" s="8">
        <v>270.5</v>
      </c>
      <c r="G28" s="3">
        <f t="shared" si="1"/>
        <v>219.53637615612291</v>
      </c>
      <c r="H28" s="3">
        <f t="shared" si="2"/>
        <v>111.92418152451356</v>
      </c>
      <c r="J28" s="2">
        <f t="shared" si="0"/>
        <v>21.909010926419544</v>
      </c>
      <c r="K28" s="2">
        <f t="shared" si="0"/>
        <v>11.169666544041389</v>
      </c>
    </row>
    <row r="29" spans="1:11" x14ac:dyDescent="0.2">
      <c r="B29" s="8">
        <v>17</v>
      </c>
      <c r="C29" s="8">
        <v>651.5</v>
      </c>
      <c r="D29" s="8">
        <v>239.5</v>
      </c>
      <c r="G29" s="3">
        <f t="shared" si="1"/>
        <v>233.78468067180637</v>
      </c>
      <c r="H29" s="3">
        <f t="shared" si="2"/>
        <v>123.54779836625534</v>
      </c>
      <c r="J29" s="2">
        <f t="shared" si="0"/>
        <v>23.330945025828495</v>
      </c>
      <c r="K29" s="2">
        <f t="shared" si="0"/>
        <v>12.329665414611853</v>
      </c>
    </row>
    <row r="30" spans="1:11" x14ac:dyDescent="0.2">
      <c r="B30" s="8">
        <v>18</v>
      </c>
      <c r="C30" s="8">
        <v>691.5</v>
      </c>
      <c r="D30" s="8">
        <v>224.5</v>
      </c>
      <c r="G30" s="3">
        <f t="shared" si="1"/>
        <v>248.78289595147319</v>
      </c>
      <c r="H30" s="3">
        <f t="shared" si="2"/>
        <v>129.17212909613039</v>
      </c>
      <c r="J30" s="2">
        <f t="shared" si="0"/>
        <v>24.827717762048451</v>
      </c>
      <c r="K30" s="2">
        <f t="shared" si="0"/>
        <v>12.890955190694333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420</v>
      </c>
      <c r="D32" s="8">
        <v>565</v>
      </c>
      <c r="G32" s="2">
        <f>(C32-C$13)*$E$8*$F$9</f>
        <v>14.668372814955525</v>
      </c>
      <c r="I32" t="s">
        <v>16</v>
      </c>
    </row>
    <row r="33" spans="1:17" x14ac:dyDescent="0.2">
      <c r="A33" t="s">
        <v>17</v>
      </c>
      <c r="B33" s="8">
        <v>2</v>
      </c>
      <c r="C33" s="8">
        <v>420.5</v>
      </c>
      <c r="D33" s="8">
        <v>818.5</v>
      </c>
      <c r="E33" s="3">
        <f>D33-D32</f>
        <v>253.5</v>
      </c>
      <c r="H33" s="2">
        <f>E33*E8*$F$9</f>
        <v>9.4857972157939443</v>
      </c>
      <c r="I33" s="9">
        <f>-(360/(2*PI()))*(ATAN((-E51+E33)/(-D51+D33))-(0))</f>
        <v>37.674682923922994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140</v>
      </c>
      <c r="E38" s="8">
        <v>531</v>
      </c>
      <c r="F38" s="2">
        <f>(360/(2*PI()))*(ATAN((E49-E38)/(D49-D38))-(PI()/2))</f>
        <v>-13.355340962907439</v>
      </c>
      <c r="G38" s="2">
        <f>-(360/(2*PI()))*(ATAN((-E48+E38)/(-D48+D38))-(0))</f>
        <v>45</v>
      </c>
      <c r="H38" s="4">
        <f>D38-C13</f>
        <v>112</v>
      </c>
      <c r="I38" s="5">
        <f>H38*$E$8*$F$9</f>
        <v>4.1909636614158652</v>
      </c>
      <c r="J38" s="11" t="s">
        <v>53</v>
      </c>
      <c r="N38" s="13">
        <f>IF(E38&gt;0,-(E38-D$13)*$E$8*$F$9,"")</f>
        <v>1.4219340994089542</v>
      </c>
      <c r="O38">
        <f>IF(N38="","",N38*N38)</f>
        <v>2.0218965830619537</v>
      </c>
      <c r="P38">
        <f>IF(N38="","",ABS(N38))</f>
        <v>1.4219340994089542</v>
      </c>
      <c r="Q38">
        <f>IF(N38="","",ABS(N38-O$59))</f>
        <v>1.1947453805184258</v>
      </c>
    </row>
    <row r="39" spans="1:17" x14ac:dyDescent="0.2">
      <c r="B39" t="s">
        <v>24</v>
      </c>
      <c r="C39" s="8">
        <v>2</v>
      </c>
      <c r="D39" s="8">
        <v>292.5</v>
      </c>
      <c r="E39" s="8">
        <v>520.5</v>
      </c>
      <c r="F39" s="2">
        <f t="shared" ref="F39:F42" si="3">(360/(2*PI()))*(ATAN((E50-E39)/(D50-D39))-(PI()/2))</f>
        <v>-11.888658039627979</v>
      </c>
      <c r="G39" s="2">
        <f t="shared" ref="G39:G42" si="4">-(360/(2*PI()))*(ATAN((-E49+E39)/(-D49+D39))-(0))</f>
        <v>30.46554491945988</v>
      </c>
      <c r="H39" s="3">
        <f>D39-D38</f>
        <v>152.5</v>
      </c>
      <c r="I39" s="5">
        <f>H39*$E$8*$F$9</f>
        <v>5.7064460568385655</v>
      </c>
      <c r="J39" s="11" t="s">
        <v>53</v>
      </c>
      <c r="N39" s="13">
        <f t="shared" ref="N39:N42" si="5">IF(E39&gt;0,-(E39-D$13)*$E$8*$F$9,"")</f>
        <v>1.8148369426666913</v>
      </c>
      <c r="O39">
        <f t="shared" ref="O39:O42" si="6">IF(N39="","",N39*N39)</f>
        <v>3.2936331284677833</v>
      </c>
      <c r="P39">
        <f t="shared" ref="P39:P42" si="7">IF(N39="","",ABS(N39))</f>
        <v>1.8148369426666913</v>
      </c>
      <c r="Q39">
        <f t="shared" ref="Q39:Q42" si="8">IF(N39="","",ABS(N39-O$59))</f>
        <v>1.5876482237761629</v>
      </c>
    </row>
    <row r="40" spans="1:17" x14ac:dyDescent="0.2">
      <c r="B40" t="s">
        <v>25</v>
      </c>
      <c r="C40" s="8">
        <v>3</v>
      </c>
      <c r="D40" s="8">
        <v>368.5</v>
      </c>
      <c r="E40" s="8">
        <v>549.5</v>
      </c>
      <c r="F40" s="2">
        <f t="shared" si="3"/>
        <v>-51.766174822553054</v>
      </c>
      <c r="G40" s="2">
        <f t="shared" si="4"/>
        <v>23.629377730656817</v>
      </c>
      <c r="H40" s="3">
        <f t="shared" ref="H40:H42" si="9">D40-D39</f>
        <v>76</v>
      </c>
      <c r="I40" s="5">
        <f>H40*$E$8*$F$9</f>
        <v>2.8438681988179084</v>
      </c>
      <c r="J40" s="11" t="s">
        <v>54</v>
      </c>
      <c r="N40" s="16">
        <f t="shared" si="5"/>
        <v>0.72967670890722647</v>
      </c>
      <c r="O40">
        <f t="shared" si="6"/>
        <v>0.53242809952168135</v>
      </c>
      <c r="P40">
        <f t="shared" si="7"/>
        <v>0.72967670890722647</v>
      </c>
      <c r="Q40">
        <f t="shared" si="8"/>
        <v>0.50248799001669808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-55.098283039192765</v>
      </c>
      <c r="H41" s="3">
        <f t="shared" si="9"/>
        <v>-368.5</v>
      </c>
      <c r="I41" s="5">
        <f>H41*$E$8*$F$9</f>
        <v>-13.789018832426306</v>
      </c>
      <c r="J41" s="2"/>
      <c r="N41" s="17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51.5</v>
      </c>
      <c r="I44" s="14">
        <f>H44*$E$8*$F$9</f>
        <v>1.9270948978831879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85</v>
      </c>
      <c r="E48" s="8">
        <v>586</v>
      </c>
      <c r="F48" s="2">
        <f>(360/(2*PI()))*(ATAN((E48-D$13)/(D48-C$13))-(PI()/2))</f>
        <v>-73.393019421382988</v>
      </c>
      <c r="G48" s="2">
        <f>IF((90-F48-G38&gt;180),90-F48-G38-180,90-F48-G38)</f>
        <v>118.39301942138297</v>
      </c>
      <c r="H48" s="3" t="s">
        <v>31</v>
      </c>
      <c r="I48" s="6" t="s">
        <v>31</v>
      </c>
      <c r="K48" s="2">
        <f>IF((90-G38-F38&gt;180),90-G38-F38-180,90-G38-F38)</f>
        <v>58.355340962907441</v>
      </c>
      <c r="N48" s="13">
        <f>IF(E48&gt;0,-(E48-D$13)*$E$8*$F$9,"")</f>
        <v>-0.63612841289347943</v>
      </c>
      <c r="O48">
        <f>IF(N48="","",N48*N48)</f>
        <v>0.40465935769037703</v>
      </c>
      <c r="P48">
        <f>IF(N48="","",ABS(N48))</f>
        <v>0.63612841289347943</v>
      </c>
      <c r="Q48">
        <f>IF(N48="","",ABS(N48-O$59))</f>
        <v>0.86331713178400782</v>
      </c>
    </row>
    <row r="49" spans="1:17" x14ac:dyDescent="0.2">
      <c r="B49" t="s">
        <v>32</v>
      </c>
      <c r="C49" s="8">
        <v>2</v>
      </c>
      <c r="D49" s="8">
        <v>156.5</v>
      </c>
      <c r="E49" s="8">
        <v>600.5</v>
      </c>
      <c r="G49" s="13">
        <f>IF((90-F38-G39&gt;180),90-F38-G39-180,90-F38-G39)</f>
        <v>72.889796043447546</v>
      </c>
      <c r="H49" s="3">
        <f>D49-D48</f>
        <v>71.5</v>
      </c>
      <c r="I49" s="5">
        <f>H49*$E$8*$F$9</f>
        <v>2.6754812659931639</v>
      </c>
      <c r="K49" s="2">
        <f t="shared" ref="K49:K52" si="10">IF((90-G39-F39&gt;180),90-G39-F39-180,90-G39-F39)</f>
        <v>71.423113120168097</v>
      </c>
      <c r="N49" s="13">
        <f t="shared" ref="N49:N52" si="11">IF(E49&gt;0,-(E49-D$13)*$E$8*$F$9,"")</f>
        <v>-1.1787085297732121</v>
      </c>
      <c r="O49">
        <f t="shared" ref="O49:O52" si="12">IF(N49="","",N49*N49)</f>
        <v>1.3893537981601272</v>
      </c>
      <c r="P49">
        <f t="shared" ref="P49:P52" si="13">IF(N49="","",ABS(N49))</f>
        <v>1.1787085297732121</v>
      </c>
      <c r="Q49">
        <f t="shared" ref="Q49:Q52" si="14">IF(N49="","",ABS(N49-O$59))</f>
        <v>1.4058972486637404</v>
      </c>
    </row>
    <row r="50" spans="1:17" x14ac:dyDescent="0.2">
      <c r="B50" t="s">
        <v>33</v>
      </c>
      <c r="C50" s="8">
        <v>3</v>
      </c>
      <c r="D50" s="8">
        <v>304.5</v>
      </c>
      <c r="E50" s="8">
        <v>577.5</v>
      </c>
      <c r="G50" s="13">
        <f>IF((90-F39-G40&gt;180),90-F39-G40-180,90-F39-G40)</f>
        <v>78.259280308971171</v>
      </c>
      <c r="H50" s="3">
        <f t="shared" ref="H50:H52" si="15">D50-D49</f>
        <v>148</v>
      </c>
      <c r="I50" s="5">
        <f>H50*$E$8*$F$9</f>
        <v>5.5380591240138211</v>
      </c>
      <c r="K50" s="2">
        <f t="shared" si="10"/>
        <v>118.13679709189624</v>
      </c>
      <c r="N50" s="13">
        <f t="shared" si="11"/>
        <v>-0.31806420644673972</v>
      </c>
      <c r="O50">
        <f t="shared" si="12"/>
        <v>0.10116483942259426</v>
      </c>
      <c r="P50">
        <f t="shared" si="13"/>
        <v>0.31806420644673972</v>
      </c>
      <c r="Q50">
        <f t="shared" si="14"/>
        <v>0.5452529253372681</v>
      </c>
    </row>
    <row r="51" spans="1:17" x14ac:dyDescent="0.2">
      <c r="B51" t="s">
        <v>34</v>
      </c>
      <c r="C51" s="8">
        <v>4</v>
      </c>
      <c r="D51" s="8">
        <v>401.5</v>
      </c>
      <c r="E51" s="8">
        <v>575.5</v>
      </c>
      <c r="G51" s="9">
        <f>IF((90-F40-$I$33&gt;180),90-F40-$I$33-180,90-F40-$I$33)</f>
        <v>104.09149189863007</v>
      </c>
      <c r="H51" s="3">
        <f t="shared" si="15"/>
        <v>97</v>
      </c>
      <c r="I51" s="5">
        <f>H51*$E$8*$F$9</f>
        <v>3.6296738853333825</v>
      </c>
      <c r="K51" s="2" t="e">
        <f t="shared" si="10"/>
        <v>#DIV/0!</v>
      </c>
      <c r="N51" s="16">
        <f t="shared" si="11"/>
        <v>-0.24322556963574216</v>
      </c>
      <c r="O51">
        <f t="shared" si="12"/>
        <v>5.9158677724631258E-2</v>
      </c>
      <c r="P51">
        <f t="shared" si="13"/>
        <v>0.24322556963574216</v>
      </c>
      <c r="Q51">
        <f t="shared" si="14"/>
        <v>0.47041428852627054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-401.5</v>
      </c>
      <c r="I52" s="5">
        <f>H52*$E$8*$F$9</f>
        <v>-15.023856339807766</v>
      </c>
      <c r="K52" s="2" t="e">
        <f t="shared" si="10"/>
        <v>#DIV/0!</v>
      </c>
      <c r="N52" s="17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104</v>
      </c>
      <c r="O55" t="str">
        <f>"D"&amp;MID(P55,2,99)</f>
        <v>D39</v>
      </c>
      <c r="P55" s="9" t="s">
        <v>115</v>
      </c>
    </row>
    <row r="56" spans="1:17" x14ac:dyDescent="0.2">
      <c r="N56" s="9" t="s">
        <v>106</v>
      </c>
      <c r="O56" t="str">
        <f>"D"&amp;MID(P56,2,99)</f>
        <v>D49</v>
      </c>
      <c r="P56" s="9" t="s">
        <v>114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55</v>
      </c>
      <c r="F57" s="2">
        <f>E57*$E$8*$F$9</f>
        <v>2.0580625123024339</v>
      </c>
      <c r="N57" t="s">
        <v>92</v>
      </c>
      <c r="O57" s="2">
        <f>SQRT((1/(C$37+C$47+2))*SUM(O38:O42,O48:O52))</f>
        <v>0.93108625236268749</v>
      </c>
    </row>
    <row r="58" spans="1:17" x14ac:dyDescent="0.2">
      <c r="B58" t="s">
        <v>39</v>
      </c>
      <c r="E58" s="3">
        <f t="shared" ref="E58:E61" si="16">E49-E39</f>
        <v>80</v>
      </c>
      <c r="F58" s="2">
        <f>E58*$E$8*$F$9</f>
        <v>2.9935454724399033</v>
      </c>
      <c r="N58" t="s">
        <v>93</v>
      </c>
      <c r="O58" s="2">
        <f>SUM(P38:P42,P48:P52)</f>
        <v>6.3425744697320452</v>
      </c>
    </row>
    <row r="59" spans="1:17" x14ac:dyDescent="0.2">
      <c r="B59" t="s">
        <v>40</v>
      </c>
      <c r="E59" s="3">
        <f t="shared" si="16"/>
        <v>28</v>
      </c>
      <c r="F59" s="2">
        <f>E59*$E$8*$F$9</f>
        <v>1.0477409153539663</v>
      </c>
      <c r="N59" t="s">
        <v>94</v>
      </c>
      <c r="O59" s="2">
        <f>AVERAGE(N48:N52,N38:N42)</f>
        <v>0.22718871889052838</v>
      </c>
    </row>
    <row r="60" spans="1:17" x14ac:dyDescent="0.2">
      <c r="B60" t="s">
        <v>41</v>
      </c>
      <c r="E60" s="15">
        <f>E51-D$32</f>
        <v>10.5</v>
      </c>
      <c r="F60" s="2">
        <f>E60*$E$8*$F$9</f>
        <v>0.39290284325773733</v>
      </c>
      <c r="N60" t="s">
        <v>95</v>
      </c>
      <c r="O60" s="2">
        <f>(1/(C$37+C$47+2))*SUM(Q38:Q42,Q48:Q52)</f>
        <v>0.72997368762473036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96</v>
      </c>
      <c r="O61" s="2">
        <f>ABS((O57*O57)-(O59*O59))</f>
        <v>0.81530689534767464</v>
      </c>
    </row>
    <row r="62" spans="1:17" x14ac:dyDescent="0.2">
      <c r="N62" t="s">
        <v>97</v>
      </c>
      <c r="O62" s="2">
        <f>(SQRT(ABS(O61)))/O60</f>
        <v>1.2369534370694812</v>
      </c>
      <c r="P62">
        <f>SQRT(PI()/2)</f>
        <v>1.2533141373155001</v>
      </c>
    </row>
    <row r="63" spans="1:17" x14ac:dyDescent="0.2">
      <c r="G63" s="1" t="s">
        <v>28</v>
      </c>
      <c r="N63" t="s">
        <v>98</v>
      </c>
      <c r="O63" s="18" cm="1">
        <f t="array" aca="1" ref="O63" ca="1">(INDIRECT(O55)-C$13)*E$8*F$9</f>
        <v>9.8974097182544298</v>
      </c>
    </row>
    <row r="64" spans="1:17" x14ac:dyDescent="0.2">
      <c r="N64" t="s">
        <v>99</v>
      </c>
      <c r="O64" s="18" cm="1">
        <f t="array" aca="1" ref="O64" ca="1">(INDIRECT(O56)-C$13)*E$8*F$9</f>
        <v>4.8083824151065944</v>
      </c>
      <c r="P64" s="18" t="str">
        <f ca="1">IF(O64&gt;O63,"Type B",IF(O64&lt;63,"Type A","ugh"))</f>
        <v>Type A</v>
      </c>
      <c r="Q64" t="s">
        <v>100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63.957553492150311</v>
      </c>
      <c r="P65" s="18" cm="1">
        <f t="array" aca="1" ref="P65" ca="1">(360/(2*PI()))*ATAN(ABS(INDIRECT(P56))/(ABS(C$32-INDIRECT(O56))*E$8*F$9))</f>
        <v>6.8170494786306355</v>
      </c>
      <c r="Q65" s="2">
        <f ca="1">180-O65-P65</f>
        <v>109.22539702921905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5.1044805806812015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-17</v>
      </c>
      <c r="F67" s="2">
        <f>E67*$E$8*$F$9</f>
        <v>-0.63612841289347943</v>
      </c>
      <c r="N67" t="s">
        <v>110</v>
      </c>
      <c r="O67" s="18" cm="1">
        <f t="array" aca="1" ref="O67" ca="1">(360/(2*PI()))*ATAN((ABS(INDIRECT(P55))+ABS(INDIRECT(P56))/(ABS(O63-O64))))</f>
        <v>63.957553492150311</v>
      </c>
      <c r="P67" s="18" cm="1">
        <f t="array" aca="1" ref="P67" ca="1">(360/(2*PI()))*ATAN(ABS(INDIRECT(P56))/(ABS(0-INDIRECT(O56))*E$8*F$9))</f>
        <v>11.38032037412982</v>
      </c>
      <c r="Q67" s="2">
        <f ca="1">180-O67-P67</f>
        <v>104.66212613371987</v>
      </c>
    </row>
    <row r="68" spans="1:17" x14ac:dyDescent="0.2">
      <c r="B68" t="s">
        <v>39</v>
      </c>
      <c r="C68" t="s">
        <v>43</v>
      </c>
      <c r="E68" s="3">
        <f>E38-E49</f>
        <v>-69.5</v>
      </c>
      <c r="F68" s="2">
        <f>E68*$E$8*$F$9</f>
        <v>-2.600642629182166</v>
      </c>
      <c r="N68" t="s">
        <v>111</v>
      </c>
      <c r="O68" s="18" cm="1">
        <f t="array" aca="1" ref="O68" ca="1">SQRT((INDIRECT(P55)*INDIRECT(P55))+((INDIRECT(O55)-C$13)*(INDIRECT(O55)-C$13)*E$8*F$9*E$8*F$9)           )</f>
        <v>10.062422782782736</v>
      </c>
    </row>
    <row r="69" spans="1:17" x14ac:dyDescent="0.2">
      <c r="B69" t="s">
        <v>40</v>
      </c>
      <c r="E69" s="3">
        <f t="shared" ref="E69:E71" si="17">E39-E50</f>
        <v>-57</v>
      </c>
      <c r="F69" s="2">
        <f>E69*$E$8*$F$9</f>
        <v>-2.1329011491134309</v>
      </c>
      <c r="N69" s="6" t="s">
        <v>112</v>
      </c>
      <c r="O69" s="6" t="s">
        <v>101</v>
      </c>
    </row>
    <row r="70" spans="1:17" x14ac:dyDescent="0.2">
      <c r="B70" t="s">
        <v>41</v>
      </c>
      <c r="E70" s="3">
        <f t="shared" si="17"/>
        <v>-26</v>
      </c>
      <c r="F70" s="2">
        <f>E70*$E$8*$F$9</f>
        <v>-0.97290227854296862</v>
      </c>
      <c r="N70" s="6" t="s">
        <v>113</v>
      </c>
      <c r="O70" s="6" t="s">
        <v>102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29</v>
      </c>
      <c r="D76" s="8">
        <v>566</v>
      </c>
      <c r="E76" s="3">
        <f>(D77-D76  )</f>
        <v>16.5</v>
      </c>
      <c r="F76" s="3">
        <f>ATAN(E76/E77)</f>
        <v>0.41450687458478597</v>
      </c>
      <c r="G76" s="2">
        <f>((PI()/2)-F76-F77)*(360/(2*PI()))</f>
        <v>50.780930739400375</v>
      </c>
    </row>
    <row r="77" spans="1:17" x14ac:dyDescent="0.2">
      <c r="A77" t="s">
        <v>62</v>
      </c>
      <c r="B77" s="8">
        <v>2</v>
      </c>
      <c r="C77" s="8">
        <v>65.5</v>
      </c>
      <c r="D77" s="8">
        <v>582.5</v>
      </c>
      <c r="E77" s="3">
        <f>AVERAGE(C77,C78)-C76</f>
        <v>37.5</v>
      </c>
      <c r="F77" s="3">
        <f>ATAN(E77/E78)</f>
        <v>0.26999501358037542</v>
      </c>
    </row>
    <row r="78" spans="1:17" x14ac:dyDescent="0.2">
      <c r="A78" t="s">
        <v>63</v>
      </c>
      <c r="B78" s="8">
        <v>3</v>
      </c>
      <c r="C78" s="8">
        <v>67.5</v>
      </c>
      <c r="D78" s="8">
        <v>701.5</v>
      </c>
      <c r="E78" s="3">
        <f>D78-D76</f>
        <v>135.5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8CECB-2AEC-4E42-ABDF-CF1264E218D7}">
  <dimension ref="A1:Q79"/>
  <sheetViews>
    <sheetView topLeftCell="A33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333</v>
      </c>
      <c r="D3" s="8">
        <v>192</v>
      </c>
    </row>
    <row r="4" spans="1:11" x14ac:dyDescent="0.2">
      <c r="B4" s="8">
        <v>2</v>
      </c>
      <c r="C4" s="8">
        <v>598.83336999999995</v>
      </c>
      <c r="D4" s="8">
        <v>209.5</v>
      </c>
    </row>
    <row r="5" spans="1:11" x14ac:dyDescent="0.2">
      <c r="A5" t="s">
        <v>47</v>
      </c>
      <c r="B5" s="8">
        <v>3</v>
      </c>
      <c r="C5" s="8">
        <v>224.16666000000001</v>
      </c>
      <c r="D5" s="8">
        <v>696.83336999999995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292.16665999999998</v>
      </c>
      <c r="D6" s="8">
        <v>694.16663000000005</v>
      </c>
      <c r="E6" s="3">
        <f>SQRT(((C6-C5)^2)+((D6-D5)^2))</f>
        <v>68.052270367913479</v>
      </c>
      <c r="F6" s="2">
        <f>E6*E8</f>
        <v>25.544305988053328</v>
      </c>
      <c r="J6" s="3">
        <f>SQRT(((C5-C7)^2)+((D5-D7)^2))</f>
        <v>80.622577482985477</v>
      </c>
    </row>
    <row r="7" spans="1:11" x14ac:dyDescent="0.2">
      <c r="A7" t="s">
        <v>5</v>
      </c>
      <c r="B7" s="8">
        <v>5</v>
      </c>
      <c r="C7" s="8">
        <v>294.16665999999998</v>
      </c>
      <c r="D7" s="8">
        <v>656.83336999999995</v>
      </c>
      <c r="E7" s="3">
        <f>SQRT(((D6-D7)^2)+((C6-C7)^2))</f>
        <v>37.386793152497155</v>
      </c>
      <c r="G7" s="2">
        <f>E7*E8</f>
        <v>14.033619731366585</v>
      </c>
      <c r="H7" s="2">
        <f>G7/F6</f>
        <v>0.54938348052712371</v>
      </c>
      <c r="K7" s="2">
        <f>180-((360/(2*PI())*ACOS(((E7^2)+(E6^2)-(J6^2))/(2*E6*E7))))</f>
        <v>84.687704226324428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0.37536302389254922</v>
      </c>
      <c r="I8" s="2">
        <f>MAX(G7,H33)</f>
        <v>14.033619731366585</v>
      </c>
    </row>
    <row r="9" spans="1:11" x14ac:dyDescent="0.2">
      <c r="A9" t="s">
        <v>59</v>
      </c>
      <c r="F9" s="3">
        <f>F6/G30</f>
        <v>0.10256559211441368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28</v>
      </c>
      <c r="D13" s="8">
        <v>608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66.5</v>
      </c>
      <c r="D14" s="8">
        <v>619.5</v>
      </c>
      <c r="G14" s="3">
        <f>(C14-C$13)*$E$8</f>
        <v>14.451476419863145</v>
      </c>
      <c r="H14" s="3">
        <f>-(D14-D$13)*$E$8</f>
        <v>-4.3166747747643157</v>
      </c>
      <c r="J14" s="2">
        <f t="shared" ref="J14:K30" si="0">G14*$F$9</f>
        <v>1.4822242359307507</v>
      </c>
      <c r="K14" s="2">
        <f t="shared" si="0"/>
        <v>-0.44274230423905536</v>
      </c>
    </row>
    <row r="15" spans="1:11" x14ac:dyDescent="0.2">
      <c r="B15" s="8">
        <v>3</v>
      </c>
      <c r="C15" s="8">
        <v>104.5</v>
      </c>
      <c r="D15" s="8">
        <v>614.5</v>
      </c>
      <c r="G15" s="3">
        <f t="shared" ref="G15:G30" si="1">(C15-C$13)*$E$8</f>
        <v>28.715271327780016</v>
      </c>
      <c r="H15" s="3">
        <f t="shared" ref="H15:H30" si="2">-(D15-D$13)*$E$8</f>
        <v>-2.4398596553015701</v>
      </c>
      <c r="J15" s="2">
        <f t="shared" si="0"/>
        <v>2.9451988064598034</v>
      </c>
      <c r="K15" s="2">
        <f t="shared" si="0"/>
        <v>-0.25024565022207479</v>
      </c>
    </row>
    <row r="16" spans="1:11" x14ac:dyDescent="0.2">
      <c r="B16" s="8">
        <v>4</v>
      </c>
      <c r="C16" s="8">
        <v>144.5</v>
      </c>
      <c r="D16" s="8">
        <v>598.5</v>
      </c>
      <c r="G16" s="3">
        <f t="shared" si="1"/>
        <v>43.729792283481984</v>
      </c>
      <c r="H16" s="3">
        <f t="shared" si="2"/>
        <v>3.5659487269792174</v>
      </c>
      <c r="J16" s="2">
        <f t="shared" si="0"/>
        <v>4.4851720385956479</v>
      </c>
      <c r="K16" s="2">
        <f t="shared" si="0"/>
        <v>0.36574364263226311</v>
      </c>
    </row>
    <row r="17" spans="1:11" x14ac:dyDescent="0.2">
      <c r="B17" s="8">
        <v>5</v>
      </c>
      <c r="C17" s="8">
        <v>182.5</v>
      </c>
      <c r="D17" s="8">
        <v>618.5</v>
      </c>
      <c r="G17" s="3">
        <f t="shared" si="1"/>
        <v>57.993587191398852</v>
      </c>
      <c r="H17" s="3">
        <f t="shared" si="2"/>
        <v>-3.9413117508717668</v>
      </c>
      <c r="J17" s="2">
        <f t="shared" si="0"/>
        <v>5.9481466091247004</v>
      </c>
      <c r="K17" s="2">
        <f t="shared" si="0"/>
        <v>-0.40424297343565929</v>
      </c>
    </row>
    <row r="18" spans="1:11" x14ac:dyDescent="0.2">
      <c r="B18" s="8">
        <v>6</v>
      </c>
      <c r="C18" s="8">
        <v>223.5</v>
      </c>
      <c r="D18" s="8">
        <v>589.5</v>
      </c>
      <c r="G18" s="3">
        <f t="shared" si="1"/>
        <v>73.383471170993374</v>
      </c>
      <c r="H18" s="3">
        <f t="shared" si="2"/>
        <v>6.9442159420121605</v>
      </c>
      <c r="J18" s="2">
        <f t="shared" si="0"/>
        <v>7.5266191720639419</v>
      </c>
      <c r="K18" s="2">
        <f t="shared" si="0"/>
        <v>0.7122376198628283</v>
      </c>
    </row>
    <row r="19" spans="1:11" x14ac:dyDescent="0.2">
      <c r="B19" s="8">
        <v>7</v>
      </c>
      <c r="C19" s="8">
        <v>262.5</v>
      </c>
      <c r="D19" s="8">
        <v>551.5</v>
      </c>
      <c r="G19" s="3">
        <f t="shared" si="1"/>
        <v>88.022629102802796</v>
      </c>
      <c r="H19" s="3">
        <f t="shared" si="2"/>
        <v>21.208010849929032</v>
      </c>
      <c r="J19" s="2">
        <f t="shared" si="0"/>
        <v>9.0280930733963913</v>
      </c>
      <c r="K19" s="2">
        <f t="shared" si="0"/>
        <v>2.1752121903918811</v>
      </c>
    </row>
    <row r="20" spans="1:11" x14ac:dyDescent="0.2">
      <c r="B20" s="8">
        <v>8</v>
      </c>
      <c r="C20" s="8">
        <v>301.5</v>
      </c>
      <c r="D20" s="8">
        <v>576.5</v>
      </c>
      <c r="G20" s="3">
        <f t="shared" si="1"/>
        <v>102.66178703461222</v>
      </c>
      <c r="H20" s="3">
        <f t="shared" si="2"/>
        <v>11.8239352526153</v>
      </c>
      <c r="J20" s="2">
        <f t="shared" si="0"/>
        <v>10.529566974728839</v>
      </c>
      <c r="K20" s="2">
        <f t="shared" si="0"/>
        <v>1.2127289203069778</v>
      </c>
    </row>
    <row r="21" spans="1:11" x14ac:dyDescent="0.2">
      <c r="B21" s="8">
        <v>9</v>
      </c>
      <c r="C21" s="8">
        <v>340.5</v>
      </c>
      <c r="D21" s="8">
        <v>606.5</v>
      </c>
      <c r="G21" s="3">
        <f t="shared" si="1"/>
        <v>117.30094496642162</v>
      </c>
      <c r="H21" s="3">
        <f t="shared" si="2"/>
        <v>0.56304453583882386</v>
      </c>
      <c r="J21" s="2">
        <f t="shared" si="0"/>
        <v>12.031040876061287</v>
      </c>
      <c r="K21" s="2">
        <f t="shared" si="0"/>
        <v>5.7748996205094182E-2</v>
      </c>
    </row>
    <row r="22" spans="1:11" x14ac:dyDescent="0.2">
      <c r="B22" s="8">
        <v>10</v>
      </c>
      <c r="C22" s="8">
        <v>381.5</v>
      </c>
      <c r="D22" s="8">
        <v>635.5</v>
      </c>
      <c r="G22" s="3">
        <f t="shared" si="1"/>
        <v>132.69082894601615</v>
      </c>
      <c r="H22" s="3">
        <f t="shared" si="2"/>
        <v>-10.322483157045104</v>
      </c>
      <c r="J22" s="2">
        <f t="shared" si="0"/>
        <v>13.60951343900053</v>
      </c>
      <c r="K22" s="2">
        <f t="shared" si="0"/>
        <v>-1.0587315970933935</v>
      </c>
    </row>
    <row r="23" spans="1:11" x14ac:dyDescent="0.2">
      <c r="B23" s="8">
        <v>11</v>
      </c>
      <c r="C23" s="8">
        <v>419.5</v>
      </c>
      <c r="D23" s="8">
        <v>550.5</v>
      </c>
      <c r="G23" s="3">
        <f t="shared" si="1"/>
        <v>146.95462385393301</v>
      </c>
      <c r="H23" s="3">
        <f t="shared" si="2"/>
        <v>21.583373873821579</v>
      </c>
      <c r="J23" s="2">
        <f t="shared" si="0"/>
        <v>15.072488009529581</v>
      </c>
      <c r="K23" s="2">
        <f t="shared" si="0"/>
        <v>2.2137115211952767</v>
      </c>
    </row>
    <row r="24" spans="1:11" x14ac:dyDescent="0.2">
      <c r="B24" s="8">
        <v>12</v>
      </c>
      <c r="C24" s="8">
        <v>459.5</v>
      </c>
      <c r="D24" s="8">
        <v>427.5</v>
      </c>
      <c r="G24" s="3">
        <f t="shared" si="1"/>
        <v>161.969144809635</v>
      </c>
      <c r="H24" s="3">
        <f t="shared" si="2"/>
        <v>67.753025812605131</v>
      </c>
      <c r="J24" s="2">
        <f t="shared" si="0"/>
        <v>16.612461241665429</v>
      </c>
      <c r="K24" s="2">
        <f t="shared" si="0"/>
        <v>6.949129210013</v>
      </c>
    </row>
    <row r="25" spans="1:11" x14ac:dyDescent="0.2">
      <c r="B25" s="8">
        <v>13</v>
      </c>
      <c r="C25" s="8">
        <v>497.5</v>
      </c>
      <c r="D25" s="8">
        <v>390.5</v>
      </c>
      <c r="G25" s="3">
        <f t="shared" si="1"/>
        <v>176.23293971755186</v>
      </c>
      <c r="H25" s="3">
        <f t="shared" si="2"/>
        <v>81.641457696629459</v>
      </c>
      <c r="J25" s="2">
        <f t="shared" si="0"/>
        <v>18.075435812194478</v>
      </c>
      <c r="K25" s="2">
        <f t="shared" si="0"/>
        <v>8.3736044497386573</v>
      </c>
    </row>
    <row r="26" spans="1:11" x14ac:dyDescent="0.2">
      <c r="B26" s="8">
        <v>14</v>
      </c>
      <c r="C26" s="8">
        <v>535.5</v>
      </c>
      <c r="D26" s="8">
        <v>373.5</v>
      </c>
      <c r="G26" s="3">
        <f t="shared" si="1"/>
        <v>190.49673462546872</v>
      </c>
      <c r="H26" s="3">
        <f t="shared" si="2"/>
        <v>88.022629102802796</v>
      </c>
      <c r="J26" s="2">
        <f t="shared" si="0"/>
        <v>19.53841038272353</v>
      </c>
      <c r="K26" s="2">
        <f t="shared" si="0"/>
        <v>9.0280930733963913</v>
      </c>
    </row>
    <row r="27" spans="1:11" x14ac:dyDescent="0.2">
      <c r="B27" s="8">
        <v>15</v>
      </c>
      <c r="C27" s="8">
        <v>574.5</v>
      </c>
      <c r="D27" s="8">
        <v>358.5</v>
      </c>
      <c r="G27" s="3">
        <f t="shared" si="1"/>
        <v>205.13589255727814</v>
      </c>
      <c r="H27" s="3">
        <f t="shared" si="2"/>
        <v>93.653074461191025</v>
      </c>
      <c r="J27" s="2">
        <f t="shared" si="0"/>
        <v>21.039884284055979</v>
      </c>
      <c r="K27" s="2">
        <f t="shared" si="0"/>
        <v>9.6055830354473315</v>
      </c>
    </row>
    <row r="28" spans="1:11" x14ac:dyDescent="0.2">
      <c r="B28" s="8">
        <v>16</v>
      </c>
      <c r="C28" s="8">
        <v>615.5</v>
      </c>
      <c r="D28" s="8">
        <v>314.5</v>
      </c>
      <c r="G28" s="3">
        <f t="shared" si="1"/>
        <v>220.52577653687266</v>
      </c>
      <c r="H28" s="3">
        <f t="shared" si="2"/>
        <v>110.16904751246319</v>
      </c>
      <c r="J28" s="2">
        <f t="shared" si="0"/>
        <v>22.618356846995219</v>
      </c>
      <c r="K28" s="2">
        <f t="shared" si="0"/>
        <v>11.299553590796762</v>
      </c>
    </row>
    <row r="29" spans="1:11" x14ac:dyDescent="0.2">
      <c r="B29" s="8">
        <v>17</v>
      </c>
      <c r="C29" s="8">
        <v>651.5</v>
      </c>
      <c r="D29" s="8">
        <v>258.5</v>
      </c>
      <c r="G29" s="3">
        <f t="shared" si="1"/>
        <v>234.03884539700445</v>
      </c>
      <c r="H29" s="3">
        <f t="shared" si="2"/>
        <v>131.18937685044594</v>
      </c>
      <c r="J29" s="2">
        <f t="shared" si="0"/>
        <v>24.004332755917481</v>
      </c>
      <c r="K29" s="2">
        <f t="shared" si="0"/>
        <v>13.455516115786944</v>
      </c>
    </row>
    <row r="30" spans="1:11" x14ac:dyDescent="0.2">
      <c r="B30" s="8">
        <v>18</v>
      </c>
      <c r="C30" s="8">
        <v>691.5</v>
      </c>
      <c r="D30" s="8">
        <v>235.5</v>
      </c>
      <c r="G30" s="3">
        <f t="shared" si="1"/>
        <v>249.0533663527064</v>
      </c>
      <c r="H30" s="3">
        <f t="shared" si="2"/>
        <v>139.82272639997458</v>
      </c>
      <c r="J30" s="2">
        <f t="shared" si="0"/>
        <v>25.544305988053328</v>
      </c>
      <c r="K30" s="2">
        <f t="shared" si="0"/>
        <v>14.341000724265056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442</v>
      </c>
      <c r="D32" s="8">
        <v>608</v>
      </c>
      <c r="G32" s="2">
        <f>(C32-C$13)*$E$8*$F$9</f>
        <v>15.938722952605993</v>
      </c>
      <c r="I32" t="s">
        <v>16</v>
      </c>
    </row>
    <row r="33" spans="1:17" x14ac:dyDescent="0.2">
      <c r="A33" t="s">
        <v>17</v>
      </c>
      <c r="B33" s="8">
        <v>2</v>
      </c>
      <c r="C33" s="8">
        <v>444.5</v>
      </c>
      <c r="D33" s="8">
        <v>843.5</v>
      </c>
      <c r="E33" s="3">
        <f>D33-D32</f>
        <v>235.5</v>
      </c>
      <c r="H33" s="2">
        <f>E33*E8*$F$9</f>
        <v>9.0665924041997865</v>
      </c>
      <c r="I33" s="9">
        <f>-(360/(2*PI()))*(ATAN((-E52+E33)/(-D52+D33))-(0))</f>
        <v>43.505666408733468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4</v>
      </c>
      <c r="D37" s="8"/>
      <c r="E37" s="8"/>
    </row>
    <row r="38" spans="1:17" x14ac:dyDescent="0.2">
      <c r="B38" t="s">
        <v>23</v>
      </c>
      <c r="C38" s="8">
        <v>1</v>
      </c>
      <c r="D38" s="8">
        <v>133</v>
      </c>
      <c r="E38" s="8">
        <v>598</v>
      </c>
      <c r="F38" s="2">
        <f>(360/(2*PI()))*(ATAN((E49-E38)/(D49-D38))-(PI()/2))</f>
        <v>-52.471559176592372</v>
      </c>
      <c r="G38" s="2">
        <f>-(360/(2*PI()))*(ATAN((-E48+E38)/(-D48+D38))-(0))</f>
        <v>35.3112134396332</v>
      </c>
      <c r="H38" s="4">
        <f>D38-C13</f>
        <v>105</v>
      </c>
      <c r="I38" s="5">
        <f>H38*$E$8*$F$9</f>
        <v>4.0424297343565927</v>
      </c>
      <c r="J38" s="11" t="s">
        <v>53</v>
      </c>
      <c r="N38" s="13">
        <f>IF(E38&gt;0,-(E38-D$13)*$E$8*$F$9,"")</f>
        <v>0.3849933080339612</v>
      </c>
      <c r="O38">
        <f>IF(N38="","",N38*N38)</f>
        <v>0.14821984723093254</v>
      </c>
      <c r="P38">
        <f>IF(N38="","",ABS(N38))</f>
        <v>0.3849933080339612</v>
      </c>
      <c r="Q38">
        <f>IF(N38="","",ABS(N38-O$59))</f>
        <v>0.45557541450685407</v>
      </c>
    </row>
    <row r="39" spans="1:17" x14ac:dyDescent="0.2">
      <c r="B39" t="s">
        <v>24</v>
      </c>
      <c r="C39" s="8">
        <v>2</v>
      </c>
      <c r="D39" s="8">
        <v>276.5</v>
      </c>
      <c r="E39" s="8">
        <v>556.5</v>
      </c>
      <c r="F39" s="2">
        <f t="shared" ref="F39:F42" si="3">(360/(2*PI()))*(ATAN((E50-E39)/(D50-D39))-(PI()/2))</f>
        <v>-43.854237161824891</v>
      </c>
      <c r="G39" s="2">
        <f t="shared" ref="G39:G42" si="4">-(360/(2*PI()))*(ATAN((-E49+E39)/(-D49+D39))-(0))</f>
        <v>31.95810947333803</v>
      </c>
      <c r="H39" s="3">
        <f>D39-D38</f>
        <v>143.5</v>
      </c>
      <c r="I39" s="5">
        <f>H39*$E$8*$F$9</f>
        <v>5.5246539702873427</v>
      </c>
      <c r="J39" s="11" t="s">
        <v>54</v>
      </c>
      <c r="N39" s="13">
        <f t="shared" ref="N39:N42" si="5">IF(E39&gt;0,-(E39-D$13)*$E$8*$F$9,"")</f>
        <v>1.9827155363749003</v>
      </c>
      <c r="O39">
        <f t="shared" ref="O39:O42" si="6">IF(N39="","",N39*N39)</f>
        <v>3.9311608981824087</v>
      </c>
      <c r="P39">
        <f t="shared" ref="P39:P42" si="7">IF(N39="","",ABS(N39))</f>
        <v>1.9827155363749003</v>
      </c>
      <c r="Q39">
        <f t="shared" ref="Q39:Q42" si="8">IF(N39="","",ABS(N39-O$59))</f>
        <v>2.0532976428477934</v>
      </c>
    </row>
    <row r="40" spans="1:17" x14ac:dyDescent="0.2">
      <c r="B40" t="s">
        <v>25</v>
      </c>
      <c r="C40" s="8">
        <v>3</v>
      </c>
      <c r="D40" s="8">
        <v>354.5</v>
      </c>
      <c r="E40" s="8">
        <v>593.5</v>
      </c>
      <c r="F40" s="2">
        <f t="shared" si="3"/>
        <v>-34.562524648881819</v>
      </c>
      <c r="G40" s="2">
        <f t="shared" si="4"/>
        <v>25.769327624338718</v>
      </c>
      <c r="H40" s="3">
        <f t="shared" ref="H40:H42" si="9">D40-D39</f>
        <v>78</v>
      </c>
      <c r="I40" s="5">
        <f>H40*$E$8*$F$9</f>
        <v>3.0029478026648975</v>
      </c>
      <c r="J40" s="11" t="s">
        <v>53</v>
      </c>
      <c r="N40" s="16">
        <f t="shared" si="5"/>
        <v>0.55824029664924379</v>
      </c>
      <c r="O40">
        <f t="shared" si="6"/>
        <v>0.3116322288030357</v>
      </c>
      <c r="P40">
        <f t="shared" si="7"/>
        <v>0.55824029664924379</v>
      </c>
      <c r="Q40">
        <f t="shared" si="8"/>
        <v>0.62882240312213666</v>
      </c>
    </row>
    <row r="41" spans="1:17" x14ac:dyDescent="0.2">
      <c r="B41" t="s">
        <v>26</v>
      </c>
      <c r="C41" s="8">
        <v>4</v>
      </c>
      <c r="D41" s="8">
        <v>414.5</v>
      </c>
      <c r="E41" s="8">
        <v>610.5</v>
      </c>
      <c r="F41" s="2">
        <f t="shared" si="3"/>
        <v>-43.264295411071608</v>
      </c>
      <c r="G41" s="2">
        <f t="shared" si="4"/>
        <v>43.994913994745822</v>
      </c>
      <c r="H41" s="3">
        <f t="shared" si="9"/>
        <v>60</v>
      </c>
      <c r="I41" s="5">
        <f>H41*$E$8*$F$9</f>
        <v>2.3099598482037673</v>
      </c>
      <c r="J41" s="11" t="s">
        <v>53</v>
      </c>
      <c r="N41" s="16">
        <f t="shared" si="5"/>
        <v>-9.62483270084903E-2</v>
      </c>
      <c r="O41">
        <f t="shared" si="6"/>
        <v>9.2637404519332837E-3</v>
      </c>
      <c r="P41">
        <f t="shared" si="7"/>
        <v>9.62483270084903E-2</v>
      </c>
      <c r="Q41">
        <f t="shared" si="8"/>
        <v>2.5666220535597431E-2</v>
      </c>
    </row>
    <row r="42" spans="1:17" x14ac:dyDescent="0.2">
      <c r="B42" t="s">
        <v>27</v>
      </c>
      <c r="F42" s="2" t="e">
        <f t="shared" si="3"/>
        <v>#DIV/0!</v>
      </c>
      <c r="G42" s="2">
        <f t="shared" si="4"/>
        <v>-55.547704452096148</v>
      </c>
      <c r="H42" s="3">
        <f t="shared" si="9"/>
        <v>-414.5</v>
      </c>
      <c r="I42" s="5">
        <f>H42*$E$8*$F$9</f>
        <v>-15.957972618007693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$C$32-D41</f>
        <v>27.5</v>
      </c>
      <c r="I44" s="14">
        <f>H44*$E$8*$F$9</f>
        <v>1.0587315970933935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5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85</v>
      </c>
      <c r="E48" s="8">
        <v>632</v>
      </c>
      <c r="F48" s="2">
        <f>(360/(2*PI()))*(ATAN((E48-D$13)/(D48-C$13))-(PI()/2))</f>
        <v>-67.166345822082448</v>
      </c>
      <c r="G48" s="2">
        <f>IF((90-F48-G38&gt;180),90-F48-G38-180,90-F48-G38)</f>
        <v>121.85513238244926</v>
      </c>
      <c r="H48" s="3" t="s">
        <v>31</v>
      </c>
      <c r="I48" s="6" t="s">
        <v>31</v>
      </c>
      <c r="K48" s="2">
        <f>IF((90-G38-F38&gt;180),90-G38-F38-180,90-G38-F38)</f>
        <v>107.16034573695917</v>
      </c>
      <c r="N48" s="13">
        <f>IF(E48&gt;0,-(E48-D$13)*$E$8*$F$9,"")</f>
        <v>-0.92398393928150691</v>
      </c>
      <c r="O48">
        <f>IF(N48="","",N48*N48)</f>
        <v>0.85374632005017148</v>
      </c>
      <c r="P48">
        <f>IF(N48="","",ABS(N48))</f>
        <v>0.92398393928150691</v>
      </c>
      <c r="Q48">
        <f>IF(N48="","",ABS(N48-O$59))</f>
        <v>0.85340183280861404</v>
      </c>
    </row>
    <row r="49" spans="1:17" x14ac:dyDescent="0.2">
      <c r="B49" t="s">
        <v>32</v>
      </c>
      <c r="C49" s="8">
        <v>2</v>
      </c>
      <c r="D49" s="8">
        <v>167.5</v>
      </c>
      <c r="E49" s="8">
        <v>624.5</v>
      </c>
      <c r="G49" s="13">
        <f>IF((90-F38-G39&gt;180),90-F38-G39-180,90-F38-G39)</f>
        <v>110.51344970325434</v>
      </c>
      <c r="H49" s="3">
        <f>D49-D48</f>
        <v>82.5</v>
      </c>
      <c r="I49" s="5">
        <f>H49*$E$8*$F$9</f>
        <v>3.1761947912801802</v>
      </c>
      <c r="K49" s="2">
        <f t="shared" ref="K49:K52" si="10">IF((90-G39-F39&gt;180),90-G39-F39-180,90-G39-F39)</f>
        <v>101.89612768848687</v>
      </c>
      <c r="N49" s="13">
        <f t="shared" ref="N49:N52" si="11">IF(E49&gt;0,-(E49-D$13)*$E$8*$F$9,"")</f>
        <v>-0.63523895825603593</v>
      </c>
      <c r="O49">
        <f t="shared" ref="O49:O52" si="12">IF(N49="","",N49*N49)</f>
        <v>0.40352853408621375</v>
      </c>
      <c r="P49">
        <f t="shared" ref="P49:P52" si="13">IF(N49="","",ABS(N49))</f>
        <v>0.63523895825603593</v>
      </c>
      <c r="Q49">
        <f t="shared" ref="Q49:Q52" si="14">IF(N49="","",ABS(N49-O$59))</f>
        <v>0.56465685178314307</v>
      </c>
    </row>
    <row r="50" spans="1:17" x14ac:dyDescent="0.2">
      <c r="B50" t="s">
        <v>33</v>
      </c>
      <c r="C50" s="8">
        <v>3</v>
      </c>
      <c r="D50" s="8">
        <v>325.5</v>
      </c>
      <c r="E50" s="8">
        <v>607.5</v>
      </c>
      <c r="G50" s="13">
        <f>IF((90-F39-G40&gt;180),90-F39-G40-180,90-F39-G40)</f>
        <v>108.08490953748618</v>
      </c>
      <c r="H50" s="3">
        <f t="shared" ref="H50:H52" si="15">D50-D49</f>
        <v>158</v>
      </c>
      <c r="I50" s="5">
        <f>H50*$E$8*$F$9</f>
        <v>6.0828942669365871</v>
      </c>
      <c r="K50" s="2">
        <f t="shared" si="10"/>
        <v>98.793197024543105</v>
      </c>
      <c r="N50" s="13">
        <f t="shared" si="11"/>
        <v>1.9249665401698059E-2</v>
      </c>
      <c r="O50">
        <f t="shared" si="12"/>
        <v>3.7054961807733131E-4</v>
      </c>
      <c r="P50">
        <f t="shared" si="13"/>
        <v>1.9249665401698059E-2</v>
      </c>
      <c r="Q50">
        <f t="shared" si="14"/>
        <v>8.9831771874590932E-2</v>
      </c>
    </row>
    <row r="51" spans="1:17" x14ac:dyDescent="0.2">
      <c r="B51" t="s">
        <v>34</v>
      </c>
      <c r="C51" s="8">
        <v>4</v>
      </c>
      <c r="D51" s="8">
        <v>385.5</v>
      </c>
      <c r="E51" s="8">
        <v>638.5</v>
      </c>
      <c r="G51" s="13">
        <f>IF((90-F40-G41&gt;180),90-F40-G41-180,90-F40-G41)</f>
        <v>80.56761065413599</v>
      </c>
      <c r="H51" s="3">
        <f t="shared" si="15"/>
        <v>60</v>
      </c>
      <c r="I51" s="5">
        <f>H51*$E$8*$F$9</f>
        <v>2.3099598482037673</v>
      </c>
      <c r="K51" s="2">
        <f t="shared" si="10"/>
        <v>89.269381416325785</v>
      </c>
      <c r="N51" s="16">
        <f t="shared" si="11"/>
        <v>-1.1742295895035817</v>
      </c>
      <c r="O51">
        <f t="shared" si="12"/>
        <v>1.37881512886575</v>
      </c>
      <c r="P51">
        <f t="shared" si="13"/>
        <v>1.1742295895035817</v>
      </c>
      <c r="Q51">
        <f t="shared" si="14"/>
        <v>1.1036474830306888</v>
      </c>
    </row>
    <row r="52" spans="1:17" x14ac:dyDescent="0.2">
      <c r="B52" t="s">
        <v>35</v>
      </c>
      <c r="C52" s="8">
        <v>5</v>
      </c>
      <c r="D52" s="8">
        <v>430.5</v>
      </c>
      <c r="E52" s="8">
        <v>627.5</v>
      </c>
      <c r="G52" s="9">
        <f>IF((90-F41-$I$33&gt;180),90-F41-$I$33-180,90-F41-$I$33)</f>
        <v>89.758629002338125</v>
      </c>
      <c r="H52" s="3">
        <f t="shared" si="15"/>
        <v>45</v>
      </c>
      <c r="I52" s="5">
        <f>H52*$E$8*$F$9</f>
        <v>1.7324698861528256</v>
      </c>
      <c r="K52" s="2" t="e">
        <f t="shared" si="10"/>
        <v>#DIV/0!</v>
      </c>
      <c r="N52" s="16">
        <f t="shared" si="11"/>
        <v>-0.75073695066622437</v>
      </c>
      <c r="O52">
        <f t="shared" si="12"/>
        <v>0.563605969095621</v>
      </c>
      <c r="P52">
        <f t="shared" si="13"/>
        <v>0.75073695066622437</v>
      </c>
      <c r="Q52">
        <f t="shared" si="14"/>
        <v>0.6801548441933315</v>
      </c>
    </row>
    <row r="54" spans="1:17" x14ac:dyDescent="0.2">
      <c r="G54" s="1" t="s">
        <v>28</v>
      </c>
    </row>
    <row r="55" spans="1:17" x14ac:dyDescent="0.2">
      <c r="N55" s="9" t="s">
        <v>104</v>
      </c>
      <c r="O55" t="str">
        <f>"D"&amp;MID(P55,2,99)</f>
        <v>D39</v>
      </c>
      <c r="P55" s="9" t="s">
        <v>115</v>
      </c>
    </row>
    <row r="56" spans="1:17" x14ac:dyDescent="0.2">
      <c r="N56" s="9" t="s">
        <v>106</v>
      </c>
      <c r="O56" t="str">
        <f>"D"&amp;MID(P56,2,99)</f>
        <v>D51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34</v>
      </c>
      <c r="F57" s="2">
        <f>E57*$E$8*$F$9</f>
        <v>1.3089772473154682</v>
      </c>
      <c r="N57" t="s">
        <v>92</v>
      </c>
      <c r="O57" s="2">
        <f>SQRT((1/(C$37+C$47+2))*SUM(O38:O42,O48:O52))</f>
        <v>0.8312281831113274</v>
      </c>
    </row>
    <row r="58" spans="1:17" x14ac:dyDescent="0.2">
      <c r="B58" t="s">
        <v>39</v>
      </c>
      <c r="E58" s="3">
        <f t="shared" ref="E58:E60" si="16">E49-E39</f>
        <v>68</v>
      </c>
      <c r="F58" s="2">
        <f>E58*$E$8*$F$9</f>
        <v>2.6179544946309363</v>
      </c>
      <c r="N58" t="s">
        <v>93</v>
      </c>
      <c r="O58" s="2">
        <f>SUM(P38:P42,P48:P52)</f>
        <v>6.5256365711756432</v>
      </c>
    </row>
    <row r="59" spans="1:17" x14ac:dyDescent="0.2">
      <c r="B59" t="s">
        <v>40</v>
      </c>
      <c r="E59" s="3">
        <f t="shared" si="16"/>
        <v>14</v>
      </c>
      <c r="F59" s="2">
        <f>E59*$E$8*$F$9</f>
        <v>0.53899063124754565</v>
      </c>
      <c r="N59" t="s">
        <v>94</v>
      </c>
      <c r="O59" s="2">
        <f>AVERAGE(N48:N52,N38:N42)</f>
        <v>-7.0582106472892869E-2</v>
      </c>
    </row>
    <row r="60" spans="1:17" x14ac:dyDescent="0.2">
      <c r="B60" t="s">
        <v>41</v>
      </c>
      <c r="E60" s="3">
        <f t="shared" si="16"/>
        <v>28</v>
      </c>
      <c r="F60" s="2">
        <f>E60*$E$8*$F$9</f>
        <v>1.0779812624950913</v>
      </c>
      <c r="N60" t="s">
        <v>95</v>
      </c>
      <c r="O60" s="2">
        <f>(1/(C$37+C$47+2))*SUM(Q38:Q42,Q48:Q52)</f>
        <v>0.5868231331547954</v>
      </c>
    </row>
    <row r="61" spans="1:17" x14ac:dyDescent="0.2">
      <c r="B61" t="s">
        <v>42</v>
      </c>
      <c r="E61" s="15">
        <f>E52-D$32</f>
        <v>19.5</v>
      </c>
      <c r="F61" s="2">
        <f>E61*$E$8*$F$9</f>
        <v>0.75073695066622437</v>
      </c>
      <c r="N61" t="s">
        <v>96</v>
      </c>
      <c r="O61" s="2">
        <f>ABS((O57*O57)-(O59*O59))</f>
        <v>0.68595845864440774</v>
      </c>
    </row>
    <row r="62" spans="1:17" x14ac:dyDescent="0.2">
      <c r="N62" t="s">
        <v>97</v>
      </c>
      <c r="O62" s="2">
        <f>(SQRT(ABS(O61)))/O60</f>
        <v>1.411372600547024</v>
      </c>
      <c r="P62">
        <f>SQRT(PI()/2)</f>
        <v>1.2533141373155001</v>
      </c>
    </row>
    <row r="63" spans="1:17" x14ac:dyDescent="0.2">
      <c r="G63" s="1" t="s">
        <v>28</v>
      </c>
      <c r="N63" t="s">
        <v>98</v>
      </c>
      <c r="O63" s="18" cm="1">
        <f t="array" aca="1" ref="O63" ca="1">(INDIRECT(O55)-C$13)*E$8*F$9</f>
        <v>9.5670837046439363</v>
      </c>
    </row>
    <row r="64" spans="1:17" x14ac:dyDescent="0.2">
      <c r="N64" t="s">
        <v>99</v>
      </c>
      <c r="O64" s="18" cm="1">
        <f t="array" aca="1" ref="O64" ca="1">(INDIRECT(O56)-C$13)*E$8*F$9</f>
        <v>13.763510762214112</v>
      </c>
      <c r="P64" s="18" t="str">
        <f ca="1">IF(O64&gt;O63,"Type B",IF(O64&lt;63,"Type A","ugh"))</f>
        <v>Type B</v>
      </c>
      <c r="Q64" t="s">
        <v>100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66.155401072303818</v>
      </c>
      <c r="P65" s="18" cm="1">
        <f t="array" aca="1" ref="P65" ca="1">(360/(2*PI()))*ATAN(ABS(INDIRECT(P56))/(ABS(C$32-INDIRECT(O56))*E$8*F$9))</f>
        <v>28.361194329573717</v>
      </c>
      <c r="Q65" s="2">
        <f ca="1">180-O65-P65</f>
        <v>85.483404598122462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6.6730013940020205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-24</v>
      </c>
      <c r="F67" s="2">
        <f>E67*$E$8*$F$9</f>
        <v>-0.92398393928150691</v>
      </c>
      <c r="N67" t="s">
        <v>110</v>
      </c>
      <c r="O67" s="18" cm="1">
        <f t="array" aca="1" ref="O67" ca="1">(360/(2*PI()))*ATAN((ABS(INDIRECT(P55))+ABS(INDIRECT(P56))/(ABS(O63-O64))))</f>
        <v>66.155401072303818</v>
      </c>
      <c r="P67" s="18" cm="1">
        <f t="array" aca="1" ref="P67" ca="1">(360/(2*PI()))*ATAN(ABS(INDIRECT(P56))/(ABS(0-INDIRECT(O56))*E$8*F$9))</f>
        <v>4.5237058656474964</v>
      </c>
      <c r="Q67" s="2">
        <f ca="1">180-O67-P67</f>
        <v>109.32089306204868</v>
      </c>
    </row>
    <row r="68" spans="1:17" x14ac:dyDescent="0.2">
      <c r="B68" t="s">
        <v>39</v>
      </c>
      <c r="C68" t="s">
        <v>43</v>
      </c>
      <c r="E68" s="3">
        <f>E38-E49</f>
        <v>-26.5</v>
      </c>
      <c r="F68" s="2">
        <f>E68*$E$8*$F$9</f>
        <v>-1.0202322662899972</v>
      </c>
      <c r="N68" t="s">
        <v>111</v>
      </c>
      <c r="O68" s="18" cm="1">
        <f t="array" aca="1" ref="O68" ca="1">SQRT((INDIRECT(P55)*INDIRECT(P55))+((INDIRECT(O55)-C$13)*(INDIRECT(O55)-C$13)*E$8*F$9*E$8*F$9)           )</f>
        <v>9.7703762215098937</v>
      </c>
    </row>
    <row r="69" spans="1:17" x14ac:dyDescent="0.2">
      <c r="B69" t="s">
        <v>40</v>
      </c>
      <c r="E69" s="3">
        <f t="shared" ref="E69:E71" si="17">E39-E50</f>
        <v>-51</v>
      </c>
      <c r="F69" s="2">
        <f>E69*$E$8*$F$9</f>
        <v>-1.9634658709732022</v>
      </c>
      <c r="N69" s="6" t="s">
        <v>112</v>
      </c>
      <c r="O69" s="6" t="s">
        <v>101</v>
      </c>
    </row>
    <row r="70" spans="1:17" x14ac:dyDescent="0.2">
      <c r="B70" t="s">
        <v>41</v>
      </c>
      <c r="E70" s="3">
        <f t="shared" si="17"/>
        <v>-45</v>
      </c>
      <c r="F70" s="2">
        <f>E70*$E$8*$F$9</f>
        <v>-1.7324698861528256</v>
      </c>
      <c r="N70" s="6" t="s">
        <v>113</v>
      </c>
      <c r="O70" s="6" t="s">
        <v>102</v>
      </c>
    </row>
    <row r="71" spans="1:17" x14ac:dyDescent="0.2">
      <c r="B71" t="s">
        <v>42</v>
      </c>
      <c r="E71" s="3">
        <f t="shared" si="17"/>
        <v>-17</v>
      </c>
      <c r="F71" s="2">
        <f>E71*$E$8*$F$9</f>
        <v>-0.65448862365773408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28</v>
      </c>
      <c r="D76" s="8">
        <v>607</v>
      </c>
      <c r="E76" s="3">
        <f>(D77-D76  )</f>
        <v>12.5</v>
      </c>
      <c r="F76" s="3">
        <f>ATAN(E76/E77)</f>
        <v>0.32175055439664219</v>
      </c>
      <c r="G76" s="2">
        <f>((PI()/2)-F76-F77)*(360/(2*PI()))</f>
        <v>47.63402610900922</v>
      </c>
    </row>
    <row r="77" spans="1:17" x14ac:dyDescent="0.2">
      <c r="A77" t="s">
        <v>62</v>
      </c>
      <c r="B77" s="8">
        <v>2</v>
      </c>
      <c r="C77" s="8">
        <v>65.5</v>
      </c>
      <c r="D77" s="8">
        <v>619.5</v>
      </c>
      <c r="E77" s="3">
        <f>AVERAGE(C77,C78)-C76</f>
        <v>37.5</v>
      </c>
      <c r="F77" s="3">
        <f>ATAN(E77/E78)</f>
        <v>0.4176751808151003</v>
      </c>
    </row>
    <row r="78" spans="1:17" x14ac:dyDescent="0.2">
      <c r="A78" t="s">
        <v>63</v>
      </c>
      <c r="B78" s="8">
        <v>3</v>
      </c>
      <c r="C78" s="8">
        <v>65.5</v>
      </c>
      <c r="D78" s="8">
        <v>691.5</v>
      </c>
      <c r="E78" s="3">
        <f>D78-D76</f>
        <v>84.5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E5BC-136D-DD45-B75B-E41121E9FBC3}">
  <dimension ref="A1:Q79"/>
  <sheetViews>
    <sheetView topLeftCell="A32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293</v>
      </c>
      <c r="D3" s="8">
        <v>68</v>
      </c>
    </row>
    <row r="4" spans="1:11" x14ac:dyDescent="0.2">
      <c r="B4" s="8">
        <v>2</v>
      </c>
      <c r="C4" s="8">
        <v>557.5</v>
      </c>
      <c r="D4" s="8">
        <v>85.5</v>
      </c>
    </row>
    <row r="5" spans="1:11" x14ac:dyDescent="0.2">
      <c r="A5" t="s">
        <v>47</v>
      </c>
      <c r="B5" s="8">
        <v>3</v>
      </c>
      <c r="C5" s="8">
        <v>252.5</v>
      </c>
      <c r="D5" s="8">
        <v>696.5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318.5</v>
      </c>
      <c r="D6" s="8">
        <v>697.5</v>
      </c>
      <c r="E6" s="3">
        <f>SQRT(((C6-C5)^2)+((D6-D5)^2))</f>
        <v>66.007575322836999</v>
      </c>
      <c r="F6" s="2">
        <f>E6*E8</f>
        <v>24.901162310452307</v>
      </c>
      <c r="J6" s="3">
        <f>SQRT(((C5-C7)^2)+((D5-D7)^2))</f>
        <v>78.721026416072604</v>
      </c>
    </row>
    <row r="7" spans="1:11" x14ac:dyDescent="0.2">
      <c r="A7" t="s">
        <v>5</v>
      </c>
      <c r="B7" s="8">
        <v>5</v>
      </c>
      <c r="C7" s="8">
        <v>323.5</v>
      </c>
      <c r="D7" s="8">
        <v>662.5</v>
      </c>
      <c r="E7" s="3">
        <f>SQRT(((D6-D7)^2)+((C6-C7)^2))</f>
        <v>35.355339059327378</v>
      </c>
      <c r="G7" s="2">
        <f>E7*E8</f>
        <v>13.337696956015778</v>
      </c>
      <c r="H7" s="2">
        <f>G7/F6</f>
        <v>0.53562547762749435</v>
      </c>
      <c r="K7" s="2">
        <f>180-((360/(2*PI())*ACOS(((E7^2)+(E6^2)-(J6^2))/(2*E6*E7))))</f>
        <v>82.737949095589556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0.37724703852039715</v>
      </c>
      <c r="I8" s="2">
        <f>MAX(G7,H33)</f>
        <v>13.337696956015778</v>
      </c>
    </row>
    <row r="9" spans="1:11" x14ac:dyDescent="0.2">
      <c r="A9" t="s">
        <v>59</v>
      </c>
      <c r="F9" s="3">
        <f>F6/G30</f>
        <v>9.9784694365588816E-2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29</v>
      </c>
      <c r="D13" s="8">
        <v>568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65.5</v>
      </c>
      <c r="D14" s="8">
        <v>579.5</v>
      </c>
      <c r="G14" s="3">
        <f>(C14-C$13)*$E$8</f>
        <v>13.769516905994497</v>
      </c>
      <c r="H14" s="3">
        <f>-(D14-D$13)*$E$8</f>
        <v>-4.3383409429845674</v>
      </c>
      <c r="J14" s="2">
        <f t="shared" ref="J14:K30" si="0">G14*$F$9</f>
        <v>1.373987036026469</v>
      </c>
      <c r="K14" s="2">
        <f t="shared" si="0"/>
        <v>-0.43290002504943542</v>
      </c>
    </row>
    <row r="15" spans="1:11" x14ac:dyDescent="0.2">
      <c r="B15" s="8">
        <v>3</v>
      </c>
      <c r="C15" s="8">
        <v>107.5</v>
      </c>
      <c r="D15" s="8">
        <v>538.5</v>
      </c>
      <c r="G15" s="3">
        <f t="shared" ref="G15:G30" si="1">(C15-C$13)*$E$8</f>
        <v>29.613892523851177</v>
      </c>
      <c r="H15" s="3">
        <f t="shared" ref="H15:H30" si="2">-(D15-D$13)*$E$8</f>
        <v>11.128787636351715</v>
      </c>
      <c r="J15" s="2">
        <f t="shared" si="0"/>
        <v>2.9550132144678853</v>
      </c>
      <c r="K15" s="2">
        <f t="shared" si="0"/>
        <v>1.1104826729528996</v>
      </c>
    </row>
    <row r="16" spans="1:11" x14ac:dyDescent="0.2">
      <c r="B16" s="8">
        <v>4</v>
      </c>
      <c r="C16" s="8">
        <v>145.5</v>
      </c>
      <c r="D16" s="8">
        <v>574.5</v>
      </c>
      <c r="G16" s="3">
        <f t="shared" si="1"/>
        <v>43.949279987626269</v>
      </c>
      <c r="H16" s="3">
        <f t="shared" si="2"/>
        <v>-2.4521057503825814</v>
      </c>
      <c r="J16" s="2">
        <f t="shared" si="0"/>
        <v>4.3854654711529761</v>
      </c>
      <c r="K16" s="2">
        <f t="shared" si="0"/>
        <v>-0.2446826228540287</v>
      </c>
    </row>
    <row r="17" spans="1:11" x14ac:dyDescent="0.2">
      <c r="B17" s="8">
        <v>5</v>
      </c>
      <c r="C17" s="8">
        <v>186.5</v>
      </c>
      <c r="D17" s="8">
        <v>577.5</v>
      </c>
      <c r="G17" s="3">
        <f t="shared" si="1"/>
        <v>59.416408566962552</v>
      </c>
      <c r="H17" s="3">
        <f t="shared" si="2"/>
        <v>-3.583846865943773</v>
      </c>
      <c r="J17" s="2">
        <f t="shared" si="0"/>
        <v>5.9288481691553114</v>
      </c>
      <c r="K17" s="2">
        <f t="shared" si="0"/>
        <v>-0.35761306417127275</v>
      </c>
    </row>
    <row r="18" spans="1:11" x14ac:dyDescent="0.2">
      <c r="B18" s="8">
        <v>6</v>
      </c>
      <c r="C18" s="8">
        <v>222.5</v>
      </c>
      <c r="D18" s="8">
        <v>545.5</v>
      </c>
      <c r="G18" s="3">
        <f t="shared" si="1"/>
        <v>72.997301953696848</v>
      </c>
      <c r="H18" s="3">
        <f t="shared" si="2"/>
        <v>8.4880583667089358</v>
      </c>
      <c r="J18" s="2">
        <f t="shared" si="0"/>
        <v>7.2840134649622392</v>
      </c>
      <c r="K18" s="2">
        <f t="shared" si="0"/>
        <v>0.8469783098793302</v>
      </c>
    </row>
    <row r="19" spans="1:11" x14ac:dyDescent="0.2">
      <c r="B19" s="8">
        <v>7</v>
      </c>
      <c r="C19" s="8">
        <v>263.5</v>
      </c>
      <c r="D19" s="8">
        <v>526.5</v>
      </c>
      <c r="G19" s="3">
        <f t="shared" si="1"/>
        <v>88.464430533033138</v>
      </c>
      <c r="H19" s="3">
        <f t="shared" si="2"/>
        <v>15.655752098596482</v>
      </c>
      <c r="J19" s="2">
        <f t="shared" si="0"/>
        <v>8.8273961629645754</v>
      </c>
      <c r="K19" s="2">
        <f t="shared" si="0"/>
        <v>1.5622044382218756</v>
      </c>
    </row>
    <row r="20" spans="1:11" x14ac:dyDescent="0.2">
      <c r="B20" s="8">
        <v>8</v>
      </c>
      <c r="C20" s="8">
        <v>300.5</v>
      </c>
      <c r="D20" s="8">
        <v>581.5</v>
      </c>
      <c r="G20" s="3">
        <f t="shared" si="1"/>
        <v>102.42257095828782</v>
      </c>
      <c r="H20" s="3">
        <f t="shared" si="2"/>
        <v>-5.0928350200253618</v>
      </c>
      <c r="J20" s="2">
        <f t="shared" si="0"/>
        <v>10.220204939210584</v>
      </c>
      <c r="K20" s="2">
        <f t="shared" si="0"/>
        <v>-0.50818698592759814</v>
      </c>
    </row>
    <row r="21" spans="1:11" x14ac:dyDescent="0.2">
      <c r="B21" s="8">
        <v>9</v>
      </c>
      <c r="C21" s="8">
        <v>341.5</v>
      </c>
      <c r="D21" s="8">
        <v>559.5</v>
      </c>
      <c r="G21" s="3">
        <f t="shared" si="1"/>
        <v>117.88969953762411</v>
      </c>
      <c r="H21" s="3">
        <f t="shared" si="2"/>
        <v>3.2065998274233758</v>
      </c>
      <c r="J21" s="2">
        <f t="shared" si="0"/>
        <v>11.763587637212918</v>
      </c>
      <c r="K21" s="2">
        <f t="shared" si="0"/>
        <v>0.31996958373219142</v>
      </c>
    </row>
    <row r="22" spans="1:11" x14ac:dyDescent="0.2">
      <c r="B22" s="8">
        <v>10</v>
      </c>
      <c r="C22" s="8">
        <v>384.5</v>
      </c>
      <c r="D22" s="8">
        <v>586.5</v>
      </c>
      <c r="G22" s="3">
        <f t="shared" si="1"/>
        <v>134.11132219400119</v>
      </c>
      <c r="H22" s="3">
        <f t="shared" si="2"/>
        <v>-6.9790702126273469</v>
      </c>
      <c r="J22" s="2">
        <f t="shared" si="0"/>
        <v>13.382257296093417</v>
      </c>
      <c r="K22" s="2">
        <f t="shared" si="0"/>
        <v>-0.69640438812300476</v>
      </c>
    </row>
    <row r="23" spans="1:11" x14ac:dyDescent="0.2">
      <c r="B23" s="8">
        <v>11</v>
      </c>
      <c r="C23" s="8">
        <v>418.5</v>
      </c>
      <c r="D23" s="8">
        <v>514.5</v>
      </c>
      <c r="G23" s="3">
        <f t="shared" si="1"/>
        <v>146.93772150369469</v>
      </c>
      <c r="H23" s="3">
        <f t="shared" si="2"/>
        <v>20.182716560841246</v>
      </c>
      <c r="J23" s="2">
        <f t="shared" si="0"/>
        <v>14.662135631022181</v>
      </c>
      <c r="K23" s="2">
        <f t="shared" si="0"/>
        <v>2.0139262034908518</v>
      </c>
    </row>
    <row r="24" spans="1:11" x14ac:dyDescent="0.2">
      <c r="B24" s="8">
        <v>12</v>
      </c>
      <c r="C24" s="8">
        <v>458.5</v>
      </c>
      <c r="D24" s="8">
        <v>390.5</v>
      </c>
      <c r="G24" s="3">
        <f t="shared" si="1"/>
        <v>162.02760304451058</v>
      </c>
      <c r="H24" s="3">
        <f t="shared" si="2"/>
        <v>66.961349337370493</v>
      </c>
      <c r="J24" s="2">
        <f t="shared" si="0"/>
        <v>16.167874848585438</v>
      </c>
      <c r="K24" s="2">
        <f t="shared" si="0"/>
        <v>6.6817177779369379</v>
      </c>
    </row>
    <row r="25" spans="1:11" x14ac:dyDescent="0.2">
      <c r="B25" s="8">
        <v>13</v>
      </c>
      <c r="C25" s="8">
        <v>498.5</v>
      </c>
      <c r="D25" s="8">
        <v>327.5</v>
      </c>
      <c r="G25" s="3">
        <f t="shared" si="1"/>
        <v>177.11748458532645</v>
      </c>
      <c r="H25" s="3">
        <f t="shared" si="2"/>
        <v>90.727912764155519</v>
      </c>
      <c r="J25" s="2">
        <f t="shared" si="0"/>
        <v>17.673614066148687</v>
      </c>
      <c r="K25" s="2">
        <f t="shared" si="0"/>
        <v>9.0532570455990626</v>
      </c>
    </row>
    <row r="26" spans="1:11" x14ac:dyDescent="0.2">
      <c r="B26" s="8">
        <v>14</v>
      </c>
      <c r="C26" s="8">
        <v>535.5</v>
      </c>
      <c r="D26" s="8">
        <v>307.5</v>
      </c>
      <c r="G26" s="3">
        <f t="shared" si="1"/>
        <v>191.07562501058115</v>
      </c>
      <c r="H26" s="3">
        <f t="shared" si="2"/>
        <v>98.272853534563453</v>
      </c>
      <c r="J26" s="2">
        <f t="shared" si="0"/>
        <v>19.066422842394697</v>
      </c>
      <c r="K26" s="2">
        <f t="shared" si="0"/>
        <v>9.8061266543806891</v>
      </c>
    </row>
    <row r="27" spans="1:11" x14ac:dyDescent="0.2">
      <c r="B27" s="8">
        <v>15</v>
      </c>
      <c r="C27" s="8">
        <v>575.5</v>
      </c>
      <c r="D27" s="8">
        <v>277.5</v>
      </c>
      <c r="G27" s="3">
        <f t="shared" si="1"/>
        <v>206.16550655139704</v>
      </c>
      <c r="H27" s="3">
        <f t="shared" si="2"/>
        <v>109.59026469017537</v>
      </c>
      <c r="J27" s="2">
        <f t="shared" si="0"/>
        <v>20.572162059957954</v>
      </c>
      <c r="K27" s="2">
        <f t="shared" si="0"/>
        <v>10.935431067553131</v>
      </c>
    </row>
    <row r="28" spans="1:11" x14ac:dyDescent="0.2">
      <c r="B28" s="8">
        <v>16</v>
      </c>
      <c r="C28" s="8">
        <v>612.5</v>
      </c>
      <c r="D28" s="8">
        <v>242.5</v>
      </c>
      <c r="G28" s="3">
        <f t="shared" si="1"/>
        <v>220.12364697665174</v>
      </c>
      <c r="H28" s="3">
        <f t="shared" si="2"/>
        <v>122.79391103838927</v>
      </c>
      <c r="J28" s="2">
        <f t="shared" si="0"/>
        <v>21.964970836203964</v>
      </c>
      <c r="K28" s="2">
        <f t="shared" si="0"/>
        <v>12.252952882920976</v>
      </c>
    </row>
    <row r="29" spans="1:11" x14ac:dyDescent="0.2">
      <c r="B29" s="8">
        <v>17</v>
      </c>
      <c r="C29" s="8">
        <v>652.5</v>
      </c>
      <c r="D29" s="8">
        <v>207.5</v>
      </c>
      <c r="G29" s="3">
        <f t="shared" si="1"/>
        <v>235.21352851746761</v>
      </c>
      <c r="H29" s="3">
        <f t="shared" si="2"/>
        <v>135.99755738660318</v>
      </c>
      <c r="J29" s="2">
        <f t="shared" si="0"/>
        <v>23.470710053767213</v>
      </c>
      <c r="K29" s="2">
        <f t="shared" si="0"/>
        <v>13.570474698288823</v>
      </c>
    </row>
    <row r="30" spans="1:11" x14ac:dyDescent="0.2">
      <c r="B30" s="8">
        <v>18</v>
      </c>
      <c r="C30" s="8">
        <v>690.5</v>
      </c>
      <c r="D30" s="8">
        <v>190.5</v>
      </c>
      <c r="G30" s="3">
        <f t="shared" si="1"/>
        <v>249.54891598124271</v>
      </c>
      <c r="H30" s="3">
        <f t="shared" si="2"/>
        <v>142.41075704144993</v>
      </c>
      <c r="J30" s="2">
        <f t="shared" si="0"/>
        <v>24.901162310452307</v>
      </c>
      <c r="K30" s="2">
        <f t="shared" si="0"/>
        <v>14.210413865753207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406</v>
      </c>
      <c r="D32" s="8">
        <v>571</v>
      </c>
      <c r="G32" s="2">
        <f>(C32-C$13)*$E$8*$F$9</f>
        <v>14.191592125533665</v>
      </c>
      <c r="I32" t="s">
        <v>16</v>
      </c>
    </row>
    <row r="33" spans="1:17" x14ac:dyDescent="0.2">
      <c r="A33" t="s">
        <v>17</v>
      </c>
      <c r="B33" s="8">
        <v>2</v>
      </c>
      <c r="C33" s="8">
        <v>403.5</v>
      </c>
      <c r="D33" s="8">
        <v>804.5</v>
      </c>
      <c r="E33" s="3">
        <f>D33-D32</f>
        <v>233.5</v>
      </c>
      <c r="H33" s="2">
        <f>E33*E8*$F$9</f>
        <v>8.7897526825254921</v>
      </c>
      <c r="I33" s="9">
        <f>-(360/(2*PI()))*(ATAN((-E51+E33)/(-D51+D33))-(0))</f>
        <v>39.069394421656021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131</v>
      </c>
      <c r="E38" s="8">
        <v>531</v>
      </c>
      <c r="F38" s="2">
        <f>(360/(2*PI()))*(ATAN((E49-E38)/(D49-D38))-(PI()/2))</f>
        <v>-37.487855896947245</v>
      </c>
      <c r="G38" s="2">
        <f>-(360/(2*PI()))*(ATAN((-E48+E38)/(-D48+D38))-(0))</f>
        <v>54.130176482278699</v>
      </c>
      <c r="H38" s="4">
        <f>D38-C13</f>
        <v>102</v>
      </c>
      <c r="I38" s="5">
        <f>H38*$E$8*$F$9</f>
        <v>3.8396350047862966</v>
      </c>
      <c r="J38" s="11" t="s">
        <v>53</v>
      </c>
      <c r="N38" s="13">
        <f>IF(E38&gt;0,-(E38-D$13)*$E$8*$F$9,"")</f>
        <v>1.3928087762460095</v>
      </c>
      <c r="O38">
        <f>IF(N38="","",N38*N38)</f>
        <v>1.9399162871879065</v>
      </c>
      <c r="P38">
        <f>IF(N38="","",ABS(N38))</f>
        <v>1.3928087762460095</v>
      </c>
      <c r="Q38">
        <f>IF(N38="","",ABS(N38-O$59))</f>
        <v>1.4170081565282762</v>
      </c>
    </row>
    <row r="39" spans="1:17" x14ac:dyDescent="0.2">
      <c r="B39" t="s">
        <v>24</v>
      </c>
      <c r="C39" s="8">
        <v>2</v>
      </c>
      <c r="D39" s="8">
        <v>280.5</v>
      </c>
      <c r="E39" s="8">
        <v>526.5</v>
      </c>
      <c r="F39" s="2">
        <f t="shared" ref="F39:F42" si="3">(360/(2*PI()))*(ATAN((E50-E39)/(D50-D39))-(PI()/2))</f>
        <v>-18.676701732190104</v>
      </c>
      <c r="G39" s="2">
        <f t="shared" ref="G39:G42" si="4">-(360/(2*PI()))*(ATAN((-E49+E39)/(-D49+D39))-(0))</f>
        <v>26.980230718222852</v>
      </c>
      <c r="H39" s="3">
        <f>D39-D38</f>
        <v>149.5</v>
      </c>
      <c r="I39" s="5">
        <f>H39*$E$8*$F$9</f>
        <v>5.6277003256426603</v>
      </c>
      <c r="J39" s="11" t="s">
        <v>53</v>
      </c>
      <c r="N39" s="13">
        <f t="shared" ref="N39:N42" si="5">IF(E39&gt;0,-(E39-D$13)*$E$8*$F$9,"")</f>
        <v>1.5622044382218756</v>
      </c>
      <c r="O39">
        <f t="shared" ref="O39:O42" si="6">IF(N39="","",N39*N39)</f>
        <v>2.4404827068001258</v>
      </c>
      <c r="P39">
        <f t="shared" ref="P39:P42" si="7">IF(N39="","",ABS(N39))</f>
        <v>1.5622044382218756</v>
      </c>
      <c r="Q39">
        <f t="shared" ref="Q39:Q42" si="8">IF(N39="","",ABS(N39-O$59))</f>
        <v>1.5864038185041422</v>
      </c>
    </row>
    <row r="40" spans="1:17" x14ac:dyDescent="0.2">
      <c r="B40" t="s">
        <v>25</v>
      </c>
      <c r="C40" s="8">
        <v>3</v>
      </c>
      <c r="D40" s="8">
        <v>343.5</v>
      </c>
      <c r="E40" s="8">
        <v>555.5</v>
      </c>
      <c r="F40" s="2">
        <f t="shared" si="3"/>
        <v>-29.054604099077139</v>
      </c>
      <c r="G40" s="2">
        <f t="shared" si="4"/>
        <v>47.121096396661457</v>
      </c>
      <c r="H40" s="3">
        <f t="shared" ref="H40:H42" si="9">D40-D39</f>
        <v>63</v>
      </c>
      <c r="I40" s="5">
        <f>H40*$E$8*$F$9</f>
        <v>2.3715392676621243</v>
      </c>
      <c r="J40" s="11" t="s">
        <v>53</v>
      </c>
      <c r="N40" s="16">
        <f t="shared" si="5"/>
        <v>0.47054350548851676</v>
      </c>
      <c r="O40">
        <f t="shared" si="6"/>
        <v>0.22141119055742181</v>
      </c>
      <c r="P40">
        <f t="shared" si="7"/>
        <v>0.47054350548851676</v>
      </c>
      <c r="Q40">
        <f t="shared" si="8"/>
        <v>0.4947428857707834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-58.427640242086376</v>
      </c>
      <c r="H41" s="3">
        <f t="shared" si="9"/>
        <v>-343.5</v>
      </c>
      <c r="I41" s="5">
        <f>H41*$E$8*$F$9</f>
        <v>-12.930535530824441</v>
      </c>
      <c r="J41" s="2"/>
      <c r="N41" s="17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62.5</v>
      </c>
      <c r="I44" s="14">
        <f>H44*$E$8*$F$9</f>
        <v>2.352717527442584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84</v>
      </c>
      <c r="E48" s="8">
        <v>596</v>
      </c>
      <c r="F48" s="2">
        <f>(360/(2*PI()))*(ATAN((E48-D$13)/(D48-C$13))-(PI()/2))</f>
        <v>-63.019769281777144</v>
      </c>
      <c r="G48" s="2">
        <f>IF((90-F48-G38&gt;180),90-F48-G38-180,90-F48-G38)</f>
        <v>98.889592799498445</v>
      </c>
      <c r="H48" s="3" t="s">
        <v>31</v>
      </c>
      <c r="I48" s="6" t="s">
        <v>31</v>
      </c>
      <c r="K48" s="2">
        <f>IF((90-G38-F38&gt;180),90-G38-F38-180,90-G38-F38)</f>
        <v>73.357679414668553</v>
      </c>
      <c r="N48" s="13">
        <f>IF(E48&gt;0,-(E48-D$13)*$E$8*$F$9,"")</f>
        <v>-1.0540174522942776</v>
      </c>
      <c r="O48">
        <f>IF(N48="","",N48*N48)</f>
        <v>1.1109527897409197</v>
      </c>
      <c r="P48">
        <f>IF(N48="","",ABS(N48))</f>
        <v>1.0540174522942776</v>
      </c>
      <c r="Q48">
        <f>IF(N48="","",ABS(N48-O$59))</f>
        <v>1.0298180720120109</v>
      </c>
    </row>
    <row r="49" spans="1:17" x14ac:dyDescent="0.2">
      <c r="B49" t="s">
        <v>32</v>
      </c>
      <c r="C49" s="8">
        <v>2</v>
      </c>
      <c r="D49" s="8">
        <v>170.5</v>
      </c>
      <c r="E49" s="8">
        <v>582.5</v>
      </c>
      <c r="G49" s="13">
        <f>IF((90-F38-G39&gt;180),90-F38-G39-180,90-F38-G39)</f>
        <v>100.5076251787244</v>
      </c>
      <c r="H49" s="3">
        <f>D49-D48</f>
        <v>86.5</v>
      </c>
      <c r="I49" s="5">
        <f>H49*$E$8*$F$9</f>
        <v>3.256161057980536</v>
      </c>
      <c r="K49" s="2">
        <f t="shared" ref="K49:K52" si="10">IF((90-G39-F39&gt;180),90-G39-F39-180,90-G39-F39)</f>
        <v>81.696471013967255</v>
      </c>
      <c r="N49" s="13">
        <f t="shared" ref="N49:N52" si="11">IF(E49&gt;0,-(E49-D$13)*$E$8*$F$9,"")</f>
        <v>-0.54583046636667942</v>
      </c>
      <c r="O49">
        <f t="shared" ref="O49:O52" si="12">IF(N49="","",N49*N49)</f>
        <v>0.29793089801406675</v>
      </c>
      <c r="P49">
        <f t="shared" ref="P49:P52" si="13">IF(N49="","",ABS(N49))</f>
        <v>0.54583046636667942</v>
      </c>
      <c r="Q49">
        <f t="shared" ref="Q49:Q52" si="14">IF(N49="","",ABS(N49-O$59))</f>
        <v>0.52163108608441278</v>
      </c>
    </row>
    <row r="50" spans="1:17" x14ac:dyDescent="0.2">
      <c r="B50" t="s">
        <v>33</v>
      </c>
      <c r="C50" s="8">
        <v>3</v>
      </c>
      <c r="D50" s="8">
        <v>304.5</v>
      </c>
      <c r="E50" s="8">
        <v>597.5</v>
      </c>
      <c r="G50" s="13">
        <f>IF((90-F39-G40&gt;180),90-F39-G40-180,90-F39-G40)</f>
        <v>61.555605335528654</v>
      </c>
      <c r="H50" s="3">
        <f t="shared" ref="H50:H52" si="15">D50-D49</f>
        <v>134</v>
      </c>
      <c r="I50" s="5">
        <f>H50*$E$8*$F$9</f>
        <v>5.0442263788368997</v>
      </c>
      <c r="K50" s="2">
        <f t="shared" si="10"/>
        <v>71.933507702415682</v>
      </c>
      <c r="N50" s="13">
        <f t="shared" si="11"/>
        <v>-1.1104826729528996</v>
      </c>
      <c r="O50">
        <f t="shared" si="12"/>
        <v>1.2331717669286166</v>
      </c>
      <c r="P50">
        <f t="shared" si="13"/>
        <v>1.1104826729528996</v>
      </c>
      <c r="Q50">
        <f t="shared" si="14"/>
        <v>1.0862832926706329</v>
      </c>
    </row>
    <row r="51" spans="1:17" x14ac:dyDescent="0.2">
      <c r="B51" t="s">
        <v>34</v>
      </c>
      <c r="C51" s="8">
        <v>4</v>
      </c>
      <c r="D51" s="8">
        <v>363.5</v>
      </c>
      <c r="E51" s="8">
        <v>591.5</v>
      </c>
      <c r="G51" s="9">
        <f>IF((90-F40-$I$33&gt;180),90-F40-$I$33-180,90-F40-$I$33)</f>
        <v>79.985209677421125</v>
      </c>
      <c r="H51" s="3">
        <f t="shared" si="15"/>
        <v>59</v>
      </c>
      <c r="I51" s="5">
        <f>H51*$E$8*$F$9</f>
        <v>2.2209653459057992</v>
      </c>
      <c r="K51" s="2" t="e">
        <f t="shared" si="10"/>
        <v>#DIV/0!</v>
      </c>
      <c r="N51" s="16">
        <f t="shared" si="11"/>
        <v>-0.88462179031841159</v>
      </c>
      <c r="O51">
        <f t="shared" si="12"/>
        <v>0.78255571190615181</v>
      </c>
      <c r="P51">
        <f t="shared" si="13"/>
        <v>0.88462179031841159</v>
      </c>
      <c r="Q51">
        <f t="shared" si="14"/>
        <v>0.86042241003614495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-363.5</v>
      </c>
      <c r="I52" s="5">
        <f>H52*$E$8*$F$9</f>
        <v>-13.683405139606068</v>
      </c>
      <c r="K52" s="2" t="e">
        <f t="shared" si="10"/>
        <v>#DIV/0!</v>
      </c>
      <c r="N52" s="17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104</v>
      </c>
      <c r="O55" t="str">
        <f>"D"&amp;MID(P55,2,99)</f>
        <v>D39</v>
      </c>
      <c r="P55" s="9" t="s">
        <v>115</v>
      </c>
    </row>
    <row r="56" spans="1:17" x14ac:dyDescent="0.2">
      <c r="N56" s="9" t="s">
        <v>106</v>
      </c>
      <c r="O56" t="str">
        <f>"D"&amp;MID(P56,2,99)</f>
        <v>D50</v>
      </c>
      <c r="P56" s="9" t="s">
        <v>107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65</v>
      </c>
      <c r="F57" s="2">
        <f>E57*$E$8*$F$9</f>
        <v>2.4468262285402873</v>
      </c>
      <c r="N57" t="s">
        <v>92</v>
      </c>
      <c r="O57" s="2">
        <f>SQRT((1/(C$37+C$47+2))*SUM(O38:O42,O48:O52))</f>
        <v>0.94436465127120195</v>
      </c>
    </row>
    <row r="58" spans="1:17" x14ac:dyDescent="0.2">
      <c r="B58" t="s">
        <v>39</v>
      </c>
      <c r="E58" s="3">
        <f t="shared" ref="E58:E61" si="16">E49-E39</f>
        <v>56</v>
      </c>
      <c r="F58" s="2">
        <f>E58*$E$8*$F$9</f>
        <v>2.1080349045885551</v>
      </c>
      <c r="N58" t="s">
        <v>93</v>
      </c>
      <c r="O58" s="2">
        <f>SUM(P38:P42,P48:P52)</f>
        <v>7.0205091018886705</v>
      </c>
    </row>
    <row r="59" spans="1:17" x14ac:dyDescent="0.2">
      <c r="B59" t="s">
        <v>40</v>
      </c>
      <c r="E59" s="3">
        <f t="shared" si="16"/>
        <v>42</v>
      </c>
      <c r="F59" s="2">
        <f>E59*$E$8*$F$9</f>
        <v>1.5810261784414164</v>
      </c>
      <c r="N59" t="s">
        <v>94</v>
      </c>
      <c r="O59" s="2">
        <f>AVERAGE(N48:N52,N38:N42)</f>
        <v>-2.4199380282266647E-2</v>
      </c>
    </row>
    <row r="60" spans="1:17" x14ac:dyDescent="0.2">
      <c r="B60" t="s">
        <v>41</v>
      </c>
      <c r="E60" s="15">
        <f>E51-D$32</f>
        <v>20.5</v>
      </c>
      <c r="F60" s="2">
        <f>E60*$E$8*$F$9</f>
        <v>0.77169134900116743</v>
      </c>
      <c r="N60" t="s">
        <v>95</v>
      </c>
      <c r="O60" s="2">
        <f>(1/(C$37+C$47+2))*SUM(Q38:Q42,Q48:Q52)</f>
        <v>0.77736774684515586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96</v>
      </c>
      <c r="O61" s="2">
        <f>ABS((O57*O57)-(O59*O59))</f>
        <v>0.8912389845645331</v>
      </c>
    </row>
    <row r="62" spans="1:17" x14ac:dyDescent="0.2">
      <c r="N62" t="s">
        <v>97</v>
      </c>
      <c r="O62" s="2">
        <f>(SQRT(ABS(O61)))/O60</f>
        <v>1.2144246390008553</v>
      </c>
      <c r="P62">
        <f>SQRT(PI()/2)</f>
        <v>1.2533141373155001</v>
      </c>
    </row>
    <row r="63" spans="1:17" x14ac:dyDescent="0.2">
      <c r="G63" s="1" t="s">
        <v>28</v>
      </c>
      <c r="N63" t="s">
        <v>98</v>
      </c>
      <c r="O63" s="18" cm="1">
        <f t="array" aca="1" ref="O63" ca="1">(INDIRECT(O55)-C$13)*E$8*F$9</f>
        <v>9.4673353304289574</v>
      </c>
    </row>
    <row r="64" spans="1:17" x14ac:dyDescent="0.2">
      <c r="N64" t="s">
        <v>99</v>
      </c>
      <c r="O64" s="18" cm="1">
        <f t="array" aca="1" ref="O64" ca="1">(INDIRECT(O56)-C$13)*E$8*F$9</f>
        <v>10.37077886096691</v>
      </c>
      <c r="P64" s="18" t="str">
        <f ca="1">IF(O64&gt;O63,"Type B",IF(O64&lt;63,"Type A","ugh"))</f>
        <v>Type B</v>
      </c>
      <c r="Q64" t="s">
        <v>100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70.290095164086637</v>
      </c>
      <c r="P65" s="18" cm="1">
        <f t="array" aca="1" ref="P65" ca="1">(360/(2*PI()))*ATAN(ABS(INDIRECT(P56))/(ABS(C$32-INDIRECT(O56))*E$8*F$9))</f>
        <v>16.205998688994278</v>
      </c>
      <c r="Q65" s="2">
        <f ca="1">180-O65-P65</f>
        <v>93.503906146919093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4.9758501758888531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-28</v>
      </c>
      <c r="F67" s="2">
        <f>E67*$E$8*$F$9</f>
        <v>-1.0540174522942776</v>
      </c>
      <c r="N67" t="s">
        <v>110</v>
      </c>
      <c r="O67" s="18" cm="1">
        <f t="array" aca="1" ref="O67" ca="1">(360/(2*PI()))*ATAN((ABS(INDIRECT(P55))+ABS(INDIRECT(P56))/(ABS(O63-O64))))</f>
        <v>70.290095164086637</v>
      </c>
      <c r="P67" s="18" cm="1">
        <f t="array" aca="1" ref="P67" ca="1">(360/(2*PI()))*ATAN(ABS(INDIRECT(P56))/(ABS(0-INDIRECT(O56))*E$8*F$9))</f>
        <v>5.5335535625821501</v>
      </c>
      <c r="Q67" s="2">
        <f ca="1">180-O67-P67</f>
        <v>104.17635127333121</v>
      </c>
    </row>
    <row r="68" spans="1:17" x14ac:dyDescent="0.2">
      <c r="B68" t="s">
        <v>39</v>
      </c>
      <c r="C68" t="s">
        <v>43</v>
      </c>
      <c r="E68" s="3">
        <f>E38-E49</f>
        <v>-51.5</v>
      </c>
      <c r="F68" s="2">
        <f>E68*$E$8*$F$9</f>
        <v>-1.9386392426126891</v>
      </c>
      <c r="N68" t="s">
        <v>111</v>
      </c>
      <c r="O68" s="18" cm="1">
        <f t="array" aca="1" ref="O68" ca="1">SQRT((INDIRECT(P55)*INDIRECT(P55))+((INDIRECT(O55)-C$13)*(INDIRECT(O55)-C$13)*E$8*F$9*E$8*F$9)           )</f>
        <v>9.5953593453079442</v>
      </c>
    </row>
    <row r="69" spans="1:17" x14ac:dyDescent="0.2">
      <c r="B69" t="s">
        <v>40</v>
      </c>
      <c r="E69" s="3">
        <f t="shared" ref="E69:E71" si="17">E39-E50</f>
        <v>-71</v>
      </c>
      <c r="F69" s="2">
        <f>E69*$E$8*$F$9</f>
        <v>-2.672687111174775</v>
      </c>
      <c r="N69" s="6" t="s">
        <v>112</v>
      </c>
      <c r="O69" s="6" t="s">
        <v>101</v>
      </c>
    </row>
    <row r="70" spans="1:17" x14ac:dyDescent="0.2">
      <c r="B70" t="s">
        <v>41</v>
      </c>
      <c r="E70" s="3">
        <f t="shared" si="17"/>
        <v>-36</v>
      </c>
      <c r="F70" s="2">
        <f>E70*$E$8*$F$9</f>
        <v>-1.3551652958069282</v>
      </c>
      <c r="N70" s="6" t="s">
        <v>113</v>
      </c>
      <c r="O70" s="6" t="s">
        <v>102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29</v>
      </c>
      <c r="D76" s="8">
        <v>570</v>
      </c>
      <c r="E76" s="3">
        <f>(D77-D76  )</f>
        <v>17.5</v>
      </c>
      <c r="F76" s="3">
        <f>ATAN(E76/E77)</f>
        <v>0.421787259870817</v>
      </c>
      <c r="G76" s="2">
        <f>((PI()/2)-F76-F77)*(360/(2*PI()))</f>
        <v>45.545617469534079</v>
      </c>
    </row>
    <row r="77" spans="1:17" x14ac:dyDescent="0.2">
      <c r="A77" t="s">
        <v>62</v>
      </c>
      <c r="B77" s="8">
        <v>2</v>
      </c>
      <c r="C77" s="8">
        <v>67.5</v>
      </c>
      <c r="D77" s="8">
        <v>587.5</v>
      </c>
      <c r="E77" s="3">
        <f>AVERAGE(C77,C78)-C76</f>
        <v>39</v>
      </c>
      <c r="F77" s="3">
        <f>ATAN(E77/E78)</f>
        <v>0.35408808222686178</v>
      </c>
    </row>
    <row r="78" spans="1:17" x14ac:dyDescent="0.2">
      <c r="A78" t="s">
        <v>63</v>
      </c>
      <c r="B78" s="8">
        <v>3</v>
      </c>
      <c r="C78" s="8">
        <v>68.5</v>
      </c>
      <c r="D78" s="8">
        <v>675.5</v>
      </c>
      <c r="E78" s="3">
        <f>D78-D76</f>
        <v>105.5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9E486-71BA-844E-8248-58B91D86D5C5}">
  <dimension ref="A1:Q79"/>
  <sheetViews>
    <sheetView topLeftCell="A32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291</v>
      </c>
      <c r="D3" s="8">
        <v>69</v>
      </c>
    </row>
    <row r="4" spans="1:11" x14ac:dyDescent="0.2">
      <c r="B4" s="8">
        <v>2</v>
      </c>
      <c r="C4" s="8">
        <v>556.5</v>
      </c>
      <c r="D4" s="8">
        <v>84.5</v>
      </c>
    </row>
    <row r="5" spans="1:11" x14ac:dyDescent="0.2">
      <c r="A5" t="s">
        <v>47</v>
      </c>
      <c r="B5" s="8">
        <v>3</v>
      </c>
      <c r="C5" s="8">
        <v>190.5</v>
      </c>
      <c r="D5" s="8">
        <v>820.5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249.5</v>
      </c>
      <c r="D6" s="8">
        <v>823.5</v>
      </c>
      <c r="E6" s="3">
        <f>SQRT(((C6-C5)^2)+((D6-D5)^2))</f>
        <v>59.076221950967721</v>
      </c>
      <c r="F6" s="2">
        <f>E6*E8</f>
        <v>22.213109086983454</v>
      </c>
      <c r="J6" s="3">
        <f>SQRT(((C5-C7)^2)+((D5-D7)^2))</f>
        <v>76.216796049164913</v>
      </c>
    </row>
    <row r="7" spans="1:11" x14ac:dyDescent="0.2">
      <c r="A7" t="s">
        <v>5</v>
      </c>
      <c r="B7" s="8">
        <v>5</v>
      </c>
      <c r="C7" s="8">
        <v>262.5</v>
      </c>
      <c r="D7" s="8">
        <v>795.5</v>
      </c>
      <c r="E7" s="3">
        <f>SQRT(((D6-D7)^2)+((C6-C7)^2))</f>
        <v>30.870698080866262</v>
      </c>
      <c r="G7" s="2">
        <f>E7*E8</f>
        <v>11.607617437532836</v>
      </c>
      <c r="H7" s="2">
        <f>G7/F6</f>
        <v>0.52255708068956108</v>
      </c>
      <c r="K7" s="2">
        <f>180-((360/(2*PI())*ACOS(((E7^2)+(E6^2)-(J6^2))/(2*E6*E7))))</f>
        <v>68.006069018072566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0.37600761107269121</v>
      </c>
      <c r="I8" s="2">
        <f>MAX(G7,H33)</f>
        <v>11.607617437532836</v>
      </c>
    </row>
    <row r="9" spans="1:11" x14ac:dyDescent="0.2">
      <c r="A9" t="s">
        <v>59</v>
      </c>
      <c r="F9" s="3">
        <f>F6/G30</f>
        <v>8.8814161681739834E-2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29</v>
      </c>
      <c r="D13" s="8">
        <v>572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67.5</v>
      </c>
      <c r="D14" s="8">
        <v>576.83330999999998</v>
      </c>
      <c r="G14" s="3">
        <f>(C14-C$13)*$E$8</f>
        <v>14.476293026298611</v>
      </c>
      <c r="H14" s="3">
        <f>-(D14-D$13)*$E$8</f>
        <v>-1.8173613466737428</v>
      </c>
      <c r="J14" s="2">
        <f t="shared" ref="J14:K30" si="0">G14*$F$9</f>
        <v>1.2856998293899278</v>
      </c>
      <c r="K14" s="2">
        <f t="shared" si="0"/>
        <v>-0.16140742447762624</v>
      </c>
    </row>
    <row r="15" spans="1:11" x14ac:dyDescent="0.2">
      <c r="B15" s="8">
        <v>3</v>
      </c>
      <c r="C15" s="8">
        <v>107.5</v>
      </c>
      <c r="D15" s="8">
        <v>599.5</v>
      </c>
      <c r="G15" s="3">
        <f t="shared" ref="G15:G30" si="1">(C15-C$13)*$E$8</f>
        <v>29.51659746920626</v>
      </c>
      <c r="H15" s="3">
        <f t="shared" ref="H15:H30" si="2">-(D15-D$13)*$E$8</f>
        <v>-10.340209304499009</v>
      </c>
      <c r="J15" s="2">
        <f t="shared" si="0"/>
        <v>2.6214918599249177</v>
      </c>
      <c r="K15" s="2">
        <f t="shared" si="0"/>
        <v>-0.91835702099280558</v>
      </c>
    </row>
    <row r="16" spans="1:11" x14ac:dyDescent="0.2">
      <c r="B16" s="8">
        <v>4</v>
      </c>
      <c r="C16" s="8">
        <v>148.83333999999999</v>
      </c>
      <c r="D16" s="8">
        <v>540.83330999999998</v>
      </c>
      <c r="G16" s="3">
        <f t="shared" si="1"/>
        <v>45.05824790026157</v>
      </c>
      <c r="H16" s="3">
        <f t="shared" si="2"/>
        <v>11.718912651943141</v>
      </c>
      <c r="J16" s="2">
        <f t="shared" si="0"/>
        <v>4.0018105141097458</v>
      </c>
      <c r="K16" s="2">
        <f t="shared" si="0"/>
        <v>1.0408054030038647</v>
      </c>
    </row>
    <row r="17" spans="1:11" x14ac:dyDescent="0.2">
      <c r="B17" s="8">
        <v>5</v>
      </c>
      <c r="C17" s="8">
        <v>184.83332999999999</v>
      </c>
      <c r="D17" s="8">
        <v>555.5</v>
      </c>
      <c r="G17" s="3">
        <f t="shared" si="1"/>
        <v>58.594518138802336</v>
      </c>
      <c r="H17" s="3">
        <f t="shared" si="2"/>
        <v>6.2041255826994046</v>
      </c>
      <c r="J17" s="2">
        <f t="shared" si="0"/>
        <v>5.2040230076432277</v>
      </c>
      <c r="K17" s="2">
        <f t="shared" si="0"/>
        <v>0.55101421259568328</v>
      </c>
    </row>
    <row r="18" spans="1:11" x14ac:dyDescent="0.2">
      <c r="B18" s="8">
        <v>6</v>
      </c>
      <c r="C18" s="8">
        <v>222.16667000000001</v>
      </c>
      <c r="D18" s="8">
        <v>536.83330999999998</v>
      </c>
      <c r="G18" s="3">
        <f t="shared" si="1"/>
        <v>72.632138125566897</v>
      </c>
      <c r="H18" s="3">
        <f t="shared" si="2"/>
        <v>13.222943096233905</v>
      </c>
      <c r="J18" s="2">
        <f t="shared" si="0"/>
        <v>6.450762458774558</v>
      </c>
      <c r="K18" s="2">
        <f t="shared" si="0"/>
        <v>1.1743846060573635</v>
      </c>
    </row>
    <row r="19" spans="1:11" x14ac:dyDescent="0.2">
      <c r="B19" s="8">
        <v>7</v>
      </c>
      <c r="C19" s="8">
        <v>263.5</v>
      </c>
      <c r="D19" s="8">
        <v>516.83330999999998</v>
      </c>
      <c r="G19" s="3">
        <f t="shared" si="1"/>
        <v>88.173784796546087</v>
      </c>
      <c r="H19" s="3">
        <f t="shared" si="2"/>
        <v>20.743095317687729</v>
      </c>
      <c r="J19" s="2">
        <f t="shared" si="0"/>
        <v>7.8310807790113781</v>
      </c>
      <c r="K19" s="2">
        <f t="shared" si="0"/>
        <v>1.8422806213248584</v>
      </c>
    </row>
    <row r="20" spans="1:11" x14ac:dyDescent="0.2">
      <c r="B20" s="8">
        <v>8</v>
      </c>
      <c r="C20" s="8">
        <v>298.16665999999998</v>
      </c>
      <c r="D20" s="8">
        <v>608.83330999999998</v>
      </c>
      <c r="G20" s="3">
        <f t="shared" si="1"/>
        <v>101.2087128070153</v>
      </c>
      <c r="H20" s="3">
        <f t="shared" si="2"/>
        <v>-13.849604900999861</v>
      </c>
      <c r="J20" s="2">
        <f t="shared" si="0"/>
        <v>8.9887669828430301</v>
      </c>
      <c r="K20" s="2">
        <f t="shared" si="0"/>
        <v>-1.2300410489056179</v>
      </c>
    </row>
    <row r="21" spans="1:11" x14ac:dyDescent="0.2">
      <c r="B21" s="8">
        <v>9</v>
      </c>
      <c r="C21" s="8">
        <v>340.83334000000002</v>
      </c>
      <c r="D21" s="8">
        <v>619.5</v>
      </c>
      <c r="G21" s="3">
        <f t="shared" si="1"/>
        <v>117.2517092262183</v>
      </c>
      <c r="H21" s="3">
        <f t="shared" si="2"/>
        <v>-17.860361525952833</v>
      </c>
      <c r="J21" s="2">
        <f t="shared" si="0"/>
        <v>10.413612260677699</v>
      </c>
      <c r="K21" s="2">
        <f t="shared" si="0"/>
        <v>-1.5862530362603005</v>
      </c>
    </row>
    <row r="22" spans="1:11" x14ac:dyDescent="0.2">
      <c r="B22" s="8">
        <v>10</v>
      </c>
      <c r="C22" s="8">
        <v>382.16665999999998</v>
      </c>
      <c r="D22" s="8">
        <v>584.83330999999998</v>
      </c>
      <c r="G22" s="3">
        <f t="shared" si="1"/>
        <v>132.79335213712136</v>
      </c>
      <c r="H22" s="3">
        <f t="shared" si="2"/>
        <v>-4.8254222352552727</v>
      </c>
      <c r="J22" s="2">
        <f t="shared" si="0"/>
        <v>11.793930246966509</v>
      </c>
      <c r="K22" s="2">
        <f t="shared" si="0"/>
        <v>-0.42856583058462422</v>
      </c>
    </row>
    <row r="23" spans="1:11" x14ac:dyDescent="0.2">
      <c r="B23" s="8">
        <v>11</v>
      </c>
      <c r="C23" s="8">
        <v>418.16665999999998</v>
      </c>
      <c r="D23" s="8">
        <v>590.16669000000002</v>
      </c>
      <c r="G23" s="3">
        <f t="shared" si="1"/>
        <v>146.32962613573824</v>
      </c>
      <c r="H23" s="3">
        <f t="shared" si="2"/>
        <v>-6.8308137079981552</v>
      </c>
      <c r="J23" s="2">
        <f t="shared" si="0"/>
        <v>12.996143074447998</v>
      </c>
      <c r="K23" s="2">
        <f t="shared" si="0"/>
        <v>-0.60667299307999289</v>
      </c>
    </row>
    <row r="24" spans="1:11" x14ac:dyDescent="0.2">
      <c r="B24" s="8">
        <v>12</v>
      </c>
      <c r="C24" s="8">
        <v>459.5</v>
      </c>
      <c r="D24" s="8">
        <v>652.83330999999998</v>
      </c>
      <c r="G24" s="3">
        <f t="shared" si="1"/>
        <v>161.87127656679357</v>
      </c>
      <c r="H24" s="3">
        <f t="shared" si="2"/>
        <v>-30.393939788198274</v>
      </c>
      <c r="J24" s="2">
        <f t="shared" si="0"/>
        <v>14.376461728632828</v>
      </c>
      <c r="K24" s="2">
        <f t="shared" si="0"/>
        <v>-2.6994122824941069</v>
      </c>
    </row>
    <row r="25" spans="1:11" x14ac:dyDescent="0.2">
      <c r="B25" s="8">
        <v>13</v>
      </c>
      <c r="C25" s="8">
        <v>495.5</v>
      </c>
      <c r="D25" s="8">
        <v>635.5</v>
      </c>
      <c r="G25" s="3">
        <f t="shared" si="1"/>
        <v>175.40755056541045</v>
      </c>
      <c r="H25" s="3">
        <f t="shared" si="2"/>
        <v>-23.87648330311589</v>
      </c>
      <c r="J25" s="2">
        <f t="shared" si="0"/>
        <v>15.578674556114319</v>
      </c>
      <c r="K25" s="2">
        <f t="shared" si="0"/>
        <v>-2.1205698484742963</v>
      </c>
    </row>
    <row r="26" spans="1:11" x14ac:dyDescent="0.2">
      <c r="B26" s="8">
        <v>14</v>
      </c>
      <c r="C26" s="8">
        <v>538.16663000000005</v>
      </c>
      <c r="D26" s="8">
        <v>470.16665999999998</v>
      </c>
      <c r="G26" s="3">
        <f t="shared" si="1"/>
        <v>191.45052818423289</v>
      </c>
      <c r="H26" s="3">
        <f t="shared" si="2"/>
        <v>38.290110900953138</v>
      </c>
      <c r="J26" s="2">
        <f t="shared" si="0"/>
        <v>17.003518164208948</v>
      </c>
      <c r="K26" s="2">
        <f t="shared" si="0"/>
        <v>3.4007041003690008</v>
      </c>
    </row>
    <row r="27" spans="1:11" x14ac:dyDescent="0.2">
      <c r="B27" s="8">
        <v>15</v>
      </c>
      <c r="C27" s="8">
        <v>575.5</v>
      </c>
      <c r="D27" s="8">
        <v>350.16665999999998</v>
      </c>
      <c r="G27" s="3">
        <f t="shared" si="1"/>
        <v>205.48815945122575</v>
      </c>
      <c r="H27" s="3">
        <f t="shared" si="2"/>
        <v>83.411024229676087</v>
      </c>
      <c r="J27" s="2">
        <f t="shared" si="0"/>
        <v>18.250258617184301</v>
      </c>
      <c r="K27" s="2">
        <f t="shared" si="0"/>
        <v>7.4080801919739709</v>
      </c>
    </row>
    <row r="28" spans="1:11" x14ac:dyDescent="0.2">
      <c r="B28" s="8">
        <v>16</v>
      </c>
      <c r="C28" s="8">
        <v>616.83330999999998</v>
      </c>
      <c r="D28" s="8">
        <v>326.16665999999998</v>
      </c>
      <c r="G28" s="3">
        <f t="shared" si="1"/>
        <v>221.02979860205272</v>
      </c>
      <c r="H28" s="3">
        <f t="shared" si="2"/>
        <v>92.435206895420663</v>
      </c>
      <c r="J28" s="2">
        <f t="shared" si="0"/>
        <v>19.630576269525104</v>
      </c>
      <c r="K28" s="2">
        <f t="shared" si="0"/>
        <v>8.2095554102949642</v>
      </c>
    </row>
    <row r="29" spans="1:11" x14ac:dyDescent="0.2">
      <c r="B29" s="8">
        <v>17</v>
      </c>
      <c r="C29" s="8">
        <v>658.16669000000002</v>
      </c>
      <c r="D29" s="8">
        <v>327.5</v>
      </c>
      <c r="G29" s="3">
        <f t="shared" si="1"/>
        <v>236.57146407341247</v>
      </c>
      <c r="H29" s="3">
        <f t="shared" si="2"/>
        <v>91.933860907273001</v>
      </c>
      <c r="J29" s="2">
        <f t="shared" si="0"/>
        <v>21.010896259501962</v>
      </c>
      <c r="K29" s="2">
        <f t="shared" si="0"/>
        <v>8.1650287866451254</v>
      </c>
    </row>
    <row r="30" spans="1:11" x14ac:dyDescent="0.2">
      <c r="B30" s="8">
        <v>18</v>
      </c>
      <c r="C30" s="8">
        <v>694.16669000000002</v>
      </c>
      <c r="D30" s="8">
        <v>282.16665999999998</v>
      </c>
      <c r="G30" s="3">
        <f t="shared" si="1"/>
        <v>250.10773807202938</v>
      </c>
      <c r="H30" s="3">
        <f t="shared" si="2"/>
        <v>108.97954178261908</v>
      </c>
      <c r="J30" s="2">
        <f t="shared" si="0"/>
        <v>22.213109086983454</v>
      </c>
      <c r="K30" s="2">
        <f t="shared" si="0"/>
        <v>9.678926643883452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521</v>
      </c>
      <c r="D32" s="8">
        <v>570</v>
      </c>
      <c r="G32" s="2">
        <f>(C32-C$13)*$E$8*$F$9</f>
        <v>16.430241975580376</v>
      </c>
      <c r="I32" t="s">
        <v>16</v>
      </c>
    </row>
    <row r="33" spans="1:17" x14ac:dyDescent="0.2">
      <c r="A33" t="s">
        <v>17</v>
      </c>
      <c r="B33" s="8">
        <v>2</v>
      </c>
      <c r="C33" s="8">
        <v>522.16669000000002</v>
      </c>
      <c r="D33" s="8">
        <v>891.5</v>
      </c>
      <c r="E33" s="3">
        <f>D33-D32</f>
        <v>321.5</v>
      </c>
      <c r="H33" s="2">
        <f>E33*E8*$F$9</f>
        <v>10.736428445424981</v>
      </c>
      <c r="I33" s="9">
        <f>-(360/(2*PI()))*(ATAN((-E51+E33)/(-D51+D33))-(0))</f>
        <v>36.709667897686742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149</v>
      </c>
      <c r="E38" s="8">
        <v>538</v>
      </c>
      <c r="F38" s="2">
        <f>(360/(2*PI()))*(ATAN((E49-E38)/(D49-D38))-(PI()/2))</f>
        <v>-25.297137678508715</v>
      </c>
      <c r="G38" s="2">
        <f>-(360/(2*PI()))*(ATAN((-E48+E38)/(-D48+D38))-(0))</f>
        <v>56.103833436636087</v>
      </c>
      <c r="H38" s="4">
        <f>D38-C13</f>
        <v>120</v>
      </c>
      <c r="I38" s="5">
        <f>H38*$E$8*$F$9</f>
        <v>4.0073760916049697</v>
      </c>
      <c r="J38" s="11" t="s">
        <v>53</v>
      </c>
      <c r="N38" s="13">
        <f>IF(E38&gt;0,-(E38-D$13)*$E$8*$F$9,"")</f>
        <v>1.1354232259547414</v>
      </c>
      <c r="O38">
        <f>IF(N38="","",N38*N38)</f>
        <v>1.2891859020374719</v>
      </c>
      <c r="P38">
        <f>IF(N38="","",ABS(N38))</f>
        <v>1.1354232259547414</v>
      </c>
      <c r="Q38">
        <f>IF(N38="","",ABS(N38-O$59))</f>
        <v>1.5433170069708222</v>
      </c>
    </row>
    <row r="39" spans="1:17" x14ac:dyDescent="0.2">
      <c r="B39" t="s">
        <v>24</v>
      </c>
      <c r="C39" s="8">
        <v>2</v>
      </c>
      <c r="D39" s="8">
        <v>290.16669000000002</v>
      </c>
      <c r="E39" s="8">
        <v>508.83334000000002</v>
      </c>
      <c r="F39" s="2">
        <f t="shared" ref="F39:F42" si="3">(360/(2*PI()))*(ATAN((E50-E39)/(D50-D39))-(PI()/2))</f>
        <v>-12.994615067525285</v>
      </c>
      <c r="G39" s="2">
        <f t="shared" ref="G39:G42" si="4">-(360/(2*PI()))*(ATAN((-E49+E39)/(-D49+D39))-(0))</f>
        <v>26.565043862724234</v>
      </c>
      <c r="H39" s="3">
        <f>D39-D38</f>
        <v>141.16669000000002</v>
      </c>
      <c r="I39" s="5">
        <f>H39*$E$8*$F$9</f>
        <v>4.7142334869750862</v>
      </c>
      <c r="J39" s="11" t="s">
        <v>53</v>
      </c>
      <c r="N39" s="13">
        <f t="shared" ref="N39:N42" si="5">IF(E39&gt;0,-(E39-D$13)*$E$8*$F$9,"")</f>
        <v>2.1094380255878322</v>
      </c>
      <c r="O39">
        <f t="shared" ref="O39:O42" si="6">IF(N39="","",N39*N39)</f>
        <v>4.4497287837958917</v>
      </c>
      <c r="P39">
        <f t="shared" ref="P39:P42" si="7">IF(N39="","",ABS(N39))</f>
        <v>2.1094380255878322</v>
      </c>
      <c r="Q39">
        <f t="shared" ref="Q39:Q42" si="8">IF(N39="","",ABS(N39-O$59))</f>
        <v>2.517331806603913</v>
      </c>
    </row>
    <row r="40" spans="1:17" x14ac:dyDescent="0.2">
      <c r="B40" t="s">
        <v>25</v>
      </c>
      <c r="C40" s="8">
        <v>3</v>
      </c>
      <c r="D40" s="8">
        <v>418.16665999999998</v>
      </c>
      <c r="E40" s="8">
        <v>575.5</v>
      </c>
      <c r="F40" s="2">
        <f t="shared" si="3"/>
        <v>-9.4623306545776931</v>
      </c>
      <c r="G40" s="2">
        <f t="shared" si="4"/>
        <v>28.663974637804714</v>
      </c>
      <c r="H40" s="3">
        <f t="shared" ref="H40:H42" si="9">D40-D39</f>
        <v>127.99996999999996</v>
      </c>
      <c r="I40" s="5">
        <f>H40*$E$8*$F$9</f>
        <v>4.2745334958679431</v>
      </c>
      <c r="J40" s="11" t="s">
        <v>53</v>
      </c>
      <c r="N40" s="16">
        <f t="shared" si="5"/>
        <v>-0.11688180267181161</v>
      </c>
      <c r="O40">
        <f t="shared" si="6"/>
        <v>1.3661355795812308E-2</v>
      </c>
      <c r="P40">
        <f t="shared" si="7"/>
        <v>0.11688180267181161</v>
      </c>
      <c r="Q40">
        <f t="shared" si="8"/>
        <v>0.29101197834426906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-56.881633834725058</v>
      </c>
      <c r="H41" s="3">
        <f t="shared" si="9"/>
        <v>-418.16665999999998</v>
      </c>
      <c r="I41" s="5">
        <f>H41*$E$8*$F$9</f>
        <v>-13.964592296585868</v>
      </c>
      <c r="J41" s="2"/>
      <c r="N41" s="17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102.83334000000002</v>
      </c>
      <c r="I44" s="14">
        <f>H44*$E$8*$F$9</f>
        <v>3.4340989011323755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106</v>
      </c>
      <c r="E48" s="8">
        <v>602</v>
      </c>
      <c r="F48" s="2">
        <f>(360/(2*PI()))*(ATAN((E48-D$13)/(D48-C$13))-(PI()/2))</f>
        <v>-68.713594886340914</v>
      </c>
      <c r="G48" s="2">
        <f>IF((90-F48-G38&gt;180),90-F48-G38-180,90-F48-G38)</f>
        <v>102.60976144970482</v>
      </c>
      <c r="H48" s="3" t="s">
        <v>31</v>
      </c>
      <c r="I48" s="6" t="s">
        <v>31</v>
      </c>
      <c r="K48" s="2">
        <f>IF((90-G38-F38&gt;180),90-G38-F38-180,90-G38-F38)</f>
        <v>59.193304241872625</v>
      </c>
      <c r="N48" s="13">
        <f>IF(E48&gt;0,-(E48-D$13)*$E$8*$F$9,"")</f>
        <v>-1.0018440229012424</v>
      </c>
      <c r="O48">
        <f>IF(N48="","",N48*N48)</f>
        <v>1.0036914462229451</v>
      </c>
      <c r="P48">
        <f>IF(N48="","",ABS(N48))</f>
        <v>1.0018440229012424</v>
      </c>
      <c r="Q48">
        <f>IF(N48="","",ABS(N48-O$59))</f>
        <v>0.59395024188516166</v>
      </c>
    </row>
    <row r="49" spans="1:17" x14ac:dyDescent="0.2">
      <c r="B49" t="s">
        <v>32</v>
      </c>
      <c r="C49" s="8">
        <v>2</v>
      </c>
      <c r="D49" s="8">
        <v>164.83332999999999</v>
      </c>
      <c r="E49" s="8">
        <v>571.5</v>
      </c>
      <c r="G49" s="13">
        <f>IF((90-F38-G39&gt;180),90-F38-G39-180,90-F38-G39)</f>
        <v>88.732093815784481</v>
      </c>
      <c r="H49" s="3">
        <f>D49-D48</f>
        <v>58.833329999999989</v>
      </c>
      <c r="I49" s="5">
        <f>H49*$E$8*$F$9</f>
        <v>1.9647273335958781</v>
      </c>
      <c r="K49" s="2">
        <f t="shared" ref="K49:K52" si="10">IF((90-G39-F39&gt;180),90-G39-F39-180,90-G39-F39)</f>
        <v>76.42957120480105</v>
      </c>
      <c r="N49" s="13">
        <f t="shared" ref="N49:N52" si="11">IF(E49&gt;0,-(E49-D$13)*$E$8*$F$9,"")</f>
        <v>1.6697400381687374E-2</v>
      </c>
      <c r="O49">
        <f t="shared" ref="O49:O52" si="12">IF(N49="","",N49*N49)</f>
        <v>2.7880317950637368E-4</v>
      </c>
      <c r="P49">
        <f t="shared" ref="P49:P52" si="13">IF(N49="","",ABS(N49))</f>
        <v>1.6697400381687374E-2</v>
      </c>
      <c r="Q49">
        <f t="shared" ref="Q49:Q52" si="14">IF(N49="","",ABS(N49-O$59))</f>
        <v>0.42459118139776808</v>
      </c>
    </row>
    <row r="50" spans="1:17" x14ac:dyDescent="0.2">
      <c r="B50" t="s">
        <v>33</v>
      </c>
      <c r="C50" s="8">
        <v>3</v>
      </c>
      <c r="D50" s="8">
        <v>318.16669000000002</v>
      </c>
      <c r="E50" s="8">
        <v>630.16669000000002</v>
      </c>
      <c r="G50" s="13">
        <f>IF((90-F39-G40&gt;180),90-F39-G40-180,90-F39-G40)</f>
        <v>74.330640429720575</v>
      </c>
      <c r="H50" s="3">
        <f t="shared" ref="H50:H52" si="15">D50-D49</f>
        <v>153.33336000000003</v>
      </c>
      <c r="I50" s="5">
        <f>H50*$E$8*$F$9</f>
        <v>5.1205370075788155</v>
      </c>
      <c r="K50" s="2">
        <f t="shared" si="10"/>
        <v>70.798356016772985</v>
      </c>
      <c r="N50" s="13">
        <f t="shared" si="11"/>
        <v>-1.942465023614983</v>
      </c>
      <c r="O50">
        <f t="shared" si="12"/>
        <v>3.7731703679675563</v>
      </c>
      <c r="P50">
        <f t="shared" si="13"/>
        <v>1.942465023614983</v>
      </c>
      <c r="Q50">
        <f t="shared" si="14"/>
        <v>1.5345712425989022</v>
      </c>
    </row>
    <row r="51" spans="1:17" x14ac:dyDescent="0.2">
      <c r="B51" t="s">
        <v>34</v>
      </c>
      <c r="C51" s="8">
        <v>4</v>
      </c>
      <c r="D51" s="8">
        <v>432.83334000000002</v>
      </c>
      <c r="E51" s="8">
        <v>663.5</v>
      </c>
      <c r="G51" s="9">
        <f>IF((90-F40-$I$33&gt;180),90-F40-$I$33-180,90-F40-$I$33)</f>
        <v>62.752662756890956</v>
      </c>
      <c r="H51" s="3">
        <f t="shared" si="15"/>
        <v>114.66665</v>
      </c>
      <c r="I51" s="5">
        <f>H51*$E$8*$F$9</f>
        <v>3.8292699309536244</v>
      </c>
      <c r="K51" s="2" t="e">
        <f t="shared" si="10"/>
        <v>#DIV/0!</v>
      </c>
      <c r="N51" s="16">
        <f t="shared" si="11"/>
        <v>-3.055624269848789</v>
      </c>
      <c r="O51">
        <f t="shared" si="12"/>
        <v>9.3368396784889445</v>
      </c>
      <c r="P51">
        <f t="shared" si="13"/>
        <v>3.055624269848789</v>
      </c>
      <c r="Q51">
        <f t="shared" si="14"/>
        <v>2.6477304888327082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-432.83334000000002</v>
      </c>
      <c r="I52" s="5">
        <f>H52*$E$8*$F$9</f>
        <v>-14.454383153046042</v>
      </c>
      <c r="K52" s="2" t="e">
        <f t="shared" si="10"/>
        <v>#DIV/0!</v>
      </c>
      <c r="N52" s="17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104</v>
      </c>
      <c r="O55" t="str">
        <f>"D"&amp;MID(P55,2,99)</f>
        <v>D39</v>
      </c>
      <c r="P55" s="9" t="s">
        <v>115</v>
      </c>
    </row>
    <row r="56" spans="1:17" x14ac:dyDescent="0.2">
      <c r="N56" s="9" t="s">
        <v>106</v>
      </c>
      <c r="O56" t="str">
        <f>"D"&amp;MID(P56,2,99)</f>
        <v>D51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64</v>
      </c>
      <c r="F57" s="2">
        <f>E57*$E$8*$F$9</f>
        <v>2.1372672488559838</v>
      </c>
      <c r="N57" t="s">
        <v>92</v>
      </c>
      <c r="O57" s="2">
        <f>SQRT((1/(C$37+C$47+2))*SUM(O38:O42,O48:O52))</f>
        <v>1.4857305100891589</v>
      </c>
    </row>
    <row r="58" spans="1:17" x14ac:dyDescent="0.2">
      <c r="B58" t="s">
        <v>39</v>
      </c>
      <c r="E58" s="3">
        <f t="shared" ref="E58:E61" si="16">E49-E39</f>
        <v>62.666659999999979</v>
      </c>
      <c r="F58" s="2">
        <f>E58*$E$8*$F$9</f>
        <v>2.0927406252061451</v>
      </c>
      <c r="N58" t="s">
        <v>93</v>
      </c>
      <c r="O58" s="2">
        <f>SUM(P38:P42,P48:P52)</f>
        <v>9.3783737709610868</v>
      </c>
    </row>
    <row r="59" spans="1:17" x14ac:dyDescent="0.2">
      <c r="B59" t="s">
        <v>40</v>
      </c>
      <c r="E59" s="3">
        <f t="shared" si="16"/>
        <v>54.666690000000017</v>
      </c>
      <c r="F59" s="2">
        <f>E59*$E$8*$F$9</f>
        <v>1.8255832209431713</v>
      </c>
      <c r="N59" t="s">
        <v>94</v>
      </c>
      <c r="O59" s="2">
        <f>AVERAGE(N48:N52,N38:N42)</f>
        <v>-0.4078937810160807</v>
      </c>
    </row>
    <row r="60" spans="1:17" x14ac:dyDescent="0.2">
      <c r="B60" t="s">
        <v>41</v>
      </c>
      <c r="E60" s="15">
        <f>E51-D$32</f>
        <v>93.5</v>
      </c>
      <c r="F60" s="2">
        <f>E60*$E$8*$F$9</f>
        <v>3.1224138713755392</v>
      </c>
      <c r="N60" t="s">
        <v>95</v>
      </c>
      <c r="O60" s="2">
        <f>(1/(C$37+C$47+2))*SUM(Q38:Q42,Q48:Q52)</f>
        <v>1.0613893274037272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96</v>
      </c>
      <c r="O61" s="2">
        <f>ABS((O57*O57)-(O59*O59))</f>
        <v>2.0410178120181981</v>
      </c>
    </row>
    <row r="62" spans="1:17" x14ac:dyDescent="0.2">
      <c r="N62" t="s">
        <v>97</v>
      </c>
      <c r="O62" s="2">
        <f>(SQRT(ABS(O61)))/O60</f>
        <v>1.3460112230883374</v>
      </c>
      <c r="P62">
        <f>SQRT(PI()/2)</f>
        <v>1.2533141373155001</v>
      </c>
    </row>
    <row r="63" spans="1:17" x14ac:dyDescent="0.2">
      <c r="G63" s="1" t="s">
        <v>28</v>
      </c>
      <c r="N63" t="s">
        <v>98</v>
      </c>
      <c r="O63" s="18" cm="1">
        <f t="array" aca="1" ref="O63" ca="1">(INDIRECT(O55)-C$13)*E$8*F$9</f>
        <v>8.7216095785800558</v>
      </c>
    </row>
    <row r="64" spans="1:17" x14ac:dyDescent="0.2">
      <c r="N64" t="s">
        <v>99</v>
      </c>
      <c r="O64" s="18" cm="1">
        <f t="array" aca="1" ref="O64" ca="1">(INDIRECT(O56)-C$13)*E$8*F$9</f>
        <v>13.485933930908175</v>
      </c>
      <c r="P64" s="18" t="str">
        <f ca="1">IF(O64&gt;O63,"Type B",IF(O64&lt;63,"Type A","ugh"))</f>
        <v>Type B</v>
      </c>
      <c r="Q64" t="s">
        <v>100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70.022200078766076</v>
      </c>
      <c r="P65" s="18" cm="1">
        <f t="array" aca="1" ref="P65" ca="1">(360/(2*PI()))*ATAN(ABS(INDIRECT(P56))/(ABS(C$32-INDIRECT(O56))*E$8*F$9))</f>
        <v>46.062881700119163</v>
      </c>
      <c r="Q65" s="2">
        <f ca="1">180-O65-P65</f>
        <v>63.91491822111476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7.9920424308107103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-30</v>
      </c>
      <c r="F67" s="2">
        <f>E67*$E$8*$F$9</f>
        <v>-1.0018440229012424</v>
      </c>
      <c r="N67" t="s">
        <v>110</v>
      </c>
      <c r="O67" s="18" cm="1">
        <f t="array" aca="1" ref="O67" ca="1">(360/(2*PI()))*ATAN((ABS(INDIRECT(P55))+ABS(INDIRECT(P56))/(ABS(O63-O64))))</f>
        <v>70.022200078766076</v>
      </c>
      <c r="P67" s="18" cm="1">
        <f t="array" aca="1" ref="P67" ca="1">(360/(2*PI()))*ATAN(ABS(INDIRECT(P56))/(ABS(0-INDIRECT(O56))*E$8*F$9))</f>
        <v>11.936460844179058</v>
      </c>
      <c r="Q67" s="2">
        <f ca="1">180-O67-P67</f>
        <v>98.041339077054872</v>
      </c>
    </row>
    <row r="68" spans="1:17" x14ac:dyDescent="0.2">
      <c r="B68" t="s">
        <v>39</v>
      </c>
      <c r="C68" t="s">
        <v>43</v>
      </c>
      <c r="E68" s="3">
        <f>E38-E49</f>
        <v>-33.5</v>
      </c>
      <c r="F68" s="2">
        <f>E68*$E$8*$F$9</f>
        <v>-1.1187258255730539</v>
      </c>
      <c r="N68" t="s">
        <v>111</v>
      </c>
      <c r="O68" s="18" cm="1">
        <f t="array" aca="1" ref="O68" ca="1">SQRT((INDIRECT(P55)*INDIRECT(P55))+((INDIRECT(O55)-C$13)*(INDIRECT(O55)-C$13)*E$8*F$9*E$8*F$9)           )</f>
        <v>8.9730821028772088</v>
      </c>
    </row>
    <row r="69" spans="1:17" x14ac:dyDescent="0.2">
      <c r="B69" t="s">
        <v>40</v>
      </c>
      <c r="E69" s="3">
        <f t="shared" ref="E69:E71" si="17">E39-E50</f>
        <v>-121.33335</v>
      </c>
      <c r="F69" s="2">
        <f>E69*$E$8*$F$9</f>
        <v>-4.0519030492028154</v>
      </c>
      <c r="N69" s="6" t="s">
        <v>112</v>
      </c>
      <c r="O69" s="6" t="s">
        <v>101</v>
      </c>
    </row>
    <row r="70" spans="1:17" x14ac:dyDescent="0.2">
      <c r="B70" t="s">
        <v>41</v>
      </c>
      <c r="E70" s="3">
        <f t="shared" si="17"/>
        <v>-88</v>
      </c>
      <c r="F70" s="2">
        <f>E70*$E$8*$F$9</f>
        <v>-2.9387424671769775</v>
      </c>
      <c r="N70" s="6" t="s">
        <v>113</v>
      </c>
      <c r="O70" s="6" t="s">
        <v>102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28</v>
      </c>
      <c r="D76" s="8">
        <v>570</v>
      </c>
      <c r="E76" s="3">
        <f>(D77-D76  )</f>
        <v>5.5</v>
      </c>
      <c r="F76" s="3">
        <f>ATAN(E76/E77)</f>
        <v>0.14311953555315909</v>
      </c>
      <c r="G76" s="2">
        <f>((PI()/2)-F76-F77)*(360/(2*PI()))</f>
        <v>66.839309609143598</v>
      </c>
    </row>
    <row r="77" spans="1:17" x14ac:dyDescent="0.2">
      <c r="A77" t="s">
        <v>62</v>
      </c>
      <c r="B77" s="8">
        <v>2</v>
      </c>
      <c r="C77" s="8">
        <v>66.166669999999996</v>
      </c>
      <c r="D77" s="8">
        <v>575.5</v>
      </c>
      <c r="E77" s="3">
        <f>AVERAGE(C77,C78)-C76</f>
        <v>38.166669999999996</v>
      </c>
      <c r="F77" s="3">
        <f>ATAN(E77/E78)</f>
        <v>0.26111076880229733</v>
      </c>
    </row>
    <row r="78" spans="1:17" x14ac:dyDescent="0.2">
      <c r="A78" t="s">
        <v>63</v>
      </c>
      <c r="B78" s="8">
        <v>3</v>
      </c>
      <c r="C78" s="8">
        <v>66.166669999999996</v>
      </c>
      <c r="D78" s="8">
        <v>712.83330999999998</v>
      </c>
      <c r="E78" s="3">
        <f>D78-D76</f>
        <v>142.83330999999998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932DD-9CE7-E14C-B59F-234AF7A8D57D}">
  <dimension ref="A1:Q79"/>
  <sheetViews>
    <sheetView topLeftCell="A35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290</v>
      </c>
      <c r="D3" s="8">
        <v>68</v>
      </c>
    </row>
    <row r="4" spans="1:11" x14ac:dyDescent="0.2">
      <c r="B4" s="8">
        <v>2</v>
      </c>
      <c r="C4" s="8">
        <v>555.5</v>
      </c>
      <c r="D4" s="8">
        <v>86.5</v>
      </c>
    </row>
    <row r="5" spans="1:11" x14ac:dyDescent="0.2">
      <c r="A5" t="s">
        <v>47</v>
      </c>
      <c r="B5" s="8">
        <v>3</v>
      </c>
      <c r="C5" s="8">
        <v>201.5</v>
      </c>
      <c r="D5" s="8">
        <v>693.5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263.5</v>
      </c>
      <c r="D6" s="8">
        <v>697.5</v>
      </c>
      <c r="E6" s="3">
        <f>SQRT(((C6-C5)^2)+((D6-D5)^2))</f>
        <v>62.128898268036266</v>
      </c>
      <c r="F6" s="2">
        <f>E6*E8</f>
        <v>23.344112482994031</v>
      </c>
      <c r="J6" s="3">
        <f>SQRT(((C5-C7)^2)+((D5-D7)^2))</f>
        <v>69.835521047673154</v>
      </c>
    </row>
    <row r="7" spans="1:11" x14ac:dyDescent="0.2">
      <c r="A7" t="s">
        <v>5</v>
      </c>
      <c r="B7" s="8">
        <v>5</v>
      </c>
      <c r="C7" s="8">
        <v>262.5</v>
      </c>
      <c r="D7" s="8">
        <v>659.5</v>
      </c>
      <c r="E7" s="3">
        <f>SQRT(((D6-D7)^2)+((C6-C7)^2))</f>
        <v>38.013155617496423</v>
      </c>
      <c r="G7" s="2">
        <f>E7*E8</f>
        <v>14.282940874632072</v>
      </c>
      <c r="H7" s="2">
        <f>G7/F6</f>
        <v>0.61184338813639028</v>
      </c>
      <c r="K7" s="2">
        <f>180-((360/(2*PI())*ACOS(((E7^2)+(E6^2)-(J6^2))/(2*E6*E7))))</f>
        <v>95.19882174522624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0.37573678487397194</v>
      </c>
      <c r="I8" s="2">
        <f>MAX(G7,H33)</f>
        <v>14.282940874632072</v>
      </c>
    </row>
    <row r="9" spans="1:11" x14ac:dyDescent="0.2">
      <c r="A9" t="s">
        <v>59</v>
      </c>
      <c r="F9" s="3">
        <f>F6/G30</f>
        <v>9.3638128512488719E-2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28</v>
      </c>
      <c r="D13" s="8">
        <v>647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66.5</v>
      </c>
      <c r="D14" s="8">
        <v>655.5</v>
      </c>
      <c r="G14" s="3">
        <f>(C14-C$13)*$E$8</f>
        <v>14.465866217647919</v>
      </c>
      <c r="H14" s="3">
        <f>-(D14-D$13)*$E$8</f>
        <v>-3.1937626714287615</v>
      </c>
      <c r="J14" s="2">
        <f t="shared" ref="J14:K30" si="0">G14*$F$9</f>
        <v>1.354556639932585</v>
      </c>
      <c r="K14" s="2">
        <f t="shared" si="0"/>
        <v>-0.29905795946563563</v>
      </c>
    </row>
    <row r="15" spans="1:11" x14ac:dyDescent="0.2">
      <c r="B15" s="8">
        <v>3</v>
      </c>
      <c r="C15" s="8">
        <v>101.5</v>
      </c>
      <c r="D15" s="8">
        <v>660.5</v>
      </c>
      <c r="G15" s="3">
        <f t="shared" ref="G15:G30" si="1">(C15-C$13)*$E$8</f>
        <v>27.616653688236937</v>
      </c>
      <c r="H15" s="3">
        <f t="shared" ref="H15:H30" si="2">-(D15-D$13)*$E$8</f>
        <v>-5.0724465957986213</v>
      </c>
      <c r="J15" s="2">
        <f t="shared" si="0"/>
        <v>2.5859717671440259</v>
      </c>
      <c r="K15" s="2">
        <f t="shared" si="0"/>
        <v>-0.47497440621012721</v>
      </c>
    </row>
    <row r="16" spans="1:11" x14ac:dyDescent="0.2">
      <c r="B16" s="8">
        <v>4</v>
      </c>
      <c r="C16" s="8">
        <v>142.5</v>
      </c>
      <c r="D16" s="8">
        <v>635.5</v>
      </c>
      <c r="G16" s="3">
        <f t="shared" si="1"/>
        <v>43.021861868069784</v>
      </c>
      <c r="H16" s="3">
        <f t="shared" si="2"/>
        <v>4.3209730260506776</v>
      </c>
      <c r="J16" s="2">
        <f t="shared" si="0"/>
        <v>4.0284866304488567</v>
      </c>
      <c r="K16" s="2">
        <f t="shared" si="0"/>
        <v>0.4046078275123306</v>
      </c>
    </row>
    <row r="17" spans="1:11" x14ac:dyDescent="0.2">
      <c r="B17" s="8">
        <v>5</v>
      </c>
      <c r="C17" s="8">
        <v>184.5</v>
      </c>
      <c r="D17" s="8">
        <v>669.5</v>
      </c>
      <c r="G17" s="3">
        <f t="shared" si="1"/>
        <v>58.802806832776611</v>
      </c>
      <c r="H17" s="3">
        <f t="shared" si="2"/>
        <v>-8.4540776596643692</v>
      </c>
      <c r="J17" s="2">
        <f t="shared" si="0"/>
        <v>5.5061847831025856</v>
      </c>
      <c r="K17" s="2">
        <f t="shared" si="0"/>
        <v>-0.79162401035021213</v>
      </c>
    </row>
    <row r="18" spans="1:11" x14ac:dyDescent="0.2">
      <c r="B18" s="8">
        <v>6</v>
      </c>
      <c r="C18" s="8">
        <v>223.5</v>
      </c>
      <c r="D18" s="8">
        <v>642.5</v>
      </c>
      <c r="G18" s="3">
        <f t="shared" si="1"/>
        <v>73.456541442861521</v>
      </c>
      <c r="H18" s="3">
        <f t="shared" si="2"/>
        <v>1.6908155319328737</v>
      </c>
      <c r="J18" s="2">
        <f t="shared" si="0"/>
        <v>6.8783330677096206</v>
      </c>
      <c r="K18" s="2">
        <f t="shared" si="0"/>
        <v>0.1583248020700424</v>
      </c>
    </row>
    <row r="19" spans="1:11" x14ac:dyDescent="0.2">
      <c r="B19" s="8">
        <v>7</v>
      </c>
      <c r="C19" s="8">
        <v>260.5</v>
      </c>
      <c r="D19" s="8">
        <v>629.5</v>
      </c>
      <c r="G19" s="3">
        <f t="shared" si="1"/>
        <v>87.358802483198474</v>
      </c>
      <c r="H19" s="3">
        <f t="shared" si="2"/>
        <v>6.5753937352945089</v>
      </c>
      <c r="J19" s="2">
        <f t="shared" si="0"/>
        <v>8.1801147736188575</v>
      </c>
      <c r="K19" s="2">
        <f t="shared" si="0"/>
        <v>0.61570756360572043</v>
      </c>
    </row>
    <row r="20" spans="1:11" x14ac:dyDescent="0.2">
      <c r="B20" s="8">
        <v>8</v>
      </c>
      <c r="C20" s="8">
        <v>302.5</v>
      </c>
      <c r="D20" s="8">
        <v>641.5</v>
      </c>
      <c r="G20" s="3">
        <f t="shared" si="1"/>
        <v>103.13974744790529</v>
      </c>
      <c r="H20" s="3">
        <f t="shared" si="2"/>
        <v>2.0665523168068458</v>
      </c>
      <c r="J20" s="2">
        <f t="shared" si="0"/>
        <v>9.6578129262725856</v>
      </c>
      <c r="K20" s="2">
        <f t="shared" si="0"/>
        <v>0.19350809141894074</v>
      </c>
    </row>
    <row r="21" spans="1:11" x14ac:dyDescent="0.2">
      <c r="B21" s="8">
        <v>9</v>
      </c>
      <c r="C21" s="8">
        <v>337.5</v>
      </c>
      <c r="D21" s="8">
        <v>655.5</v>
      </c>
      <c r="G21" s="3">
        <f t="shared" si="1"/>
        <v>116.29053491849432</v>
      </c>
      <c r="H21" s="3">
        <f t="shared" si="2"/>
        <v>-3.1937626714287615</v>
      </c>
      <c r="J21" s="2">
        <f t="shared" si="0"/>
        <v>10.889228053484027</v>
      </c>
      <c r="K21" s="2">
        <f t="shared" si="0"/>
        <v>-0.29905795946563563</v>
      </c>
    </row>
    <row r="22" spans="1:11" x14ac:dyDescent="0.2">
      <c r="B22" s="8">
        <v>10</v>
      </c>
      <c r="C22" s="8">
        <v>380.5</v>
      </c>
      <c r="D22" s="8">
        <v>656.5</v>
      </c>
      <c r="G22" s="3">
        <f t="shared" si="1"/>
        <v>132.4472166680751</v>
      </c>
      <c r="H22" s="3">
        <f t="shared" si="2"/>
        <v>-3.5694994563027334</v>
      </c>
      <c r="J22" s="2">
        <f t="shared" si="0"/>
        <v>12.402109495486654</v>
      </c>
      <c r="K22" s="2">
        <f t="shared" si="0"/>
        <v>-0.33424124881453393</v>
      </c>
    </row>
    <row r="23" spans="1:11" x14ac:dyDescent="0.2">
      <c r="B23" s="8">
        <v>11</v>
      </c>
      <c r="C23" s="8">
        <v>417.5</v>
      </c>
      <c r="D23" s="8">
        <v>630.5</v>
      </c>
      <c r="G23" s="3">
        <f t="shared" si="1"/>
        <v>146.34947770841208</v>
      </c>
      <c r="H23" s="3">
        <f t="shared" si="2"/>
        <v>6.199656950420537</v>
      </c>
      <c r="J23" s="2">
        <f t="shared" si="0"/>
        <v>13.703891201395894</v>
      </c>
      <c r="K23" s="2">
        <f t="shared" si="0"/>
        <v>0.58052427425682218</v>
      </c>
    </row>
    <row r="24" spans="1:11" x14ac:dyDescent="0.2">
      <c r="B24" s="8">
        <v>12</v>
      </c>
      <c r="C24" s="8">
        <v>456.5</v>
      </c>
      <c r="D24" s="8">
        <v>428.5</v>
      </c>
      <c r="G24" s="3">
        <f t="shared" si="1"/>
        <v>161.00321231849696</v>
      </c>
      <c r="H24" s="3">
        <f t="shared" si="2"/>
        <v>82.098487494962868</v>
      </c>
      <c r="J24" s="2">
        <f t="shared" si="0"/>
        <v>15.076039486002925</v>
      </c>
      <c r="K24" s="2">
        <f t="shared" si="0"/>
        <v>7.6875487227342809</v>
      </c>
    </row>
    <row r="25" spans="1:11" x14ac:dyDescent="0.2">
      <c r="B25" s="8">
        <v>13</v>
      </c>
      <c r="C25" s="8">
        <v>497.5</v>
      </c>
      <c r="D25" s="8">
        <v>350.5</v>
      </c>
      <c r="G25" s="3">
        <f t="shared" si="1"/>
        <v>176.40842049832983</v>
      </c>
      <c r="H25" s="3">
        <f t="shared" si="2"/>
        <v>111.40595671513267</v>
      </c>
      <c r="J25" s="2">
        <f t="shared" si="0"/>
        <v>16.51855434930776</v>
      </c>
      <c r="K25" s="2">
        <f t="shared" si="0"/>
        <v>10.431845291948349</v>
      </c>
    </row>
    <row r="26" spans="1:11" x14ac:dyDescent="0.2">
      <c r="B26" s="8">
        <v>14</v>
      </c>
      <c r="C26" s="8">
        <v>538.5</v>
      </c>
      <c r="D26" s="8">
        <v>325.5</v>
      </c>
      <c r="G26" s="3">
        <f t="shared" si="1"/>
        <v>191.81362867816267</v>
      </c>
      <c r="H26" s="3">
        <f t="shared" si="2"/>
        <v>120.79937633698198</v>
      </c>
      <c r="J26" s="2">
        <f t="shared" si="0"/>
        <v>17.961069212612589</v>
      </c>
      <c r="K26" s="2">
        <f t="shared" si="0"/>
        <v>11.311427525670807</v>
      </c>
    </row>
    <row r="27" spans="1:11" x14ac:dyDescent="0.2">
      <c r="B27" s="8">
        <v>15</v>
      </c>
      <c r="C27" s="8">
        <v>575.5</v>
      </c>
      <c r="D27" s="8">
        <v>311.5</v>
      </c>
      <c r="G27" s="3">
        <f t="shared" si="1"/>
        <v>205.71588971849962</v>
      </c>
      <c r="H27" s="3">
        <f t="shared" si="2"/>
        <v>126.05969132521759</v>
      </c>
      <c r="J27" s="2">
        <f t="shared" si="0"/>
        <v>19.262850918521824</v>
      </c>
      <c r="K27" s="2">
        <f t="shared" si="0"/>
        <v>11.803993576555383</v>
      </c>
    </row>
    <row r="28" spans="1:11" x14ac:dyDescent="0.2">
      <c r="B28" s="8">
        <v>16</v>
      </c>
      <c r="C28" s="8">
        <v>610.5</v>
      </c>
      <c r="D28" s="8">
        <v>284.5</v>
      </c>
      <c r="G28" s="3">
        <f t="shared" si="1"/>
        <v>218.86667718908865</v>
      </c>
      <c r="H28" s="3">
        <f t="shared" si="2"/>
        <v>136.20458451681483</v>
      </c>
      <c r="J28" s="2">
        <f t="shared" si="0"/>
        <v>20.494266045733266</v>
      </c>
      <c r="K28" s="2">
        <f t="shared" si="0"/>
        <v>12.753942388975638</v>
      </c>
    </row>
    <row r="29" spans="1:11" x14ac:dyDescent="0.2">
      <c r="B29" s="8">
        <v>17</v>
      </c>
      <c r="C29" s="8">
        <v>652.5</v>
      </c>
      <c r="D29" s="8">
        <v>211.5</v>
      </c>
      <c r="G29" s="3">
        <f t="shared" si="1"/>
        <v>234.64762215379548</v>
      </c>
      <c r="H29" s="3">
        <f t="shared" si="2"/>
        <v>163.63336981261477</v>
      </c>
      <c r="J29" s="2">
        <f t="shared" si="0"/>
        <v>21.971964198386996</v>
      </c>
      <c r="K29" s="2">
        <f t="shared" si="0"/>
        <v>15.322322511445215</v>
      </c>
    </row>
    <row r="30" spans="1:11" x14ac:dyDescent="0.2">
      <c r="B30" s="8">
        <v>18</v>
      </c>
      <c r="C30" s="8">
        <v>691.5</v>
      </c>
      <c r="D30" s="8">
        <v>233.5</v>
      </c>
      <c r="G30" s="3">
        <f t="shared" si="1"/>
        <v>249.30135676388039</v>
      </c>
      <c r="H30" s="3">
        <f t="shared" si="2"/>
        <v>155.36716054538741</v>
      </c>
      <c r="J30" s="2">
        <f t="shared" si="0"/>
        <v>23.344112482994031</v>
      </c>
      <c r="K30" s="2">
        <f t="shared" si="0"/>
        <v>14.548290145769453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406</v>
      </c>
      <c r="D32" s="8">
        <v>643</v>
      </c>
      <c r="G32" s="2">
        <f>(C32-C$13)*$E$8*$F$9</f>
        <v>13.299283373883561</v>
      </c>
      <c r="I32" t="s">
        <v>16</v>
      </c>
    </row>
    <row r="33" spans="1:17" x14ac:dyDescent="0.2">
      <c r="A33" t="s">
        <v>17</v>
      </c>
      <c r="B33" s="8">
        <v>2</v>
      </c>
      <c r="C33" s="8">
        <v>402.5</v>
      </c>
      <c r="D33" s="8">
        <v>857.5</v>
      </c>
      <c r="E33" s="3">
        <f>D33-D32</f>
        <v>214.5</v>
      </c>
      <c r="H33" s="2">
        <f>E33*E8*$F$9</f>
        <v>7.5468155653386875</v>
      </c>
      <c r="I33" s="9">
        <f>-(360/(2*PI()))*(ATAN((-E51+E33)/(-D51+D33))-(0))</f>
        <v>44.206113910524579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141</v>
      </c>
      <c r="E38" s="8">
        <v>633</v>
      </c>
      <c r="F38" s="2">
        <f>(360/(2*PI()))*(ATAN((E49-E38)/(D49-D38))-(PI()/2))</f>
        <v>-49.441241189432816</v>
      </c>
      <c r="G38" s="2">
        <f>-(360/(2*PI()))*(ATAN((-E48+E38)/(-D48+D38))-(0))</f>
        <v>42.768825391968747</v>
      </c>
      <c r="H38" s="4">
        <f>D38-C13</f>
        <v>113</v>
      </c>
      <c r="I38" s="5">
        <f>H38*$E$8*$F$9</f>
        <v>3.9757116964255093</v>
      </c>
      <c r="J38" s="11" t="s">
        <v>53</v>
      </c>
      <c r="N38" s="13">
        <f>IF(E38&gt;0,-(E38-D$13)*$E$8*$F$9,"")</f>
        <v>0.49256605088457639</v>
      </c>
      <c r="O38">
        <f>IF(N38="","",N38*N38)</f>
        <v>0.2426213144840271</v>
      </c>
      <c r="P38">
        <f>IF(N38="","",ABS(N38))</f>
        <v>0.49256605088457639</v>
      </c>
      <c r="Q38">
        <f>IF(N38="","",ABS(N38-O$59))</f>
        <v>0.5553933532933234</v>
      </c>
    </row>
    <row r="39" spans="1:17" x14ac:dyDescent="0.2">
      <c r="B39" t="s">
        <v>24</v>
      </c>
      <c r="C39" s="8">
        <v>2</v>
      </c>
      <c r="D39" s="8">
        <v>250.5</v>
      </c>
      <c r="E39" s="8">
        <v>627.5</v>
      </c>
      <c r="F39" s="2">
        <f t="shared" ref="F39:F42" si="3">(360/(2*PI()))*(ATAN((E50-E39)/(D50-D39))-(PI()/2))</f>
        <v>-75.44642720928745</v>
      </c>
      <c r="G39" s="2">
        <f t="shared" ref="G39:G42" si="4">-(360/(2*PI()))*(ATAN((-E49+E39)/(-D49+D39))-(0))</f>
        <v>44.464541014435468</v>
      </c>
      <c r="H39" s="3">
        <f>D39-D38</f>
        <v>109.5</v>
      </c>
      <c r="I39" s="5">
        <f>H39*$E$8*$F$9</f>
        <v>3.8525701837043651</v>
      </c>
      <c r="J39" s="11" t="s">
        <v>54</v>
      </c>
      <c r="N39" s="13">
        <f t="shared" ref="N39:N42" si="5">IF(E39&gt;0,-(E39-D$13)*$E$8*$F$9,"")</f>
        <v>0.68607414230351704</v>
      </c>
      <c r="O39">
        <f t="shared" ref="O39:O42" si="6">IF(N39="","",N39*N39)</f>
        <v>0.47069772873750654</v>
      </c>
      <c r="P39">
        <f t="shared" ref="P39:P42" si="7">IF(N39="","",ABS(N39))</f>
        <v>0.68607414230351704</v>
      </c>
      <c r="Q39">
        <f t="shared" ref="Q39:Q42" si="8">IF(N39="","",ABS(N39-O$59))</f>
        <v>0.74890144471226405</v>
      </c>
    </row>
    <row r="40" spans="1:17" x14ac:dyDescent="0.2">
      <c r="B40" t="s">
        <v>25</v>
      </c>
      <c r="C40" s="8">
        <v>3</v>
      </c>
      <c r="D40" s="8">
        <v>377.5</v>
      </c>
      <c r="E40" s="8">
        <v>634.5</v>
      </c>
      <c r="F40" s="2">
        <f t="shared" si="3"/>
        <v>-80.311213439633192</v>
      </c>
      <c r="G40" s="2">
        <f t="shared" si="4"/>
        <v>41.009086901570221</v>
      </c>
      <c r="H40" s="3">
        <f t="shared" ref="H40:H42" si="9">D40-D39</f>
        <v>127</v>
      </c>
      <c r="I40" s="5">
        <f>H40*$E$8*$F$9</f>
        <v>4.4682777473100854</v>
      </c>
      <c r="J40" s="11" t="s">
        <v>54</v>
      </c>
      <c r="N40" s="16">
        <f t="shared" si="5"/>
        <v>0.4397911168612289</v>
      </c>
      <c r="O40">
        <f t="shared" si="6"/>
        <v>0.19341622647004711</v>
      </c>
      <c r="P40">
        <f t="shared" si="7"/>
        <v>0.4397911168612289</v>
      </c>
      <c r="Q40">
        <f t="shared" si="8"/>
        <v>0.50261841926997586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-56.880485381898161</v>
      </c>
      <c r="H41" s="3">
        <f t="shared" si="9"/>
        <v>-377.5</v>
      </c>
      <c r="I41" s="5">
        <f>H41*$E$8*$F$9</f>
        <v>-13.281691729209113</v>
      </c>
      <c r="J41" s="2"/>
      <c r="N41" s="17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28.5</v>
      </c>
      <c r="I44" s="14">
        <f>H44*$E$8*$F$9</f>
        <v>1.0027237464436018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101</v>
      </c>
      <c r="E48" s="8">
        <v>670</v>
      </c>
      <c r="F48" s="2">
        <f>(360/(2*PI()))*(ATAN((E48-D$13)/(D48-C$13))-(PI()/2))</f>
        <v>-72.512002623851458</v>
      </c>
      <c r="G48" s="2">
        <f>IF((90-F48-G38&gt;180),90-F48-G38-180,90-F48-G38)</f>
        <v>119.74317723188271</v>
      </c>
      <c r="H48" s="3" t="s">
        <v>31</v>
      </c>
      <c r="I48" s="6" t="s">
        <v>31</v>
      </c>
      <c r="K48" s="2">
        <f>IF((90-G38-F38&gt;180),90-G38-F38-180,90-G38-F38)</f>
        <v>96.672415797464069</v>
      </c>
      <c r="N48" s="13">
        <f>IF(E48&gt;0,-(E48-D$13)*$E$8*$F$9,"")</f>
        <v>-0.8092156550246612</v>
      </c>
      <c r="O48">
        <f>IF(N48="","",N48*N48)</f>
        <v>0.65482997633699147</v>
      </c>
      <c r="P48">
        <f>IF(N48="","",ABS(N48))</f>
        <v>0.8092156550246612</v>
      </c>
      <c r="Q48">
        <f>IF(N48="","",ABS(N48-O$59))</f>
        <v>0.74638835261591419</v>
      </c>
    </row>
    <row r="49" spans="1:17" x14ac:dyDescent="0.2">
      <c r="B49" t="s">
        <v>32</v>
      </c>
      <c r="C49" s="8">
        <v>2</v>
      </c>
      <c r="D49" s="8">
        <v>196.5</v>
      </c>
      <c r="E49" s="8">
        <v>680.5</v>
      </c>
      <c r="G49" s="13">
        <f>IF((90-F38-G39&gt;180),90-F38-G39-180,90-F38-G39)</f>
        <v>94.976700174997347</v>
      </c>
      <c r="H49" s="3">
        <f>D49-D48</f>
        <v>95.5</v>
      </c>
      <c r="I49" s="5">
        <f>H49*$E$8*$F$9</f>
        <v>3.3600041328197885</v>
      </c>
      <c r="K49" s="2">
        <f t="shared" ref="K49:K52" si="10">IF((90-G39-F39&gt;180),90-G39-F39-180,90-G39-F39)</f>
        <v>120.98188619485198</v>
      </c>
      <c r="N49" s="13">
        <f t="shared" ref="N49:N52" si="11">IF(E49&gt;0,-(E49-D$13)*$E$8*$F$9,"")</f>
        <v>-1.1786401931880934</v>
      </c>
      <c r="O49">
        <f t="shared" ref="O49:O52" si="12">IF(N49="","",N49*N49)</f>
        <v>1.3891927049984663</v>
      </c>
      <c r="P49">
        <f t="shared" ref="P49:P52" si="13">IF(N49="","",ABS(N49))</f>
        <v>1.1786401931880934</v>
      </c>
      <c r="Q49">
        <f t="shared" ref="Q49:Q52" si="14">IF(N49="","",ABS(N49-O$59))</f>
        <v>1.1158128907793465</v>
      </c>
    </row>
    <row r="50" spans="1:17" x14ac:dyDescent="0.2">
      <c r="B50" t="s">
        <v>33</v>
      </c>
      <c r="C50" s="8">
        <v>3</v>
      </c>
      <c r="D50" s="8">
        <v>354.5</v>
      </c>
      <c r="E50" s="8">
        <v>654.5</v>
      </c>
      <c r="G50" s="13">
        <f>IF((90-F39-G40&gt;180),90-F39-G40-180,90-F39-G40)</f>
        <v>124.43734030771722</v>
      </c>
      <c r="H50" s="3">
        <f t="shared" ref="H50:H52" si="15">D50-D49</f>
        <v>158</v>
      </c>
      <c r="I50" s="5">
        <f>H50*$E$8*$F$9</f>
        <v>5.5589597171259335</v>
      </c>
      <c r="K50" s="2">
        <f t="shared" si="10"/>
        <v>129.30212653806296</v>
      </c>
      <c r="N50" s="13">
        <f t="shared" si="11"/>
        <v>-0.26387467011673732</v>
      </c>
      <c r="O50">
        <f t="shared" si="12"/>
        <v>6.9629841529216946E-2</v>
      </c>
      <c r="P50">
        <f t="shared" si="13"/>
        <v>0.26387467011673732</v>
      </c>
      <c r="Q50">
        <f t="shared" si="14"/>
        <v>0.20104736770799037</v>
      </c>
    </row>
    <row r="51" spans="1:17" x14ac:dyDescent="0.2">
      <c r="B51" t="s">
        <v>34</v>
      </c>
      <c r="C51" s="8">
        <v>4</v>
      </c>
      <c r="D51" s="8">
        <v>418.5</v>
      </c>
      <c r="E51" s="8">
        <v>641.5</v>
      </c>
      <c r="G51" s="9">
        <f>IF((90-F40-$I$33&gt;180),90-F40-$I$33-180,90-F40-$I$33)</f>
        <v>126.10509952910863</v>
      </c>
      <c r="H51" s="3">
        <f t="shared" si="15"/>
        <v>64</v>
      </c>
      <c r="I51" s="5">
        <f>H51*$E$8*$F$9</f>
        <v>2.251730518329492</v>
      </c>
      <c r="K51" s="2" t="e">
        <f t="shared" si="10"/>
        <v>#DIV/0!</v>
      </c>
      <c r="N51" s="16">
        <f t="shared" si="11"/>
        <v>0.19350809141894074</v>
      </c>
      <c r="O51">
        <f t="shared" si="12"/>
        <v>3.7445381444601127E-2</v>
      </c>
      <c r="P51">
        <f t="shared" si="13"/>
        <v>0.19350809141894074</v>
      </c>
      <c r="Q51">
        <f t="shared" si="14"/>
        <v>0.25633539382768772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-418.5</v>
      </c>
      <c r="I52" s="5">
        <f>H52*$E$8*$F$9</f>
        <v>-14.724206592513944</v>
      </c>
      <c r="K52" s="2" t="e">
        <f t="shared" si="10"/>
        <v>#DIV/0!</v>
      </c>
      <c r="N52" s="17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104</v>
      </c>
      <c r="O55" t="str">
        <f>"D"&amp;MID(P55,2,99)</f>
        <v>D39</v>
      </c>
      <c r="P55" s="9" t="s">
        <v>115</v>
      </c>
    </row>
    <row r="56" spans="1:17" x14ac:dyDescent="0.2">
      <c r="N56" s="9" t="s">
        <v>106</v>
      </c>
      <c r="O56" t="str">
        <f>"D"&amp;MID(P56,2,99)</f>
        <v>D49</v>
      </c>
      <c r="P56" s="9" t="s">
        <v>114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37</v>
      </c>
      <c r="F57" s="2">
        <f>E57*$E$8*$F$9</f>
        <v>1.3017817059092376</v>
      </c>
      <c r="N57" t="s">
        <v>92</v>
      </c>
      <c r="O57" s="2">
        <f>SQRT((1/(C$37+C$47+2))*SUM(O38:O42,O48:O52))</f>
        <v>0.58288870426150019</v>
      </c>
    </row>
    <row r="58" spans="1:17" x14ac:dyDescent="0.2">
      <c r="B58" t="s">
        <v>39</v>
      </c>
      <c r="E58" s="3">
        <f t="shared" ref="E58:E61" si="16">E49-E39</f>
        <v>53</v>
      </c>
      <c r="F58" s="2">
        <f>E58*$E$8*$F$9</f>
        <v>1.8647143354916107</v>
      </c>
      <c r="N58" t="s">
        <v>93</v>
      </c>
      <c r="O58" s="2">
        <f>SUM(P38:P42,P48:P52)</f>
        <v>4.0636699197977553</v>
      </c>
    </row>
    <row r="59" spans="1:17" x14ac:dyDescent="0.2">
      <c r="B59" t="s">
        <v>40</v>
      </c>
      <c r="E59" s="3">
        <f t="shared" si="16"/>
        <v>20</v>
      </c>
      <c r="F59" s="2">
        <f>E59*$E$8*$F$9</f>
        <v>0.70366578697796622</v>
      </c>
      <c r="N59" t="s">
        <v>94</v>
      </c>
      <c r="O59" s="2">
        <f>AVERAGE(N48:N52,N38:N42)</f>
        <v>-6.2827302408746968E-2</v>
      </c>
    </row>
    <row r="60" spans="1:17" x14ac:dyDescent="0.2">
      <c r="B60" t="s">
        <v>41</v>
      </c>
      <c r="E60" s="15">
        <f>E51-D$32</f>
        <v>-1.5</v>
      </c>
      <c r="F60" s="2">
        <f>E60*$E$8*$F$9</f>
        <v>-5.2774934023347472E-2</v>
      </c>
      <c r="N60" t="s">
        <v>95</v>
      </c>
      <c r="O60" s="2">
        <f>(1/(C$37+C$47+2))*SUM(Q38:Q42,Q48:Q52)</f>
        <v>0.45849969135627794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96</v>
      </c>
      <c r="O61" s="2">
        <f>ABS((O57*O57)-(O59*O59))</f>
        <v>0.3358119716276905</v>
      </c>
    </row>
    <row r="62" spans="1:17" x14ac:dyDescent="0.2">
      <c r="N62" t="s">
        <v>97</v>
      </c>
      <c r="O62" s="2">
        <f>(SQRT(ABS(O61)))/O60</f>
        <v>1.2638893072238608</v>
      </c>
      <c r="P62">
        <f>SQRT(PI()/2)</f>
        <v>1.2533141373155001</v>
      </c>
    </row>
    <row r="63" spans="1:17" x14ac:dyDescent="0.2">
      <c r="G63" s="1" t="s">
        <v>28</v>
      </c>
      <c r="N63" t="s">
        <v>98</v>
      </c>
      <c r="O63" s="18" cm="1">
        <f t="array" aca="1" ref="O63" ca="1">(INDIRECT(O55)-C$13)*E$8*F$9</f>
        <v>7.8282818801298744</v>
      </c>
    </row>
    <row r="64" spans="1:17" x14ac:dyDescent="0.2">
      <c r="N64" t="s">
        <v>99</v>
      </c>
      <c r="O64" s="18" cm="1">
        <f t="array" aca="1" ref="O64" ca="1">(INDIRECT(O56)-C$13)*E$8*F$9</f>
        <v>5.928384255289366</v>
      </c>
      <c r="P64" s="18" t="str">
        <f ca="1">IF(O64&gt;O63,"Type B",IF(O64&lt;63,"Type A","ugh"))</f>
        <v>Type A</v>
      </c>
      <c r="Q64" t="s">
        <v>100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52.568246728922212</v>
      </c>
      <c r="P65" s="18" cm="1">
        <f t="array" aca="1" ref="P65" ca="1">(360/(2*PI()))*ATAN(ABS(INDIRECT(P56))/(ABS(C$32-INDIRECT(O56))*E$8*F$9))</f>
        <v>9.0849436080281674</v>
      </c>
      <c r="Q65" s="2">
        <f ca="1">180-O65-P65</f>
        <v>118.34680966304961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5.5138512016006187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-23</v>
      </c>
      <c r="F67" s="2">
        <f>E67*$E$8*$F$9</f>
        <v>-0.8092156550246612</v>
      </c>
      <c r="N67" t="s">
        <v>110</v>
      </c>
      <c r="O67" s="18" cm="1">
        <f t="array" aca="1" ref="O67" ca="1">(360/(2*PI()))*ATAN((ABS(INDIRECT(P55))+ABS(INDIRECT(P56))/(ABS(O63-O64))))</f>
        <v>52.568246728922212</v>
      </c>
      <c r="P67" s="18" cm="1">
        <f t="array" aca="1" ref="P67" ca="1">(360/(2*PI()))*ATAN(ABS(INDIRECT(P56))/(ABS(0-INDIRECT(O56))*E$8*F$9))</f>
        <v>9.6749653618619806</v>
      </c>
      <c r="Q67" s="2">
        <f ca="1">180-O67-P67</f>
        <v>117.7567879092158</v>
      </c>
    </row>
    <row r="68" spans="1:17" x14ac:dyDescent="0.2">
      <c r="B68" t="s">
        <v>39</v>
      </c>
      <c r="C68" t="s">
        <v>43</v>
      </c>
      <c r="E68" s="3">
        <f>E38-E49</f>
        <v>-47.5</v>
      </c>
      <c r="F68" s="2">
        <f>E68*$E$8*$F$9</f>
        <v>-1.6712062440726698</v>
      </c>
      <c r="N68" t="s">
        <v>111</v>
      </c>
      <c r="O68" s="18" cm="1">
        <f t="array" aca="1" ref="O68" ca="1">SQRT((INDIRECT(P55)*INDIRECT(P55))+((INDIRECT(O55)-C$13)*(INDIRECT(O55)-C$13)*E$8*F$9*E$8*F$9)           )</f>
        <v>7.8582882947565134</v>
      </c>
    </row>
    <row r="69" spans="1:17" x14ac:dyDescent="0.2">
      <c r="B69" t="s">
        <v>40</v>
      </c>
      <c r="E69" s="3">
        <f t="shared" ref="E69:E71" si="17">E39-E50</f>
        <v>-27</v>
      </c>
      <c r="F69" s="2">
        <f>E69*$E$8*$F$9</f>
        <v>-0.94994881242025442</v>
      </c>
      <c r="N69" s="6" t="s">
        <v>112</v>
      </c>
      <c r="O69" s="6" t="s">
        <v>101</v>
      </c>
    </row>
    <row r="70" spans="1:17" x14ac:dyDescent="0.2">
      <c r="B70" t="s">
        <v>41</v>
      </c>
      <c r="E70" s="3">
        <f t="shared" si="17"/>
        <v>-7</v>
      </c>
      <c r="F70" s="2">
        <f>E70*$E$8*$F$9</f>
        <v>-0.24628302544228819</v>
      </c>
      <c r="N70" s="6" t="s">
        <v>113</v>
      </c>
      <c r="O70" s="6" t="s">
        <v>102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28</v>
      </c>
      <c r="D76" s="8">
        <v>648</v>
      </c>
      <c r="E76" s="3">
        <f>(D77-D76  )</f>
        <v>7.5</v>
      </c>
      <c r="F76" s="3">
        <f>ATAN(E76/E77)</f>
        <v>0.18998828791871572</v>
      </c>
      <c r="G76" s="2">
        <f>((PI()/2)-F76-F77)*(360/(2*PI()))</f>
        <v>61.588904571618386</v>
      </c>
    </row>
    <row r="77" spans="1:17" x14ac:dyDescent="0.2">
      <c r="A77" t="s">
        <v>62</v>
      </c>
      <c r="B77" s="8">
        <v>2</v>
      </c>
      <c r="C77" s="8">
        <v>66.5</v>
      </c>
      <c r="D77" s="8">
        <v>655.5</v>
      </c>
      <c r="E77" s="3">
        <f>AVERAGE(C77,C78)-C76</f>
        <v>39</v>
      </c>
      <c r="F77" s="3">
        <f>ATAN(E77/E78)</f>
        <v>0.30587887140485215</v>
      </c>
    </row>
    <row r="78" spans="1:17" x14ac:dyDescent="0.2">
      <c r="A78" t="s">
        <v>63</v>
      </c>
      <c r="B78" s="8">
        <v>3</v>
      </c>
      <c r="C78" s="8">
        <v>67.5</v>
      </c>
      <c r="D78" s="8">
        <v>771.5</v>
      </c>
      <c r="E78" s="3">
        <f>D78-D76</f>
        <v>123.5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B3403-2098-D14C-B34F-245644AD1509}">
  <dimension ref="A1:Q79"/>
  <sheetViews>
    <sheetView topLeftCell="A32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290</v>
      </c>
      <c r="D3" s="8">
        <v>67</v>
      </c>
    </row>
    <row r="4" spans="1:11" x14ac:dyDescent="0.2">
      <c r="B4" s="8">
        <v>2</v>
      </c>
      <c r="C4" s="8">
        <v>555.5</v>
      </c>
      <c r="D4" s="8">
        <v>85.5</v>
      </c>
    </row>
    <row r="5" spans="1:11" x14ac:dyDescent="0.2">
      <c r="A5" t="s">
        <v>47</v>
      </c>
      <c r="B5" s="8">
        <v>3</v>
      </c>
      <c r="C5" s="8">
        <v>232.5</v>
      </c>
      <c r="D5" s="8">
        <v>731.5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293.5</v>
      </c>
      <c r="D6" s="8">
        <v>733.5</v>
      </c>
      <c r="E6" s="3">
        <f>SQRT(((C6-C5)^2)+((D6-D5)^2))</f>
        <v>61.032778078668514</v>
      </c>
      <c r="F6" s="2">
        <f>E6*E8</f>
        <v>22.932259807205543</v>
      </c>
      <c r="J6" s="3">
        <f>SQRT(((C5-C7)^2)+((D5-D7)^2))</f>
        <v>72.124891681027847</v>
      </c>
    </row>
    <row r="7" spans="1:11" x14ac:dyDescent="0.2">
      <c r="A7" t="s">
        <v>5</v>
      </c>
      <c r="B7" s="8">
        <v>5</v>
      </c>
      <c r="C7" s="8">
        <v>301.5</v>
      </c>
      <c r="D7" s="8">
        <v>710.5</v>
      </c>
      <c r="E7" s="3">
        <f>SQRT(((D6-D7)^2)+((C6-C7)^2))</f>
        <v>24.351591323771842</v>
      </c>
      <c r="G7" s="2">
        <f>E7*E8</f>
        <v>9.1497886305589429</v>
      </c>
      <c r="H7" s="2">
        <f>G7/F6</f>
        <v>0.39899201855736821</v>
      </c>
      <c r="K7" s="2">
        <f>180-((360/(2*PI())*ACOS(((E7^2)+(E6^2)-(J6^2))/(2*E6*E7))))</f>
        <v>72.69886942147464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0.37573678487397194</v>
      </c>
      <c r="I8" s="2">
        <f>MAX(G7,H33)</f>
        <v>9.1497886305589429</v>
      </c>
    </row>
    <row r="9" spans="1:11" x14ac:dyDescent="0.2">
      <c r="A9" t="s">
        <v>59</v>
      </c>
      <c r="F9" s="3">
        <f>F6/G30</f>
        <v>9.2124948043273244E-2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29</v>
      </c>
      <c r="D13" s="8">
        <v>602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64.5</v>
      </c>
      <c r="D14" s="8">
        <v>554.5</v>
      </c>
      <c r="G14" s="3">
        <f>(C14-C$13)*$E$8</f>
        <v>13.338655863026004</v>
      </c>
      <c r="H14" s="3">
        <f>-(D14-D$13)*$E$8</f>
        <v>17.847497281513668</v>
      </c>
      <c r="J14" s="2">
        <f t="shared" ref="J14:K30" si="0">G14*$F$9</f>
        <v>1.2288229783483726</v>
      </c>
      <c r="K14" s="2">
        <f t="shared" si="0"/>
        <v>1.6441997597619071</v>
      </c>
    </row>
    <row r="15" spans="1:11" x14ac:dyDescent="0.2">
      <c r="B15" s="8">
        <v>3</v>
      </c>
      <c r="C15" s="8">
        <v>105.5</v>
      </c>
      <c r="D15" s="8">
        <v>567.5</v>
      </c>
      <c r="G15" s="3">
        <f t="shared" ref="G15:G30" si="1">(C15-C$13)*$E$8</f>
        <v>28.743864042858853</v>
      </c>
      <c r="H15" s="3">
        <f t="shared" ref="H15:H30" si="2">-(D15-D$13)*$E$8</f>
        <v>12.962919078152032</v>
      </c>
      <c r="J15" s="2">
        <f t="shared" si="0"/>
        <v>2.6480269815112818</v>
      </c>
      <c r="K15" s="2">
        <f t="shared" si="0"/>
        <v>1.1942082465639114</v>
      </c>
    </row>
    <row r="16" spans="1:11" x14ac:dyDescent="0.2">
      <c r="B16" s="8">
        <v>4</v>
      </c>
      <c r="C16" s="8">
        <v>145.5</v>
      </c>
      <c r="D16" s="8">
        <v>517.5</v>
      </c>
      <c r="G16" s="3">
        <f t="shared" si="1"/>
        <v>43.773335437817728</v>
      </c>
      <c r="H16" s="3">
        <f t="shared" si="2"/>
        <v>31.749758321850628</v>
      </c>
      <c r="J16" s="2">
        <f t="shared" si="0"/>
        <v>4.0326162528897296</v>
      </c>
      <c r="K16" s="2">
        <f t="shared" si="0"/>
        <v>2.9249448357869716</v>
      </c>
    </row>
    <row r="17" spans="1:11" x14ac:dyDescent="0.2">
      <c r="B17" s="8">
        <v>5</v>
      </c>
      <c r="C17" s="8">
        <v>184.5</v>
      </c>
      <c r="D17" s="8">
        <v>613.5</v>
      </c>
      <c r="G17" s="3">
        <f t="shared" si="1"/>
        <v>58.427070047902639</v>
      </c>
      <c r="H17" s="3">
        <f t="shared" si="2"/>
        <v>-4.3209730260506776</v>
      </c>
      <c r="J17" s="2">
        <f t="shared" si="0"/>
        <v>5.3825907924837173</v>
      </c>
      <c r="K17" s="2">
        <f t="shared" si="0"/>
        <v>-0.39806941552130382</v>
      </c>
    </row>
    <row r="18" spans="1:11" x14ac:dyDescent="0.2">
      <c r="B18" s="8">
        <v>6</v>
      </c>
      <c r="C18" s="8">
        <v>222.5</v>
      </c>
      <c r="D18" s="8">
        <v>583.5</v>
      </c>
      <c r="G18" s="3">
        <f t="shared" si="1"/>
        <v>72.705067873113578</v>
      </c>
      <c r="H18" s="3">
        <f t="shared" si="2"/>
        <v>6.9511305201684808</v>
      </c>
      <c r="J18" s="2">
        <f t="shared" si="0"/>
        <v>6.6979506002932432</v>
      </c>
      <c r="K18" s="2">
        <f t="shared" si="0"/>
        <v>0.64037253801253224</v>
      </c>
    </row>
    <row r="19" spans="1:11" x14ac:dyDescent="0.2">
      <c r="B19" s="8">
        <v>7</v>
      </c>
      <c r="C19" s="8">
        <v>259.5</v>
      </c>
      <c r="D19" s="8">
        <v>560.5</v>
      </c>
      <c r="G19" s="3">
        <f t="shared" si="1"/>
        <v>86.60732891345053</v>
      </c>
      <c r="H19" s="3">
        <f t="shared" si="2"/>
        <v>15.593076572269835</v>
      </c>
      <c r="J19" s="2">
        <f t="shared" si="0"/>
        <v>7.9786956763183063</v>
      </c>
      <c r="K19" s="2">
        <f t="shared" si="0"/>
        <v>1.4365113690551399</v>
      </c>
    </row>
    <row r="20" spans="1:11" x14ac:dyDescent="0.2">
      <c r="B20" s="8">
        <v>8</v>
      </c>
      <c r="C20" s="8">
        <v>298.5</v>
      </c>
      <c r="D20" s="8">
        <v>562.5</v>
      </c>
      <c r="G20" s="3">
        <f t="shared" si="1"/>
        <v>101.26106352353544</v>
      </c>
      <c r="H20" s="3">
        <f t="shared" si="2"/>
        <v>14.841603002521891</v>
      </c>
      <c r="J20" s="2">
        <f t="shared" si="0"/>
        <v>9.3286702159122932</v>
      </c>
      <c r="K20" s="2">
        <f t="shared" si="0"/>
        <v>1.3672819054862173</v>
      </c>
    </row>
    <row r="21" spans="1:11" x14ac:dyDescent="0.2">
      <c r="B21" s="8">
        <v>9</v>
      </c>
      <c r="C21" s="8">
        <v>341.5</v>
      </c>
      <c r="D21" s="8">
        <v>614.5</v>
      </c>
      <c r="G21" s="3">
        <f t="shared" si="1"/>
        <v>117.41774527311622</v>
      </c>
      <c r="H21" s="3">
        <f t="shared" si="2"/>
        <v>-4.6967098109246495</v>
      </c>
      <c r="J21" s="2">
        <f t="shared" si="0"/>
        <v>10.817103682644126</v>
      </c>
      <c r="K21" s="2">
        <f t="shared" si="0"/>
        <v>-0.43268414730576504</v>
      </c>
    </row>
    <row r="22" spans="1:11" x14ac:dyDescent="0.2">
      <c r="B22" s="8">
        <v>10</v>
      </c>
      <c r="C22" s="8">
        <v>378.5</v>
      </c>
      <c r="D22" s="8">
        <v>613.5</v>
      </c>
      <c r="G22" s="3">
        <f t="shared" si="1"/>
        <v>131.32000631345321</v>
      </c>
      <c r="H22" s="3">
        <f t="shared" si="2"/>
        <v>-4.3209730260506776</v>
      </c>
      <c r="J22" s="2">
        <f t="shared" si="0"/>
        <v>12.097848758669191</v>
      </c>
      <c r="K22" s="2">
        <f t="shared" si="0"/>
        <v>-0.39806941552130382</v>
      </c>
    </row>
    <row r="23" spans="1:11" x14ac:dyDescent="0.2">
      <c r="B23" s="8">
        <v>11</v>
      </c>
      <c r="C23" s="8">
        <v>419.5</v>
      </c>
      <c r="D23" s="8">
        <v>627.5</v>
      </c>
      <c r="G23" s="3">
        <f t="shared" si="1"/>
        <v>146.72521449328605</v>
      </c>
      <c r="H23" s="3">
        <f t="shared" si="2"/>
        <v>-9.5812880142862848</v>
      </c>
      <c r="J23" s="2">
        <f t="shared" si="0"/>
        <v>13.517052761832099</v>
      </c>
      <c r="K23" s="2">
        <f t="shared" si="0"/>
        <v>-0.88267566050376067</v>
      </c>
    </row>
    <row r="24" spans="1:11" x14ac:dyDescent="0.2">
      <c r="B24" s="8">
        <v>12</v>
      </c>
      <c r="C24" s="8">
        <v>456.5</v>
      </c>
      <c r="D24" s="8">
        <v>567.5</v>
      </c>
      <c r="G24" s="3">
        <f t="shared" si="1"/>
        <v>160.627475533623</v>
      </c>
      <c r="H24" s="3">
        <f t="shared" si="2"/>
        <v>12.962919078152032</v>
      </c>
      <c r="J24" s="2">
        <f t="shared" si="0"/>
        <v>14.797797837857162</v>
      </c>
      <c r="K24" s="2">
        <f t="shared" si="0"/>
        <v>1.1942082465639114</v>
      </c>
    </row>
    <row r="25" spans="1:11" x14ac:dyDescent="0.2">
      <c r="B25" s="8">
        <v>13</v>
      </c>
      <c r="C25" s="8">
        <v>496.5</v>
      </c>
      <c r="D25" s="8">
        <v>539.5</v>
      </c>
      <c r="G25" s="3">
        <f t="shared" si="1"/>
        <v>175.65694692858187</v>
      </c>
      <c r="H25" s="3">
        <f t="shared" si="2"/>
        <v>23.483549054623246</v>
      </c>
      <c r="J25" s="2">
        <f t="shared" si="0"/>
        <v>16.182387109235609</v>
      </c>
      <c r="K25" s="2">
        <f t="shared" si="0"/>
        <v>2.1634207365288249</v>
      </c>
    </row>
    <row r="26" spans="1:11" x14ac:dyDescent="0.2">
      <c r="B26" s="8">
        <v>14</v>
      </c>
      <c r="C26" s="8">
        <v>536.5</v>
      </c>
      <c r="D26" s="8">
        <v>501.5</v>
      </c>
      <c r="G26" s="3">
        <f t="shared" si="1"/>
        <v>190.68641832354075</v>
      </c>
      <c r="H26" s="3">
        <f t="shared" si="2"/>
        <v>37.761546879834178</v>
      </c>
      <c r="J26" s="2">
        <f t="shared" si="0"/>
        <v>17.566976380614058</v>
      </c>
      <c r="K26" s="2">
        <f t="shared" si="0"/>
        <v>3.4787805443383504</v>
      </c>
    </row>
    <row r="27" spans="1:11" x14ac:dyDescent="0.2">
      <c r="B27" s="8">
        <v>15</v>
      </c>
      <c r="C27" s="8">
        <v>577.5</v>
      </c>
      <c r="D27" s="8">
        <v>462.5</v>
      </c>
      <c r="G27" s="3">
        <f t="shared" si="1"/>
        <v>206.09162650337362</v>
      </c>
      <c r="H27" s="3">
        <f t="shared" si="2"/>
        <v>52.415281489919089</v>
      </c>
      <c r="J27" s="2">
        <f t="shared" si="0"/>
        <v>18.986180383776968</v>
      </c>
      <c r="K27" s="2">
        <f t="shared" si="0"/>
        <v>4.8287550839323377</v>
      </c>
    </row>
    <row r="28" spans="1:11" x14ac:dyDescent="0.2">
      <c r="B28" s="8">
        <v>16</v>
      </c>
      <c r="C28" s="8">
        <v>615.5</v>
      </c>
      <c r="D28" s="8">
        <v>418.5</v>
      </c>
      <c r="G28" s="3">
        <f t="shared" si="1"/>
        <v>220.36962432858454</v>
      </c>
      <c r="H28" s="3">
        <f t="shared" si="2"/>
        <v>68.947700024373844</v>
      </c>
      <c r="J28" s="2">
        <f t="shared" si="0"/>
        <v>20.301540191586493</v>
      </c>
      <c r="K28" s="2">
        <f t="shared" si="0"/>
        <v>6.3518032824486301</v>
      </c>
    </row>
    <row r="29" spans="1:11" x14ac:dyDescent="0.2">
      <c r="B29" s="8">
        <v>17</v>
      </c>
      <c r="C29" s="8">
        <v>655.5</v>
      </c>
      <c r="D29" s="8">
        <v>396.5</v>
      </c>
      <c r="G29" s="3">
        <f t="shared" si="1"/>
        <v>235.39909572354341</v>
      </c>
      <c r="H29" s="3">
        <f t="shared" si="2"/>
        <v>77.21390929160124</v>
      </c>
      <c r="J29" s="2">
        <f t="shared" si="0"/>
        <v>21.686129462964942</v>
      </c>
      <c r="K29" s="2">
        <f t="shared" si="0"/>
        <v>7.1133273817067773</v>
      </c>
    </row>
    <row r="30" spans="1:11" x14ac:dyDescent="0.2">
      <c r="B30" s="8">
        <v>18</v>
      </c>
      <c r="C30" s="8">
        <v>691.5</v>
      </c>
      <c r="D30" s="8">
        <v>355.5</v>
      </c>
      <c r="G30" s="3">
        <f t="shared" si="1"/>
        <v>248.9256199790064</v>
      </c>
      <c r="H30" s="3">
        <f t="shared" si="2"/>
        <v>92.61911747143408</v>
      </c>
      <c r="J30" s="2">
        <f t="shared" si="0"/>
        <v>22.932259807205543</v>
      </c>
      <c r="K30" s="2">
        <f t="shared" si="0"/>
        <v>8.5325313848696851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442</v>
      </c>
      <c r="D32" s="8">
        <v>603</v>
      </c>
      <c r="G32" s="2">
        <f>(C32-C$13)*$E$8*$F$9</f>
        <v>14.295884226982476</v>
      </c>
      <c r="I32" t="s">
        <v>16</v>
      </c>
    </row>
    <row r="33" spans="1:17" x14ac:dyDescent="0.2">
      <c r="A33" t="s">
        <v>17</v>
      </c>
      <c r="B33" s="8">
        <v>2</v>
      </c>
      <c r="C33" s="8">
        <v>438.5</v>
      </c>
      <c r="D33" s="8">
        <v>850.5</v>
      </c>
      <c r="E33" s="3">
        <f>D33-D32</f>
        <v>247.5</v>
      </c>
      <c r="H33" s="2">
        <f>E33*E8*$F$9</f>
        <v>8.5671461166541469</v>
      </c>
      <c r="I33" s="9">
        <f>-(360/(2*PI()))*(ATAN((-E52+E33)/(-D52+D33))-(0))</f>
        <v>40.983402366918142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4</v>
      </c>
      <c r="D37" s="7"/>
      <c r="E37" s="7"/>
    </row>
    <row r="38" spans="1:17" x14ac:dyDescent="0.2">
      <c r="B38" t="s">
        <v>23</v>
      </c>
      <c r="C38" s="8">
        <v>1</v>
      </c>
      <c r="D38" s="8">
        <v>51</v>
      </c>
      <c r="E38" s="8">
        <v>553</v>
      </c>
      <c r="F38" s="2">
        <f>(360/(2*PI()))*(ATAN((E49-E38)/(D49-D38))-(PI()/2))</f>
        <v>-68.294563253894424</v>
      </c>
      <c r="G38" s="2">
        <f>-(360/(2*PI()))*(ATAN((-E48+E38)/(-D48+D38))-(0))</f>
        <v>86.877869537884294</v>
      </c>
      <c r="H38" s="4">
        <f>D38-C13</f>
        <v>22</v>
      </c>
      <c r="I38" s="5">
        <f>H38*$E$8*$F$9</f>
        <v>0.76152409925814646</v>
      </c>
      <c r="J38" s="11" t="s">
        <v>53</v>
      </c>
      <c r="N38" s="13">
        <f>IF(E38&gt;0,-(E38-D$13)*$E$8*$F$9,"")</f>
        <v>1.696121857438599</v>
      </c>
      <c r="O38">
        <f>IF(N38="","",N38*N38)</f>
        <v>2.8768293552809632</v>
      </c>
      <c r="P38">
        <f>IF(N38="","",ABS(N38))</f>
        <v>1.696121857438599</v>
      </c>
      <c r="Q38">
        <f>IF(N38="","",ABS(N38-O$59))</f>
        <v>1.1595935147794503</v>
      </c>
    </row>
    <row r="39" spans="1:17" x14ac:dyDescent="0.2">
      <c r="B39" t="s">
        <v>24</v>
      </c>
      <c r="C39" s="8">
        <v>2</v>
      </c>
      <c r="D39" s="8">
        <v>143.5</v>
      </c>
      <c r="E39" s="8">
        <v>522.5</v>
      </c>
      <c r="F39" s="2">
        <f t="shared" ref="F39:F42" si="3">(360/(2*PI()))*(ATAN((E50-E39)/(D50-D39))-(PI()/2))</f>
        <v>-24.814196990535155</v>
      </c>
      <c r="G39" s="2">
        <f t="shared" ref="G39:G42" si="4">-(360/(2*PI()))*(ATAN((-E49+E39)/(-D49+D39))-(0))</f>
        <v>51.203447901691838</v>
      </c>
      <c r="H39" s="3">
        <f>D39-D38</f>
        <v>92.5</v>
      </c>
      <c r="I39" s="5">
        <f>H39*$E$8*$F$9</f>
        <v>3.201862690062661</v>
      </c>
      <c r="J39" s="11" t="s">
        <v>53</v>
      </c>
      <c r="N39" s="13">
        <f t="shared" ref="N39:N42" si="5">IF(E39&gt;0,-(E39-D$13)*$E$8*$F$9,"")</f>
        <v>2.7518711768646655</v>
      </c>
      <c r="O39">
        <f t="shared" ref="O39:O42" si="6">IF(N39="","",N39*N39)</f>
        <v>7.5727949740585192</v>
      </c>
      <c r="P39">
        <f t="shared" ref="P39:P42" si="7">IF(N39="","",ABS(N39))</f>
        <v>2.7518711768646655</v>
      </c>
      <c r="Q39">
        <f t="shared" ref="Q39:Q42" si="8">IF(N39="","",ABS(N39-O$59))</f>
        <v>2.2153428342055168</v>
      </c>
    </row>
    <row r="40" spans="1:17" x14ac:dyDescent="0.2">
      <c r="B40" t="s">
        <v>25</v>
      </c>
      <c r="C40" s="8">
        <v>3</v>
      </c>
      <c r="D40" s="8">
        <v>255.5</v>
      </c>
      <c r="E40" s="8">
        <v>559.5</v>
      </c>
      <c r="F40" s="2">
        <f t="shared" si="3"/>
        <v>-55.645663344960319</v>
      </c>
      <c r="G40" s="2">
        <f t="shared" si="4"/>
        <v>39.062583900518483</v>
      </c>
      <c r="H40" s="3">
        <f t="shared" ref="H40:H42" si="9">D40-D39</f>
        <v>112</v>
      </c>
      <c r="I40" s="5">
        <f>H40*$E$8*$F$9</f>
        <v>3.8768499598596544</v>
      </c>
      <c r="J40" s="11" t="s">
        <v>54</v>
      </c>
      <c r="N40" s="16">
        <f t="shared" si="5"/>
        <v>1.471126100839601</v>
      </c>
      <c r="O40">
        <f t="shared" si="6"/>
        <v>2.1642120045715281</v>
      </c>
      <c r="P40">
        <f t="shared" si="7"/>
        <v>1.471126100839601</v>
      </c>
      <c r="Q40">
        <f t="shared" si="8"/>
        <v>0.93459775818045243</v>
      </c>
    </row>
    <row r="41" spans="1:17" x14ac:dyDescent="0.2">
      <c r="B41" t="s">
        <v>26</v>
      </c>
      <c r="C41" s="8">
        <v>4</v>
      </c>
      <c r="D41" s="8">
        <v>374.5</v>
      </c>
      <c r="E41" s="8">
        <v>601.5</v>
      </c>
      <c r="F41" s="2">
        <f t="shared" si="3"/>
        <v>-48.576334374997344</v>
      </c>
      <c r="G41" s="2">
        <f t="shared" si="4"/>
        <v>16.699244233993621</v>
      </c>
      <c r="H41" s="3">
        <f t="shared" si="9"/>
        <v>119</v>
      </c>
      <c r="I41" s="5">
        <f>H41*$E$8*$F$9</f>
        <v>4.1191530823508833</v>
      </c>
      <c r="J41" s="11" t="s">
        <v>54</v>
      </c>
      <c r="N41" s="16">
        <f t="shared" si="5"/>
        <v>1.73073658922306E-2</v>
      </c>
      <c r="O41">
        <f t="shared" si="6"/>
        <v>2.995449141275471E-4</v>
      </c>
      <c r="P41">
        <f t="shared" si="7"/>
        <v>1.73073658922306E-2</v>
      </c>
      <c r="Q41">
        <f t="shared" si="8"/>
        <v>0.51922097676691803</v>
      </c>
    </row>
    <row r="42" spans="1:17" x14ac:dyDescent="0.2">
      <c r="B42" t="s">
        <v>27</v>
      </c>
      <c r="C42" s="8"/>
      <c r="D42" s="8"/>
      <c r="E42" s="8"/>
      <c r="F42" s="2" t="e">
        <f t="shared" si="3"/>
        <v>#DIV/0!</v>
      </c>
      <c r="G42" s="2">
        <f t="shared" si="4"/>
        <v>-57.10228163925305</v>
      </c>
      <c r="H42" s="3">
        <f t="shared" si="9"/>
        <v>-374.5</v>
      </c>
      <c r="I42" s="5">
        <f>H42*$E$8*$F$9</f>
        <v>-12.96321705328072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$C$32-D41</f>
        <v>67.5</v>
      </c>
      <c r="I44" s="14">
        <f>H44*$E$8*$F$9</f>
        <v>2.336494395451131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5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48</v>
      </c>
      <c r="E48" s="8">
        <v>608</v>
      </c>
      <c r="F48" s="2">
        <f>(360/(2*PI()))*(ATAN((E48-D$13)/(D48-C$13))-(PI()/2))</f>
        <v>-72.474431626277124</v>
      </c>
      <c r="G48" s="2">
        <f>IF((90-F48-G38&gt;180),90-F48-G38-180,90-F48-G38)</f>
        <v>75.59656208839283</v>
      </c>
      <c r="H48" s="3" t="s">
        <v>31</v>
      </c>
      <c r="I48" s="6" t="s">
        <v>31</v>
      </c>
      <c r="K48" s="2">
        <f>IF((90-G38-F38&gt;180),90-G38-F38-180,90-G38-F38)</f>
        <v>71.41669371601013</v>
      </c>
      <c r="N48" s="13">
        <f>IF(E48&gt;0,-(E48-D$13)*$E$8*$F$9,"")</f>
        <v>-0.20768839070676723</v>
      </c>
      <c r="O48">
        <f>IF(N48="","",N48*N48)</f>
        <v>4.3134467634366798E-2</v>
      </c>
      <c r="P48">
        <f>IF(N48="","",ABS(N48))</f>
        <v>0.20768839070676723</v>
      </c>
      <c r="Q48">
        <f>IF(N48="","",ABS(N48-O$59))</f>
        <v>0.74421673336591587</v>
      </c>
    </row>
    <row r="49" spans="1:17" x14ac:dyDescent="0.2">
      <c r="B49" t="s">
        <v>32</v>
      </c>
      <c r="C49" s="8">
        <v>2</v>
      </c>
      <c r="D49" s="8">
        <v>102.5</v>
      </c>
      <c r="E49" s="8">
        <v>573.5</v>
      </c>
      <c r="G49" s="13">
        <f>IF((90-F38-G39&gt;180),90-F38-G39-180,90-F38-G39)</f>
        <v>107.09111535220256</v>
      </c>
      <c r="H49" s="3">
        <f>D49-D48</f>
        <v>54.5</v>
      </c>
      <c r="I49" s="5">
        <f>H49*$E$8*$F$9</f>
        <v>1.8865028822531356</v>
      </c>
      <c r="K49" s="2">
        <f t="shared" ref="K49:K52" si="10">IF((90-G39-F39&gt;180),90-G39-F39-180,90-G39-F39)</f>
        <v>63.61074908884332</v>
      </c>
      <c r="N49" s="13">
        <f t="shared" ref="N49:N52" si="11">IF(E49&gt;0,-(E49-D$13)*$E$8*$F$9,"")</f>
        <v>0.9865198558571443</v>
      </c>
      <c r="O49">
        <f t="shared" ref="O49:O52" si="12">IF(N49="","",N49*N49)</f>
        <v>0.97322142600040074</v>
      </c>
      <c r="P49">
        <f t="shared" ref="P49:P52" si="13">IF(N49="","",ABS(N49))</f>
        <v>0.9865198558571443</v>
      </c>
      <c r="Q49">
        <f t="shared" ref="Q49:Q52" si="14">IF(N49="","",ABS(N49-O$59))</f>
        <v>0.44999151319799569</v>
      </c>
    </row>
    <row r="50" spans="1:17" x14ac:dyDescent="0.2">
      <c r="B50" t="s">
        <v>33</v>
      </c>
      <c r="C50" s="8">
        <v>3</v>
      </c>
      <c r="D50" s="8">
        <v>186.5</v>
      </c>
      <c r="E50" s="8">
        <v>615.5</v>
      </c>
      <c r="G50" s="13">
        <f>IF((90-F39-G40&gt;180),90-F39-G40-180,90-F39-G40)</f>
        <v>75.751613090016662</v>
      </c>
      <c r="H50" s="3">
        <f t="shared" ref="H50:H52" si="15">D50-D49</f>
        <v>84</v>
      </c>
      <c r="I50" s="5">
        <f>H50*$E$8*$F$9</f>
        <v>2.9076374698947407</v>
      </c>
      <c r="K50" s="2">
        <f t="shared" si="10"/>
        <v>106.58307944444184</v>
      </c>
      <c r="N50" s="13">
        <f t="shared" si="11"/>
        <v>-0.46729887909022622</v>
      </c>
      <c r="O50">
        <f t="shared" si="12"/>
        <v>0.21836824239898187</v>
      </c>
      <c r="P50">
        <f t="shared" si="13"/>
        <v>0.46729887909022622</v>
      </c>
      <c r="Q50">
        <f t="shared" si="14"/>
        <v>1.0038272217493749</v>
      </c>
    </row>
    <row r="51" spans="1:17" x14ac:dyDescent="0.2">
      <c r="B51" t="s">
        <v>34</v>
      </c>
      <c r="C51" s="8">
        <v>4</v>
      </c>
      <c r="D51" s="8">
        <v>334.5</v>
      </c>
      <c r="E51" s="8">
        <v>613.5</v>
      </c>
      <c r="G51" s="13">
        <f>IF((90-F40-G41&gt;180),90-F40-G41-180,90-F40-G41)</f>
        <v>128.9464191109667</v>
      </c>
      <c r="H51" s="3">
        <f t="shared" si="15"/>
        <v>148</v>
      </c>
      <c r="I51" s="5">
        <f>H51*$E$8*$F$9</f>
        <v>5.122980304100258</v>
      </c>
      <c r="K51" s="2">
        <f t="shared" si="10"/>
        <v>121.87709014100372</v>
      </c>
      <c r="N51" s="16">
        <f t="shared" si="11"/>
        <v>-0.39806941552130382</v>
      </c>
      <c r="O51">
        <f t="shared" si="12"/>
        <v>0.15845925957347243</v>
      </c>
      <c r="P51">
        <f t="shared" si="13"/>
        <v>0.39806941552130382</v>
      </c>
      <c r="Q51">
        <f t="shared" si="14"/>
        <v>0.93459775818045243</v>
      </c>
    </row>
    <row r="52" spans="1:17" x14ac:dyDescent="0.2">
      <c r="B52" t="s">
        <v>35</v>
      </c>
      <c r="C52" s="8">
        <v>5</v>
      </c>
      <c r="D52" s="8">
        <v>408.5</v>
      </c>
      <c r="E52" s="8">
        <v>631.5</v>
      </c>
      <c r="G52" s="9">
        <f>IF((90-F41-$I$33&gt;180),90-F41-$I$33-180,90-F41-$I$33)</f>
        <v>97.592932008079202</v>
      </c>
      <c r="H52" s="3">
        <f t="shared" si="15"/>
        <v>74</v>
      </c>
      <c r="I52" s="5">
        <f>H52*$E$8*$F$9</f>
        <v>2.561490152050129</v>
      </c>
      <c r="K52" s="2" t="e">
        <f t="shared" si="10"/>
        <v>#DIV/0!</v>
      </c>
      <c r="N52" s="16">
        <f t="shared" si="11"/>
        <v>-1.0211345876416054</v>
      </c>
      <c r="O52">
        <f t="shared" si="12"/>
        <v>1.0427158460779915</v>
      </c>
      <c r="P52">
        <f t="shared" si="13"/>
        <v>1.0211345876416054</v>
      </c>
      <c r="Q52">
        <f t="shared" si="14"/>
        <v>1.5576629303007539</v>
      </c>
    </row>
    <row r="53" spans="1:17" x14ac:dyDescent="0.2">
      <c r="C53" s="8"/>
      <c r="D53" s="8"/>
      <c r="E53" s="8"/>
    </row>
    <row r="54" spans="1:17" x14ac:dyDescent="0.2">
      <c r="G54" s="1" t="s">
        <v>28</v>
      </c>
    </row>
    <row r="55" spans="1:17" x14ac:dyDescent="0.2">
      <c r="N55" s="9" t="s">
        <v>104</v>
      </c>
      <c r="O55" t="str">
        <f>"D"&amp;MID(P55,2,99)</f>
        <v>D39</v>
      </c>
      <c r="P55" s="9" t="s">
        <v>115</v>
      </c>
    </row>
    <row r="56" spans="1:17" x14ac:dyDescent="0.2">
      <c r="N56" s="9" t="s">
        <v>106</v>
      </c>
      <c r="O56" t="str">
        <f>"D"&amp;MID(P56,2,99)</f>
        <v>D52</v>
      </c>
      <c r="P56" s="9" t="s">
        <v>119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55</v>
      </c>
      <c r="F57" s="2">
        <f>E57*$E$8*$F$9</f>
        <v>1.903810248145366</v>
      </c>
      <c r="N57" t="s">
        <v>92</v>
      </c>
      <c r="O57" s="2">
        <f>SQRT((1/(C$37+C$47+2))*SUM(O38:O42,O48:O52))</f>
        <v>1.1696944092178463</v>
      </c>
    </row>
    <row r="58" spans="1:17" x14ac:dyDescent="0.2">
      <c r="B58" t="s">
        <v>39</v>
      </c>
      <c r="E58" s="3">
        <f t="shared" ref="E58:E60" si="16">E49-E39</f>
        <v>51</v>
      </c>
      <c r="F58" s="2">
        <f>E58*$E$8*$F$9</f>
        <v>1.7653513210075213</v>
      </c>
      <c r="N58" t="s">
        <v>93</v>
      </c>
      <c r="O58" s="2">
        <f>SUM(P38:P42,P48:P52)</f>
        <v>9.0171376298521437</v>
      </c>
    </row>
    <row r="59" spans="1:17" x14ac:dyDescent="0.2">
      <c r="B59" t="s">
        <v>40</v>
      </c>
      <c r="E59" s="3">
        <f t="shared" si="16"/>
        <v>56</v>
      </c>
      <c r="F59" s="2">
        <f>E59*$E$8*$F$9</f>
        <v>1.9384249799298272</v>
      </c>
      <c r="N59" t="s">
        <v>94</v>
      </c>
      <c r="O59" s="2">
        <f>AVERAGE(N48:N52,N38:N42)</f>
        <v>0.53652834265914862</v>
      </c>
    </row>
    <row r="60" spans="1:17" x14ac:dyDescent="0.2">
      <c r="B60" t="s">
        <v>41</v>
      </c>
      <c r="E60" s="3">
        <f t="shared" si="16"/>
        <v>12</v>
      </c>
      <c r="F60" s="2">
        <f>E60*$E$8*$F$9</f>
        <v>0.41537678141353446</v>
      </c>
      <c r="N60" t="s">
        <v>95</v>
      </c>
      <c r="O60" s="2">
        <f>(1/(C$37+C$47+2))*SUM(Q38:Q42,Q48:Q52)</f>
        <v>0.8653682946115302</v>
      </c>
    </row>
    <row r="61" spans="1:17" x14ac:dyDescent="0.2">
      <c r="B61" t="s">
        <v>42</v>
      </c>
      <c r="E61" s="15">
        <f>E52-D$32</f>
        <v>28.5</v>
      </c>
      <c r="F61" s="2">
        <f>E61*$E$8*$F$9</f>
        <v>0.9865198558571443</v>
      </c>
      <c r="N61" t="s">
        <v>96</v>
      </c>
      <c r="O61" s="2">
        <f>ABS((O57*O57)-(O59*O59))</f>
        <v>1.0803223484789137</v>
      </c>
    </row>
    <row r="62" spans="1:17" x14ac:dyDescent="0.2">
      <c r="N62" t="s">
        <v>97</v>
      </c>
      <c r="O62" s="2">
        <f>(SQRT(ABS(O61)))/O60</f>
        <v>1.2010904136734177</v>
      </c>
      <c r="P62">
        <f>SQRT(PI()/2)</f>
        <v>1.2533141373155001</v>
      </c>
    </row>
    <row r="63" spans="1:17" x14ac:dyDescent="0.2">
      <c r="G63" s="1" t="s">
        <v>28</v>
      </c>
      <c r="N63" t="s">
        <v>98</v>
      </c>
      <c r="O63" s="18" cm="1">
        <f t="array" aca="1" ref="O63" ca="1">(INDIRECT(O55)-C$13)*E$8*F$9</f>
        <v>3.9633867893208072</v>
      </c>
    </row>
    <row r="64" spans="1:17" x14ac:dyDescent="0.2">
      <c r="N64" t="s">
        <v>99</v>
      </c>
      <c r="O64" s="18" cm="1">
        <f t="array" aca="1" ref="O64" ca="1">(INDIRECT(O56)-C$13)*E$8*F$9</f>
        <v>13.136290712203026</v>
      </c>
      <c r="P64" s="18" t="str">
        <f ca="1">IF(O64&gt;O63,"Type B",IF(O64&lt;63,"Type A","ugh"))</f>
        <v>Type B</v>
      </c>
      <c r="Q64" t="s">
        <v>100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70.747706033830738</v>
      </c>
      <c r="P65" s="18" cm="1">
        <f t="array" aca="1" ref="P65" ca="1">(360/(2*PI()))*ATAN(ABS(INDIRECT(P56))/(ABS(C$32-INDIRECT(O56))*E$8*F$9))</f>
        <v>41.367049260511791</v>
      </c>
      <c r="Q65" s="2">
        <f ca="1">180-O65-P65</f>
        <v>67.88524470565747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10.692674982124139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-6</v>
      </c>
      <c r="F67" s="2">
        <f>E67*$E$8*$F$9</f>
        <v>-0.20768839070676723</v>
      </c>
      <c r="N67" t="s">
        <v>110</v>
      </c>
      <c r="O67" s="18" cm="1">
        <f t="array" aca="1" ref="O67" ca="1">(360/(2*PI()))*ATAN((ABS(INDIRECT(P55))+ABS(INDIRECT(P56))/(ABS(O63-O64))))</f>
        <v>70.747706033830738</v>
      </c>
      <c r="P67" s="18" cm="1">
        <f t="array" aca="1" ref="P67" ca="1">(360/(2*PI()))*ATAN(ABS(INDIRECT(P56))/(ABS(0-INDIRECT(O56))*E$8*F$9))</f>
        <v>4.1304686465736324</v>
      </c>
      <c r="Q67" s="2">
        <f ca="1">180-O67-P67</f>
        <v>105.12182531959563</v>
      </c>
    </row>
    <row r="68" spans="1:17" x14ac:dyDescent="0.2">
      <c r="B68" t="s">
        <v>39</v>
      </c>
      <c r="C68" t="s">
        <v>43</v>
      </c>
      <c r="E68" s="3">
        <f>E38-E49</f>
        <v>-20.5</v>
      </c>
      <c r="F68" s="2">
        <f>E68*$E$8*$F$9</f>
        <v>-0.70960200158145459</v>
      </c>
      <c r="N68" t="s">
        <v>111</v>
      </c>
      <c r="O68" s="18" cm="1">
        <f t="array" aca="1" ref="O68" ca="1">SQRT((INDIRECT(P55)*INDIRECT(P55))+((INDIRECT(O55)-C$13)*(INDIRECT(O55)-C$13)*E$8*F$9*E$8*F$9)           )</f>
        <v>4.8250626748075742</v>
      </c>
    </row>
    <row r="69" spans="1:17" x14ac:dyDescent="0.2">
      <c r="B69" t="s">
        <v>40</v>
      </c>
      <c r="E69" s="3">
        <f t="shared" ref="E69:E71" si="17">E39-E50</f>
        <v>-93</v>
      </c>
      <c r="F69" s="2">
        <f>E69*$E$8*$F$9</f>
        <v>-3.2191700559548919</v>
      </c>
      <c r="N69" s="6" t="s">
        <v>112</v>
      </c>
      <c r="O69" s="6" t="s">
        <v>101</v>
      </c>
    </row>
    <row r="70" spans="1:17" x14ac:dyDescent="0.2">
      <c r="B70" t="s">
        <v>41</v>
      </c>
      <c r="E70" s="3">
        <f t="shared" si="17"/>
        <v>-54</v>
      </c>
      <c r="F70" s="2">
        <f>E70*$E$8*$F$9</f>
        <v>-1.8691955163609049</v>
      </c>
      <c r="N70" s="6" t="s">
        <v>113</v>
      </c>
      <c r="O70" s="6" t="s">
        <v>102</v>
      </c>
    </row>
    <row r="71" spans="1:17" x14ac:dyDescent="0.2">
      <c r="B71" t="s">
        <v>42</v>
      </c>
      <c r="E71" s="3">
        <f t="shared" si="17"/>
        <v>-30</v>
      </c>
      <c r="F71" s="2">
        <f>E71*$E$8*$F$9</f>
        <v>-1.0384419535338361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30</v>
      </c>
      <c r="D76" s="8">
        <v>605</v>
      </c>
      <c r="E76" s="3">
        <f>(D77-D76  )</f>
        <v>4.5</v>
      </c>
      <c r="F76" s="3">
        <f>ATAN(E76/E77)</f>
        <v>0.12608809506459043</v>
      </c>
      <c r="G76" s="2">
        <f>((PI()/2)-F76-F77)*(360/(2*PI()))</f>
        <v>60.918485373248899</v>
      </c>
    </row>
    <row r="77" spans="1:17" x14ac:dyDescent="0.2">
      <c r="A77" t="s">
        <v>62</v>
      </c>
      <c r="B77" s="8">
        <v>2</v>
      </c>
      <c r="C77" s="8">
        <v>65.5</v>
      </c>
      <c r="D77" s="8">
        <v>609.5</v>
      </c>
      <c r="E77" s="3">
        <f>AVERAGE(C77,C78)-C76</f>
        <v>35.5</v>
      </c>
      <c r="F77" s="3">
        <f>ATAN(E77/E78)</f>
        <v>0.38148008663910615</v>
      </c>
    </row>
    <row r="78" spans="1:17" x14ac:dyDescent="0.2">
      <c r="A78" t="s">
        <v>63</v>
      </c>
      <c r="B78" s="8">
        <v>3</v>
      </c>
      <c r="C78" s="8">
        <v>65.5</v>
      </c>
      <c r="D78" s="8">
        <v>693.5</v>
      </c>
      <c r="E78" s="3">
        <f>D78-D76</f>
        <v>88.5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0988C-13C5-2C49-8F75-B5AF4DF51938}">
  <dimension ref="A1:Q79"/>
  <sheetViews>
    <sheetView topLeftCell="A35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291</v>
      </c>
      <c r="D3" s="8">
        <v>67</v>
      </c>
    </row>
    <row r="4" spans="1:11" x14ac:dyDescent="0.2">
      <c r="B4" s="8">
        <v>2</v>
      </c>
      <c r="C4" s="8">
        <v>557.5</v>
      </c>
      <c r="D4" s="8">
        <v>85.5</v>
      </c>
    </row>
    <row r="5" spans="1:11" x14ac:dyDescent="0.2">
      <c r="A5" t="s">
        <v>47</v>
      </c>
      <c r="B5" s="8">
        <v>3</v>
      </c>
      <c r="C5" s="8">
        <v>270.5</v>
      </c>
      <c r="D5" s="8">
        <v>665.5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335.5</v>
      </c>
      <c r="D6" s="8">
        <v>668.5</v>
      </c>
      <c r="E6" s="3">
        <f>SQRT(((C6-C5)^2)+((D6-D5)^2))</f>
        <v>65.069193939989759</v>
      </c>
      <c r="F6" s="2">
        <f>E6*E8</f>
        <v>24.357589845636003</v>
      </c>
      <c r="J6" s="3">
        <f>SQRT(((C5-C7)^2)+((D5-D7)^2))</f>
        <v>77.884529914483011</v>
      </c>
    </row>
    <row r="7" spans="1:11" x14ac:dyDescent="0.2">
      <c r="A7" t="s">
        <v>5</v>
      </c>
      <c r="B7" s="8">
        <v>5</v>
      </c>
      <c r="C7" s="8">
        <v>345.5</v>
      </c>
      <c r="D7" s="8">
        <v>644.5</v>
      </c>
      <c r="E7" s="3">
        <f>SQRT(((D6-D7)^2)+((C6-C7)^2))</f>
        <v>26</v>
      </c>
      <c r="G7" s="2">
        <f>E7*E8</f>
        <v>9.7326752897937574</v>
      </c>
      <c r="H7" s="2">
        <f>G7/F6</f>
        <v>0.39957464393947417</v>
      </c>
      <c r="K7" s="2">
        <f>180-((360/(2*PI())*ACOS(((E7^2)+(E6^2)-(J6^2))/(2*E6*E7))))</f>
        <v>70.022680346024302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0.37433366499206761</v>
      </c>
      <c r="I8" s="2">
        <f>MAX(G7,H33)</f>
        <v>10.501805102745998</v>
      </c>
    </row>
    <row r="9" spans="1:11" x14ac:dyDescent="0.2">
      <c r="A9" t="s">
        <v>59</v>
      </c>
      <c r="F9" s="3">
        <f>F6/G30</f>
        <v>9.7922037531963532E-2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29</v>
      </c>
      <c r="D13" s="8">
        <v>569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67.5</v>
      </c>
      <c r="D14" s="8">
        <v>591.5</v>
      </c>
      <c r="G14" s="3">
        <f>(C14-C$13)*$E$8</f>
        <v>14.411846102194604</v>
      </c>
      <c r="H14" s="3">
        <f>-(D14-D$13)*$E$8</f>
        <v>-8.422507462321521</v>
      </c>
      <c r="J14" s="2">
        <f t="shared" ref="J14:K30" si="0">G14*$F$9</f>
        <v>1.4112373349239824</v>
      </c>
      <c r="K14" s="2">
        <f t="shared" si="0"/>
        <v>-0.82474909183869094</v>
      </c>
    </row>
    <row r="15" spans="1:11" x14ac:dyDescent="0.2">
      <c r="B15" s="8">
        <v>3</v>
      </c>
      <c r="C15" s="8">
        <v>105.5</v>
      </c>
      <c r="D15" s="8">
        <v>569.5</v>
      </c>
      <c r="G15" s="3">
        <f t="shared" ref="G15:G30" si="1">(C15-C$13)*$E$8</f>
        <v>28.636525371893171</v>
      </c>
      <c r="H15" s="3">
        <f t="shared" ref="H15:H30" si="2">-(D15-D$13)*$E$8</f>
        <v>-0.1871668324960338</v>
      </c>
      <c r="J15" s="2">
        <f t="shared" si="0"/>
        <v>2.8041469122515492</v>
      </c>
      <c r="K15" s="2">
        <f t="shared" si="0"/>
        <v>-1.8327757596415355E-2</v>
      </c>
    </row>
    <row r="16" spans="1:11" x14ac:dyDescent="0.2">
      <c r="B16" s="8">
        <v>4</v>
      </c>
      <c r="C16" s="8">
        <v>145.5</v>
      </c>
      <c r="D16" s="8">
        <v>590.5</v>
      </c>
      <c r="G16" s="3">
        <f t="shared" si="1"/>
        <v>43.609871971575878</v>
      </c>
      <c r="H16" s="3">
        <f t="shared" si="2"/>
        <v>-8.0481737973294543</v>
      </c>
      <c r="J16" s="2">
        <f t="shared" si="0"/>
        <v>4.2703675199647773</v>
      </c>
      <c r="K16" s="2">
        <f t="shared" si="0"/>
        <v>-0.78809357664586033</v>
      </c>
    </row>
    <row r="17" spans="1:11" x14ac:dyDescent="0.2">
      <c r="B17" s="8">
        <v>5</v>
      </c>
      <c r="C17" s="8">
        <v>186.5</v>
      </c>
      <c r="D17" s="8">
        <v>618.5</v>
      </c>
      <c r="G17" s="3">
        <f t="shared" si="1"/>
        <v>58.957552236250649</v>
      </c>
      <c r="H17" s="3">
        <f t="shared" si="2"/>
        <v>-18.529516417107345</v>
      </c>
      <c r="J17" s="2">
        <f t="shared" si="0"/>
        <v>5.7732436428708365</v>
      </c>
      <c r="K17" s="2">
        <f t="shared" si="0"/>
        <v>-1.8144480020451199</v>
      </c>
    </row>
    <row r="18" spans="1:11" x14ac:dyDescent="0.2">
      <c r="B18" s="8">
        <v>6</v>
      </c>
      <c r="C18" s="8">
        <v>222.5</v>
      </c>
      <c r="D18" s="8">
        <v>581.5</v>
      </c>
      <c r="G18" s="3">
        <f t="shared" si="1"/>
        <v>72.433564175965088</v>
      </c>
      <c r="H18" s="3">
        <f t="shared" si="2"/>
        <v>-4.6791708124008453</v>
      </c>
      <c r="J18" s="2">
        <f t="shared" si="0"/>
        <v>7.0928421898127425</v>
      </c>
      <c r="K18" s="2">
        <f t="shared" si="0"/>
        <v>-0.45819393991038387</v>
      </c>
    </row>
    <row r="19" spans="1:11" x14ac:dyDescent="0.2">
      <c r="B19" s="8">
        <v>7</v>
      </c>
      <c r="C19" s="8">
        <v>263.5</v>
      </c>
      <c r="D19" s="8">
        <v>553.5</v>
      </c>
      <c r="G19" s="3">
        <f t="shared" si="1"/>
        <v>87.781244440639853</v>
      </c>
      <c r="H19" s="3">
        <f t="shared" si="2"/>
        <v>5.8021718073770483</v>
      </c>
      <c r="J19" s="2">
        <f t="shared" si="0"/>
        <v>8.5957183127187999</v>
      </c>
      <c r="K19" s="2">
        <f t="shared" si="0"/>
        <v>0.56816048548887599</v>
      </c>
    </row>
    <row r="20" spans="1:11" x14ac:dyDescent="0.2">
      <c r="B20" s="8">
        <v>8</v>
      </c>
      <c r="C20" s="8">
        <v>299.5</v>
      </c>
      <c r="D20" s="8">
        <v>607.5</v>
      </c>
      <c r="G20" s="3">
        <f t="shared" si="1"/>
        <v>101.25725638035429</v>
      </c>
      <c r="H20" s="3">
        <f t="shared" si="2"/>
        <v>-14.411846102194604</v>
      </c>
      <c r="J20" s="2">
        <f t="shared" si="0"/>
        <v>9.915316859660706</v>
      </c>
      <c r="K20" s="2">
        <f t="shared" si="0"/>
        <v>-1.4112373349239824</v>
      </c>
    </row>
    <row r="21" spans="1:11" x14ac:dyDescent="0.2">
      <c r="B21" s="8">
        <v>9</v>
      </c>
      <c r="C21" s="8">
        <v>340.5</v>
      </c>
      <c r="D21" s="8">
        <v>609.5</v>
      </c>
      <c r="G21" s="3">
        <f t="shared" si="1"/>
        <v>116.60493664502906</v>
      </c>
      <c r="H21" s="3">
        <f t="shared" si="2"/>
        <v>-15.160513432178737</v>
      </c>
      <c r="J21" s="2">
        <f t="shared" si="0"/>
        <v>11.418192982566765</v>
      </c>
      <c r="K21" s="2">
        <f t="shared" si="0"/>
        <v>-1.4845483653096436</v>
      </c>
    </row>
    <row r="22" spans="1:11" x14ac:dyDescent="0.2">
      <c r="B22" s="8">
        <v>10</v>
      </c>
      <c r="C22" s="8">
        <v>382.5</v>
      </c>
      <c r="D22" s="8">
        <v>603.5</v>
      </c>
      <c r="G22" s="3">
        <f t="shared" si="1"/>
        <v>132.3269505746959</v>
      </c>
      <c r="H22" s="3">
        <f t="shared" si="2"/>
        <v>-12.914511442226333</v>
      </c>
      <c r="J22" s="2">
        <f t="shared" si="0"/>
        <v>12.957724620665655</v>
      </c>
      <c r="K22" s="2">
        <f t="shared" si="0"/>
        <v>-1.2646152741526595</v>
      </c>
    </row>
    <row r="23" spans="1:11" x14ac:dyDescent="0.2">
      <c r="B23" s="8">
        <v>11</v>
      </c>
      <c r="C23" s="8">
        <v>417.5</v>
      </c>
      <c r="D23" s="8">
        <v>579.5</v>
      </c>
      <c r="G23" s="3">
        <f t="shared" si="1"/>
        <v>145.42862884941826</v>
      </c>
      <c r="H23" s="3">
        <f t="shared" si="2"/>
        <v>-3.93050348241671</v>
      </c>
      <c r="J23" s="2">
        <f t="shared" si="0"/>
        <v>14.240667652414729</v>
      </c>
      <c r="K23" s="2">
        <f t="shared" si="0"/>
        <v>-0.38488290952472243</v>
      </c>
    </row>
    <row r="24" spans="1:11" x14ac:dyDescent="0.2">
      <c r="B24" s="8">
        <v>12</v>
      </c>
      <c r="C24" s="8">
        <v>460.5</v>
      </c>
      <c r="D24" s="8">
        <v>482.5</v>
      </c>
      <c r="G24" s="3">
        <f t="shared" si="1"/>
        <v>161.52497644407717</v>
      </c>
      <c r="H24" s="3">
        <f t="shared" si="2"/>
        <v>32.37986202181385</v>
      </c>
      <c r="J24" s="2">
        <f t="shared" si="0"/>
        <v>15.81685480570645</v>
      </c>
      <c r="K24" s="2">
        <f t="shared" si="0"/>
        <v>3.1707020641798564</v>
      </c>
    </row>
    <row r="25" spans="1:11" x14ac:dyDescent="0.2">
      <c r="B25" s="8">
        <v>13</v>
      </c>
      <c r="C25" s="8">
        <v>498.5</v>
      </c>
      <c r="D25" s="8">
        <v>416.5</v>
      </c>
      <c r="G25" s="3">
        <f t="shared" si="1"/>
        <v>175.74965571377575</v>
      </c>
      <c r="H25" s="3">
        <f t="shared" si="2"/>
        <v>57.08588391129031</v>
      </c>
      <c r="J25" s="2">
        <f t="shared" si="0"/>
        <v>17.209764383034017</v>
      </c>
      <c r="K25" s="2">
        <f t="shared" si="0"/>
        <v>5.5899660669066833</v>
      </c>
    </row>
    <row r="26" spans="1:11" x14ac:dyDescent="0.2">
      <c r="B26" s="8">
        <v>14</v>
      </c>
      <c r="C26" s="8">
        <v>535.5</v>
      </c>
      <c r="D26" s="8">
        <v>406.5</v>
      </c>
      <c r="G26" s="3">
        <f t="shared" si="1"/>
        <v>189.60000131848224</v>
      </c>
      <c r="H26" s="3">
        <f t="shared" si="2"/>
        <v>60.829220561210988</v>
      </c>
      <c r="J26" s="2">
        <f t="shared" si="0"/>
        <v>18.566018445168755</v>
      </c>
      <c r="K26" s="2">
        <f t="shared" si="0"/>
        <v>5.9565212188349905</v>
      </c>
    </row>
    <row r="27" spans="1:11" x14ac:dyDescent="0.2">
      <c r="B27" s="8">
        <v>15</v>
      </c>
      <c r="C27" s="8">
        <v>577.5</v>
      </c>
      <c r="D27" s="8">
        <v>397.5</v>
      </c>
      <c r="G27" s="3">
        <f t="shared" si="1"/>
        <v>205.32201524814909</v>
      </c>
      <c r="H27" s="3">
        <f t="shared" si="2"/>
        <v>64.198223546139587</v>
      </c>
      <c r="J27" s="2">
        <f t="shared" si="0"/>
        <v>20.105550083267644</v>
      </c>
      <c r="K27" s="2">
        <f t="shared" si="0"/>
        <v>6.2864208555704657</v>
      </c>
    </row>
    <row r="28" spans="1:11" x14ac:dyDescent="0.2">
      <c r="B28" s="8">
        <v>16</v>
      </c>
      <c r="C28" s="8">
        <v>615.5</v>
      </c>
      <c r="D28" s="8">
        <v>392.5</v>
      </c>
      <c r="G28" s="3">
        <f t="shared" si="1"/>
        <v>219.54669451784764</v>
      </c>
      <c r="H28" s="3">
        <f t="shared" si="2"/>
        <v>66.069891871099927</v>
      </c>
      <c r="J28" s="2">
        <f t="shared" si="0"/>
        <v>21.498459660595209</v>
      </c>
      <c r="K28" s="2">
        <f t="shared" si="0"/>
        <v>6.4696984315346189</v>
      </c>
    </row>
    <row r="29" spans="1:11" x14ac:dyDescent="0.2">
      <c r="B29" s="8">
        <v>17</v>
      </c>
      <c r="C29" s="8">
        <v>654.5</v>
      </c>
      <c r="D29" s="8">
        <v>368.5</v>
      </c>
      <c r="G29" s="3">
        <f t="shared" si="1"/>
        <v>234.14570745253829</v>
      </c>
      <c r="H29" s="3">
        <f t="shared" si="2"/>
        <v>75.053899830909558</v>
      </c>
      <c r="J29" s="2">
        <f t="shared" si="0"/>
        <v>22.928024753115608</v>
      </c>
      <c r="K29" s="2">
        <f t="shared" si="0"/>
        <v>7.3494307961625571</v>
      </c>
    </row>
    <row r="30" spans="1:11" x14ac:dyDescent="0.2">
      <c r="B30" s="8">
        <v>18</v>
      </c>
      <c r="C30" s="8">
        <v>693.5</v>
      </c>
      <c r="D30" s="8">
        <v>341.5</v>
      </c>
      <c r="G30" s="3">
        <f t="shared" si="1"/>
        <v>248.74472038722891</v>
      </c>
      <c r="H30" s="3">
        <f t="shared" si="2"/>
        <v>85.160908785695383</v>
      </c>
      <c r="J30" s="2">
        <f t="shared" si="0"/>
        <v>24.357589845636003</v>
      </c>
      <c r="K30" s="2">
        <f t="shared" si="0"/>
        <v>8.3391297063689862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425</v>
      </c>
      <c r="D32" s="8">
        <v>568</v>
      </c>
      <c r="G32" s="2">
        <f>(C32-C$13)*$E$8*$F$9</f>
        <v>14.515584016360959</v>
      </c>
      <c r="I32" t="s">
        <v>16</v>
      </c>
    </row>
    <row r="33" spans="1:17" x14ac:dyDescent="0.2">
      <c r="A33" t="s">
        <v>17</v>
      </c>
      <c r="B33" s="8">
        <v>2</v>
      </c>
      <c r="C33" s="8">
        <v>427.5</v>
      </c>
      <c r="D33" s="8">
        <v>854.5</v>
      </c>
      <c r="E33" s="3">
        <f>D33-D32</f>
        <v>286.5</v>
      </c>
      <c r="H33" s="2">
        <f>E33*E8*$F$9</f>
        <v>10.501805102745998</v>
      </c>
      <c r="I33" s="9">
        <f>-(360/(2*PI()))*(ATAN((-E50+E33)/(-D50+D33))-(0))</f>
        <v>31.95740484087446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122</v>
      </c>
      <c r="E38" s="8">
        <v>554</v>
      </c>
      <c r="F38" s="2">
        <f>(360/(2*PI()))*(ATAN((E49-E38)/(D49-D38))-(PI()/2))</f>
        <v>-39.015047684884586</v>
      </c>
      <c r="G38" s="2">
        <f>-(360/(2*PI()))*(ATAN((-E48+E38)/(-D48+D38))-(0))</f>
        <v>48.90049374238189</v>
      </c>
      <c r="H38" s="4">
        <f>D38-C13</f>
        <v>93</v>
      </c>
      <c r="I38" s="5">
        <f>H38*$E$8*$F$9</f>
        <v>3.4089629129332555</v>
      </c>
      <c r="J38" s="11" t="s">
        <v>53</v>
      </c>
      <c r="N38" s="13">
        <f>IF(E38&gt;0,-(E38-D$13)*$E$8*$F$9,"")</f>
        <v>0.54983272789246063</v>
      </c>
      <c r="O38">
        <f>IF(N38="","",N38*N38)</f>
        <v>0.30231602866166463</v>
      </c>
      <c r="P38">
        <f>IF(N38="","",ABS(N38))</f>
        <v>0.54983272789246063</v>
      </c>
      <c r="Q38">
        <f>IF(N38="","",ABS(N38-O$59))</f>
        <v>1.3232640984611885</v>
      </c>
    </row>
    <row r="39" spans="1:17" x14ac:dyDescent="0.2">
      <c r="B39" t="s">
        <v>24</v>
      </c>
      <c r="C39" s="8">
        <v>2</v>
      </c>
      <c r="D39" s="8">
        <v>285.5</v>
      </c>
      <c r="E39" s="8">
        <v>551.5</v>
      </c>
      <c r="F39" s="2">
        <f t="shared" ref="F39:F42" si="3">(360/(2*PI()))*(ATAN((E50-E39)/(D50-D39))-(PI()/2))</f>
        <v>-24.567171320601307</v>
      </c>
      <c r="G39" s="2">
        <f t="shared" ref="G39:G42" si="4">-(360/(2*PI()))*(ATAN((-E49+E39)/(-D49+D39))-(0))</f>
        <v>33.321215671939576</v>
      </c>
      <c r="H39" s="3">
        <f>D39-D38</f>
        <v>163.5</v>
      </c>
      <c r="I39" s="5">
        <f>H39*$E$8*$F$9</f>
        <v>5.9931767340278208</v>
      </c>
      <c r="J39" s="11" t="s">
        <v>53</v>
      </c>
      <c r="N39" s="13">
        <f t="shared" ref="N39:N42" si="5">IF(E39&gt;0,-(E39-D$13)*$E$8*$F$9,"")</f>
        <v>0.64147151587453732</v>
      </c>
      <c r="O39">
        <f t="shared" ref="O39:O42" si="6">IF(N39="","",N39*N39)</f>
        <v>0.41148570567837678</v>
      </c>
      <c r="P39">
        <f t="shared" ref="P39:P42" si="7">IF(N39="","",ABS(N39))</f>
        <v>0.64147151587453732</v>
      </c>
      <c r="Q39">
        <f t="shared" ref="Q39:Q42" si="8">IF(N39="","",ABS(N39-O$59))</f>
        <v>1.4149028864432651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-62.939291195274187</v>
      </c>
      <c r="H40" s="3">
        <f t="shared" ref="H40:H42" si="9">D40-D39</f>
        <v>-285.5</v>
      </c>
      <c r="I40" s="5">
        <f>H40*$E$8*$F$9</f>
        <v>-10.465149587553167</v>
      </c>
      <c r="J40" s="2"/>
      <c r="N40" s="17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s="17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$C$32-D39</f>
        <v>139.5</v>
      </c>
      <c r="I44" s="14">
        <f>H44*$E$8*$F$9</f>
        <v>5.1134443693998834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81</v>
      </c>
      <c r="E48" s="8">
        <v>601</v>
      </c>
      <c r="F48" s="2">
        <f>(360/(2*PI()))*(ATAN((E48-D$13)/(D48-C$13))-(PI()/2))</f>
        <v>-58.392497753751087</v>
      </c>
      <c r="G48" s="2">
        <f>IF((90-F48-G38&gt;180),90-F48-G38-180,90-F48-G38)</f>
        <v>99.492004011369204</v>
      </c>
      <c r="H48" s="3" t="s">
        <v>31</v>
      </c>
      <c r="I48" s="6" t="s">
        <v>31</v>
      </c>
      <c r="K48" s="2">
        <f>IF((90-G38-F38&gt;180),90-G38-F38-180,90-G38-F38)</f>
        <v>80.114553942502695</v>
      </c>
      <c r="N48" s="13">
        <f>IF(E48&gt;0,-(E48-D$13)*$E$8*$F$9,"")</f>
        <v>-1.1729764861705827</v>
      </c>
      <c r="O48">
        <f>IF(N48="","",N48*N48)</f>
        <v>1.3758738371090873</v>
      </c>
      <c r="P48">
        <f>IF(N48="","",ABS(N48))</f>
        <v>1.1729764861705827</v>
      </c>
      <c r="Q48">
        <f>IF(N48="","",ABS(N48-O$59))</f>
        <v>0.39954511560185479</v>
      </c>
    </row>
    <row r="49" spans="1:17" x14ac:dyDescent="0.2">
      <c r="B49" t="s">
        <v>32</v>
      </c>
      <c r="C49" s="8">
        <v>2</v>
      </c>
      <c r="D49" s="8">
        <v>177.5</v>
      </c>
      <c r="E49" s="8">
        <v>622.5</v>
      </c>
      <c r="G49" s="13">
        <f>IF((90-F38-G39&gt;180),90-F38-G39-180,90-F38-G39)</f>
        <v>95.693832012945023</v>
      </c>
      <c r="H49" s="3">
        <f>D49-D48</f>
        <v>96.5</v>
      </c>
      <c r="I49" s="5">
        <f>H49*$E$8*$F$9</f>
        <v>3.5372572161081628</v>
      </c>
      <c r="K49" s="2">
        <f t="shared" ref="K49:K52" si="10">IF((90-G39-F39&gt;180),90-G39-F39-180,90-G39-F39)</f>
        <v>81.245955648661734</v>
      </c>
      <c r="N49" s="13">
        <f t="shared" ref="N49:N52" si="11">IF(E49&gt;0,-(E49-D$13)*$E$8*$F$9,"")</f>
        <v>-1.9610700628164428</v>
      </c>
      <c r="O49">
        <f t="shared" ref="O49:O52" si="12">IF(N49="","",N49*N49)</f>
        <v>3.8457957912748868</v>
      </c>
      <c r="P49">
        <f t="shared" ref="P49:P52" si="13">IF(N49="","",ABS(N49))</f>
        <v>1.9610700628164428</v>
      </c>
      <c r="Q49">
        <f t="shared" ref="Q49:Q52" si="14">IF(N49="","",ABS(N49-O$59))</f>
        <v>1.1876386922477149</v>
      </c>
    </row>
    <row r="50" spans="1:17" x14ac:dyDescent="0.2">
      <c r="B50" t="s">
        <v>33</v>
      </c>
      <c r="C50" s="8">
        <v>3</v>
      </c>
      <c r="D50" s="8">
        <v>317.5</v>
      </c>
      <c r="E50" s="8">
        <v>621.5</v>
      </c>
      <c r="G50" s="9">
        <f>IF((90-F39-$I$33&gt;180),90-F39-$I$33-180,90-F39-$I$33)</f>
        <v>82.609766479726844</v>
      </c>
      <c r="H50" s="3">
        <f t="shared" ref="H50:H52" si="15">D50-D49</f>
        <v>140</v>
      </c>
      <c r="I50" s="5">
        <f>H50*$E$8*$F$9</f>
        <v>5.1317721269962986</v>
      </c>
      <c r="K50" s="2" t="e">
        <f t="shared" si="10"/>
        <v>#DIV/0!</v>
      </c>
      <c r="N50" s="13">
        <f t="shared" si="11"/>
        <v>-1.9244145476236123</v>
      </c>
      <c r="O50">
        <f t="shared" si="12"/>
        <v>3.7033713511053925</v>
      </c>
      <c r="P50">
        <f t="shared" si="13"/>
        <v>1.9244145476236123</v>
      </c>
      <c r="Q50">
        <f t="shared" si="14"/>
        <v>1.1509831770548844</v>
      </c>
    </row>
    <row r="51" spans="1:17" x14ac:dyDescent="0.2">
      <c r="B51" t="s">
        <v>34</v>
      </c>
      <c r="C51" s="8"/>
      <c r="D51" s="8"/>
      <c r="E51" s="8"/>
      <c r="G51" s="2" t="e">
        <f t="shared" ref="G51" si="16">IF((90-F51-G41&gt;180),90-F51-G41-180,90-F51-G41)</f>
        <v>#DIV/0!</v>
      </c>
      <c r="H51" s="3">
        <f t="shared" si="15"/>
        <v>-317.5</v>
      </c>
      <c r="I51" s="5">
        <f>H51*$E$8*$F$9</f>
        <v>-11.638126073723749</v>
      </c>
      <c r="K51" s="2" t="e">
        <f t="shared" si="10"/>
        <v>#DIV/0!</v>
      </c>
      <c r="N51" s="17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s="17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104</v>
      </c>
      <c r="O55" t="str">
        <f>"D"&amp;MID(P55,2,99)</f>
        <v>D39</v>
      </c>
      <c r="P55" s="9" t="s">
        <v>115</v>
      </c>
    </row>
    <row r="56" spans="1:17" x14ac:dyDescent="0.2">
      <c r="N56" s="9" t="s">
        <v>106</v>
      </c>
      <c r="O56" t="str">
        <f>"D"&amp;MID(P56,2,99)</f>
        <v>D49</v>
      </c>
      <c r="P56" s="9" t="s">
        <v>114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47</v>
      </c>
      <c r="F57" s="2">
        <f>E57*$E$8*$F$9</f>
        <v>1.7228092140630433</v>
      </c>
      <c r="N57" t="s">
        <v>92</v>
      </c>
      <c r="O57" s="2">
        <f>SQRT((1/(C$37+C$47+2))*SUM(O38:O42,O48:O52))</f>
        <v>1.1734468588509059</v>
      </c>
    </row>
    <row r="58" spans="1:17" x14ac:dyDescent="0.2">
      <c r="B58" t="s">
        <v>39</v>
      </c>
      <c r="E58" s="3">
        <f t="shared" ref="E58:E61" si="17">E49-E39</f>
        <v>71</v>
      </c>
      <c r="F58" s="2">
        <f>E58*$E$8*$F$9</f>
        <v>2.60254157869098</v>
      </c>
      <c r="N58" t="s">
        <v>93</v>
      </c>
      <c r="O58" s="2">
        <f>SUM(P38:P42,P48:P52)</f>
        <v>6.2497653403776354</v>
      </c>
    </row>
    <row r="59" spans="1:17" x14ac:dyDescent="0.2">
      <c r="B59" t="s">
        <v>40</v>
      </c>
      <c r="E59" s="15">
        <f>E50-D$32</f>
        <v>53.5</v>
      </c>
      <c r="F59" s="2">
        <f>E59*$E$8*$F$9</f>
        <v>1.9610700628164428</v>
      </c>
      <c r="N59" t="s">
        <v>94</v>
      </c>
      <c r="O59" s="2">
        <f>AVERAGE(N48:N52,N38:N42)</f>
        <v>-0.77343137056872791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95</v>
      </c>
      <c r="O60" s="2">
        <f>(1/(C$37+C$47+2))*SUM(Q38:Q42,Q48:Q52)</f>
        <v>0.78233342425841546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96</v>
      </c>
      <c r="O61" s="2">
        <f>ABS((O57*O57)-(O59*O59))</f>
        <v>0.77878144556723705</v>
      </c>
    </row>
    <row r="62" spans="1:17" x14ac:dyDescent="0.2">
      <c r="N62" t="s">
        <v>97</v>
      </c>
      <c r="O62" s="2">
        <f>(SQRT(ABS(O61)))/O60</f>
        <v>1.1280176955517889</v>
      </c>
      <c r="P62">
        <f>SQRT(PI()/2)</f>
        <v>1.2533141373155001</v>
      </c>
    </row>
    <row r="63" spans="1:17" x14ac:dyDescent="0.2">
      <c r="G63" s="1" t="s">
        <v>28</v>
      </c>
      <c r="N63" t="s">
        <v>98</v>
      </c>
      <c r="O63" s="18" cm="1">
        <f t="array" aca="1" ref="O63" ca="1">(INDIRECT(O55)-C$13)*E$8*F$9</f>
        <v>9.4021396469610767</v>
      </c>
    </row>
    <row r="64" spans="1:17" x14ac:dyDescent="0.2">
      <c r="N64" t="s">
        <v>99</v>
      </c>
      <c r="O64" s="18" cm="1">
        <f t="array" aca="1" ref="O64" ca="1">(INDIRECT(O56)-C$13)*E$8*F$9</f>
        <v>5.4433440061353604</v>
      </c>
      <c r="P64" s="18" t="str">
        <f ca="1">IF(O64&gt;O63,"Type B",IF(O64&lt;63,"Type A","ugh"))</f>
        <v>Type A</v>
      </c>
      <c r="Q64" t="s">
        <v>100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48.664178846666324</v>
      </c>
      <c r="P65" s="18" cm="1">
        <f t="array" aca="1" ref="P65" ca="1">(360/(2*PI()))*ATAN(ABS(INDIRECT(P56))/(ABS(C$32-INDIRECT(O56))*E$8*F$9))</f>
        <v>12.197480058064574</v>
      </c>
      <c r="Q65" s="2">
        <f ca="1">180-O65-P65</f>
        <v>119.13834109526911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5.1535229721643567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-32</v>
      </c>
      <c r="F67" s="2">
        <f>E67*$E$8*$F$9</f>
        <v>-1.1729764861705827</v>
      </c>
      <c r="N67" t="s">
        <v>110</v>
      </c>
      <c r="O67" s="18" cm="1">
        <f t="array" aca="1" ref="O67" ca="1">(360/(2*PI()))*ATAN((ABS(INDIRECT(P55))+ABS(INDIRECT(P56))/(ABS(O63-O64))))</f>
        <v>48.664178846666324</v>
      </c>
      <c r="P67" s="18" cm="1">
        <f t="array" aca="1" ref="P67" ca="1">(360/(2*PI()))*ATAN(ABS(INDIRECT(P56))/(ABS(0-INDIRECT(O56))*E$8*F$9))</f>
        <v>16.773250624654302</v>
      </c>
      <c r="Q67" s="2">
        <f ca="1">180-O67-P67</f>
        <v>114.56257052867937</v>
      </c>
    </row>
    <row r="68" spans="1:17" x14ac:dyDescent="0.2">
      <c r="B68" t="s">
        <v>39</v>
      </c>
      <c r="C68" t="s">
        <v>43</v>
      </c>
      <c r="E68" s="3">
        <f>E38-E49</f>
        <v>-68.5</v>
      </c>
      <c r="F68" s="2">
        <f>E68*$E$8*$F$9</f>
        <v>-2.5109027907089034</v>
      </c>
      <c r="N68" t="s">
        <v>111</v>
      </c>
      <c r="O68" s="18" cm="1">
        <f t="array" aca="1" ref="O68" ca="1">SQRT((INDIRECT(P55)*INDIRECT(P55))+((INDIRECT(O55)-C$13)*(INDIRECT(O55)-C$13)*E$8*F$9*E$8*F$9)           )</f>
        <v>9.4239967978897212</v>
      </c>
    </row>
    <row r="69" spans="1:17" x14ac:dyDescent="0.2">
      <c r="B69" t="s">
        <v>40</v>
      </c>
      <c r="E69" s="3">
        <f t="shared" ref="E69:E71" si="18">E39-E50</f>
        <v>-70</v>
      </c>
      <c r="F69" s="2">
        <f>E69*$E$8*$F$9</f>
        <v>-2.5658860634981493</v>
      </c>
      <c r="N69" s="6" t="s">
        <v>112</v>
      </c>
      <c r="O69" s="6" t="s">
        <v>101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113</v>
      </c>
      <c r="O70" s="6" t="s">
        <v>102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29</v>
      </c>
      <c r="D76" s="8">
        <v>568</v>
      </c>
      <c r="E76" s="3">
        <f>(D77-D76  )</f>
        <v>22.5</v>
      </c>
      <c r="F76" s="3">
        <f>ATAN(E76/E77)</f>
        <v>0.55241892432034545</v>
      </c>
      <c r="G76" s="2">
        <f>((PI()/2)-F76-F77)*(360/(2*PI()))</f>
        <v>43.785970834993101</v>
      </c>
    </row>
    <row r="77" spans="1:17" x14ac:dyDescent="0.2">
      <c r="A77" t="s">
        <v>62</v>
      </c>
      <c r="B77" s="8">
        <v>2</v>
      </c>
      <c r="C77" s="8">
        <v>65.5</v>
      </c>
      <c r="D77" s="8">
        <v>590.5</v>
      </c>
      <c r="E77" s="3">
        <f>AVERAGE(C77,C78)-C76</f>
        <v>36.5</v>
      </c>
      <c r="F77" s="3">
        <f>ATAN(E77/E78)</f>
        <v>0.25416804522171083</v>
      </c>
    </row>
    <row r="78" spans="1:17" x14ac:dyDescent="0.2">
      <c r="A78" t="s">
        <v>63</v>
      </c>
      <c r="B78" s="8">
        <v>3</v>
      </c>
      <c r="C78" s="8">
        <v>65.5</v>
      </c>
      <c r="D78" s="8">
        <v>708.5</v>
      </c>
      <c r="E78" s="3">
        <f>D78-D76</f>
        <v>140.5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7F8EB-082E-8041-8E8C-8CF081D38ED8}">
  <dimension ref="A1:Q79"/>
  <sheetViews>
    <sheetView topLeftCell="A36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291</v>
      </c>
      <c r="D3" s="8">
        <v>67</v>
      </c>
    </row>
    <row r="4" spans="1:11" x14ac:dyDescent="0.2">
      <c r="B4" s="8">
        <v>2</v>
      </c>
      <c r="C4" s="8">
        <v>556.5</v>
      </c>
      <c r="D4" s="8">
        <v>84.5</v>
      </c>
    </row>
    <row r="5" spans="1:11" x14ac:dyDescent="0.2">
      <c r="A5" t="s">
        <v>47</v>
      </c>
      <c r="B5" s="8">
        <v>3</v>
      </c>
      <c r="C5" s="8">
        <v>206.5</v>
      </c>
      <c r="D5" s="8">
        <v>761.5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273.5</v>
      </c>
      <c r="D6" s="8">
        <v>760.5</v>
      </c>
      <c r="E6" s="3">
        <f>SQRT(((C6-C5)^2)+((D6-D5)^2))</f>
        <v>67.007462271003817</v>
      </c>
      <c r="F6" s="2">
        <f>E6*E8</f>
        <v>25.18356891418826</v>
      </c>
      <c r="J6" s="3">
        <f>SQRT(((C5-C7)^2)+((D5-D7)^2))</f>
        <v>81.939001702485982</v>
      </c>
    </row>
    <row r="7" spans="1:11" x14ac:dyDescent="0.2">
      <c r="A7" t="s">
        <v>5</v>
      </c>
      <c r="B7" s="8">
        <v>5</v>
      </c>
      <c r="C7" s="8">
        <v>281.5</v>
      </c>
      <c r="D7" s="8">
        <v>728.5</v>
      </c>
      <c r="E7" s="3">
        <f>SQRT(((D6-D7)^2)+((C6-C7)^2))</f>
        <v>32.984845004941285</v>
      </c>
      <c r="G7" s="2">
        <f>E7*E8</f>
        <v>12.396770287258235</v>
      </c>
      <c r="H7" s="2">
        <f>G7/F6</f>
        <v>0.49225629335935683</v>
      </c>
      <c r="K7" s="2">
        <f>180-((360/(2*PI())*ACOS(((E7^2)+(E6^2)-(J6^2))/(2*E6*E7))))</f>
        <v>75.108659135806789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0.37583230375650212</v>
      </c>
      <c r="I8" s="2">
        <f>MAX(G7,H33)</f>
        <v>12.396770287258235</v>
      </c>
    </row>
    <row r="9" spans="1:11" x14ac:dyDescent="0.2">
      <c r="A9" t="s">
        <v>59</v>
      </c>
      <c r="F9" s="3">
        <f>F6/G30</f>
        <v>0.10068739635011843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28</v>
      </c>
      <c r="D13" s="8">
        <v>605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68.5</v>
      </c>
      <c r="D14" s="8">
        <v>615.5</v>
      </c>
      <c r="G14" s="3">
        <f>(C14-C$13)*$E$8</f>
        <v>15.221208302138336</v>
      </c>
      <c r="H14" s="3">
        <f>-(D14-D$13)*$E$8</f>
        <v>-3.946239189443272</v>
      </c>
      <c r="J14" s="2">
        <f t="shared" ref="J14:K30" si="0">G14*$F$9</f>
        <v>1.5325838332451158</v>
      </c>
      <c r="K14" s="2">
        <f t="shared" si="0"/>
        <v>-0.3973365493598448</v>
      </c>
    </row>
    <row r="15" spans="1:11" x14ac:dyDescent="0.2">
      <c r="B15" s="8">
        <v>3</v>
      </c>
      <c r="C15" s="8">
        <v>107.5</v>
      </c>
      <c r="D15" s="8">
        <v>617.5</v>
      </c>
      <c r="G15" s="3">
        <f t="shared" ref="G15:G30" si="1">(C15-C$13)*$E$8</f>
        <v>29.878668148641918</v>
      </c>
      <c r="H15" s="3">
        <f t="shared" ref="H15:H30" si="2">-(D15-D$13)*$E$8</f>
        <v>-4.6979037969562762</v>
      </c>
      <c r="J15" s="2">
        <f t="shared" si="0"/>
        <v>3.008405302295968</v>
      </c>
      <c r="K15" s="2">
        <f t="shared" si="0"/>
        <v>-0.47301970161886292</v>
      </c>
    </row>
    <row r="16" spans="1:11" x14ac:dyDescent="0.2">
      <c r="B16" s="8">
        <v>4</v>
      </c>
      <c r="C16" s="8">
        <v>144.5</v>
      </c>
      <c r="D16" s="8">
        <v>613.5</v>
      </c>
      <c r="G16" s="3">
        <f t="shared" si="1"/>
        <v>43.784463387632499</v>
      </c>
      <c r="H16" s="3">
        <f t="shared" si="2"/>
        <v>-3.1945745819302678</v>
      </c>
      <c r="J16" s="2">
        <f t="shared" si="0"/>
        <v>4.4085436190878022</v>
      </c>
      <c r="K16" s="2">
        <f t="shared" si="0"/>
        <v>-0.32165339710082674</v>
      </c>
    </row>
    <row r="17" spans="1:11" x14ac:dyDescent="0.2">
      <c r="B17" s="8">
        <v>5</v>
      </c>
      <c r="C17" s="8">
        <v>182.5</v>
      </c>
      <c r="D17" s="8">
        <v>626.5</v>
      </c>
      <c r="G17" s="3">
        <f t="shared" si="1"/>
        <v>58.06609093037958</v>
      </c>
      <c r="H17" s="3">
        <f t="shared" si="2"/>
        <v>-8.0803945307647957</v>
      </c>
      <c r="J17" s="2">
        <f t="shared" si="0"/>
        <v>5.8465235120091457</v>
      </c>
      <c r="K17" s="2">
        <f t="shared" si="0"/>
        <v>-0.81359388678444422</v>
      </c>
    </row>
    <row r="18" spans="1:11" x14ac:dyDescent="0.2">
      <c r="B18" s="8">
        <v>6</v>
      </c>
      <c r="C18" s="8">
        <v>221.5</v>
      </c>
      <c r="D18" s="8">
        <v>604.5</v>
      </c>
      <c r="G18" s="3">
        <f t="shared" si="1"/>
        <v>72.723550776883158</v>
      </c>
      <c r="H18" s="3">
        <f t="shared" si="2"/>
        <v>0.18791615187825106</v>
      </c>
      <c r="J18" s="2">
        <f t="shared" si="0"/>
        <v>7.3223449810599979</v>
      </c>
      <c r="K18" s="2">
        <f t="shared" si="0"/>
        <v>1.8920788064754515E-2</v>
      </c>
    </row>
    <row r="19" spans="1:11" x14ac:dyDescent="0.2">
      <c r="B19" s="8">
        <v>7</v>
      </c>
      <c r="C19" s="8">
        <v>261.5</v>
      </c>
      <c r="D19" s="8">
        <v>585.5</v>
      </c>
      <c r="G19" s="3">
        <f t="shared" si="1"/>
        <v>87.756842927143239</v>
      </c>
      <c r="H19" s="3">
        <f t="shared" si="2"/>
        <v>7.3287299232517915</v>
      </c>
      <c r="J19" s="2">
        <f t="shared" si="0"/>
        <v>8.8360080262403589</v>
      </c>
      <c r="K19" s="2">
        <f t="shared" si="0"/>
        <v>0.73791073452542622</v>
      </c>
    </row>
    <row r="20" spans="1:11" x14ac:dyDescent="0.2">
      <c r="B20" s="8">
        <v>8</v>
      </c>
      <c r="C20" s="8">
        <v>302.5</v>
      </c>
      <c r="D20" s="8">
        <v>620.5</v>
      </c>
      <c r="G20" s="3">
        <f t="shared" si="1"/>
        <v>103.16596738115983</v>
      </c>
      <c r="H20" s="3">
        <f t="shared" si="2"/>
        <v>-5.825400708225783</v>
      </c>
      <c r="J20" s="2">
        <f t="shared" si="0"/>
        <v>10.38751264755023</v>
      </c>
      <c r="K20" s="2">
        <f t="shared" si="0"/>
        <v>-0.58654443000739009</v>
      </c>
    </row>
    <row r="21" spans="1:11" x14ac:dyDescent="0.2">
      <c r="B21" s="8">
        <v>9</v>
      </c>
      <c r="C21" s="8">
        <v>340.5</v>
      </c>
      <c r="D21" s="8">
        <v>617.5</v>
      </c>
      <c r="G21" s="3">
        <f t="shared" si="1"/>
        <v>117.44759492390691</v>
      </c>
      <c r="H21" s="3">
        <f t="shared" si="2"/>
        <v>-4.6979037969562762</v>
      </c>
      <c r="J21" s="2">
        <f t="shared" si="0"/>
        <v>11.825492540471572</v>
      </c>
      <c r="K21" s="2">
        <f t="shared" si="0"/>
        <v>-0.47301970161886292</v>
      </c>
    </row>
    <row r="22" spans="1:11" x14ac:dyDescent="0.2">
      <c r="B22" s="8">
        <v>10</v>
      </c>
      <c r="C22" s="8">
        <v>380.5</v>
      </c>
      <c r="D22" s="8">
        <v>629.5</v>
      </c>
      <c r="G22" s="3">
        <f t="shared" si="1"/>
        <v>132.48088707416699</v>
      </c>
      <c r="H22" s="3">
        <f t="shared" si="2"/>
        <v>-9.2078914420343025</v>
      </c>
      <c r="J22" s="2">
        <f t="shared" si="0"/>
        <v>13.339155585651934</v>
      </c>
      <c r="K22" s="2">
        <f t="shared" si="0"/>
        <v>-0.92711861517297134</v>
      </c>
    </row>
    <row r="23" spans="1:11" x14ac:dyDescent="0.2">
      <c r="B23" s="8">
        <v>11</v>
      </c>
      <c r="C23" s="8">
        <v>420.5</v>
      </c>
      <c r="D23" s="8">
        <v>459.5</v>
      </c>
      <c r="G23" s="3">
        <f t="shared" si="1"/>
        <v>147.51417922442707</v>
      </c>
      <c r="H23" s="3">
        <f t="shared" si="2"/>
        <v>54.683600196571057</v>
      </c>
      <c r="J23" s="2">
        <f t="shared" si="0"/>
        <v>14.852818630832294</v>
      </c>
      <c r="K23" s="2">
        <f t="shared" si="0"/>
        <v>5.505949326843564</v>
      </c>
    </row>
    <row r="24" spans="1:11" x14ac:dyDescent="0.2">
      <c r="B24" s="8">
        <v>12</v>
      </c>
      <c r="C24" s="8">
        <v>460.5</v>
      </c>
      <c r="D24" s="8">
        <v>417.5</v>
      </c>
      <c r="G24" s="3">
        <f t="shared" si="1"/>
        <v>162.54747137468718</v>
      </c>
      <c r="H24" s="3">
        <f t="shared" si="2"/>
        <v>70.468556954344152</v>
      </c>
      <c r="J24" s="2">
        <f t="shared" si="0"/>
        <v>16.366481676012658</v>
      </c>
      <c r="K24" s="2">
        <f t="shared" si="0"/>
        <v>7.0952955242829443</v>
      </c>
    </row>
    <row r="25" spans="1:11" x14ac:dyDescent="0.2">
      <c r="B25" s="8">
        <v>13</v>
      </c>
      <c r="C25" s="8">
        <v>496.5</v>
      </c>
      <c r="D25" s="8">
        <v>371.5</v>
      </c>
      <c r="G25" s="3">
        <f t="shared" si="1"/>
        <v>176.07743430992124</v>
      </c>
      <c r="H25" s="3">
        <f t="shared" si="2"/>
        <v>87.756842927143239</v>
      </c>
      <c r="J25" s="2">
        <f t="shared" si="0"/>
        <v>17.728778416674981</v>
      </c>
      <c r="K25" s="2">
        <f t="shared" si="0"/>
        <v>8.8360080262403589</v>
      </c>
    </row>
    <row r="26" spans="1:11" x14ac:dyDescent="0.2">
      <c r="B26" s="8">
        <v>14</v>
      </c>
      <c r="C26" s="8">
        <v>534.5</v>
      </c>
      <c r="D26" s="8">
        <v>349.5</v>
      </c>
      <c r="G26" s="3">
        <f t="shared" si="1"/>
        <v>190.35906185266833</v>
      </c>
      <c r="H26" s="3">
        <f t="shared" si="2"/>
        <v>96.025153609786287</v>
      </c>
      <c r="J26" s="2">
        <f t="shared" si="0"/>
        <v>19.166758309596325</v>
      </c>
      <c r="K26" s="2">
        <f t="shared" si="0"/>
        <v>9.6685227010895574</v>
      </c>
    </row>
    <row r="27" spans="1:11" x14ac:dyDescent="0.2">
      <c r="B27" s="8">
        <v>15</v>
      </c>
      <c r="C27" s="8">
        <v>575.5</v>
      </c>
      <c r="D27" s="8">
        <v>339.5</v>
      </c>
      <c r="G27" s="3">
        <f t="shared" si="1"/>
        <v>205.7681863066849</v>
      </c>
      <c r="H27" s="3">
        <f t="shared" si="2"/>
        <v>99.783476647351307</v>
      </c>
      <c r="J27" s="2">
        <f t="shared" si="0"/>
        <v>20.718262930906196</v>
      </c>
      <c r="K27" s="2">
        <f t="shared" si="0"/>
        <v>10.046938462384649</v>
      </c>
    </row>
    <row r="28" spans="1:11" x14ac:dyDescent="0.2">
      <c r="B28" s="8">
        <v>16</v>
      </c>
      <c r="C28" s="8">
        <v>617.5</v>
      </c>
      <c r="D28" s="8">
        <v>323.5</v>
      </c>
      <c r="G28" s="3">
        <f t="shared" si="1"/>
        <v>221.553143064458</v>
      </c>
      <c r="H28" s="3">
        <f t="shared" si="2"/>
        <v>105.79679350745535</v>
      </c>
      <c r="J28" s="2">
        <f t="shared" si="0"/>
        <v>22.307609128345575</v>
      </c>
      <c r="K28" s="2">
        <f t="shared" si="0"/>
        <v>10.652403680456793</v>
      </c>
    </row>
    <row r="29" spans="1:11" x14ac:dyDescent="0.2">
      <c r="B29" s="8">
        <v>17</v>
      </c>
      <c r="C29" s="8">
        <v>655.5</v>
      </c>
      <c r="D29" s="8">
        <v>294.5</v>
      </c>
      <c r="G29" s="3">
        <f t="shared" si="1"/>
        <v>235.83477060720509</v>
      </c>
      <c r="H29" s="3">
        <f t="shared" si="2"/>
        <v>116.69593031639391</v>
      </c>
      <c r="J29" s="2">
        <f t="shared" si="0"/>
        <v>23.74558902126692</v>
      </c>
      <c r="K29" s="2">
        <f t="shared" si="0"/>
        <v>11.749809388212556</v>
      </c>
    </row>
    <row r="30" spans="1:11" x14ac:dyDescent="0.2">
      <c r="B30" s="8">
        <v>18</v>
      </c>
      <c r="C30" s="8">
        <v>693.5</v>
      </c>
      <c r="D30" s="8">
        <v>274.5</v>
      </c>
      <c r="G30" s="3">
        <f t="shared" si="1"/>
        <v>250.11639814995215</v>
      </c>
      <c r="H30" s="3">
        <f t="shared" si="2"/>
        <v>124.21257639152395</v>
      </c>
      <c r="J30" s="2">
        <f t="shared" si="0"/>
        <v>25.18356891418826</v>
      </c>
      <c r="K30" s="2">
        <f t="shared" si="0"/>
        <v>12.506640910802735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392</v>
      </c>
      <c r="D32" s="8">
        <v>608</v>
      </c>
      <c r="G32" s="2">
        <f>(C32-C$13)*$E$8*$F$9</f>
        <v>13.774333711141288</v>
      </c>
      <c r="I32" t="s">
        <v>16</v>
      </c>
    </row>
    <row r="33" spans="1:17" x14ac:dyDescent="0.2">
      <c r="A33" t="s">
        <v>17</v>
      </c>
      <c r="B33" s="8">
        <v>2</v>
      </c>
      <c r="C33" s="8">
        <v>394.5</v>
      </c>
      <c r="D33" s="8">
        <v>854.5</v>
      </c>
      <c r="E33" s="3">
        <f>D33-D32</f>
        <v>246.5</v>
      </c>
      <c r="H33" s="2">
        <f>E33*E8*$F$9</f>
        <v>9.3279485159239766</v>
      </c>
      <c r="I33" s="9">
        <f>-(360/(2*PI()))*(ATAN((-E51+E33)/(-D51+D33))-(0))</f>
        <v>39.759346189415645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129</v>
      </c>
      <c r="E38" s="8">
        <v>608</v>
      </c>
      <c r="F38" s="2">
        <f>(360/(2*PI()))*(ATAN((E49-E38)/(D49-D38))-(PI()/2))</f>
        <v>-69.820541335489082</v>
      </c>
      <c r="G38" s="2">
        <f>-(360/(2*PI()))*(ATAN((-E48+E38)/(-D48+D38))-(0))</f>
        <v>25.407718108948472</v>
      </c>
      <c r="H38" s="4">
        <f>D38-C13</f>
        <v>101</v>
      </c>
      <c r="I38" s="5">
        <f>H38*$E$8*$F$9</f>
        <v>3.8219991890804121</v>
      </c>
      <c r="J38" s="11" t="s">
        <v>54</v>
      </c>
      <c r="N38" s="13">
        <f>IF(E38&gt;0,-(E38-D$13)*$E$8*$F$9,"")</f>
        <v>-0.1135247283885271</v>
      </c>
      <c r="O38">
        <f>IF(N38="","",N38*N38)</f>
        <v>1.2887863955688852E-2</v>
      </c>
      <c r="P38">
        <f>IF(N38="","",ABS(N38))</f>
        <v>0.1135247283885271</v>
      </c>
      <c r="Q38">
        <f>IF(N38="","",ABS(N38-O$59))</f>
        <v>0.47301970161886309</v>
      </c>
    </row>
    <row r="39" spans="1:17" x14ac:dyDescent="0.2">
      <c r="B39" t="s">
        <v>24</v>
      </c>
      <c r="C39" s="8">
        <v>2</v>
      </c>
      <c r="D39" s="8">
        <v>259.5</v>
      </c>
      <c r="E39" s="8">
        <v>583.5</v>
      </c>
      <c r="F39" s="2">
        <f t="shared" ref="F39:F42" si="3">(360/(2*PI()))*(ATAN((E50-E39)/(D50-D39))-(PI()/2))</f>
        <v>-27.897271030947628</v>
      </c>
      <c r="G39" s="2">
        <f t="shared" ref="G39:G42" si="4">-(360/(2*PI()))*(ATAN((-E49+E39)/(-D49+D39))-(0))</f>
        <v>32.574057134572513</v>
      </c>
      <c r="H39" s="3">
        <f>D39-D38</f>
        <v>130.5</v>
      </c>
      <c r="I39" s="5">
        <f>H39*$E$8*$F$9</f>
        <v>4.9383256849009287</v>
      </c>
      <c r="J39" s="11" t="s">
        <v>54</v>
      </c>
      <c r="N39" s="13">
        <f t="shared" ref="N39:N42" si="5">IF(E39&gt;0,-(E39-D$13)*$E$8*$F$9,"")</f>
        <v>0.81359388678444422</v>
      </c>
      <c r="O39">
        <f t="shared" ref="O39:O42" si="6">IF(N39="","",N39*N39)</f>
        <v>0.66193501261301901</v>
      </c>
      <c r="P39">
        <f t="shared" ref="P39:P42" si="7">IF(N39="","",ABS(N39))</f>
        <v>0.81359388678444422</v>
      </c>
      <c r="Q39">
        <f t="shared" ref="Q39:Q42" si="8">IF(N39="","",ABS(N39-O$59))</f>
        <v>1.4001383167918344</v>
      </c>
    </row>
    <row r="40" spans="1:17" x14ac:dyDescent="0.2">
      <c r="B40" t="s">
        <v>25</v>
      </c>
      <c r="C40" s="8">
        <v>3</v>
      </c>
      <c r="D40" s="8">
        <v>329.5</v>
      </c>
      <c r="E40" s="8">
        <v>608.5</v>
      </c>
      <c r="F40" s="2">
        <f t="shared" si="3"/>
        <v>-40.060784457873801</v>
      </c>
      <c r="G40" s="2">
        <f t="shared" si="4"/>
        <v>31.159304508344377</v>
      </c>
      <c r="H40" s="3">
        <f t="shared" ref="H40:H42" si="9">D40-D39</f>
        <v>70</v>
      </c>
      <c r="I40" s="5">
        <f>H40*$E$8*$F$9</f>
        <v>2.6489103290656324</v>
      </c>
      <c r="J40" s="11" t="s">
        <v>54</v>
      </c>
      <c r="N40" s="16">
        <f t="shared" si="5"/>
        <v>-0.13244551645328162</v>
      </c>
      <c r="O40">
        <f t="shared" si="6"/>
        <v>1.7541814828576491E-2</v>
      </c>
      <c r="P40">
        <f t="shared" si="7"/>
        <v>0.13244551645328162</v>
      </c>
      <c r="Q40">
        <f t="shared" si="8"/>
        <v>0.45409891355410859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-60.677695309974311</v>
      </c>
      <c r="H41" s="3">
        <f t="shared" si="9"/>
        <v>-329.5</v>
      </c>
      <c r="I41" s="5">
        <f>H41*$E$8*$F$9</f>
        <v>-12.468799334673227</v>
      </c>
      <c r="J41" s="2"/>
      <c r="N41" s="17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62.5</v>
      </c>
      <c r="I44" s="14">
        <f>H44*$E$8*$F$9</f>
        <v>2.3650985080943148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89</v>
      </c>
      <c r="E48" s="8">
        <v>627</v>
      </c>
      <c r="F48" s="2">
        <f>(360/(2*PI()))*(ATAN((E48-D$13)/(D48-C$13))-(PI()/2))</f>
        <v>-70.167870149781621</v>
      </c>
      <c r="G48" s="2">
        <f>IF((90-F48-G38&gt;180),90-F48-G38-180,90-F48-G38)</f>
        <v>134.76015204083313</v>
      </c>
      <c r="H48" s="3" t="s">
        <v>31</v>
      </c>
      <c r="I48" s="6" t="s">
        <v>31</v>
      </c>
      <c r="K48" s="2">
        <f>IF((90-G38-F38&gt;180),90-G38-F38-180,90-G38-F38)</f>
        <v>134.41282322654061</v>
      </c>
      <c r="N48" s="13">
        <f>IF(E48&gt;0,-(E48-D$13)*$E$8*$F$9,"")</f>
        <v>-0.83251467484919883</v>
      </c>
      <c r="O48">
        <f>IF(N48="","",N48*N48)</f>
        <v>0.69308068383926724</v>
      </c>
      <c r="P48">
        <f>IF(N48="","",ABS(N48))</f>
        <v>0.83251467484919883</v>
      </c>
      <c r="Q48">
        <f>IF(N48="","",ABS(N48-O$59))</f>
        <v>0.24597024484180863</v>
      </c>
    </row>
    <row r="49" spans="1:17" x14ac:dyDescent="0.2">
      <c r="B49" t="s">
        <v>32</v>
      </c>
      <c r="C49" s="8">
        <v>2</v>
      </c>
      <c r="D49" s="8">
        <v>187.5</v>
      </c>
      <c r="E49" s="8">
        <v>629.5</v>
      </c>
      <c r="G49" s="13">
        <f>IF((90-F38-G39&gt;180),90-F38-G39-180,90-F38-G39)</f>
        <v>127.24648420091657</v>
      </c>
      <c r="H49" s="3">
        <f>D49-D48</f>
        <v>98.5</v>
      </c>
      <c r="I49" s="5">
        <f>H49*$E$8*$F$9</f>
        <v>3.7273952487566397</v>
      </c>
      <c r="K49" s="2">
        <f t="shared" ref="K49:K52" si="10">IF((90-G39-F39&gt;180),90-G39-F39-180,90-G39-F39)</f>
        <v>85.323213896375108</v>
      </c>
      <c r="N49" s="13">
        <f t="shared" ref="N49:N52" si="11">IF(E49&gt;0,-(E49-D$13)*$E$8*$F$9,"")</f>
        <v>-0.92711861517297134</v>
      </c>
      <c r="O49">
        <f t="shared" ref="O49:O52" si="12">IF(N49="","",N49*N49)</f>
        <v>0.85954892660024818</v>
      </c>
      <c r="P49">
        <f t="shared" ref="P49:P52" si="13">IF(N49="","",ABS(N49))</f>
        <v>0.92711861517297134</v>
      </c>
      <c r="Q49">
        <f t="shared" ref="Q49:Q52" si="14">IF(N49="","",ABS(N49-O$59))</f>
        <v>0.34057418516558113</v>
      </c>
    </row>
    <row r="50" spans="1:17" x14ac:dyDescent="0.2">
      <c r="B50" t="s">
        <v>33</v>
      </c>
      <c r="C50" s="8">
        <v>3</v>
      </c>
      <c r="D50" s="8">
        <v>286.5</v>
      </c>
      <c r="E50" s="8">
        <v>634.5</v>
      </c>
      <c r="G50" s="13">
        <f>IF((90-F39-G40&gt;180),90-F39-G40-180,90-F39-G40)</f>
        <v>86.737966522603244</v>
      </c>
      <c r="H50" s="3">
        <f t="shared" ref="H50:H52" si="15">D50-D49</f>
        <v>99</v>
      </c>
      <c r="I50" s="5">
        <f>H50*$E$8*$F$9</f>
        <v>3.7463160368213941</v>
      </c>
      <c r="K50" s="2">
        <f t="shared" si="10"/>
        <v>98.901479949529431</v>
      </c>
      <c r="N50" s="13">
        <f t="shared" si="11"/>
        <v>-1.1163264958205166</v>
      </c>
      <c r="O50">
        <f t="shared" si="12"/>
        <v>1.2461848452709139</v>
      </c>
      <c r="P50">
        <f t="shared" si="13"/>
        <v>1.1163264958205166</v>
      </c>
      <c r="Q50">
        <f t="shared" si="14"/>
        <v>0.52978206581312637</v>
      </c>
    </row>
    <row r="51" spans="1:17" x14ac:dyDescent="0.2">
      <c r="B51" t="s">
        <v>34</v>
      </c>
      <c r="C51" s="8">
        <v>4</v>
      </c>
      <c r="D51" s="8">
        <v>366.5</v>
      </c>
      <c r="E51" s="8">
        <v>652.5</v>
      </c>
      <c r="G51" s="9">
        <f>IF((90-F40-$I$33&gt;180),90-F40-$I$33-180,90-F40-$I$33)</f>
        <v>90.301438268458156</v>
      </c>
      <c r="H51" s="3">
        <f t="shared" si="15"/>
        <v>80</v>
      </c>
      <c r="I51" s="5">
        <f>H51*$E$8*$F$9</f>
        <v>3.0273260903607229</v>
      </c>
      <c r="K51" s="2" t="e">
        <f t="shared" si="10"/>
        <v>#DIV/0!</v>
      </c>
      <c r="N51" s="16">
        <f t="shared" si="11"/>
        <v>-1.7974748661516791</v>
      </c>
      <c r="O51">
        <f t="shared" si="12"/>
        <v>3.2309158944469965</v>
      </c>
      <c r="P51">
        <f t="shared" si="13"/>
        <v>1.7974748661516791</v>
      </c>
      <c r="Q51">
        <f t="shared" si="14"/>
        <v>1.210930436144289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-366.5</v>
      </c>
      <c r="I52" s="5">
        <f>H52*$E$8*$F$9</f>
        <v>-13.86893765146506</v>
      </c>
      <c r="K52" s="2" t="e">
        <f t="shared" si="10"/>
        <v>#DIV/0!</v>
      </c>
      <c r="N52" s="17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104</v>
      </c>
      <c r="O55" t="str">
        <f>"D"&amp;MID(P55,2,99)</f>
        <v>D39</v>
      </c>
      <c r="P55" s="9" t="s">
        <v>115</v>
      </c>
    </row>
    <row r="56" spans="1:17" x14ac:dyDescent="0.2">
      <c r="N56" s="9" t="s">
        <v>106</v>
      </c>
      <c r="O56" t="str">
        <f>"D"&amp;MID(P56,2,99)</f>
        <v>D51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19</v>
      </c>
      <c r="F57" s="2">
        <f>E57*$E$8*$F$9</f>
        <v>0.71898994646067171</v>
      </c>
      <c r="N57" t="s">
        <v>92</v>
      </c>
      <c r="O57" s="2">
        <f>SQRT((1/(C$37+C$47+2))*SUM(O38:O42,O48:O52))</f>
        <v>0.86423344592860685</v>
      </c>
    </row>
    <row r="58" spans="1:17" x14ac:dyDescent="0.2">
      <c r="B58" t="s">
        <v>39</v>
      </c>
      <c r="E58" s="3">
        <f t="shared" ref="E58:E61" si="16">E49-E39</f>
        <v>46</v>
      </c>
      <c r="F58" s="2">
        <f>E58*$E$8*$F$9</f>
        <v>1.7407125019574157</v>
      </c>
      <c r="N58" t="s">
        <v>93</v>
      </c>
      <c r="O58" s="2">
        <f>SUM(P38:P42,P48:P52)</f>
        <v>5.7329987836206193</v>
      </c>
    </row>
    <row r="59" spans="1:17" x14ac:dyDescent="0.2">
      <c r="B59" t="s">
        <v>40</v>
      </c>
      <c r="E59" s="3">
        <f t="shared" si="16"/>
        <v>26</v>
      </c>
      <c r="F59" s="2">
        <f>E59*$E$8*$F$9</f>
        <v>0.98388097936723473</v>
      </c>
      <c r="N59" t="s">
        <v>94</v>
      </c>
      <c r="O59" s="2">
        <f>AVERAGE(N48:N52,N38:N42)</f>
        <v>-0.58654443000739021</v>
      </c>
    </row>
    <row r="60" spans="1:17" x14ac:dyDescent="0.2">
      <c r="B60" t="s">
        <v>41</v>
      </c>
      <c r="E60" s="15">
        <f>E51-D$32</f>
        <v>44.5</v>
      </c>
      <c r="F60" s="2">
        <f>E60*$E$8*$F$9</f>
        <v>1.6839501377631518</v>
      </c>
      <c r="N60" t="s">
        <v>95</v>
      </c>
      <c r="O60" s="2">
        <f>(1/(C$37+C$47+2))*SUM(Q38:Q42,Q48:Q52)</f>
        <v>0.51716820710329015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96</v>
      </c>
      <c r="O61" s="2">
        <f>ABS((O57*O57)-(O59*O59))</f>
        <v>0.40286508068893995</v>
      </c>
    </row>
    <row r="62" spans="1:17" x14ac:dyDescent="0.2">
      <c r="N62" t="s">
        <v>97</v>
      </c>
      <c r="O62" s="2">
        <f>(SQRT(ABS(O61)))/O60</f>
        <v>1.2272922561374748</v>
      </c>
      <c r="P62">
        <f>SQRT(PI()/2)</f>
        <v>1.2533141373155001</v>
      </c>
    </row>
    <row r="63" spans="1:17" x14ac:dyDescent="0.2">
      <c r="G63" s="1" t="s">
        <v>28</v>
      </c>
      <c r="N63" t="s">
        <v>98</v>
      </c>
      <c r="O63" s="18" cm="1">
        <f t="array" aca="1" ref="O63" ca="1">(INDIRECT(O55)-C$13)*E$8*F$9</f>
        <v>8.7603248739813413</v>
      </c>
    </row>
    <row r="64" spans="1:17" x14ac:dyDescent="0.2">
      <c r="N64" t="s">
        <v>99</v>
      </c>
      <c r="O64" s="18" cm="1">
        <f t="array" aca="1" ref="O64" ca="1">(INDIRECT(O56)-C$13)*E$8*F$9</f>
        <v>12.809373519838807</v>
      </c>
      <c r="P64" s="18" t="str">
        <f ca="1">IF(O64&gt;O63,"Type B",IF(O64&lt;63,"Type A","ugh"))</f>
        <v>Type B</v>
      </c>
      <c r="Q64" t="s">
        <v>100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51.507699356236984</v>
      </c>
      <c r="P65" s="18" cm="1">
        <f t="array" aca="1" ref="P65" ca="1">(360/(2*PI()))*ATAN(ABS(INDIRECT(P56))/(ABS(C$32-INDIRECT(O56))*E$8*F$9))</f>
        <v>61.771223818630425</v>
      </c>
      <c r="Q65" s="2">
        <f ca="1">180-O65-P65</f>
        <v>66.721076825132599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5.0795885297660739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-22</v>
      </c>
      <c r="F67" s="2">
        <f>E67*$E$8*$F$9</f>
        <v>-0.83251467484919883</v>
      </c>
      <c r="N67" t="s">
        <v>110</v>
      </c>
      <c r="O67" s="18" cm="1">
        <f t="array" aca="1" ref="O67" ca="1">(360/(2*PI()))*ATAN((ABS(INDIRECT(P55))+ABS(INDIRECT(P56))/(ABS(O63-O64))))</f>
        <v>51.507699356236984</v>
      </c>
      <c r="P67" s="18" cm="1">
        <f t="array" aca="1" ref="P67" ca="1">(360/(2*PI()))*ATAN(ABS(INDIRECT(P56))/(ABS(0-INDIRECT(O56))*E$8*F$9))</f>
        <v>7.3846195475327985</v>
      </c>
      <c r="Q67" s="2">
        <f ca="1">180-O67-P67</f>
        <v>121.10768109623024</v>
      </c>
    </row>
    <row r="68" spans="1:17" x14ac:dyDescent="0.2">
      <c r="B68" t="s">
        <v>39</v>
      </c>
      <c r="C68" t="s">
        <v>43</v>
      </c>
      <c r="E68" s="3">
        <f>E38-E49</f>
        <v>-21.5</v>
      </c>
      <c r="F68" s="2">
        <f>E68*$E$8*$F$9</f>
        <v>-0.81359388678444422</v>
      </c>
      <c r="N68" t="s">
        <v>111</v>
      </c>
      <c r="O68" s="18" cm="1">
        <f t="array" aca="1" ref="O68" ca="1">SQRT((INDIRECT(P55)*INDIRECT(P55))+((INDIRECT(O55)-C$13)*(INDIRECT(O55)-C$13)*E$8*F$9*E$8*F$9)           )</f>
        <v>8.7980240344243903</v>
      </c>
    </row>
    <row r="69" spans="1:17" x14ac:dyDescent="0.2">
      <c r="B69" t="s">
        <v>40</v>
      </c>
      <c r="E69" s="3">
        <f t="shared" ref="E69:E71" si="17">E39-E50</f>
        <v>-51</v>
      </c>
      <c r="F69" s="2">
        <f>E69*$E$8*$F$9</f>
        <v>-1.9299203826049607</v>
      </c>
      <c r="N69" s="6" t="s">
        <v>112</v>
      </c>
      <c r="O69" s="6" t="s">
        <v>101</v>
      </c>
    </row>
    <row r="70" spans="1:17" x14ac:dyDescent="0.2">
      <c r="B70" t="s">
        <v>41</v>
      </c>
      <c r="E70" s="3">
        <f t="shared" si="17"/>
        <v>-44</v>
      </c>
      <c r="F70" s="2">
        <f>E70*$E$8*$F$9</f>
        <v>-1.6650293496983977</v>
      </c>
      <c r="N70" s="6" t="s">
        <v>113</v>
      </c>
      <c r="O70" s="6" t="s">
        <v>102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26</v>
      </c>
      <c r="D76" s="8">
        <v>609</v>
      </c>
      <c r="E76" s="3">
        <f>(D77-D76  )</f>
        <v>14.5</v>
      </c>
      <c r="F76" s="3">
        <f>ATAN(E76/E77)</f>
        <v>0.35595773816798543</v>
      </c>
      <c r="G76" s="2">
        <f>((PI()/2)-F76-F77)*(360/(2*PI()))</f>
        <v>48.586528632850516</v>
      </c>
    </row>
    <row r="77" spans="1:17" x14ac:dyDescent="0.2">
      <c r="A77" t="s">
        <v>62</v>
      </c>
      <c r="B77" s="8">
        <v>2</v>
      </c>
      <c r="C77" s="8">
        <v>66.5</v>
      </c>
      <c r="D77" s="8">
        <v>623.5</v>
      </c>
      <c r="E77" s="3">
        <f>AVERAGE(C77,C78)-C76</f>
        <v>39</v>
      </c>
      <c r="F77" s="3">
        <f>ATAN(E77/E78)</f>
        <v>0.36684369186917043</v>
      </c>
    </row>
    <row r="78" spans="1:17" x14ac:dyDescent="0.2">
      <c r="A78" t="s">
        <v>63</v>
      </c>
      <c r="B78" s="8">
        <v>3</v>
      </c>
      <c r="C78" s="8">
        <v>63.5</v>
      </c>
      <c r="D78" s="8">
        <v>710.5</v>
      </c>
      <c r="E78" s="3">
        <f>D78-D76</f>
        <v>101.5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7F302-CCF8-DC45-A141-06CFE210EE2B}">
  <dimension ref="A1:Q79"/>
  <sheetViews>
    <sheetView topLeftCell="A33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292</v>
      </c>
      <c r="D3" s="8">
        <v>70</v>
      </c>
    </row>
    <row r="4" spans="1:11" x14ac:dyDescent="0.2">
      <c r="B4" s="8">
        <v>2</v>
      </c>
      <c r="C4" s="8">
        <v>556.5</v>
      </c>
      <c r="D4" s="8">
        <v>85.5</v>
      </c>
    </row>
    <row r="5" spans="1:11" x14ac:dyDescent="0.2">
      <c r="A5" t="s">
        <v>47</v>
      </c>
      <c r="B5" s="8">
        <v>3</v>
      </c>
      <c r="C5" s="8">
        <v>173.5</v>
      </c>
      <c r="D5" s="8">
        <v>706.5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238.5</v>
      </c>
      <c r="D6" s="8">
        <v>704.5</v>
      </c>
      <c r="E6" s="3">
        <f>SQRT(((C6-C5)^2)+((D6-D5)^2))</f>
        <v>65.030761951556428</v>
      </c>
      <c r="F6" s="2">
        <f>E6*E8</f>
        <v>24.544192015621594</v>
      </c>
      <c r="J6" s="3">
        <f>SQRT(((C5-C7)^2)+((D5-D7)^2))</f>
        <v>75.584389922787622</v>
      </c>
    </row>
    <row r="7" spans="1:11" x14ac:dyDescent="0.2">
      <c r="A7" t="s">
        <v>5</v>
      </c>
      <c r="B7" s="8">
        <v>5</v>
      </c>
      <c r="C7" s="8">
        <v>241.5</v>
      </c>
      <c r="D7" s="8">
        <v>673.5</v>
      </c>
      <c r="E7" s="3">
        <f>SQRT(((D6-D7)^2)+((C6-C7)^2))</f>
        <v>31.144823004794873</v>
      </c>
      <c r="G7" s="2">
        <f>E7*E8</f>
        <v>11.754814078476878</v>
      </c>
      <c r="H7" s="2">
        <f>G7/F6</f>
        <v>0.47892446697757718</v>
      </c>
      <c r="K7" s="2">
        <f>180-((360/(2*PI())*ACOS(((E7^2)+(E6^2)-(J6^2))/(2*E6*E7))))</f>
        <v>82.710068824683304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0.3774243339468385</v>
      </c>
      <c r="I8" s="2">
        <f>MAX(G7,H33)</f>
        <v>11.754814078476878</v>
      </c>
    </row>
    <row r="9" spans="1:11" x14ac:dyDescent="0.2">
      <c r="A9" t="s">
        <v>59</v>
      </c>
      <c r="F9" s="3">
        <f>F6/G30</f>
        <v>9.7717147936223034E-2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28</v>
      </c>
      <c r="D13" s="8">
        <v>608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62.5</v>
      </c>
      <c r="D14" s="8">
        <v>622.5</v>
      </c>
      <c r="G14" s="3">
        <f>(C14-C$13)*$E$8</f>
        <v>13.021139521165928</v>
      </c>
      <c r="H14" s="3">
        <f>-(D14-D$13)*$E$8</f>
        <v>-5.4726528422291585</v>
      </c>
      <c r="J14" s="2">
        <f t="shared" ref="J14:K30" si="0">G14*$F$9</f>
        <v>1.2723886168879714</v>
      </c>
      <c r="K14" s="2">
        <f t="shared" si="0"/>
        <v>-0.53477202738769813</v>
      </c>
    </row>
    <row r="15" spans="1:11" x14ac:dyDescent="0.2">
      <c r="B15" s="8">
        <v>3</v>
      </c>
      <c r="C15" s="8">
        <v>108.5</v>
      </c>
      <c r="D15" s="8">
        <v>557.5</v>
      </c>
      <c r="G15" s="3">
        <f t="shared" ref="G15:G30" si="1">(C15-C$13)*$E$8</f>
        <v>30.382658882720499</v>
      </c>
      <c r="H15" s="3">
        <f t="shared" ref="H15:H30" si="2">-(D15-D$13)*$E$8</f>
        <v>19.059928864315346</v>
      </c>
      <c r="J15" s="2">
        <f t="shared" si="0"/>
        <v>2.9689067727385998</v>
      </c>
      <c r="K15" s="2">
        <f t="shared" si="0"/>
        <v>1.8624818884881902</v>
      </c>
    </row>
    <row r="16" spans="1:11" x14ac:dyDescent="0.2">
      <c r="B16" s="8">
        <v>4</v>
      </c>
      <c r="C16" s="8">
        <v>145.5</v>
      </c>
      <c r="D16" s="8">
        <v>615.5</v>
      </c>
      <c r="G16" s="3">
        <f t="shared" si="1"/>
        <v>44.347359238753526</v>
      </c>
      <c r="H16" s="3">
        <f t="shared" si="2"/>
        <v>-2.8306825046012887</v>
      </c>
      <c r="J16" s="2">
        <f t="shared" si="0"/>
        <v>4.3334974633141057</v>
      </c>
      <c r="K16" s="2">
        <f t="shared" si="0"/>
        <v>-0.27660622106260246</v>
      </c>
    </row>
    <row r="17" spans="1:11" x14ac:dyDescent="0.2">
      <c r="B17" s="8">
        <v>5</v>
      </c>
      <c r="C17" s="8">
        <v>184.5</v>
      </c>
      <c r="D17" s="8">
        <v>616.5</v>
      </c>
      <c r="G17" s="3">
        <f t="shared" si="1"/>
        <v>59.066908262680222</v>
      </c>
      <c r="H17" s="3">
        <f t="shared" si="2"/>
        <v>-3.2081068385481273</v>
      </c>
      <c r="J17" s="2">
        <f t="shared" si="0"/>
        <v>5.7718498128396378</v>
      </c>
      <c r="K17" s="2">
        <f t="shared" si="0"/>
        <v>-0.31348705053761616</v>
      </c>
    </row>
    <row r="18" spans="1:11" x14ac:dyDescent="0.2">
      <c r="B18" s="8">
        <v>6</v>
      </c>
      <c r="C18" s="8">
        <v>223.5</v>
      </c>
      <c r="D18" s="8">
        <v>587.5</v>
      </c>
      <c r="G18" s="3">
        <f t="shared" si="1"/>
        <v>73.786457286606932</v>
      </c>
      <c r="H18" s="3">
        <f t="shared" si="2"/>
        <v>7.7371988459101892</v>
      </c>
      <c r="J18" s="2">
        <f t="shared" si="0"/>
        <v>7.2102021623651718</v>
      </c>
      <c r="K18" s="2">
        <f t="shared" si="0"/>
        <v>0.75605700423778011</v>
      </c>
    </row>
    <row r="19" spans="1:11" x14ac:dyDescent="0.2">
      <c r="B19" s="8">
        <v>7</v>
      </c>
      <c r="C19" s="8">
        <v>264.5</v>
      </c>
      <c r="D19" s="8">
        <v>573.5</v>
      </c>
      <c r="G19" s="3">
        <f t="shared" si="1"/>
        <v>89.260854978427304</v>
      </c>
      <c r="H19" s="3">
        <f t="shared" si="2"/>
        <v>13.021139521165928</v>
      </c>
      <c r="J19" s="2">
        <f t="shared" si="0"/>
        <v>8.7223161708407311</v>
      </c>
      <c r="K19" s="2">
        <f t="shared" si="0"/>
        <v>1.2723886168879714</v>
      </c>
    </row>
    <row r="20" spans="1:11" x14ac:dyDescent="0.2">
      <c r="B20" s="8">
        <v>8</v>
      </c>
      <c r="C20" s="8">
        <v>303.5</v>
      </c>
      <c r="D20" s="8">
        <v>567.5</v>
      </c>
      <c r="G20" s="3">
        <f t="shared" si="1"/>
        <v>103.98040400235401</v>
      </c>
      <c r="H20" s="3">
        <f t="shared" si="2"/>
        <v>15.28568552484696</v>
      </c>
      <c r="J20" s="2">
        <f t="shared" si="0"/>
        <v>10.160668520366265</v>
      </c>
      <c r="K20" s="2">
        <f t="shared" si="0"/>
        <v>1.4936735937380534</v>
      </c>
    </row>
    <row r="21" spans="1:11" x14ac:dyDescent="0.2">
      <c r="B21" s="8">
        <v>9</v>
      </c>
      <c r="C21" s="8">
        <v>338.5</v>
      </c>
      <c r="D21" s="8">
        <v>615.5</v>
      </c>
      <c r="G21" s="3">
        <f t="shared" si="1"/>
        <v>117.19025569049336</v>
      </c>
      <c r="H21" s="3">
        <f t="shared" si="2"/>
        <v>-2.8306825046012887</v>
      </c>
      <c r="J21" s="2">
        <f t="shared" si="0"/>
        <v>11.451497551991743</v>
      </c>
      <c r="K21" s="2">
        <f t="shared" si="0"/>
        <v>-0.27660622106260246</v>
      </c>
    </row>
    <row r="22" spans="1:11" x14ac:dyDescent="0.2">
      <c r="B22" s="8">
        <v>10</v>
      </c>
      <c r="C22" s="8">
        <v>381.5</v>
      </c>
      <c r="D22" s="8">
        <v>626.5</v>
      </c>
      <c r="G22" s="3">
        <f t="shared" si="1"/>
        <v>133.4195020502074</v>
      </c>
      <c r="H22" s="3">
        <f t="shared" si="2"/>
        <v>-6.982350178016512</v>
      </c>
      <c r="J22" s="2">
        <f t="shared" si="0"/>
        <v>13.037373219417329</v>
      </c>
      <c r="K22" s="2">
        <f t="shared" si="0"/>
        <v>-0.68229534528775271</v>
      </c>
    </row>
    <row r="23" spans="1:11" x14ac:dyDescent="0.2">
      <c r="B23" s="8">
        <v>11</v>
      </c>
      <c r="C23" s="8">
        <v>417.5</v>
      </c>
      <c r="D23" s="8">
        <v>602.5</v>
      </c>
      <c r="G23" s="3">
        <f t="shared" si="1"/>
        <v>147.0067780722936</v>
      </c>
      <c r="H23" s="3">
        <f t="shared" si="2"/>
        <v>2.0758338367076119</v>
      </c>
      <c r="J23" s="2">
        <f t="shared" si="0"/>
        <v>14.365083080517822</v>
      </c>
      <c r="K23" s="2">
        <f t="shared" si="0"/>
        <v>0.20284456211257515</v>
      </c>
    </row>
    <row r="24" spans="1:11" x14ac:dyDescent="0.2">
      <c r="B24" s="8">
        <v>12</v>
      </c>
      <c r="C24" s="8">
        <v>460.5</v>
      </c>
      <c r="D24" s="8">
        <v>473.5</v>
      </c>
      <c r="G24" s="3">
        <f t="shared" si="1"/>
        <v>163.23602443200764</v>
      </c>
      <c r="H24" s="3">
        <f t="shared" si="2"/>
        <v>50.763572915849778</v>
      </c>
      <c r="J24" s="2">
        <f t="shared" si="0"/>
        <v>15.950958747943409</v>
      </c>
      <c r="K24" s="2">
        <f t="shared" si="0"/>
        <v>4.960471564389338</v>
      </c>
    </row>
    <row r="25" spans="1:11" x14ac:dyDescent="0.2">
      <c r="B25" s="8">
        <v>13</v>
      </c>
      <c r="C25" s="8">
        <v>497.5</v>
      </c>
      <c r="D25" s="8">
        <v>386.5</v>
      </c>
      <c r="G25" s="3">
        <f t="shared" si="1"/>
        <v>177.20072478804067</v>
      </c>
      <c r="H25" s="3">
        <f t="shared" si="2"/>
        <v>83.59948996922472</v>
      </c>
      <c r="J25" s="2">
        <f t="shared" si="0"/>
        <v>17.315549438518914</v>
      </c>
      <c r="K25" s="2">
        <f t="shared" si="0"/>
        <v>8.169103728715525</v>
      </c>
    </row>
    <row r="26" spans="1:11" x14ac:dyDescent="0.2">
      <c r="B26" s="8">
        <v>14</v>
      </c>
      <c r="C26" s="8">
        <v>537.5</v>
      </c>
      <c r="D26" s="8">
        <v>357.5</v>
      </c>
      <c r="G26" s="3">
        <f t="shared" si="1"/>
        <v>192.29769814591421</v>
      </c>
      <c r="H26" s="3">
        <f t="shared" si="2"/>
        <v>94.544795653683039</v>
      </c>
      <c r="J26" s="2">
        <f t="shared" si="0"/>
        <v>18.790782617519461</v>
      </c>
      <c r="K26" s="2">
        <f t="shared" si="0"/>
        <v>9.2386477834909222</v>
      </c>
    </row>
    <row r="27" spans="1:11" x14ac:dyDescent="0.2">
      <c r="B27" s="8">
        <v>15</v>
      </c>
      <c r="C27" s="8">
        <v>574.5</v>
      </c>
      <c r="D27" s="8">
        <v>331.5</v>
      </c>
      <c r="G27" s="3">
        <f t="shared" si="1"/>
        <v>206.26239850194725</v>
      </c>
      <c r="H27" s="3">
        <f t="shared" si="2"/>
        <v>104.35782833630084</v>
      </c>
      <c r="J27" s="2">
        <f t="shared" si="0"/>
        <v>20.155373308094966</v>
      </c>
      <c r="K27" s="2">
        <f t="shared" si="0"/>
        <v>10.197549349841278</v>
      </c>
    </row>
    <row r="28" spans="1:11" x14ac:dyDescent="0.2">
      <c r="B28" s="8">
        <v>16</v>
      </c>
      <c r="C28" s="8">
        <v>615.5</v>
      </c>
      <c r="D28" s="8">
        <v>323.5</v>
      </c>
      <c r="G28" s="3">
        <f t="shared" si="1"/>
        <v>221.73679619376762</v>
      </c>
      <c r="H28" s="3">
        <f t="shared" si="2"/>
        <v>107.37722300787556</v>
      </c>
      <c r="J28" s="2">
        <f t="shared" si="0"/>
        <v>21.667487316570526</v>
      </c>
      <c r="K28" s="2">
        <f t="shared" si="0"/>
        <v>10.492595985641387</v>
      </c>
    </row>
    <row r="29" spans="1:11" x14ac:dyDescent="0.2">
      <c r="B29" s="8">
        <v>17</v>
      </c>
      <c r="C29" s="8">
        <v>656.5</v>
      </c>
      <c r="D29" s="8">
        <v>317.5</v>
      </c>
      <c r="G29" s="3">
        <f t="shared" si="1"/>
        <v>237.21119388558799</v>
      </c>
      <c r="H29" s="3">
        <f t="shared" si="2"/>
        <v>109.64176901155659</v>
      </c>
      <c r="J29" s="2">
        <f t="shared" si="0"/>
        <v>23.179601325046086</v>
      </c>
      <c r="K29" s="2">
        <f t="shared" si="0"/>
        <v>10.713880962491469</v>
      </c>
    </row>
    <row r="30" spans="1:11" x14ac:dyDescent="0.2">
      <c r="B30" s="8">
        <v>18</v>
      </c>
      <c r="C30" s="8">
        <v>693.5</v>
      </c>
      <c r="D30" s="8">
        <v>305.5</v>
      </c>
      <c r="G30" s="3">
        <f t="shared" si="1"/>
        <v>251.17589424162102</v>
      </c>
      <c r="H30" s="3">
        <f t="shared" si="2"/>
        <v>114.17086101891864</v>
      </c>
      <c r="J30" s="2">
        <f t="shared" si="0"/>
        <v>24.544192015621594</v>
      </c>
      <c r="K30" s="2">
        <f t="shared" si="0"/>
        <v>11.156450916191632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420</v>
      </c>
      <c r="D32" s="8">
        <v>610</v>
      </c>
      <c r="G32" s="2">
        <f>(C32-C$13)*$E$8*$F$9</f>
        <v>14.457285154205357</v>
      </c>
      <c r="I32" t="s">
        <v>16</v>
      </c>
    </row>
    <row r="33" spans="1:17" x14ac:dyDescent="0.2">
      <c r="A33" t="s">
        <v>17</v>
      </c>
      <c r="B33" s="8">
        <v>2</v>
      </c>
      <c r="C33" s="8">
        <v>417.5</v>
      </c>
      <c r="D33" s="8">
        <v>881.5</v>
      </c>
      <c r="E33" s="3">
        <f>D33-D32</f>
        <v>271.5</v>
      </c>
      <c r="H33" s="2">
        <f>E33*E8*$F$9</f>
        <v>10.013145202466211</v>
      </c>
      <c r="I33" s="9">
        <f>-(360/(2*PI()))*(ATAN((-E50+E33)/(-D50+D33))-(0))</f>
        <v>33.840911704485656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129</v>
      </c>
      <c r="E38" s="8">
        <v>554</v>
      </c>
      <c r="F38" s="2">
        <f>(360/(2*PI()))*(ATAN((E49-E38)/(D49-D38))-(PI()/2))</f>
        <v>-28.52957156039141</v>
      </c>
      <c r="G38" s="2">
        <f>-(360/(2*PI()))*(ATAN((-E48+E38)/(-D48+D38))-(0))</f>
        <v>44.569212782991372</v>
      </c>
      <c r="H38" s="4">
        <f>D38-C13</f>
        <v>101</v>
      </c>
      <c r="I38" s="5">
        <f>H38*$E$8*$F$9</f>
        <v>3.7249637769763804</v>
      </c>
      <c r="J38" s="11" t="s">
        <v>53</v>
      </c>
      <c r="N38" s="13">
        <f>IF(E38&gt;0,-(E38-D$13)*$E$8*$F$9,"")</f>
        <v>1.9915647916507377</v>
      </c>
      <c r="O38">
        <f>IF(N38="","",N38*N38)</f>
        <v>3.9663303193428465</v>
      </c>
      <c r="P38">
        <f>IF(N38="","",ABS(N38))</f>
        <v>1.9915647916507377</v>
      </c>
      <c r="Q38">
        <f>IF(N38="","",ABS(N38-O$59))</f>
        <v>1.6043160821630944</v>
      </c>
    </row>
    <row r="39" spans="1:17" x14ac:dyDescent="0.2">
      <c r="B39" t="s">
        <v>24</v>
      </c>
      <c r="C39" s="8">
        <v>2</v>
      </c>
      <c r="D39" s="8">
        <v>313.5</v>
      </c>
      <c r="E39" s="8">
        <v>561.5</v>
      </c>
      <c r="F39" s="2">
        <f t="shared" ref="F39:F42" si="3">(360/(2*PI()))*(ATAN((E50-E39)/(D50-D39))-(PI()/2))</f>
        <v>-34.743180158303602</v>
      </c>
      <c r="G39" s="2">
        <f t="shared" ref="G39:G42" si="4">-(360/(2*PI()))*(ATAN((-E49+E39)/(-D49+D39))-(0))</f>
        <v>24.95151224419681</v>
      </c>
      <c r="H39" s="3">
        <f>D39-D38</f>
        <v>184.5</v>
      </c>
      <c r="I39" s="5">
        <f>H39*$E$8*$F$9</f>
        <v>6.8045130381400201</v>
      </c>
      <c r="J39" s="11" t="s">
        <v>54</v>
      </c>
      <c r="N39" s="13">
        <f t="shared" ref="N39:N42" si="5">IF(E39&gt;0,-(E39-D$13)*$E$8*$F$9,"")</f>
        <v>1.7149585705881354</v>
      </c>
      <c r="O39">
        <f t="shared" ref="O39:O42" si="6">IF(N39="","",N39*N39)</f>
        <v>2.9410828988337006</v>
      </c>
      <c r="P39">
        <f t="shared" ref="P39:P42" si="7">IF(N39="","",ABS(N39))</f>
        <v>1.7149585705881354</v>
      </c>
      <c r="Q39">
        <f t="shared" ref="Q39:Q42" si="8">IF(N39="","",ABS(N39-O$59))</f>
        <v>1.3277098611004918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-60.240276518903173</v>
      </c>
      <c r="H40" s="3">
        <f t="shared" ref="H40:H42" si="9">D40-D39</f>
        <v>-313.5</v>
      </c>
      <c r="I40" s="5">
        <f>H40*$E$8*$F$9</f>
        <v>-11.562140040416784</v>
      </c>
      <c r="J40" s="2"/>
      <c r="N40" s="17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s="17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$C$32-D39</f>
        <v>106.5</v>
      </c>
      <c r="I44" s="14">
        <f>H44*$E$8*$F$9</f>
        <v>3.9278083390889553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62</v>
      </c>
      <c r="E48" s="8">
        <v>620</v>
      </c>
      <c r="F48" s="2">
        <f>(360/(2*PI()))*(ATAN((E48-D$13)/(D48-C$13))-(PI()/2))</f>
        <v>-70.559965171823805</v>
      </c>
      <c r="G48" s="2">
        <f>IF((90-F48-G38&gt;180),90-F48-G38-180,90-F48-G38)</f>
        <v>115.99075238883245</v>
      </c>
      <c r="H48" s="3" t="s">
        <v>31</v>
      </c>
      <c r="I48" s="6" t="s">
        <v>31</v>
      </c>
      <c r="K48" s="2">
        <f>IF((90-G38-F38&gt;180),90-G38-F38-180,90-G38-F38)</f>
        <v>73.960358777400046</v>
      </c>
      <c r="N48" s="13">
        <f>IF(E48&gt;0,-(E48-D$13)*$E$8*$F$9,"")</f>
        <v>-0.44256995370016389</v>
      </c>
      <c r="O48">
        <f>IF(N48="","",N48*N48)</f>
        <v>0.19586816391816519</v>
      </c>
      <c r="P48">
        <f>IF(N48="","",ABS(N48))</f>
        <v>0.44256995370016389</v>
      </c>
      <c r="Q48">
        <f>IF(N48="","",ABS(N48-O$59))</f>
        <v>0.82981866318780728</v>
      </c>
    </row>
    <row r="49" spans="1:17" x14ac:dyDescent="0.2">
      <c r="B49" t="s">
        <v>32</v>
      </c>
      <c r="C49" s="8">
        <v>2</v>
      </c>
      <c r="D49" s="8">
        <v>169.5</v>
      </c>
      <c r="E49" s="8">
        <v>628.5</v>
      </c>
      <c r="G49" s="13">
        <f>IF((90-F38-G39&gt;180),90-F38-G39-180,90-F38-G39)</f>
        <v>93.578059316194611</v>
      </c>
      <c r="H49" s="3">
        <f>D49-D48</f>
        <v>107.5</v>
      </c>
      <c r="I49" s="5">
        <f>H49*$E$8*$F$9</f>
        <v>3.9646891685639689</v>
      </c>
      <c r="K49" s="2">
        <f t="shared" ref="K49:K52" si="10">IF((90-G39-F39&gt;180),90-G39-F39-180,90-G39-F39)</f>
        <v>99.791667914106796</v>
      </c>
      <c r="N49" s="13">
        <f t="shared" ref="N49:N52" si="11">IF(E49&gt;0,-(E49-D$13)*$E$8*$F$9,"")</f>
        <v>-0.75605700423778011</v>
      </c>
      <c r="O49">
        <f t="shared" ref="O49:O52" si="12">IF(N49="","",N49*N49)</f>
        <v>0.57162219365700662</v>
      </c>
      <c r="P49">
        <f t="shared" ref="P49:P52" si="13">IF(N49="","",ABS(N49))</f>
        <v>0.75605700423778011</v>
      </c>
      <c r="Q49">
        <f t="shared" ref="Q49:Q52" si="14">IF(N49="","",ABS(N49-O$59))</f>
        <v>1.1433057137254234</v>
      </c>
    </row>
    <row r="50" spans="1:17" x14ac:dyDescent="0.2">
      <c r="B50" t="s">
        <v>33</v>
      </c>
      <c r="C50" s="8">
        <v>3</v>
      </c>
      <c r="D50" s="8">
        <v>356.5</v>
      </c>
      <c r="E50" s="8">
        <v>623.5</v>
      </c>
      <c r="G50" s="9">
        <f>IF((90-F39-$I$33&gt;180),90-F39-$I$33-180,90-F39-$I$33)</f>
        <v>90.902268453817953</v>
      </c>
      <c r="H50" s="3">
        <f t="shared" ref="H50:H52" si="15">D50-D49</f>
        <v>187</v>
      </c>
      <c r="I50" s="5">
        <f>H50*$E$8*$F$9</f>
        <v>6.8967151118275547</v>
      </c>
      <c r="K50" s="2" t="e">
        <f t="shared" si="10"/>
        <v>#DIV/0!</v>
      </c>
      <c r="N50" s="13">
        <f t="shared" si="11"/>
        <v>-0.57165285686271183</v>
      </c>
      <c r="O50">
        <f t="shared" si="12"/>
        <v>0.32678698875930012</v>
      </c>
      <c r="P50">
        <f t="shared" si="13"/>
        <v>0.57165285686271183</v>
      </c>
      <c r="Q50">
        <f t="shared" si="14"/>
        <v>0.95890156635035528</v>
      </c>
    </row>
    <row r="51" spans="1:17" x14ac:dyDescent="0.2">
      <c r="B51" t="s">
        <v>34</v>
      </c>
      <c r="C51" s="8"/>
      <c r="D51" s="8"/>
      <c r="E51" s="8"/>
      <c r="G51" s="2" t="e">
        <f t="shared" ref="G51" si="16">IF((90-F51-G41&gt;180),90-F51-G41-180,90-F51-G41)</f>
        <v>#DIV/0!</v>
      </c>
      <c r="H51" s="3">
        <f t="shared" si="15"/>
        <v>-356.5</v>
      </c>
      <c r="I51" s="5">
        <f>H51*$E$8*$F$9</f>
        <v>-13.148015707842371</v>
      </c>
      <c r="K51" s="2" t="e">
        <f t="shared" si="10"/>
        <v>#DIV/0!</v>
      </c>
      <c r="N51" s="17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s="17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104</v>
      </c>
      <c r="O55" t="str">
        <f>"D"&amp;MID(P55,2,99)</f>
        <v>D38</v>
      </c>
      <c r="P55" s="9" t="s">
        <v>105</v>
      </c>
    </row>
    <row r="56" spans="1:17" x14ac:dyDescent="0.2">
      <c r="N56" s="9" t="s">
        <v>106</v>
      </c>
      <c r="O56" t="str">
        <f>"D"&amp;MID(P56,2,99)</f>
        <v>D49</v>
      </c>
      <c r="P56" s="9" t="s">
        <v>114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66</v>
      </c>
      <c r="F57" s="2">
        <f>E57*$E$8*$F$9</f>
        <v>2.4341347453509017</v>
      </c>
      <c r="N57" t="s">
        <v>92</v>
      </c>
      <c r="O57" s="2">
        <f>SQRT((1/(C$37+C$47+2))*SUM(O38:O42,O48:O52))</f>
        <v>1.069157917275555</v>
      </c>
    </row>
    <row r="58" spans="1:17" x14ac:dyDescent="0.2">
      <c r="B58" t="s">
        <v>39</v>
      </c>
      <c r="E58" s="3">
        <f t="shared" ref="E58:E61" si="17">E49-E39</f>
        <v>67</v>
      </c>
      <c r="F58" s="2">
        <f>E58*$E$8*$F$9</f>
        <v>2.4710155748259157</v>
      </c>
      <c r="N58" t="s">
        <v>93</v>
      </c>
      <c r="O58" s="2">
        <f>SUM(P38:P42,P48:P52)</f>
        <v>5.4768031770395291</v>
      </c>
    </row>
    <row r="59" spans="1:17" x14ac:dyDescent="0.2">
      <c r="B59" t="s">
        <v>40</v>
      </c>
      <c r="E59" s="15">
        <f>E50-D$32</f>
        <v>13.5</v>
      </c>
      <c r="F59" s="2">
        <f>E59*$E$8*$F$9</f>
        <v>0.49789119791268444</v>
      </c>
      <c r="N59" t="s">
        <v>94</v>
      </c>
      <c r="O59" s="2">
        <f>AVERAGE(N48:N52,N38:N42)</f>
        <v>0.38724870948764345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95</v>
      </c>
      <c r="O60" s="2">
        <f>(1/(C$37+C$47+2))*SUM(Q38:Q42,Q48:Q52)</f>
        <v>0.83772169807531027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96</v>
      </c>
      <c r="O61" s="2">
        <f>ABS((O57*O57)-(O59*O59))</f>
        <v>0.99313708907315712</v>
      </c>
    </row>
    <row r="62" spans="1:17" x14ac:dyDescent="0.2">
      <c r="N62" t="s">
        <v>97</v>
      </c>
      <c r="O62" s="2">
        <f>(SQRT(ABS(O61)))/O60</f>
        <v>1.1896106297513103</v>
      </c>
      <c r="P62">
        <f>SQRT(PI()/2)</f>
        <v>1.2533141373155001</v>
      </c>
    </row>
    <row r="63" spans="1:17" x14ac:dyDescent="0.2">
      <c r="G63" s="1" t="s">
        <v>28</v>
      </c>
      <c r="N63" t="s">
        <v>98</v>
      </c>
      <c r="O63" s="18" cm="1">
        <f t="array" aca="1" ref="O63" ca="1">(INDIRECT(O55)-C$13)*E$8*F$9</f>
        <v>3.7249637769763804</v>
      </c>
    </row>
    <row r="64" spans="1:17" x14ac:dyDescent="0.2">
      <c r="N64" t="s">
        <v>99</v>
      </c>
      <c r="O64" s="18" cm="1">
        <f t="array" aca="1" ref="O64" ca="1">(INDIRECT(O56)-C$13)*E$8*F$9</f>
        <v>5.2186373707144327</v>
      </c>
      <c r="P64" s="18" t="str">
        <f ca="1">IF(O64&gt;O63,"Type B",IF(O64&lt;63,"Type A","ugh"))</f>
        <v>Type B</v>
      </c>
      <c r="Q64" t="s">
        <v>100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68.180697357165954</v>
      </c>
      <c r="P65" s="18" cm="1">
        <f t="array" aca="1" ref="P65" ca="1">(360/(2*PI()))*ATAN(ABS(INDIRECT(P56))/(ABS(C$32-INDIRECT(O56))*E$8*F$9))</f>
        <v>4.6784506060384574</v>
      </c>
      <c r="Q65" s="2">
        <f ca="1">180-O65-P65</f>
        <v>107.14085203679559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10.915541785155188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-12</v>
      </c>
      <c r="F67" s="2">
        <f>E67*$E$8*$F$9</f>
        <v>-0.44256995370016389</v>
      </c>
      <c r="N67" t="s">
        <v>110</v>
      </c>
      <c r="O67" s="18" cm="1">
        <f t="array" aca="1" ref="O67" ca="1">(360/(2*PI()))*ATAN((ABS(INDIRECT(P55))+ABS(INDIRECT(P56))/(ABS(O63-O64))))</f>
        <v>68.180697357165954</v>
      </c>
      <c r="P67" s="18" cm="1">
        <f t="array" aca="1" ref="P67" ca="1">(360/(2*PI()))*ATAN(ABS(INDIRECT(P56))/(ABS(0-INDIRECT(O56))*E$8*F$9))</f>
        <v>6.8960841946535192</v>
      </c>
      <c r="Q67" s="2">
        <f ca="1">180-O67-P67</f>
        <v>104.92321844818052</v>
      </c>
    </row>
    <row r="68" spans="1:17" x14ac:dyDescent="0.2">
      <c r="B68" t="s">
        <v>39</v>
      </c>
      <c r="C68" t="s">
        <v>43</v>
      </c>
      <c r="E68" s="3">
        <f>E38-E49</f>
        <v>-74.5</v>
      </c>
      <c r="F68" s="2">
        <f>E68*$E$8*$F$9</f>
        <v>-2.7476217958885178</v>
      </c>
      <c r="N68" t="s">
        <v>111</v>
      </c>
      <c r="O68" s="18" cm="1">
        <f t="array" aca="1" ref="O68" ca="1">SQRT((INDIRECT(P55)*INDIRECT(P55))+((INDIRECT(O55)-C$13)*(INDIRECT(O55)-C$13)*E$8*F$9*E$8*F$9)           )</f>
        <v>4.223941933683391</v>
      </c>
    </row>
    <row r="69" spans="1:17" x14ac:dyDescent="0.2">
      <c r="B69" t="s">
        <v>40</v>
      </c>
      <c r="E69" s="3">
        <f t="shared" ref="E69:E71" si="18">E39-E50</f>
        <v>-62</v>
      </c>
      <c r="F69" s="2">
        <f>E69*$E$8*$F$9</f>
        <v>-2.2866114274508473</v>
      </c>
      <c r="N69" s="6" t="s">
        <v>112</v>
      </c>
      <c r="O69" s="6" t="s">
        <v>101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113</v>
      </c>
      <c r="O70" s="6" t="s">
        <v>102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26</v>
      </c>
      <c r="D76" s="8">
        <v>606</v>
      </c>
      <c r="E76" s="3">
        <f>(D77-D76  )</f>
        <v>12.5</v>
      </c>
      <c r="F76" s="3">
        <f>ATAN(E76/E77)</f>
        <v>0.30288486837497142</v>
      </c>
      <c r="G76" s="2">
        <f>((PI()/2)-F76-F77)*(360/(2*PI()))</f>
        <v>58.130826958704958</v>
      </c>
    </row>
    <row r="77" spans="1:17" x14ac:dyDescent="0.2">
      <c r="A77" t="s">
        <v>62</v>
      </c>
      <c r="B77" s="8">
        <v>2</v>
      </c>
      <c r="C77" s="8">
        <v>67.5</v>
      </c>
      <c r="D77" s="8">
        <v>618.5</v>
      </c>
      <c r="E77" s="3">
        <f>AVERAGE(C77,C78)-C76</f>
        <v>40</v>
      </c>
      <c r="F77" s="3">
        <f>ATAN(E77/E78)</f>
        <v>0.25333713108344169</v>
      </c>
    </row>
    <row r="78" spans="1:17" x14ac:dyDescent="0.2">
      <c r="A78" t="s">
        <v>63</v>
      </c>
      <c r="B78" s="8">
        <v>3</v>
      </c>
      <c r="C78" s="8">
        <v>64.5</v>
      </c>
      <c r="D78" s="8">
        <v>760.5</v>
      </c>
      <c r="E78" s="3">
        <f>D78-D76</f>
        <v>154.5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6A7CA-6783-EF49-8DDF-72E872CB58A5}">
  <dimension ref="A1:Q79"/>
  <sheetViews>
    <sheetView topLeftCell="A36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291</v>
      </c>
      <c r="D3" s="8">
        <v>69</v>
      </c>
    </row>
    <row r="4" spans="1:11" x14ac:dyDescent="0.2">
      <c r="B4" s="8">
        <v>2</v>
      </c>
      <c r="C4" s="8">
        <v>556.5</v>
      </c>
      <c r="D4" s="8">
        <v>84.5</v>
      </c>
    </row>
    <row r="5" spans="1:11" x14ac:dyDescent="0.2">
      <c r="A5" t="s">
        <v>47</v>
      </c>
      <c r="B5" s="8">
        <v>3</v>
      </c>
      <c r="C5" s="8">
        <v>283.5</v>
      </c>
      <c r="D5" s="8">
        <v>850.5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348.5</v>
      </c>
      <c r="D6" s="8">
        <v>845.5</v>
      </c>
      <c r="E6" s="3">
        <f>SQRT(((C6-C5)^2)+((D6-D5)^2))</f>
        <v>65.192024052026483</v>
      </c>
      <c r="F6" s="2">
        <f>E6*E8</f>
        <v>24.512697224795904</v>
      </c>
      <c r="J6" s="3">
        <f>SQRT(((C5-C7)^2)+((D5-D7)^2))</f>
        <v>81.024687595818591</v>
      </c>
    </row>
    <row r="7" spans="1:11" x14ac:dyDescent="0.2">
      <c r="A7" t="s">
        <v>5</v>
      </c>
      <c r="B7" s="8">
        <v>5</v>
      </c>
      <c r="C7" s="8">
        <v>357.5</v>
      </c>
      <c r="D7" s="8">
        <v>817.5</v>
      </c>
      <c r="E7" s="3">
        <f>SQRT(((D6-D7)^2)+((C6-C7)^2))</f>
        <v>29.410882339705484</v>
      </c>
      <c r="G7" s="2">
        <f>E7*E8</f>
        <v>11.058715608092662</v>
      </c>
      <c r="H7" s="2">
        <f>G7/F6</f>
        <v>0.45114234091327082</v>
      </c>
      <c r="K7" s="2">
        <f>180-((360/(2*PI())*ACOS(((E7^2)+(E6^2)-(J6^2))/(2*E6*E7))))</f>
        <v>67.782405730481685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0.37600761107269121</v>
      </c>
      <c r="I8" s="2">
        <f>MAX(G7,H33)</f>
        <v>11.058715608092662</v>
      </c>
    </row>
    <row r="9" spans="1:11" x14ac:dyDescent="0.2">
      <c r="A9" t="s">
        <v>59</v>
      </c>
      <c r="F9" s="3">
        <f>F6/G30</f>
        <v>9.8106883449249782E-2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28</v>
      </c>
      <c r="D13" s="8">
        <v>608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66.5</v>
      </c>
      <c r="D14" s="8">
        <v>582.5</v>
      </c>
      <c r="G14" s="3">
        <f>(C14-C$13)*$E$8</f>
        <v>14.476293026298611</v>
      </c>
      <c r="H14" s="3">
        <f>-(D14-D$13)*$E$8</f>
        <v>9.5881940823536258</v>
      </c>
      <c r="J14" s="2">
        <f t="shared" ref="J14:K30" si="0">G14*$F$9</f>
        <v>1.4202239927082654</v>
      </c>
      <c r="K14" s="2">
        <f t="shared" si="0"/>
        <v>0.94066783932625364</v>
      </c>
    </row>
    <row r="15" spans="1:11" x14ac:dyDescent="0.2">
      <c r="B15" s="8">
        <v>3</v>
      </c>
      <c r="C15" s="8">
        <v>105.5</v>
      </c>
      <c r="D15" s="8">
        <v>619.5</v>
      </c>
      <c r="G15" s="3">
        <f t="shared" ref="G15:G30" si="1">(C15-C$13)*$E$8</f>
        <v>29.14058985813357</v>
      </c>
      <c r="H15" s="3">
        <f t="shared" ref="H15:H30" si="2">-(D15-D$13)*$E$8</f>
        <v>-4.3240875273359487</v>
      </c>
      <c r="J15" s="2">
        <f t="shared" si="0"/>
        <v>2.8588924528543003</v>
      </c>
      <c r="K15" s="2">
        <f t="shared" si="0"/>
        <v>-0.42422275106870261</v>
      </c>
    </row>
    <row r="16" spans="1:11" x14ac:dyDescent="0.2">
      <c r="B16" s="8">
        <v>4</v>
      </c>
      <c r="C16" s="8">
        <v>146.5</v>
      </c>
      <c r="D16" s="8">
        <v>578.5</v>
      </c>
      <c r="G16" s="3">
        <f t="shared" si="1"/>
        <v>44.556901912113908</v>
      </c>
      <c r="H16" s="3">
        <f t="shared" si="2"/>
        <v>11.09222452664439</v>
      </c>
      <c r="J16" s="2">
        <f t="shared" si="0"/>
        <v>4.3713387827514136</v>
      </c>
      <c r="K16" s="2">
        <f t="shared" si="0"/>
        <v>1.0882235788284109</v>
      </c>
    </row>
    <row r="17" spans="1:11" x14ac:dyDescent="0.2">
      <c r="B17" s="8">
        <v>5</v>
      </c>
      <c r="C17" s="8">
        <v>181.5</v>
      </c>
      <c r="D17" s="8">
        <v>623.5</v>
      </c>
      <c r="G17" s="3">
        <f t="shared" si="1"/>
        <v>57.717168299658098</v>
      </c>
      <c r="H17" s="3">
        <f t="shared" si="2"/>
        <v>-5.828117971626714</v>
      </c>
      <c r="J17" s="2">
        <f t="shared" si="0"/>
        <v>5.6624515033952916</v>
      </c>
      <c r="K17" s="2">
        <f t="shared" si="0"/>
        <v>-0.57177849057086005</v>
      </c>
    </row>
    <row r="18" spans="1:11" x14ac:dyDescent="0.2">
      <c r="B18" s="8">
        <v>6</v>
      </c>
      <c r="C18" s="8">
        <v>223.5</v>
      </c>
      <c r="D18" s="8">
        <v>604.5</v>
      </c>
      <c r="G18" s="3">
        <f t="shared" si="1"/>
        <v>73.509487964711127</v>
      </c>
      <c r="H18" s="3">
        <f t="shared" si="2"/>
        <v>1.3160266387544193</v>
      </c>
      <c r="J18" s="2">
        <f t="shared" si="0"/>
        <v>7.2117867681679444</v>
      </c>
      <c r="K18" s="2">
        <f t="shared" si="0"/>
        <v>0.12911127206438777</v>
      </c>
    </row>
    <row r="19" spans="1:11" x14ac:dyDescent="0.2">
      <c r="B19" s="8">
        <v>7</v>
      </c>
      <c r="C19" s="8">
        <v>264.5</v>
      </c>
      <c r="D19" s="8">
        <v>577.5</v>
      </c>
      <c r="G19" s="3">
        <f t="shared" si="1"/>
        <v>88.925800018691476</v>
      </c>
      <c r="H19" s="3">
        <f t="shared" si="2"/>
        <v>11.468232137717083</v>
      </c>
      <c r="J19" s="2">
        <f t="shared" si="0"/>
        <v>8.7242330980650582</v>
      </c>
      <c r="K19" s="2">
        <f t="shared" si="0"/>
        <v>1.1251125137039506</v>
      </c>
    </row>
    <row r="20" spans="1:11" x14ac:dyDescent="0.2">
      <c r="B20" s="8">
        <v>8</v>
      </c>
      <c r="C20" s="8">
        <v>302.5</v>
      </c>
      <c r="D20" s="8">
        <v>558.5</v>
      </c>
      <c r="G20" s="3">
        <f t="shared" si="1"/>
        <v>103.21408923945374</v>
      </c>
      <c r="H20" s="3">
        <f t="shared" si="2"/>
        <v>18.612376748098214</v>
      </c>
      <c r="J20" s="2">
        <f t="shared" si="0"/>
        <v>10.126012623335555</v>
      </c>
      <c r="K20" s="2">
        <f t="shared" si="0"/>
        <v>1.8260022763391981</v>
      </c>
    </row>
    <row r="21" spans="1:11" x14ac:dyDescent="0.2">
      <c r="B21" s="8">
        <v>9</v>
      </c>
      <c r="C21" s="8">
        <v>340.5</v>
      </c>
      <c r="D21" s="8">
        <v>629.5</v>
      </c>
      <c r="G21" s="3">
        <f t="shared" si="1"/>
        <v>117.50237846021601</v>
      </c>
      <c r="H21" s="3">
        <f t="shared" si="2"/>
        <v>-8.0841636380628614</v>
      </c>
      <c r="J21" s="2">
        <f t="shared" si="0"/>
        <v>11.52779214860605</v>
      </c>
      <c r="K21" s="2">
        <f t="shared" si="0"/>
        <v>-0.79311209982409625</v>
      </c>
    </row>
    <row r="22" spans="1:11" x14ac:dyDescent="0.2">
      <c r="B22" s="8">
        <v>10</v>
      </c>
      <c r="C22" s="8">
        <v>381.5</v>
      </c>
      <c r="D22" s="8">
        <v>624.5</v>
      </c>
      <c r="G22" s="3">
        <f t="shared" si="1"/>
        <v>132.91869051419633</v>
      </c>
      <c r="H22" s="3">
        <f t="shared" si="2"/>
        <v>-6.2041255826994046</v>
      </c>
      <c r="J22" s="2">
        <f t="shared" si="0"/>
        <v>13.040238478503161</v>
      </c>
      <c r="K22" s="2">
        <f t="shared" si="0"/>
        <v>-0.6086674254463994</v>
      </c>
    </row>
    <row r="23" spans="1:11" x14ac:dyDescent="0.2">
      <c r="B23" s="8">
        <v>11</v>
      </c>
      <c r="C23" s="8">
        <v>421.5</v>
      </c>
      <c r="D23" s="8">
        <v>601.5</v>
      </c>
      <c r="G23" s="3">
        <f t="shared" si="1"/>
        <v>147.95899495710398</v>
      </c>
      <c r="H23" s="3">
        <f t="shared" si="2"/>
        <v>2.4440494719724928</v>
      </c>
      <c r="J23" s="2">
        <f t="shared" si="0"/>
        <v>14.515795873524736</v>
      </c>
      <c r="K23" s="2">
        <f t="shared" si="0"/>
        <v>0.23977807669100581</v>
      </c>
    </row>
    <row r="24" spans="1:11" x14ac:dyDescent="0.2">
      <c r="B24" s="8">
        <v>12</v>
      </c>
      <c r="C24" s="8">
        <v>458.5</v>
      </c>
      <c r="D24" s="8">
        <v>549.5</v>
      </c>
      <c r="G24" s="3">
        <f t="shared" si="1"/>
        <v>161.87127656679357</v>
      </c>
      <c r="H24" s="3">
        <f t="shared" si="2"/>
        <v>21.996445247752437</v>
      </c>
      <c r="J24" s="2">
        <f t="shared" si="0"/>
        <v>15.880686463919695</v>
      </c>
      <c r="K24" s="2">
        <f t="shared" si="0"/>
        <v>2.1580026902190528</v>
      </c>
    </row>
    <row r="25" spans="1:11" x14ac:dyDescent="0.2">
      <c r="B25" s="8">
        <v>13</v>
      </c>
      <c r="C25" s="8">
        <v>497.5</v>
      </c>
      <c r="D25" s="8">
        <v>436.5</v>
      </c>
      <c r="G25" s="3">
        <f t="shared" si="1"/>
        <v>176.53557339862851</v>
      </c>
      <c r="H25" s="3">
        <f t="shared" si="2"/>
        <v>64.485305298966537</v>
      </c>
      <c r="J25" s="2">
        <f t="shared" si="0"/>
        <v>17.319354924065728</v>
      </c>
      <c r="K25" s="2">
        <f t="shared" si="0"/>
        <v>6.3264523311549992</v>
      </c>
    </row>
    <row r="26" spans="1:11" x14ac:dyDescent="0.2">
      <c r="B26" s="8">
        <v>14</v>
      </c>
      <c r="C26" s="8">
        <v>537.5</v>
      </c>
      <c r="D26" s="8">
        <v>410.5</v>
      </c>
      <c r="G26" s="3">
        <f t="shared" si="1"/>
        <v>191.57587784153617</v>
      </c>
      <c r="H26" s="3">
        <f t="shared" si="2"/>
        <v>74.261503186856515</v>
      </c>
      <c r="J26" s="2">
        <f t="shared" si="0"/>
        <v>18.794912319087302</v>
      </c>
      <c r="K26" s="2">
        <f t="shared" si="0"/>
        <v>7.2855646379190233</v>
      </c>
    </row>
    <row r="27" spans="1:11" x14ac:dyDescent="0.2">
      <c r="B27" s="8">
        <v>15</v>
      </c>
      <c r="C27" s="8">
        <v>574.5</v>
      </c>
      <c r="D27" s="8">
        <v>396.5</v>
      </c>
      <c r="G27" s="3">
        <f t="shared" si="1"/>
        <v>205.48815945122575</v>
      </c>
      <c r="H27" s="3">
        <f t="shared" si="2"/>
        <v>79.525609741874192</v>
      </c>
      <c r="J27" s="2">
        <f t="shared" si="0"/>
        <v>20.159802909482259</v>
      </c>
      <c r="K27" s="2">
        <f t="shared" si="0"/>
        <v>7.802009726176574</v>
      </c>
    </row>
    <row r="28" spans="1:11" x14ac:dyDescent="0.2">
      <c r="B28" s="8">
        <v>16</v>
      </c>
      <c r="C28" s="8">
        <v>612.5</v>
      </c>
      <c r="D28" s="8">
        <v>386.5</v>
      </c>
      <c r="G28" s="3">
        <f t="shared" si="1"/>
        <v>219.77644867198802</v>
      </c>
      <c r="H28" s="3">
        <f t="shared" si="2"/>
        <v>83.285685852601105</v>
      </c>
      <c r="J28" s="2">
        <f t="shared" si="0"/>
        <v>21.561582434752754</v>
      </c>
      <c r="K28" s="2">
        <f t="shared" si="0"/>
        <v>8.1708990749319685</v>
      </c>
    </row>
    <row r="29" spans="1:11" x14ac:dyDescent="0.2">
      <c r="B29" s="8">
        <v>17</v>
      </c>
      <c r="C29" s="8">
        <v>655.5</v>
      </c>
      <c r="D29" s="8">
        <v>373.5</v>
      </c>
      <c r="G29" s="3">
        <f t="shared" si="1"/>
        <v>235.94477594811374</v>
      </c>
      <c r="H29" s="3">
        <f t="shared" si="2"/>
        <v>88.173784796546087</v>
      </c>
      <c r="J29" s="2">
        <f t="shared" si="0"/>
        <v>23.147806634400947</v>
      </c>
      <c r="K29" s="2">
        <f t="shared" si="0"/>
        <v>8.6504552283139802</v>
      </c>
    </row>
    <row r="30" spans="1:11" x14ac:dyDescent="0.2">
      <c r="B30" s="8">
        <v>18</v>
      </c>
      <c r="C30" s="8">
        <v>692.5</v>
      </c>
      <c r="D30" s="8">
        <v>346.5</v>
      </c>
      <c r="G30" s="3">
        <f t="shared" si="1"/>
        <v>249.8570575578033</v>
      </c>
      <c r="H30" s="3">
        <f t="shared" si="2"/>
        <v>98.325990295508745</v>
      </c>
      <c r="J30" s="2">
        <f t="shared" si="0"/>
        <v>24.512697224795904</v>
      </c>
      <c r="K30" s="2">
        <f t="shared" si="0"/>
        <v>9.6464564699535416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421</v>
      </c>
      <c r="D32" s="8">
        <v>607</v>
      </c>
      <c r="G32" s="2">
        <f>(C32-C$13)*$E$8*$F$9</f>
        <v>14.497351406086967</v>
      </c>
      <c r="I32" t="s">
        <v>16</v>
      </c>
    </row>
    <row r="33" spans="1:17" x14ac:dyDescent="0.2">
      <c r="A33" t="s">
        <v>17</v>
      </c>
      <c r="B33" s="8">
        <v>2</v>
      </c>
      <c r="C33" s="8">
        <v>419.5</v>
      </c>
      <c r="D33" s="8">
        <v>886.5</v>
      </c>
      <c r="E33" s="3">
        <f>D33-D32</f>
        <v>279.5</v>
      </c>
      <c r="H33" s="2">
        <f>E33*E8*$F$9</f>
        <v>10.310457297713251</v>
      </c>
      <c r="I33" s="9">
        <f>-(360/(2*PI()))*(ATAN((-E51+E33)/(-D51+D33))-(0))</f>
        <v>33.082628670520165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62</v>
      </c>
      <c r="E38" s="8">
        <v>582</v>
      </c>
      <c r="F38" s="2">
        <f>(360/(2*PI()))*(ATAN((E49-E38)/(D49-D38))-(PI()/2))</f>
        <v>-43.512132471172222</v>
      </c>
      <c r="G38" s="2">
        <f>-(360/(2*PI()))*(ATAN((-E48+E38)/(-D48+D38))-(0))</f>
        <v>53.673174047879769</v>
      </c>
      <c r="H38" s="4">
        <f>D38-C13</f>
        <v>34</v>
      </c>
      <c r="I38" s="5">
        <f>H38*$E$8*$F$9</f>
        <v>1.2542237857683383</v>
      </c>
      <c r="J38" s="11" t="s">
        <v>53</v>
      </c>
      <c r="N38" s="13">
        <f>IF(E38&gt;0,-(E38-D$13)*$E$8*$F$9,"")</f>
        <v>0.95911230676402326</v>
      </c>
      <c r="O38">
        <f>IF(N38="","",N38*N38)</f>
        <v>0.91989641698620583</v>
      </c>
      <c r="P38">
        <f>IF(N38="","",ABS(N38))</f>
        <v>0.95911230676402326</v>
      </c>
      <c r="Q38">
        <f>IF(N38="","",ABS(N38-O$59))</f>
        <v>0.80892164334218442</v>
      </c>
    </row>
    <row r="39" spans="1:17" x14ac:dyDescent="0.2">
      <c r="B39" t="s">
        <v>24</v>
      </c>
      <c r="C39" s="8">
        <v>2</v>
      </c>
      <c r="D39" s="8">
        <v>166.5</v>
      </c>
      <c r="E39" s="8">
        <v>575.5</v>
      </c>
      <c r="F39" s="2">
        <f t="shared" ref="F39:F42" si="3">(360/(2*PI()))*(ATAN((E50-E39)/(D50-D39))-(PI()/2))</f>
        <v>-24.304549265936711</v>
      </c>
      <c r="G39" s="2">
        <f t="shared" ref="G39:G42" si="4">-(360/(2*PI()))*(ATAN((-E49+E39)/(-D49+D39))-(0))</f>
        <v>34.472213880036442</v>
      </c>
      <c r="H39" s="3">
        <f>D39-D38</f>
        <v>104.5</v>
      </c>
      <c r="I39" s="5">
        <f>H39*$E$8*$F$9</f>
        <v>3.854893694493863</v>
      </c>
      <c r="J39" s="11" t="s">
        <v>53</v>
      </c>
      <c r="N39" s="13">
        <f t="shared" ref="N39:N42" si="5">IF(E39&gt;0,-(E39-D$13)*$E$8*$F$9,"")</f>
        <v>1.1988903834550291</v>
      </c>
      <c r="O39">
        <f t="shared" ref="O39:O42" si="6">IF(N39="","",N39*N39)</f>
        <v>1.4373381515409467</v>
      </c>
      <c r="P39">
        <f t="shared" ref="P39:P42" si="7">IF(N39="","",ABS(N39))</f>
        <v>1.1988903834550291</v>
      </c>
      <c r="Q39">
        <f t="shared" ref="Q39:Q42" si="8">IF(N39="","",ABS(N39-O$59))</f>
        <v>1.0486997200331902</v>
      </c>
    </row>
    <row r="40" spans="1:17" x14ac:dyDescent="0.2">
      <c r="B40" t="s">
        <v>25</v>
      </c>
      <c r="C40" s="8">
        <v>3</v>
      </c>
      <c r="D40" s="8">
        <v>292.5</v>
      </c>
      <c r="E40" s="8">
        <v>558.5</v>
      </c>
      <c r="F40" s="2">
        <f t="shared" si="3"/>
        <v>-30.529705899934104</v>
      </c>
      <c r="G40" s="2">
        <f t="shared" si="4"/>
        <v>38.873066994505919</v>
      </c>
      <c r="H40" s="3">
        <f t="shared" ref="H40:H42" si="9">D40-D39</f>
        <v>126</v>
      </c>
      <c r="I40" s="5">
        <f>H40*$E$8*$F$9</f>
        <v>4.6480057943179593</v>
      </c>
      <c r="J40" s="11" t="s">
        <v>53</v>
      </c>
      <c r="N40" s="16">
        <f t="shared" si="5"/>
        <v>1.8260022763391981</v>
      </c>
      <c r="O40">
        <f t="shared" si="6"/>
        <v>3.334284313195933</v>
      </c>
      <c r="P40">
        <f t="shared" si="7"/>
        <v>1.8260022763391981</v>
      </c>
      <c r="Q40">
        <f t="shared" si="8"/>
        <v>1.6758116129173593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-61.995302090729965</v>
      </c>
      <c r="H41" s="3">
        <f t="shared" si="9"/>
        <v>-292.5</v>
      </c>
      <c r="I41" s="5">
        <f>H41*$E$8*$F$9</f>
        <v>-10.790013451095263</v>
      </c>
      <c r="J41" s="2"/>
      <c r="N41" s="17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128.5</v>
      </c>
      <c r="I44" s="14">
        <f>H44*$E$8*$F$9</f>
        <v>4.7402281315068073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37</v>
      </c>
      <c r="E48" s="8">
        <v>616</v>
      </c>
      <c r="F48" s="2">
        <f>(360/(2*PI()))*(ATAN((E48-D$13)/(D48-C$13))-(PI()/2))</f>
        <v>-48.366460663429798</v>
      </c>
      <c r="G48" s="2">
        <f>IF((90-F48-G38&gt;180),90-F48-G38-180,90-F48-G38)</f>
        <v>84.693286615550022</v>
      </c>
      <c r="H48" s="3" t="s">
        <v>31</v>
      </c>
      <c r="I48" s="6" t="s">
        <v>31</v>
      </c>
      <c r="K48" s="2">
        <f>IF((90-G38-F38&gt;180),90-G38-F38-180,90-G38-F38)</f>
        <v>79.838958423292453</v>
      </c>
      <c r="N48" s="13">
        <f>IF(E48&gt;0,-(E48-D$13)*$E$8*$F$9,"")</f>
        <v>-0.29511147900431484</v>
      </c>
      <c r="O48">
        <f>IF(N48="","",N48*N48)</f>
        <v>8.7090785040114152E-2</v>
      </c>
      <c r="P48">
        <f>IF(N48="","",ABS(N48))</f>
        <v>0.29511147900431484</v>
      </c>
      <c r="Q48">
        <f>IF(N48="","",ABS(N48-O$59))</f>
        <v>0.44530214242615362</v>
      </c>
    </row>
    <row r="49" spans="1:17" x14ac:dyDescent="0.2">
      <c r="B49" t="s">
        <v>32</v>
      </c>
      <c r="C49" s="8">
        <v>2</v>
      </c>
      <c r="D49" s="8">
        <v>99.5</v>
      </c>
      <c r="E49" s="8">
        <v>621.5</v>
      </c>
      <c r="G49" s="13">
        <f>IF((90-F38-G39&gt;180),90-F38-G39-180,90-F38-G39)</f>
        <v>99.039918591135773</v>
      </c>
      <c r="H49" s="3">
        <f>D49-D48</f>
        <v>62.5</v>
      </c>
      <c r="I49" s="5">
        <f>H49*$E$8*$F$9</f>
        <v>2.3055584297212097</v>
      </c>
      <c r="K49" s="2">
        <f t="shared" ref="K49:K52" si="10">IF((90-G39-F39&gt;180),90-G39-F39-180,90-G39-F39)</f>
        <v>79.832335385900265</v>
      </c>
      <c r="N49" s="13">
        <f t="shared" ref="N49:N52" si="11">IF(E49&gt;0,-(E49-D$13)*$E$8*$F$9,"")</f>
        <v>-0.4980006208197813</v>
      </c>
      <c r="O49">
        <f t="shared" ref="O49:O52" si="12">IF(N49="","",N49*N49)</f>
        <v>0.24800461833688758</v>
      </c>
      <c r="P49">
        <f t="shared" ref="P49:P52" si="13">IF(N49="","",ABS(N49))</f>
        <v>0.4980006208197813</v>
      </c>
      <c r="Q49">
        <f t="shared" ref="Q49:Q52" si="14">IF(N49="","",ABS(N49-O$59))</f>
        <v>0.64819128424162009</v>
      </c>
    </row>
    <row r="50" spans="1:17" x14ac:dyDescent="0.2">
      <c r="B50" t="s">
        <v>33</v>
      </c>
      <c r="C50" s="8">
        <v>3</v>
      </c>
      <c r="D50" s="8">
        <v>194.5</v>
      </c>
      <c r="E50" s="8">
        <v>637.5</v>
      </c>
      <c r="G50" s="13">
        <f>IF((90-F39-G40&gt;180),90-F39-G40-180,90-F39-G40)</f>
        <v>75.431482271430795</v>
      </c>
      <c r="H50" s="3">
        <f t="shared" ref="H50:H52" si="15">D50-D49</f>
        <v>95</v>
      </c>
      <c r="I50" s="5">
        <f>H50*$E$8*$F$9</f>
        <v>3.5044488131762392</v>
      </c>
      <c r="K50" s="2">
        <f t="shared" si="10"/>
        <v>81.656638905428181</v>
      </c>
      <c r="N50" s="13">
        <f t="shared" si="11"/>
        <v>-1.0882235788284109</v>
      </c>
      <c r="O50">
        <f t="shared" si="12"/>
        <v>1.1842305575181147</v>
      </c>
      <c r="P50">
        <f t="shared" si="13"/>
        <v>1.0882235788284109</v>
      </c>
      <c r="Q50">
        <f t="shared" si="14"/>
        <v>1.2384142422502498</v>
      </c>
    </row>
    <row r="51" spans="1:17" x14ac:dyDescent="0.2">
      <c r="B51" t="s">
        <v>34</v>
      </c>
      <c r="C51" s="8">
        <v>4</v>
      </c>
      <c r="D51" s="8">
        <v>338.5</v>
      </c>
      <c r="E51" s="8">
        <v>636.5</v>
      </c>
      <c r="G51" s="9">
        <f>IF((90-F40-$I$33&gt;180),90-F40-$I$33-180,90-F40-$I$33)</f>
        <v>87.447077229413935</v>
      </c>
      <c r="H51" s="3">
        <f t="shared" si="15"/>
        <v>144</v>
      </c>
      <c r="I51" s="5">
        <f>H51*$E$8*$F$9</f>
        <v>5.3120066220776669</v>
      </c>
      <c r="K51" s="2" t="e">
        <f t="shared" si="10"/>
        <v>#DIV/0!</v>
      </c>
      <c r="N51" s="16">
        <f t="shared" si="11"/>
        <v>-1.0513346439528717</v>
      </c>
      <c r="O51">
        <f t="shared" si="12"/>
        <v>1.1053045335755114</v>
      </c>
      <c r="P51">
        <f t="shared" si="13"/>
        <v>1.0513346439528717</v>
      </c>
      <c r="Q51">
        <f t="shared" si="14"/>
        <v>1.2015253073747105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-338.5</v>
      </c>
      <c r="I52" s="5">
        <f>H52*$E$8*$F$9</f>
        <v>-12.486904455370073</v>
      </c>
      <c r="K52" s="2" t="e">
        <f t="shared" si="10"/>
        <v>#DIV/0!</v>
      </c>
      <c r="N52" s="17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104</v>
      </c>
      <c r="O55" t="str">
        <f>"D"&amp;MID(P55,2,99)</f>
        <v>D40</v>
      </c>
      <c r="P55" s="9" t="s">
        <v>117</v>
      </c>
    </row>
    <row r="56" spans="1:17" x14ac:dyDescent="0.2">
      <c r="N56" s="9" t="s">
        <v>106</v>
      </c>
      <c r="O56" t="str">
        <f>"D"&amp;MID(P56,2,99)</f>
        <v>D50</v>
      </c>
      <c r="P56" s="9" t="s">
        <v>107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34</v>
      </c>
      <c r="F57" s="2">
        <f>E57*$E$8*$F$9</f>
        <v>1.2542237857683383</v>
      </c>
      <c r="N57" t="s">
        <v>92</v>
      </c>
      <c r="O57" s="2">
        <f>SQRT((1/(C$37+C$47+2))*SUM(O38:O42,O48:O52))</f>
        <v>0.96125782043885455</v>
      </c>
    </row>
    <row r="58" spans="1:17" x14ac:dyDescent="0.2">
      <c r="B58" t="s">
        <v>39</v>
      </c>
      <c r="E58" s="3">
        <f t="shared" ref="E58:E61" si="16">E49-E39</f>
        <v>46</v>
      </c>
      <c r="F58" s="2">
        <f>E58*$E$8*$F$9</f>
        <v>1.6968910042748104</v>
      </c>
      <c r="N58" t="s">
        <v>93</v>
      </c>
      <c r="O58" s="2">
        <f>SUM(P38:P42,P48:P52)</f>
        <v>6.9166752891636296</v>
      </c>
    </row>
    <row r="59" spans="1:17" x14ac:dyDescent="0.2">
      <c r="B59" t="s">
        <v>40</v>
      </c>
      <c r="E59" s="3">
        <f t="shared" si="16"/>
        <v>79</v>
      </c>
      <c r="F59" s="2">
        <f>E59*$E$8*$F$9</f>
        <v>2.9142258551676092</v>
      </c>
      <c r="N59" t="s">
        <v>94</v>
      </c>
      <c r="O59" s="2">
        <f>AVERAGE(N48:N52,N38:N42)</f>
        <v>0.15019066342183882</v>
      </c>
    </row>
    <row r="60" spans="1:17" x14ac:dyDescent="0.2">
      <c r="B60" t="s">
        <v>41</v>
      </c>
      <c r="E60" s="15">
        <f>E51-D$32</f>
        <v>29.5</v>
      </c>
      <c r="F60" s="2">
        <f>E60*$E$8*$F$9</f>
        <v>1.0882235788284109</v>
      </c>
      <c r="N60" t="s">
        <v>95</v>
      </c>
      <c r="O60" s="2">
        <f>(1/(C$37+C$47+2))*SUM(Q38:Q42,Q48:Q52)</f>
        <v>0.785207328065052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96</v>
      </c>
      <c r="O61" s="2">
        <f>ABS((O57*O57)-(O59*O59))</f>
        <v>0.90145936197576504</v>
      </c>
    </row>
    <row r="62" spans="1:17" x14ac:dyDescent="0.2">
      <c r="N62" t="s">
        <v>97</v>
      </c>
      <c r="O62" s="2">
        <f>(SQRT(ABS(O61)))/O60</f>
        <v>1.2091738116366664</v>
      </c>
      <c r="P62">
        <f>SQRT(PI()/2)</f>
        <v>1.2533141373155001</v>
      </c>
    </row>
    <row r="63" spans="1:17" x14ac:dyDescent="0.2">
      <c r="G63" s="1" t="s">
        <v>28</v>
      </c>
      <c r="N63" t="s">
        <v>98</v>
      </c>
      <c r="O63" s="18" cm="1">
        <f t="array" aca="1" ref="O63" ca="1">(INDIRECT(O55)-C$13)*E$8*F$9</f>
        <v>9.7571232745801613</v>
      </c>
    </row>
    <row r="64" spans="1:17" x14ac:dyDescent="0.2">
      <c r="N64" t="s">
        <v>99</v>
      </c>
      <c r="O64" s="18" cm="1">
        <f t="array" aca="1" ref="O64" ca="1">(INDIRECT(O56)-C$13)*E$8*F$9</f>
        <v>6.1420076567773032</v>
      </c>
      <c r="P64" s="18" t="str">
        <f ca="1">IF(O64&gt;O63,"Type B",IF(O64&lt;63,"Type A","ugh"))</f>
        <v>Type A</v>
      </c>
      <c r="Q64" t="s">
        <v>100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64.819871443731017</v>
      </c>
      <c r="P65" s="18" cm="1">
        <f t="array" aca="1" ref="P65" ca="1">(360/(2*PI()))*ATAN(ABS(INDIRECT(P56))/(ABS(C$32-INDIRECT(O56))*E$8*F$9))</f>
        <v>7.4205933658813272</v>
      </c>
      <c r="Q65" s="2">
        <f ca="1">180-O65-P65</f>
        <v>107.75953519038765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5.0797684053433434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-8</v>
      </c>
      <c r="F67" s="2">
        <f>E67*$E$8*$F$9</f>
        <v>-0.29511147900431484</v>
      </c>
      <c r="N67" t="s">
        <v>110</v>
      </c>
      <c r="O67" s="18" cm="1">
        <f t="array" aca="1" ref="O67" ca="1">(360/(2*PI()))*ATAN((ABS(INDIRECT(P55))+ABS(INDIRECT(P56))/(ABS(O63-O64))))</f>
        <v>64.819871443731017</v>
      </c>
      <c r="P67" s="18" cm="1">
        <f t="array" aca="1" ref="P67" ca="1">(360/(2*PI()))*ATAN(ABS(INDIRECT(P56))/(ABS(0-INDIRECT(O56))*E$8*F$9))</f>
        <v>8.624374315609451</v>
      </c>
      <c r="Q67" s="2">
        <f ca="1">180-O67-P67</f>
        <v>106.55575424065952</v>
      </c>
    </row>
    <row r="68" spans="1:17" x14ac:dyDescent="0.2">
      <c r="B68" t="s">
        <v>39</v>
      </c>
      <c r="C68" t="s">
        <v>43</v>
      </c>
      <c r="E68" s="3">
        <f>E38-E49</f>
        <v>-39.5</v>
      </c>
      <c r="F68" s="2">
        <f>E68*$E$8*$F$9</f>
        <v>-1.4571129275838046</v>
      </c>
      <c r="N68" t="s">
        <v>111</v>
      </c>
      <c r="O68" s="18" cm="1">
        <f t="array" aca="1" ref="O68" ca="1">SQRT((INDIRECT(P55)*INDIRECT(P55))+((INDIRECT(O55)-C$13)*(INDIRECT(O55)-C$13)*E$8*F$9*E$8*F$9)           )</f>
        <v>9.9265169575511134</v>
      </c>
    </row>
    <row r="69" spans="1:17" x14ac:dyDescent="0.2">
      <c r="B69" t="s">
        <v>40</v>
      </c>
      <c r="E69" s="3">
        <f t="shared" ref="E69:E71" si="17">E39-E50</f>
        <v>-62</v>
      </c>
      <c r="F69" s="2">
        <f>E69*$E$8*$F$9</f>
        <v>-2.2871139622834402</v>
      </c>
      <c r="N69" s="6" t="s">
        <v>112</v>
      </c>
      <c r="O69" s="6" t="s">
        <v>101</v>
      </c>
    </row>
    <row r="70" spans="1:17" x14ac:dyDescent="0.2">
      <c r="B70" t="s">
        <v>41</v>
      </c>
      <c r="E70" s="3">
        <f t="shared" si="17"/>
        <v>-78</v>
      </c>
      <c r="F70" s="2">
        <f>E70*$E$8*$F$9</f>
        <v>-2.8773369202920698</v>
      </c>
      <c r="N70" s="6" t="s">
        <v>113</v>
      </c>
      <c r="O70" s="6" t="s">
        <v>102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29</v>
      </c>
      <c r="D76" s="8">
        <v>607</v>
      </c>
      <c r="E76" s="3">
        <f>(D77-D76  )</f>
        <v>-15.5</v>
      </c>
      <c r="F76" s="3">
        <f>ATAN(E76/E77)</f>
        <v>-0.39670866289121387</v>
      </c>
      <c r="G76" s="2">
        <f>((PI()/2)-F76-F77)*(360/(2*PI()))</f>
        <v>92.881386061047834</v>
      </c>
    </row>
    <row r="77" spans="1:17" x14ac:dyDescent="0.2">
      <c r="A77" t="s">
        <v>62</v>
      </c>
      <c r="B77" s="8">
        <v>2</v>
      </c>
      <c r="C77" s="8">
        <v>66.5</v>
      </c>
      <c r="D77" s="8">
        <v>591.5</v>
      </c>
      <c r="E77" s="3">
        <f>AVERAGE(C77,C78)-C76</f>
        <v>37</v>
      </c>
      <c r="F77" s="3">
        <f>ATAN(E77/E78)</f>
        <v>0.34641898910485885</v>
      </c>
    </row>
    <row r="78" spans="1:17" x14ac:dyDescent="0.2">
      <c r="A78" t="s">
        <v>63</v>
      </c>
      <c r="B78" s="8">
        <v>3</v>
      </c>
      <c r="C78" s="8">
        <v>65.5</v>
      </c>
      <c r="D78" s="8">
        <v>709.5</v>
      </c>
      <c r="E78" s="3">
        <f>D78-D76</f>
        <v>102.5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A4367-E874-3642-ABF8-F972FF844F65}">
  <dimension ref="A1:R79"/>
  <sheetViews>
    <sheetView topLeftCell="A31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292</v>
      </c>
      <c r="D3" s="8">
        <v>67</v>
      </c>
    </row>
    <row r="4" spans="1:11" x14ac:dyDescent="0.2">
      <c r="B4" s="8">
        <v>2</v>
      </c>
      <c r="C4" s="8">
        <v>557.5</v>
      </c>
      <c r="D4" s="8">
        <v>85.5</v>
      </c>
    </row>
    <row r="5" spans="1:11" x14ac:dyDescent="0.2">
      <c r="A5" t="s">
        <v>47</v>
      </c>
      <c r="B5" s="8">
        <v>3</v>
      </c>
      <c r="C5" s="8">
        <v>206.83333999999999</v>
      </c>
      <c r="D5" s="8">
        <v>564.83336999999995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274.16665999999998</v>
      </c>
      <c r="D6" s="8">
        <v>570.16663000000005</v>
      </c>
      <c r="E6" s="3">
        <f>SQRT(((C6-C5)^2)+((D6-D5)^2))</f>
        <v>67.544205113762345</v>
      </c>
      <c r="F6" s="2">
        <f>E6*E8</f>
        <v>25.378842466313159</v>
      </c>
      <c r="J6" s="3">
        <f>SQRT(((C5-C7)^2)+((D5-D7)^2))</f>
        <v>78.26166965877546</v>
      </c>
    </row>
    <row r="7" spans="1:11" x14ac:dyDescent="0.2">
      <c r="A7" t="s">
        <v>5</v>
      </c>
      <c r="B7" s="8">
        <v>5</v>
      </c>
      <c r="C7" s="8">
        <v>280.16665999999998</v>
      </c>
      <c r="D7" s="8">
        <v>537.5</v>
      </c>
      <c r="E7" s="3">
        <f>SQRT(((D6-D7)^2)+((C6-C7)^2))</f>
        <v>33.213080488821021</v>
      </c>
      <c r="G7" s="2">
        <f>E7*E8</f>
        <v>12.479376078630059</v>
      </c>
      <c r="H7" s="2">
        <f>G7/F6</f>
        <v>0.49172361171297208</v>
      </c>
      <c r="K7" s="2">
        <f>180-((360/(2*PI())*ACOS(((E7^2)+(E6^2)-(J6^2))/(2*E6*E7))))</f>
        <v>84.121040378356071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0.37573678487397194</v>
      </c>
      <c r="I8" s="2">
        <f>MAX(G7,H33)</f>
        <v>12.479376078630059</v>
      </c>
    </row>
    <row r="9" spans="1:11" x14ac:dyDescent="0.2">
      <c r="A9" t="s">
        <v>59</v>
      </c>
      <c r="F9" s="3">
        <f>F6/G30</f>
        <v>0.10164665931341212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29</v>
      </c>
      <c r="D13" s="8">
        <v>608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65.5</v>
      </c>
      <c r="D14" s="8">
        <v>611.5</v>
      </c>
      <c r="G14" s="3">
        <f>(C14-C$13)*$E$8</f>
        <v>13.714392647899976</v>
      </c>
      <c r="H14" s="3">
        <f>-(D14-D$13)*$E$8</f>
        <v>-1.3150787470589018</v>
      </c>
      <c r="J14" s="2">
        <f t="shared" ref="J14:K30" si="0">G14*$F$9</f>
        <v>1.3940221971714528</v>
      </c>
      <c r="K14" s="2">
        <f t="shared" si="0"/>
        <v>-0.13367336137260505</v>
      </c>
    </row>
    <row r="15" spans="1:11" x14ac:dyDescent="0.2">
      <c r="B15" s="8">
        <v>3</v>
      </c>
      <c r="C15" s="8">
        <v>106.5</v>
      </c>
      <c r="D15" s="8">
        <v>583.5</v>
      </c>
      <c r="G15" s="3">
        <f t="shared" ref="G15:G30" si="1">(C15-C$13)*$E$8</f>
        <v>29.119600827732825</v>
      </c>
      <c r="H15" s="3">
        <f t="shared" ref="H15:H30" si="2">-(D15-D$13)*$E$8</f>
        <v>9.205551229412313</v>
      </c>
      <c r="J15" s="2">
        <f t="shared" si="0"/>
        <v>2.9599101446791121</v>
      </c>
      <c r="K15" s="2">
        <f t="shared" si="0"/>
        <v>0.93571352960823539</v>
      </c>
    </row>
    <row r="16" spans="1:11" x14ac:dyDescent="0.2">
      <c r="B16" s="8">
        <v>4</v>
      </c>
      <c r="C16" s="8">
        <v>144.5</v>
      </c>
      <c r="D16" s="8">
        <v>605.5</v>
      </c>
      <c r="G16" s="3">
        <f t="shared" si="1"/>
        <v>43.397598652943756</v>
      </c>
      <c r="H16" s="3">
        <f t="shared" si="2"/>
        <v>0.93934196218492982</v>
      </c>
      <c r="J16" s="2">
        <f t="shared" si="0"/>
        <v>4.4112209252959662</v>
      </c>
      <c r="K16" s="2">
        <f t="shared" si="0"/>
        <v>9.5480972409003606E-2</v>
      </c>
    </row>
    <row r="17" spans="1:11" x14ac:dyDescent="0.2">
      <c r="B17" s="8">
        <v>5</v>
      </c>
      <c r="C17" s="8">
        <v>182.5</v>
      </c>
      <c r="D17" s="8">
        <v>601.5</v>
      </c>
      <c r="G17" s="3">
        <f t="shared" si="1"/>
        <v>57.675596478154695</v>
      </c>
      <c r="H17" s="3">
        <f t="shared" si="2"/>
        <v>2.4422891016808177</v>
      </c>
      <c r="J17" s="2">
        <f t="shared" si="0"/>
        <v>5.8625317059128221</v>
      </c>
      <c r="K17" s="2">
        <f t="shared" si="0"/>
        <v>0.2482505282634094</v>
      </c>
    </row>
    <row r="18" spans="1:11" x14ac:dyDescent="0.2">
      <c r="B18" s="8">
        <v>6</v>
      </c>
      <c r="C18" s="8">
        <v>222.5</v>
      </c>
      <c r="D18" s="8">
        <v>571.5</v>
      </c>
      <c r="G18" s="3">
        <f t="shared" si="1"/>
        <v>72.705067873113578</v>
      </c>
      <c r="H18" s="3">
        <f t="shared" si="2"/>
        <v>13.714392647899976</v>
      </c>
      <c r="J18" s="2">
        <f t="shared" si="0"/>
        <v>7.3902272644568798</v>
      </c>
      <c r="K18" s="2">
        <f t="shared" si="0"/>
        <v>1.3940221971714528</v>
      </c>
    </row>
    <row r="19" spans="1:11" x14ac:dyDescent="0.2">
      <c r="B19" s="8">
        <v>7</v>
      </c>
      <c r="C19" s="8">
        <v>262.5</v>
      </c>
      <c r="D19" s="8">
        <v>598.5</v>
      </c>
      <c r="G19" s="3">
        <f t="shared" si="1"/>
        <v>87.734539268072453</v>
      </c>
      <c r="H19" s="3">
        <f t="shared" si="2"/>
        <v>3.5694994563027334</v>
      </c>
      <c r="J19" s="2">
        <f t="shared" si="0"/>
        <v>8.9179228230009375</v>
      </c>
      <c r="K19" s="2">
        <f t="shared" si="0"/>
        <v>0.3628276951542137</v>
      </c>
    </row>
    <row r="20" spans="1:11" x14ac:dyDescent="0.2">
      <c r="B20" s="8">
        <v>8</v>
      </c>
      <c r="C20" s="8">
        <v>299.5</v>
      </c>
      <c r="D20" s="8">
        <v>603.5</v>
      </c>
      <c r="G20" s="3">
        <f t="shared" si="1"/>
        <v>101.63680030840941</v>
      </c>
      <c r="H20" s="3">
        <f t="shared" si="2"/>
        <v>1.6908155319328737</v>
      </c>
      <c r="J20" s="2">
        <f t="shared" si="0"/>
        <v>10.33104121465419</v>
      </c>
      <c r="K20" s="2">
        <f t="shared" si="0"/>
        <v>0.17186575033620649</v>
      </c>
    </row>
    <row r="21" spans="1:11" x14ac:dyDescent="0.2">
      <c r="B21" s="8">
        <v>9</v>
      </c>
      <c r="C21" s="8">
        <v>338.5</v>
      </c>
      <c r="D21" s="8">
        <v>571.5</v>
      </c>
      <c r="G21" s="3">
        <f t="shared" si="1"/>
        <v>116.29053491849432</v>
      </c>
      <c r="H21" s="3">
        <f t="shared" si="2"/>
        <v>13.714392647899976</v>
      </c>
      <c r="J21" s="2">
        <f t="shared" si="0"/>
        <v>11.820544384234648</v>
      </c>
      <c r="K21" s="2">
        <f t="shared" si="0"/>
        <v>1.3940221971714528</v>
      </c>
    </row>
    <row r="22" spans="1:11" x14ac:dyDescent="0.2">
      <c r="B22" s="8">
        <v>10</v>
      </c>
      <c r="C22" s="8">
        <v>380.5</v>
      </c>
      <c r="D22" s="8">
        <v>592.5</v>
      </c>
      <c r="G22" s="3">
        <f t="shared" si="1"/>
        <v>132.07147988320114</v>
      </c>
      <c r="H22" s="3">
        <f t="shared" si="2"/>
        <v>5.8239201655465651</v>
      </c>
      <c r="J22" s="2">
        <f t="shared" si="0"/>
        <v>13.424624720705907</v>
      </c>
      <c r="K22" s="2">
        <f t="shared" si="0"/>
        <v>0.59198202893582241</v>
      </c>
    </row>
    <row r="23" spans="1:11" x14ac:dyDescent="0.2">
      <c r="B23" s="8">
        <v>11</v>
      </c>
      <c r="C23" s="8">
        <v>420.5</v>
      </c>
      <c r="D23" s="8">
        <v>505.5</v>
      </c>
      <c r="G23" s="3">
        <f t="shared" si="1"/>
        <v>147.10095127816001</v>
      </c>
      <c r="H23" s="3">
        <f t="shared" si="2"/>
        <v>38.513020449582122</v>
      </c>
      <c r="J23" s="2">
        <f t="shared" si="0"/>
        <v>14.952320279249966</v>
      </c>
      <c r="K23" s="2">
        <f t="shared" si="0"/>
        <v>3.914719868769148</v>
      </c>
    </row>
    <row r="24" spans="1:11" x14ac:dyDescent="0.2">
      <c r="B24" s="8">
        <v>12</v>
      </c>
      <c r="C24" s="8">
        <v>460.5</v>
      </c>
      <c r="D24" s="8">
        <v>398.5</v>
      </c>
      <c r="G24" s="3">
        <f t="shared" si="1"/>
        <v>162.13042267311889</v>
      </c>
      <c r="H24" s="3">
        <f t="shared" si="2"/>
        <v>78.716856431097128</v>
      </c>
      <c r="J24" s="2">
        <f t="shared" si="0"/>
        <v>16.480015837794024</v>
      </c>
      <c r="K24" s="2">
        <f t="shared" si="0"/>
        <v>8.0013054878745038</v>
      </c>
    </row>
    <row r="25" spans="1:11" x14ac:dyDescent="0.2">
      <c r="B25" s="8">
        <v>13</v>
      </c>
      <c r="C25" s="8">
        <v>497.5</v>
      </c>
      <c r="D25" s="8">
        <v>367.5</v>
      </c>
      <c r="G25" s="3">
        <f t="shared" si="1"/>
        <v>176.03268371345587</v>
      </c>
      <c r="H25" s="3">
        <f t="shared" si="2"/>
        <v>90.364696762190249</v>
      </c>
      <c r="J25" s="2">
        <f t="shared" si="0"/>
        <v>17.893134229447277</v>
      </c>
      <c r="K25" s="2">
        <f t="shared" si="0"/>
        <v>9.1852695457461468</v>
      </c>
    </row>
    <row r="26" spans="1:11" x14ac:dyDescent="0.2">
      <c r="B26" s="8">
        <v>14</v>
      </c>
      <c r="C26" s="8">
        <v>537.5</v>
      </c>
      <c r="D26" s="8">
        <v>353.5</v>
      </c>
      <c r="G26" s="3">
        <f t="shared" si="1"/>
        <v>191.06215510841474</v>
      </c>
      <c r="H26" s="3">
        <f t="shared" si="2"/>
        <v>95.625011750425855</v>
      </c>
      <c r="J26" s="2">
        <f t="shared" si="0"/>
        <v>19.420829787991337</v>
      </c>
      <c r="K26" s="2">
        <f t="shared" si="0"/>
        <v>9.7199629912365673</v>
      </c>
    </row>
    <row r="27" spans="1:11" x14ac:dyDescent="0.2">
      <c r="B27" s="8">
        <v>15</v>
      </c>
      <c r="C27" s="8">
        <v>576.5</v>
      </c>
      <c r="D27" s="8">
        <v>307.5</v>
      </c>
      <c r="G27" s="3">
        <f t="shared" si="1"/>
        <v>205.71588971849962</v>
      </c>
      <c r="H27" s="3">
        <f t="shared" si="2"/>
        <v>112.90890385462856</v>
      </c>
      <c r="J27" s="2">
        <f t="shared" si="0"/>
        <v>20.910332957571789</v>
      </c>
      <c r="K27" s="2">
        <f t="shared" si="0"/>
        <v>11.476812883562234</v>
      </c>
    </row>
    <row r="28" spans="1:11" x14ac:dyDescent="0.2">
      <c r="B28" s="8">
        <v>16</v>
      </c>
      <c r="C28" s="8">
        <v>612.5</v>
      </c>
      <c r="D28" s="8">
        <v>302.5</v>
      </c>
      <c r="G28" s="3">
        <f t="shared" si="1"/>
        <v>219.24241397396264</v>
      </c>
      <c r="H28" s="3">
        <f t="shared" si="2"/>
        <v>114.78758777899843</v>
      </c>
      <c r="J28" s="2">
        <f t="shared" si="0"/>
        <v>22.285258960261444</v>
      </c>
      <c r="K28" s="2">
        <f t="shared" si="0"/>
        <v>11.667774828380242</v>
      </c>
    </row>
    <row r="29" spans="1:11" x14ac:dyDescent="0.2">
      <c r="B29" s="8">
        <v>17</v>
      </c>
      <c r="C29" s="8">
        <v>652.5</v>
      </c>
      <c r="D29" s="8">
        <v>281.5</v>
      </c>
      <c r="G29" s="3">
        <f t="shared" si="1"/>
        <v>234.27188536892152</v>
      </c>
      <c r="H29" s="3">
        <f t="shared" si="2"/>
        <v>122.67806026135185</v>
      </c>
      <c r="J29" s="2">
        <f t="shared" si="0"/>
        <v>23.812954518805501</v>
      </c>
      <c r="K29" s="2">
        <f t="shared" si="0"/>
        <v>12.469814996615872</v>
      </c>
    </row>
    <row r="30" spans="1:11" x14ac:dyDescent="0.2">
      <c r="B30" s="8">
        <v>18</v>
      </c>
      <c r="C30" s="8">
        <v>693.5</v>
      </c>
      <c r="D30" s="8">
        <v>281.5</v>
      </c>
      <c r="G30" s="3">
        <f t="shared" si="1"/>
        <v>249.67709354875436</v>
      </c>
      <c r="H30" s="3">
        <f t="shared" si="2"/>
        <v>122.67806026135185</v>
      </c>
      <c r="J30" s="2">
        <f t="shared" si="0"/>
        <v>25.378842466313159</v>
      </c>
      <c r="K30" s="2">
        <f t="shared" si="0"/>
        <v>12.469814996615872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371</v>
      </c>
      <c r="D32" s="8">
        <v>602</v>
      </c>
      <c r="G32" s="2">
        <f>(C32-C$13)*$E$8*$F$9</f>
        <v>13.061797025551694</v>
      </c>
      <c r="I32" t="s">
        <v>16</v>
      </c>
    </row>
    <row r="33" spans="1:17" x14ac:dyDescent="0.2">
      <c r="A33" t="s">
        <v>17</v>
      </c>
      <c r="B33" s="8">
        <v>2</v>
      </c>
      <c r="C33" s="8">
        <v>367.5</v>
      </c>
      <c r="D33" s="8">
        <v>831.5</v>
      </c>
      <c r="E33" s="3">
        <f>D33-D32</f>
        <v>229.5</v>
      </c>
      <c r="H33" s="2">
        <f>E33*E8*$F$9</f>
        <v>8.7651532671465322</v>
      </c>
      <c r="I33" s="9">
        <f>-(360/(2*PI()))*(ATAN((-E51+E33)/(-D51+D33))-(0))</f>
        <v>39.442408116003563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132</v>
      </c>
      <c r="E38" s="8">
        <v>578</v>
      </c>
      <c r="F38" s="2">
        <f>(360/(2*PI()))*(ATAN((E49-E38)/(D49-D38))-(PI()/2))</f>
        <v>-41.235965135094283</v>
      </c>
      <c r="G38" s="2">
        <f>-(360/(2*PI()))*(ATAN((-E48+E38)/(-D48+D38))-(0))</f>
        <v>33.424811182603804</v>
      </c>
      <c r="H38" s="4">
        <f>D38-C13</f>
        <v>103</v>
      </c>
      <c r="I38" s="5">
        <f>H38*$E$8*$F$9</f>
        <v>3.9338160632509491</v>
      </c>
      <c r="J38" s="11" t="s">
        <v>53</v>
      </c>
      <c r="N38" s="13">
        <f>IF(E38&gt;0,-(E38-D$13)*$E$8*$F$9,"")</f>
        <v>1.1457716689080433</v>
      </c>
      <c r="O38">
        <f>IF(N38="","",N38*N38)</f>
        <v>1.3127927172723228</v>
      </c>
      <c r="P38">
        <f>IF(N38="","",ABS(N38))</f>
        <v>1.1457716689080433</v>
      </c>
      <c r="Q38">
        <f>IF(N38="","",ABS(N38-O$59))</f>
        <v>0.72838341809154172</v>
      </c>
    </row>
    <row r="39" spans="1:17" x14ac:dyDescent="0.2">
      <c r="B39" t="s">
        <v>24</v>
      </c>
      <c r="C39" s="8">
        <v>2</v>
      </c>
      <c r="D39" s="8">
        <v>253.5</v>
      </c>
      <c r="E39" s="8">
        <v>564.5</v>
      </c>
      <c r="F39" s="2">
        <f t="shared" ref="F39:F42" si="3">(360/(2*PI()))*(ATAN((E50-E39)/(D50-D39))-(PI()/2))</f>
        <v>-27.407575437818405</v>
      </c>
      <c r="G39" s="2">
        <f t="shared" ref="G39:G42" si="4">-(360/(2*PI()))*(ATAN((-E49+E39)/(-D49+D39))-(0))</f>
        <v>32.124998440387522</v>
      </c>
      <c r="H39" s="3">
        <f>D39-D38</f>
        <v>121.5</v>
      </c>
      <c r="I39" s="5">
        <f>H39*$E$8*$F$9</f>
        <v>4.6403752590775751</v>
      </c>
      <c r="J39" s="11" t="s">
        <v>53</v>
      </c>
      <c r="N39" s="13">
        <f t="shared" ref="N39:N42" si="5">IF(E39&gt;0,-(E39-D$13)*$E$8*$F$9,"")</f>
        <v>1.661368919916663</v>
      </c>
      <c r="O39">
        <f t="shared" ref="O39:O42" si="6">IF(N39="","",N39*N39)</f>
        <v>2.7601466880650594</v>
      </c>
      <c r="P39">
        <f t="shared" ref="P39:P42" si="7">IF(N39="","",ABS(N39))</f>
        <v>1.661368919916663</v>
      </c>
      <c r="Q39">
        <f t="shared" ref="Q39:Q42" si="8">IF(N39="","",ABS(N39-O$59))</f>
        <v>1.2439806691001616</v>
      </c>
    </row>
    <row r="40" spans="1:17" x14ac:dyDescent="0.2">
      <c r="B40" t="s">
        <v>25</v>
      </c>
      <c r="C40" s="8">
        <v>3</v>
      </c>
      <c r="D40" s="8">
        <v>338.5</v>
      </c>
      <c r="E40" s="8">
        <v>574.5</v>
      </c>
      <c r="F40" s="2">
        <f t="shared" si="3"/>
        <v>-32.005383208083494</v>
      </c>
      <c r="G40" s="2">
        <f t="shared" si="4"/>
        <v>37.665621198583295</v>
      </c>
      <c r="H40" s="3">
        <f t="shared" ref="H40:H42" si="9">D40-D39</f>
        <v>85</v>
      </c>
      <c r="I40" s="5">
        <f>H40*$E$8*$F$9</f>
        <v>3.2463530619061225</v>
      </c>
      <c r="J40" s="11" t="s">
        <v>53</v>
      </c>
      <c r="N40" s="16">
        <f t="shared" si="5"/>
        <v>1.2794450302806484</v>
      </c>
      <c r="O40">
        <f t="shared" si="6"/>
        <v>1.6369795855098492</v>
      </c>
      <c r="P40">
        <f t="shared" si="7"/>
        <v>1.2794450302806484</v>
      </c>
      <c r="Q40">
        <f t="shared" si="8"/>
        <v>0.86205677946414683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-59.394079379223847</v>
      </c>
      <c r="H41" s="3">
        <f t="shared" si="9"/>
        <v>-338.5</v>
      </c>
      <c r="I41" s="5">
        <f>H41*$E$8*$F$9</f>
        <v>-12.92812366417909</v>
      </c>
      <c r="J41" s="2"/>
      <c r="N41" s="17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32.5</v>
      </c>
      <c r="I44" s="14">
        <f>H44*$E$8*$F$9</f>
        <v>1.241252641317047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82</v>
      </c>
      <c r="E48" s="8">
        <v>611</v>
      </c>
      <c r="F48" s="2">
        <f>(360/(2*PI()))*(ATAN((E48-D$13)/(D48-C$13))-(PI()/2))</f>
        <v>-86.760299703897871</v>
      </c>
      <c r="G48" s="2">
        <f>IF((90-F48-G38&gt;180),90-F48-G38-180,90-F48-G38)</f>
        <v>143.33548852129408</v>
      </c>
      <c r="H48" s="3" t="s">
        <v>31</v>
      </c>
      <c r="I48" s="6" t="s">
        <v>31</v>
      </c>
      <c r="K48" s="2">
        <f>IF((90-G38-F38&gt;180),90-G38-F38-180,90-G38-F38)</f>
        <v>97.811153952490486</v>
      </c>
      <c r="N48" s="13">
        <f>IF(E48&gt;0,-(E48-D$13)*$E$8*$F$9,"")</f>
        <v>-0.11457716689080434</v>
      </c>
      <c r="O48">
        <f>IF(N48="","",N48*N48)</f>
        <v>1.3127927172723231E-2</v>
      </c>
      <c r="P48">
        <f>IF(N48="","",ABS(N48))</f>
        <v>0.11457716689080434</v>
      </c>
      <c r="Q48">
        <f>IF(N48="","",ABS(N48-O$59))</f>
        <v>0.53196541770730588</v>
      </c>
    </row>
    <row r="49" spans="1:18" x14ac:dyDescent="0.2">
      <c r="B49" t="s">
        <v>32</v>
      </c>
      <c r="C49" s="8">
        <v>2</v>
      </c>
      <c r="D49" s="8">
        <v>167.5</v>
      </c>
      <c r="E49" s="8">
        <v>618.5</v>
      </c>
      <c r="G49" s="13">
        <f>IF((90-F38-G39&gt;180),90-F38-G39-180,90-F38-G39)</f>
        <v>99.110966694706775</v>
      </c>
      <c r="H49" s="3">
        <f>D49-D48</f>
        <v>85.5</v>
      </c>
      <c r="I49" s="5">
        <f>H49*$E$8*$F$9</f>
        <v>3.2654492563879236</v>
      </c>
      <c r="K49" s="2">
        <f t="shared" ref="K49:K52" si="10">IF((90-G39-F39&gt;180),90-G39-F39-180,90-G39-F39)</f>
        <v>85.28257699743088</v>
      </c>
      <c r="N49" s="13">
        <f t="shared" ref="N49:N52" si="11">IF(E49&gt;0,-(E49-D$13)*$E$8*$F$9,"")</f>
        <v>-0.40102008411781515</v>
      </c>
      <c r="O49">
        <f t="shared" ref="O49:O52" si="12">IF(N49="","",N49*N49)</f>
        <v>0.16081710786585954</v>
      </c>
      <c r="P49">
        <f t="shared" ref="P49:P52" si="13">IF(N49="","",ABS(N49))</f>
        <v>0.40102008411781515</v>
      </c>
      <c r="Q49">
        <f t="shared" ref="Q49:Q52" si="14">IF(N49="","",ABS(N49-O$59))</f>
        <v>0.81840833493431675</v>
      </c>
      <c r="R49" s="16" t="s">
        <v>103</v>
      </c>
    </row>
    <row r="50" spans="1:18" x14ac:dyDescent="0.2">
      <c r="B50" t="s">
        <v>33</v>
      </c>
      <c r="C50" s="8">
        <v>3</v>
      </c>
      <c r="D50" s="8">
        <v>281.5</v>
      </c>
      <c r="E50" s="8">
        <v>618.5</v>
      </c>
      <c r="G50" s="13">
        <f>IF((90-F39-G40&gt;180),90-F39-G40-180,90-F39-G40)</f>
        <v>79.741954239235113</v>
      </c>
      <c r="H50" s="3">
        <f t="shared" ref="H50:H52" si="15">D50-D49</f>
        <v>114</v>
      </c>
      <c r="I50" s="5">
        <f>H50*$E$8*$F$9</f>
        <v>4.3539323418505651</v>
      </c>
      <c r="K50" s="2">
        <f t="shared" si="10"/>
        <v>84.339762009500191</v>
      </c>
      <c r="N50" s="13">
        <f t="shared" si="11"/>
        <v>-0.40102008411781515</v>
      </c>
      <c r="O50">
        <f t="shared" si="12"/>
        <v>0.16081710786585954</v>
      </c>
      <c r="P50">
        <f t="shared" si="13"/>
        <v>0.40102008411781515</v>
      </c>
      <c r="Q50">
        <f t="shared" si="14"/>
        <v>0.81840833493431675</v>
      </c>
    </row>
    <row r="51" spans="1:18" x14ac:dyDescent="0.2">
      <c r="B51" t="s">
        <v>34</v>
      </c>
      <c r="C51" s="8">
        <v>4</v>
      </c>
      <c r="D51" s="8">
        <v>363.5</v>
      </c>
      <c r="E51" s="8">
        <v>614.5</v>
      </c>
      <c r="G51" s="9">
        <f>IF((90-F40-$I$33&gt;180),90-F40-$I$33-180,90-F40-$I$33)</f>
        <v>82.562975092079924</v>
      </c>
      <c r="H51" s="3">
        <f t="shared" si="15"/>
        <v>82</v>
      </c>
      <c r="I51" s="5">
        <f>H51*$E$8*$F$9</f>
        <v>3.1317758950153185</v>
      </c>
      <c r="K51" s="2" t="e">
        <f t="shared" si="10"/>
        <v>#DIV/0!</v>
      </c>
      <c r="N51" s="16">
        <f t="shared" si="11"/>
        <v>-0.2482505282634094</v>
      </c>
      <c r="O51">
        <f t="shared" si="12"/>
        <v>6.1628324783061829E-2</v>
      </c>
      <c r="P51">
        <f t="shared" si="13"/>
        <v>0.2482505282634094</v>
      </c>
      <c r="Q51">
        <f t="shared" si="14"/>
        <v>0.66563877907991098</v>
      </c>
    </row>
    <row r="52" spans="1:18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-363.5</v>
      </c>
      <c r="I52" s="5">
        <f>H52*$E$8*$F$9</f>
        <v>-13.882933388269125</v>
      </c>
      <c r="K52" s="2" t="e">
        <f t="shared" si="10"/>
        <v>#DIV/0!</v>
      </c>
      <c r="N52" s="17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8" x14ac:dyDescent="0.2">
      <c r="G54" s="1" t="s">
        <v>28</v>
      </c>
    </row>
    <row r="55" spans="1:18" x14ac:dyDescent="0.2">
      <c r="N55" s="9" t="s">
        <v>104</v>
      </c>
      <c r="O55" t="str">
        <f>"D"&amp;MID(P55,2,99)</f>
        <v>D39</v>
      </c>
      <c r="P55" s="9" t="s">
        <v>115</v>
      </c>
    </row>
    <row r="56" spans="1:18" x14ac:dyDescent="0.2">
      <c r="N56" s="9" t="s">
        <v>106</v>
      </c>
      <c r="O56" t="str">
        <f>"D"&amp;MID(P56,2,99)</f>
        <v>D49</v>
      </c>
      <c r="P56" s="9" t="s">
        <v>114</v>
      </c>
    </row>
    <row r="57" spans="1:18" x14ac:dyDescent="0.2">
      <c r="A57" t="s">
        <v>36</v>
      </c>
      <c r="B57" t="s">
        <v>37</v>
      </c>
      <c r="C57" t="s">
        <v>38</v>
      </c>
      <c r="E57" s="3">
        <f>E48-E38</f>
        <v>33</v>
      </c>
      <c r="F57" s="2">
        <f>E57*$E$8*$F$9</f>
        <v>1.2603488357988477</v>
      </c>
      <c r="N57" t="s">
        <v>92</v>
      </c>
      <c r="O57" s="2">
        <f>SQRT((1/(C$37+C$47+2))*SUM(O38:O42,O48:O52))</f>
        <v>0.82369826315592143</v>
      </c>
    </row>
    <row r="58" spans="1:18" x14ac:dyDescent="0.2">
      <c r="B58" t="s">
        <v>39</v>
      </c>
      <c r="E58" s="3">
        <f t="shared" ref="E58:E61" si="16">E49-E39</f>
        <v>54</v>
      </c>
      <c r="F58" s="2">
        <f>E58*$E$8*$F$9</f>
        <v>2.0623890040344781</v>
      </c>
      <c r="N58" t="s">
        <v>93</v>
      </c>
      <c r="O58" s="2">
        <f>SUM(P38:P42,P48:P52)</f>
        <v>5.2514534824951982</v>
      </c>
    </row>
    <row r="59" spans="1:18" x14ac:dyDescent="0.2">
      <c r="B59" t="s">
        <v>40</v>
      </c>
      <c r="E59" s="3">
        <f t="shared" si="16"/>
        <v>44</v>
      </c>
      <c r="F59" s="2">
        <f>E59*$E$8*$F$9</f>
        <v>1.6804651143984637</v>
      </c>
      <c r="N59" t="s">
        <v>94</v>
      </c>
      <c r="O59" s="2">
        <f>AVERAGE(N48:N52,N38:N42)</f>
        <v>0.41738825081650155</v>
      </c>
    </row>
    <row r="60" spans="1:18" x14ac:dyDescent="0.2">
      <c r="B60" t="s">
        <v>41</v>
      </c>
      <c r="E60" s="15">
        <f>E51-D$32</f>
        <v>12.5</v>
      </c>
      <c r="F60" s="2">
        <f>E60*$E$8*$F$9</f>
        <v>0.47740486204501809</v>
      </c>
      <c r="N60" t="s">
        <v>95</v>
      </c>
      <c r="O60" s="2">
        <f>(1/(C$37+C$47+2))*SUM(Q38:Q42,Q48:Q52)</f>
        <v>0.62987130370130007</v>
      </c>
    </row>
    <row r="61" spans="1:18" x14ac:dyDescent="0.2">
      <c r="B61" t="s">
        <v>42</v>
      </c>
      <c r="E61" s="3">
        <f t="shared" si="16"/>
        <v>0</v>
      </c>
      <c r="F61" s="2">
        <f>E61*$E$8*$F$9</f>
        <v>0</v>
      </c>
      <c r="N61" t="s">
        <v>96</v>
      </c>
      <c r="O61" s="2">
        <f>ABS((O57*O57)-(O59*O59))</f>
        <v>0.50426587680642276</v>
      </c>
    </row>
    <row r="62" spans="1:18" x14ac:dyDescent="0.2">
      <c r="N62" t="s">
        <v>97</v>
      </c>
      <c r="O62" s="2">
        <f>(SQRT(ABS(O61)))/O60</f>
        <v>1.1273998368738569</v>
      </c>
      <c r="P62">
        <f>SQRT(PI()/2)</f>
        <v>1.2533141373155001</v>
      </c>
    </row>
    <row r="63" spans="1:18" x14ac:dyDescent="0.2">
      <c r="G63" s="1" t="s">
        <v>28</v>
      </c>
      <c r="N63" t="s">
        <v>98</v>
      </c>
      <c r="O63" s="18" cm="1">
        <f t="array" aca="1" ref="O63" ca="1">(INDIRECT(O55)-C$13)*E$8*F$9</f>
        <v>8.5741913223285238</v>
      </c>
    </row>
    <row r="64" spans="1:18" x14ac:dyDescent="0.2">
      <c r="N64" t="s">
        <v>99</v>
      </c>
      <c r="O64" s="18" cm="1">
        <f t="array" aca="1" ref="O64" ca="1">(INDIRECT(O56)-C$13)*E$8*F$9</f>
        <v>5.2896458714588004</v>
      </c>
      <c r="P64" s="18" t="str">
        <f ca="1">IF(O64&gt;O63,"Type B",IF(O64&lt;63,"Type A","ugh"))</f>
        <v>Type A</v>
      </c>
      <c r="Q64" t="s">
        <v>100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60.720335596138263</v>
      </c>
      <c r="P65" s="18" cm="1">
        <f t="array" aca="1" ref="P65" ca="1">(360/(2*PI()))*ATAN(ABS(INDIRECT(P56))/(ABS(C$32-INDIRECT(O56))*E$8*F$9))</f>
        <v>2.9536740048968273</v>
      </c>
      <c r="Q65" s="2">
        <f ca="1">180-O65-P65</f>
        <v>116.32599039896492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4.7852640089828036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</v>
      </c>
      <c r="F67" s="2">
        <f>E67*$E$8*$F$9</f>
        <v>-0.11457716689080434</v>
      </c>
      <c r="N67" t="s">
        <v>110</v>
      </c>
      <c r="O67" s="18" cm="1">
        <f t="array" aca="1" ref="O67" ca="1">(360/(2*PI()))*ATAN((ABS(INDIRECT(P55))+ABS(INDIRECT(P56))/(ABS(O63-O64))))</f>
        <v>60.720335596138263</v>
      </c>
      <c r="P67" s="18" cm="1">
        <f t="array" aca="1" ref="P67" ca="1">(360/(2*PI()))*ATAN(ABS(INDIRECT(P56))/(ABS(0-INDIRECT(O56))*E$8*F$9))</f>
        <v>3.5869821688746022</v>
      </c>
      <c r="Q67" s="2">
        <f ca="1">180-O67-P67</f>
        <v>115.69268223498715</v>
      </c>
    </row>
    <row r="68" spans="1:17" x14ac:dyDescent="0.2">
      <c r="B68" t="s">
        <v>39</v>
      </c>
      <c r="C68" t="s">
        <v>43</v>
      </c>
      <c r="E68" s="3">
        <f>E38-E49</f>
        <v>-40.5</v>
      </c>
      <c r="F68" s="2">
        <f>E68*$E$8*$F$9</f>
        <v>-1.5467917530258584</v>
      </c>
      <c r="N68" t="s">
        <v>111</v>
      </c>
      <c r="O68" s="18" cm="1">
        <f t="array" aca="1" ref="O68" ca="1">SQRT((INDIRECT(P55)*INDIRECT(P55))+((INDIRECT(O55)-C$13)*(INDIRECT(O55)-C$13)*E$8*F$9*E$8*F$9)           )</f>
        <v>8.7336649534979767</v>
      </c>
    </row>
    <row r="69" spans="1:17" x14ac:dyDescent="0.2">
      <c r="B69" t="s">
        <v>40</v>
      </c>
      <c r="E69" s="3">
        <f t="shared" ref="E69:E71" si="17">E39-E50</f>
        <v>-54</v>
      </c>
      <c r="F69" s="2">
        <f>E69*$E$8*$F$9</f>
        <v>-2.0623890040344781</v>
      </c>
      <c r="N69" s="6" t="s">
        <v>112</v>
      </c>
      <c r="O69" s="6" t="s">
        <v>101</v>
      </c>
    </row>
    <row r="70" spans="1:17" x14ac:dyDescent="0.2">
      <c r="B70" t="s">
        <v>41</v>
      </c>
      <c r="E70" s="3">
        <f t="shared" si="17"/>
        <v>-40</v>
      </c>
      <c r="F70" s="2">
        <f>E70*$E$8*$F$9</f>
        <v>-1.5276955585440577</v>
      </c>
      <c r="N70" s="6" t="s">
        <v>113</v>
      </c>
      <c r="O70" s="6" t="s">
        <v>102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29</v>
      </c>
      <c r="D76" s="8">
        <v>608</v>
      </c>
      <c r="E76" s="3">
        <f>(D77-D76  )</f>
        <v>8.5</v>
      </c>
      <c r="F76" s="3">
        <f>ATAN(E76/E77)</f>
        <v>0.22879884538722559</v>
      </c>
      <c r="G76" s="2">
        <f>((PI()/2)-F76-F77)*(360/(2*PI()))</f>
        <v>56.930576121521689</v>
      </c>
    </row>
    <row r="77" spans="1:17" x14ac:dyDescent="0.2">
      <c r="A77" t="s">
        <v>62</v>
      </c>
      <c r="B77" s="8">
        <v>2</v>
      </c>
      <c r="C77" s="8">
        <v>65.5</v>
      </c>
      <c r="D77" s="8">
        <v>616.5</v>
      </c>
      <c r="E77" s="3">
        <f>AVERAGE(C77,C78)-C76</f>
        <v>36.5</v>
      </c>
      <c r="F77" s="3">
        <f>ATAN(E77/E78)</f>
        <v>0.3483714830298541</v>
      </c>
    </row>
    <row r="78" spans="1:17" x14ac:dyDescent="0.2">
      <c r="A78" t="s">
        <v>63</v>
      </c>
      <c r="B78" s="8">
        <v>3</v>
      </c>
      <c r="C78" s="8">
        <v>65.5</v>
      </c>
      <c r="D78" s="8">
        <v>708.5</v>
      </c>
      <c r="E78" s="3">
        <f>D78-D76</f>
        <v>100.5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A4-1</vt:lpstr>
      <vt:lpstr>A4-2</vt:lpstr>
      <vt:lpstr>A4-3</vt:lpstr>
      <vt:lpstr>A4-4</vt:lpstr>
      <vt:lpstr>A4-5</vt:lpstr>
      <vt:lpstr>A4-6</vt:lpstr>
      <vt:lpstr>A4-7</vt:lpstr>
      <vt:lpstr>A4-8</vt:lpstr>
      <vt:lpstr>A4-9</vt:lpstr>
      <vt:lpstr>A4-10</vt:lpstr>
      <vt:lpstr>A4-11</vt:lpstr>
      <vt:lpstr>A4-12</vt:lpstr>
      <vt:lpstr>A4-13</vt:lpstr>
      <vt:lpstr>A4-14</vt:lpstr>
      <vt:lpstr>A4-15</vt:lpstr>
      <vt:lpstr>A4-16</vt:lpstr>
      <vt:lpstr>A4-17</vt:lpstr>
      <vt:lpstr>A4-18</vt:lpstr>
      <vt:lpstr>A4-19</vt:lpstr>
      <vt:lpstr>A4-20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2024-03-26T16:48:24Z</dcterms:created>
  <dcterms:modified xsi:type="dcterms:W3CDTF">2025-11-18T13:29:26Z</dcterms:modified>
</cp:coreProperties>
</file>