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BirdsNests/dentition-submitted20250410/bowman-DENTITION/Resubmittal13Nov2025/Data4Upload/"/>
    </mc:Choice>
  </mc:AlternateContent>
  <xr:revisionPtr revIDLastSave="0" documentId="13_ncr:1_{0A4D1D78-9135-9648-AFFA-936C33F53FC4}" xr6:coauthVersionLast="47" xr6:coauthVersionMax="47" xr10:uidLastSave="{00000000-0000-0000-0000-000000000000}"/>
  <bookViews>
    <workbookView xWindow="3600" yWindow="2900" windowWidth="32240" windowHeight="18480" xr2:uid="{04BB4798-6BC8-FA4E-8A7F-1F78221EA93F}"/>
  </bookViews>
  <sheets>
    <sheet name="A17-1" sheetId="18" r:id="rId1"/>
    <sheet name="A17-2" sheetId="19" r:id="rId2"/>
    <sheet name="A17-3" sheetId="20" r:id="rId3"/>
    <sheet name="A17-4" sheetId="21" r:id="rId4"/>
    <sheet name="A17-5" sheetId="22" r:id="rId5"/>
    <sheet name="A17-6" sheetId="23" r:id="rId6"/>
    <sheet name="A17-7" sheetId="24" r:id="rId7"/>
    <sheet name="A17-8" sheetId="25" r:id="rId8"/>
    <sheet name="A17-9" sheetId="26" r:id="rId9"/>
    <sheet name="A17-10" sheetId="27" r:id="rId10"/>
    <sheet name="A17-11" sheetId="28" r:id="rId11"/>
    <sheet name="A17-12" sheetId="29" r:id="rId12"/>
    <sheet name="A17-13" sheetId="30" r:id="rId13"/>
    <sheet name="A17-14" sheetId="31" r:id="rId14"/>
    <sheet name="A17-15" sheetId="32" r:id="rId15"/>
    <sheet name="A17-16" sheetId="33" r:id="rId16"/>
    <sheet name="A17-17" sheetId="34" r:id="rId17"/>
    <sheet name="A17-18" sheetId="35" r:id="rId18"/>
    <sheet name="A17-19" sheetId="36" r:id="rId19"/>
    <sheet name="A17-20" sheetId="37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1" i="37" l="1"/>
  <c r="O61" i="36"/>
  <c r="O61" i="35"/>
  <c r="O61" i="34"/>
  <c r="O61" i="33"/>
  <c r="O61" i="32"/>
  <c r="O61" i="31"/>
  <c r="O61" i="30"/>
  <c r="O61" i="29"/>
  <c r="O61" i="28"/>
  <c r="O61" i="27"/>
  <c r="O61" i="26"/>
  <c r="O61" i="25"/>
  <c r="O61" i="24"/>
  <c r="O61" i="23"/>
  <c r="O61" i="22"/>
  <c r="O61" i="21"/>
  <c r="O61" i="20"/>
  <c r="O61" i="19"/>
  <c r="O61" i="18"/>
  <c r="P62" i="37" l="1"/>
  <c r="O59" i="37"/>
  <c r="O58" i="37"/>
  <c r="O57" i="37"/>
  <c r="O56" i="37"/>
  <c r="O55" i="37"/>
  <c r="P62" i="36"/>
  <c r="O59" i="36"/>
  <c r="O58" i="36"/>
  <c r="O57" i="36"/>
  <c r="O56" i="36"/>
  <c r="O55" i="36"/>
  <c r="P62" i="35"/>
  <c r="O59" i="35"/>
  <c r="O58" i="35"/>
  <c r="O57" i="35"/>
  <c r="O56" i="35"/>
  <c r="O55" i="35"/>
  <c r="P62" i="34"/>
  <c r="O59" i="34"/>
  <c r="O58" i="34"/>
  <c r="O57" i="34"/>
  <c r="O56" i="34"/>
  <c r="O55" i="34"/>
  <c r="P62" i="33"/>
  <c r="O59" i="33"/>
  <c r="O58" i="33"/>
  <c r="O57" i="33"/>
  <c r="O56" i="33"/>
  <c r="O55" i="33"/>
  <c r="P62" i="32"/>
  <c r="O59" i="32"/>
  <c r="O58" i="32"/>
  <c r="O57" i="32"/>
  <c r="O56" i="32"/>
  <c r="O55" i="32"/>
  <c r="P62" i="31"/>
  <c r="O59" i="31"/>
  <c r="O58" i="31"/>
  <c r="O57" i="31"/>
  <c r="O56" i="31"/>
  <c r="O55" i="31"/>
  <c r="P62" i="30"/>
  <c r="O59" i="30"/>
  <c r="O58" i="30"/>
  <c r="O57" i="30"/>
  <c r="O56" i="30"/>
  <c r="O55" i="30"/>
  <c r="P62" i="29"/>
  <c r="O59" i="29"/>
  <c r="O58" i="29"/>
  <c r="O57" i="29"/>
  <c r="O56" i="29"/>
  <c r="O55" i="29"/>
  <c r="P62" i="28"/>
  <c r="O59" i="28"/>
  <c r="O58" i="28"/>
  <c r="O57" i="28"/>
  <c r="O56" i="28"/>
  <c r="O55" i="28"/>
  <c r="P62" i="27"/>
  <c r="O59" i="27"/>
  <c r="O58" i="27"/>
  <c r="O57" i="27"/>
  <c r="O56" i="27"/>
  <c r="O55" i="27"/>
  <c r="P62" i="26"/>
  <c r="O59" i="26"/>
  <c r="O58" i="26"/>
  <c r="O57" i="26"/>
  <c r="O56" i="26"/>
  <c r="O55" i="26"/>
  <c r="P62" i="25"/>
  <c r="O59" i="25"/>
  <c r="O58" i="25"/>
  <c r="O57" i="25"/>
  <c r="O56" i="25"/>
  <c r="O55" i="25"/>
  <c r="P62" i="24"/>
  <c r="O59" i="24"/>
  <c r="O58" i="24"/>
  <c r="O57" i="24"/>
  <c r="O56" i="24"/>
  <c r="O55" i="24"/>
  <c r="P62" i="23"/>
  <c r="O59" i="23"/>
  <c r="O58" i="23"/>
  <c r="O57" i="23"/>
  <c r="O56" i="23"/>
  <c r="O55" i="23"/>
  <c r="P62" i="22"/>
  <c r="O59" i="22"/>
  <c r="O58" i="22"/>
  <c r="O57" i="22"/>
  <c r="O56" i="22"/>
  <c r="O55" i="22"/>
  <c r="P62" i="21"/>
  <c r="O59" i="21"/>
  <c r="O58" i="21"/>
  <c r="O57" i="21"/>
  <c r="O56" i="21"/>
  <c r="O55" i="21"/>
  <c r="P62" i="20"/>
  <c r="O59" i="20"/>
  <c r="O58" i="20"/>
  <c r="O57" i="20"/>
  <c r="O56" i="20"/>
  <c r="O55" i="20"/>
  <c r="O56" i="19"/>
  <c r="O55" i="19"/>
  <c r="O55" i="18"/>
  <c r="O56" i="18"/>
  <c r="Q52" i="37"/>
  <c r="P52" i="37"/>
  <c r="O52" i="37"/>
  <c r="N52" i="37"/>
  <c r="N51" i="37"/>
  <c r="N50" i="37"/>
  <c r="P50" i="37" s="1"/>
  <c r="N49" i="37"/>
  <c r="P49" i="37" s="1"/>
  <c r="P48" i="37"/>
  <c r="O48" i="37"/>
  <c r="N48" i="37"/>
  <c r="N42" i="37"/>
  <c r="Q42" i="37" s="1"/>
  <c r="N41" i="37"/>
  <c r="Q41" i="37" s="1"/>
  <c r="N40" i="37"/>
  <c r="P40" i="37" s="1"/>
  <c r="P39" i="37"/>
  <c r="O39" i="37"/>
  <c r="N39" i="37"/>
  <c r="N38" i="37"/>
  <c r="Q52" i="36"/>
  <c r="P52" i="36"/>
  <c r="O52" i="36"/>
  <c r="N52" i="36"/>
  <c r="N51" i="36"/>
  <c r="O51" i="36" s="1"/>
  <c r="N50" i="36"/>
  <c r="N49" i="36"/>
  <c r="P48" i="36"/>
  <c r="O48" i="36"/>
  <c r="N48" i="36"/>
  <c r="N42" i="36"/>
  <c r="P42" i="36" s="1"/>
  <c r="N41" i="36"/>
  <c r="P41" i="36" s="1"/>
  <c r="N40" i="36"/>
  <c r="P40" i="36" s="1"/>
  <c r="P39" i="36"/>
  <c r="O39" i="36"/>
  <c r="N39" i="36"/>
  <c r="N38" i="36"/>
  <c r="Q52" i="35"/>
  <c r="P52" i="35"/>
  <c r="O52" i="35"/>
  <c r="N52" i="35"/>
  <c r="N51" i="35"/>
  <c r="N50" i="35"/>
  <c r="N49" i="35"/>
  <c r="P48" i="35"/>
  <c r="O48" i="35"/>
  <c r="N48" i="35"/>
  <c r="N42" i="35"/>
  <c r="Q42" i="35" s="1"/>
  <c r="N41" i="35"/>
  <c r="Q41" i="35" s="1"/>
  <c r="N40" i="35"/>
  <c r="P39" i="35"/>
  <c r="O39" i="35"/>
  <c r="N39" i="35"/>
  <c r="N38" i="35"/>
  <c r="Q52" i="34"/>
  <c r="P52" i="34"/>
  <c r="O52" i="34"/>
  <c r="N52" i="34"/>
  <c r="N51" i="34"/>
  <c r="P51" i="34" s="1"/>
  <c r="N50" i="34"/>
  <c r="P49" i="34"/>
  <c r="O49" i="34"/>
  <c r="N49" i="34"/>
  <c r="P48" i="34"/>
  <c r="O48" i="34"/>
  <c r="N48" i="34"/>
  <c r="N42" i="34"/>
  <c r="P42" i="34" s="1"/>
  <c r="N41" i="34"/>
  <c r="Q41" i="34" s="1"/>
  <c r="P40" i="34"/>
  <c r="O40" i="34"/>
  <c r="N40" i="34"/>
  <c r="P39" i="34"/>
  <c r="O39" i="34"/>
  <c r="N39" i="34"/>
  <c r="N38" i="34"/>
  <c r="P38" i="34" s="1"/>
  <c r="Q52" i="33"/>
  <c r="P52" i="33"/>
  <c r="O52" i="33"/>
  <c r="N52" i="33"/>
  <c r="N51" i="33"/>
  <c r="N50" i="33"/>
  <c r="N49" i="33"/>
  <c r="P49" i="33" s="1"/>
  <c r="P48" i="33"/>
  <c r="O48" i="33"/>
  <c r="N48" i="33"/>
  <c r="N42" i="33"/>
  <c r="Q42" i="33" s="1"/>
  <c r="N41" i="33"/>
  <c r="Q41" i="33" s="1"/>
  <c r="P40" i="33"/>
  <c r="O40" i="33"/>
  <c r="N40" i="33"/>
  <c r="P39" i="33"/>
  <c r="O39" i="33"/>
  <c r="N39" i="33"/>
  <c r="N38" i="33"/>
  <c r="Q52" i="32"/>
  <c r="P52" i="32"/>
  <c r="O52" i="32"/>
  <c r="N52" i="32"/>
  <c r="N51" i="32"/>
  <c r="N50" i="32"/>
  <c r="P50" i="32" s="1"/>
  <c r="N49" i="32"/>
  <c r="P48" i="32"/>
  <c r="O48" i="32"/>
  <c r="N48" i="32"/>
  <c r="N42" i="32"/>
  <c r="P42" i="32" s="1"/>
  <c r="N41" i="32"/>
  <c r="Q41" i="32" s="1"/>
  <c r="N40" i="32"/>
  <c r="P39" i="32"/>
  <c r="O39" i="32"/>
  <c r="N39" i="32"/>
  <c r="N38" i="32"/>
  <c r="Q52" i="31"/>
  <c r="P52" i="31"/>
  <c r="O52" i="31"/>
  <c r="N52" i="31"/>
  <c r="N51" i="31"/>
  <c r="Q51" i="31" s="1"/>
  <c r="N50" i="31"/>
  <c r="O49" i="31"/>
  <c r="N49" i="31"/>
  <c r="P48" i="31"/>
  <c r="O48" i="31"/>
  <c r="N48" i="31"/>
  <c r="N42" i="31"/>
  <c r="O42" i="31" s="1"/>
  <c r="N41" i="31"/>
  <c r="Q41" i="31" s="1"/>
  <c r="N40" i="31"/>
  <c r="Q40" i="31" s="1"/>
  <c r="P39" i="31"/>
  <c r="O39" i="31"/>
  <c r="N39" i="31"/>
  <c r="N38" i="31"/>
  <c r="Q52" i="30"/>
  <c r="P52" i="30"/>
  <c r="O52" i="30"/>
  <c r="N52" i="30"/>
  <c r="N51" i="30"/>
  <c r="O51" i="30" s="1"/>
  <c r="N50" i="30"/>
  <c r="N49" i="30"/>
  <c r="P48" i="30"/>
  <c r="O48" i="30"/>
  <c r="N48" i="30"/>
  <c r="N42" i="30"/>
  <c r="Q42" i="30" s="1"/>
  <c r="N41" i="30"/>
  <c r="Q41" i="30" s="1"/>
  <c r="N40" i="30"/>
  <c r="O40" i="30" s="1"/>
  <c r="P39" i="30"/>
  <c r="O39" i="30"/>
  <c r="N39" i="30"/>
  <c r="N38" i="30"/>
  <c r="Q52" i="29"/>
  <c r="P52" i="29"/>
  <c r="O52" i="29"/>
  <c r="N52" i="29"/>
  <c r="N51" i="29"/>
  <c r="O51" i="29" s="1"/>
  <c r="N50" i="29"/>
  <c r="N49" i="29"/>
  <c r="O49" i="29" s="1"/>
  <c r="P48" i="29"/>
  <c r="O48" i="29"/>
  <c r="N48" i="29"/>
  <c r="N42" i="29"/>
  <c r="O42" i="29" s="1"/>
  <c r="N41" i="29"/>
  <c r="Q41" i="29" s="1"/>
  <c r="N40" i="29"/>
  <c r="O40" i="29" s="1"/>
  <c r="P39" i="29"/>
  <c r="O39" i="29"/>
  <c r="N39" i="29"/>
  <c r="N38" i="29"/>
  <c r="Q52" i="28"/>
  <c r="P52" i="28"/>
  <c r="O52" i="28"/>
  <c r="N52" i="28"/>
  <c r="N51" i="28"/>
  <c r="Q51" i="28" s="1"/>
  <c r="N50" i="28"/>
  <c r="N49" i="28"/>
  <c r="P48" i="28"/>
  <c r="O48" i="28"/>
  <c r="N48" i="28"/>
  <c r="N42" i="28"/>
  <c r="Q42" i="28" s="1"/>
  <c r="N41" i="28"/>
  <c r="O41" i="28" s="1"/>
  <c r="N40" i="28"/>
  <c r="Q40" i="28" s="1"/>
  <c r="P39" i="28"/>
  <c r="O39" i="28"/>
  <c r="N39" i="28"/>
  <c r="N38" i="28"/>
  <c r="Q52" i="27"/>
  <c r="P52" i="27"/>
  <c r="O52" i="27"/>
  <c r="N52" i="27"/>
  <c r="N51" i="27"/>
  <c r="N50" i="27"/>
  <c r="N49" i="27"/>
  <c r="P49" i="27" s="1"/>
  <c r="P48" i="27"/>
  <c r="O48" i="27"/>
  <c r="N48" i="27"/>
  <c r="N42" i="27"/>
  <c r="P42" i="27" s="1"/>
  <c r="N41" i="27"/>
  <c r="N40" i="27"/>
  <c r="P39" i="27"/>
  <c r="O39" i="27"/>
  <c r="N39" i="27"/>
  <c r="N38" i="27"/>
  <c r="P52" i="26"/>
  <c r="O52" i="26"/>
  <c r="N52" i="26"/>
  <c r="N51" i="26"/>
  <c r="N50" i="26"/>
  <c r="N49" i="26"/>
  <c r="P49" i="26" s="1"/>
  <c r="P48" i="26"/>
  <c r="O48" i="26"/>
  <c r="N48" i="26"/>
  <c r="N42" i="26"/>
  <c r="Q42" i="26" s="1"/>
  <c r="N41" i="26"/>
  <c r="N40" i="26"/>
  <c r="P39" i="26"/>
  <c r="O39" i="26"/>
  <c r="N39" i="26"/>
  <c r="N38" i="26"/>
  <c r="Q52" i="25"/>
  <c r="P52" i="25"/>
  <c r="O52" i="25"/>
  <c r="N52" i="25"/>
  <c r="N51" i="25"/>
  <c r="Q51" i="25" s="1"/>
  <c r="N50" i="25"/>
  <c r="O49" i="25"/>
  <c r="N49" i="25"/>
  <c r="P48" i="25"/>
  <c r="O48" i="25"/>
  <c r="N48" i="25"/>
  <c r="N42" i="25"/>
  <c r="Q42" i="25" s="1"/>
  <c r="N41" i="25"/>
  <c r="O41" i="25" s="1"/>
  <c r="O40" i="25"/>
  <c r="N40" i="25"/>
  <c r="Q40" i="25" s="1"/>
  <c r="P39" i="25"/>
  <c r="O39" i="25"/>
  <c r="N39" i="25"/>
  <c r="N38" i="25"/>
  <c r="Q52" i="24"/>
  <c r="P52" i="24"/>
  <c r="O52" i="24"/>
  <c r="N52" i="24"/>
  <c r="N51" i="24"/>
  <c r="N50" i="24"/>
  <c r="P50" i="24" s="1"/>
  <c r="N49" i="24"/>
  <c r="P48" i="24"/>
  <c r="O48" i="24"/>
  <c r="N48" i="24"/>
  <c r="N42" i="24"/>
  <c r="Q42" i="24" s="1"/>
  <c r="N41" i="24"/>
  <c r="Q41" i="24" s="1"/>
  <c r="N40" i="24"/>
  <c r="P40" i="24" s="1"/>
  <c r="P39" i="24"/>
  <c r="O39" i="24"/>
  <c r="N39" i="24"/>
  <c r="N38" i="24"/>
  <c r="Q52" i="23"/>
  <c r="P52" i="23"/>
  <c r="O52" i="23"/>
  <c r="N52" i="23"/>
  <c r="N51" i="23"/>
  <c r="Q51" i="23" s="1"/>
  <c r="N50" i="23"/>
  <c r="N49" i="23"/>
  <c r="P48" i="23"/>
  <c r="O48" i="23"/>
  <c r="N48" i="23"/>
  <c r="N42" i="23"/>
  <c r="Q42" i="23" s="1"/>
  <c r="N41" i="23"/>
  <c r="Q41" i="23" s="1"/>
  <c r="N40" i="23"/>
  <c r="Q40" i="23" s="1"/>
  <c r="P39" i="23"/>
  <c r="O39" i="23"/>
  <c r="N39" i="23"/>
  <c r="N38" i="23"/>
  <c r="Q52" i="22"/>
  <c r="P52" i="22"/>
  <c r="O52" i="22"/>
  <c r="N52" i="22"/>
  <c r="N51" i="22"/>
  <c r="Q51" i="22" s="1"/>
  <c r="N50" i="22"/>
  <c r="N49" i="22"/>
  <c r="P49" i="22" s="1"/>
  <c r="P48" i="22"/>
  <c r="O48" i="22"/>
  <c r="N48" i="22"/>
  <c r="N42" i="22"/>
  <c r="Q42" i="22" s="1"/>
  <c r="N41" i="22"/>
  <c r="Q41" i="22" s="1"/>
  <c r="N40" i="22"/>
  <c r="P40" i="22" s="1"/>
  <c r="P39" i="22"/>
  <c r="O39" i="22"/>
  <c r="N39" i="22"/>
  <c r="N38" i="22"/>
  <c r="P38" i="22" s="1"/>
  <c r="Q52" i="21"/>
  <c r="P52" i="21"/>
  <c r="O52" i="21"/>
  <c r="N52" i="21"/>
  <c r="N51" i="21"/>
  <c r="Q51" i="21" s="1"/>
  <c r="O50" i="21"/>
  <c r="N50" i="21"/>
  <c r="P50" i="21" s="1"/>
  <c r="N49" i="21"/>
  <c r="O49" i="21" s="1"/>
  <c r="P48" i="21"/>
  <c r="O48" i="21"/>
  <c r="N48" i="21"/>
  <c r="N42" i="21"/>
  <c r="Q42" i="21" s="1"/>
  <c r="N41" i="21"/>
  <c r="Q41" i="21" s="1"/>
  <c r="N40" i="21"/>
  <c r="O40" i="21" s="1"/>
  <c r="P39" i="21"/>
  <c r="O39" i="21"/>
  <c r="N39" i="21"/>
  <c r="N38" i="21"/>
  <c r="Q52" i="20"/>
  <c r="P52" i="20"/>
  <c r="O52" i="20"/>
  <c r="N52" i="20"/>
  <c r="N51" i="20"/>
  <c r="Q51" i="20" s="1"/>
  <c r="N50" i="20"/>
  <c r="N49" i="20"/>
  <c r="P48" i="20"/>
  <c r="O48" i="20"/>
  <c r="N48" i="20"/>
  <c r="N42" i="20"/>
  <c r="Q42" i="20" s="1"/>
  <c r="N41" i="20"/>
  <c r="Q41" i="20" s="1"/>
  <c r="N40" i="20"/>
  <c r="Q40" i="20" s="1"/>
  <c r="P39" i="20"/>
  <c r="O39" i="20"/>
  <c r="N39" i="20"/>
  <c r="N38" i="20"/>
  <c r="O62" i="19"/>
  <c r="P62" i="19"/>
  <c r="N52" i="19"/>
  <c r="P52" i="19" s="1"/>
  <c r="N51" i="19"/>
  <c r="N50" i="19"/>
  <c r="P50" i="19" s="1"/>
  <c r="P49" i="19"/>
  <c r="N49" i="19"/>
  <c r="N48" i="19"/>
  <c r="O48" i="19" s="1"/>
  <c r="N42" i="19"/>
  <c r="Q42" i="19" s="1"/>
  <c r="N41" i="19"/>
  <c r="P41" i="19" s="1"/>
  <c r="O40" i="19"/>
  <c r="N40" i="19"/>
  <c r="O39" i="19"/>
  <c r="N39" i="19"/>
  <c r="N38" i="19"/>
  <c r="P62" i="18"/>
  <c r="N50" i="18"/>
  <c r="O50" i="18" s="1"/>
  <c r="N51" i="18"/>
  <c r="P51" i="18" s="1"/>
  <c r="N52" i="18"/>
  <c r="P52" i="18" s="1"/>
  <c r="N39" i="18"/>
  <c r="P39" i="18" s="1"/>
  <c r="N40" i="18"/>
  <c r="O40" i="18" s="1"/>
  <c r="N41" i="18"/>
  <c r="P41" i="18" s="1"/>
  <c r="N42" i="18"/>
  <c r="P42" i="18" s="1"/>
  <c r="O66" i="25" a="1"/>
  <c r="P65" i="31" a="1"/>
  <c r="O68" i="34" a="1"/>
  <c r="P65" i="27" a="1"/>
  <c r="P67" i="22" a="1"/>
  <c r="P65" i="29" a="1"/>
  <c r="O68" i="26" a="1"/>
  <c r="O68" i="37" a="1"/>
  <c r="P65" i="37" a="1"/>
  <c r="O68" i="20" a="1"/>
  <c r="O68" i="23" a="1"/>
  <c r="O64" i="18" a="1"/>
  <c r="O63" i="23" a="1"/>
  <c r="O68" i="29" a="1"/>
  <c r="O66" i="22" a="1"/>
  <c r="P65" i="23" a="1"/>
  <c r="P65" i="32" a="1"/>
  <c r="O68" i="35" a="1"/>
  <c r="O66" i="30" a="1"/>
  <c r="O63" i="20" a="1"/>
  <c r="O63" i="36" a="1"/>
  <c r="P65" i="34" a="1"/>
  <c r="O64" i="35" a="1"/>
  <c r="P65" i="35" a="1"/>
  <c r="O63" i="35" a="1"/>
  <c r="O68" i="22" a="1"/>
  <c r="P67" i="34" a="1"/>
  <c r="P67" i="19" a="1"/>
  <c r="O63" i="32" a="1"/>
  <c r="P67" i="21" a="1"/>
  <c r="P67" i="28" a="1"/>
  <c r="O63" i="19" a="1"/>
  <c r="P65" i="20" a="1"/>
  <c r="O64" i="33" a="1"/>
  <c r="P67" i="25" a="1"/>
  <c r="P65" i="19" a="1"/>
  <c r="O63" i="31" a="1"/>
  <c r="P65" i="25" a="1"/>
  <c r="O64" i="30" a="1"/>
  <c r="O66" i="18" a="1"/>
  <c r="O68" i="31" a="1"/>
  <c r="O64" i="24" a="1"/>
  <c r="P67" i="33" a="1"/>
  <c r="P65" i="24" a="1"/>
  <c r="O63" i="18" a="1"/>
  <c r="O64" i="29" a="1"/>
  <c r="O66" i="26" a="1"/>
  <c r="O66" i="21" a="1"/>
  <c r="P67" i="31" a="1"/>
  <c r="P67" i="27" a="1"/>
  <c r="P67" i="24" a="1"/>
  <c r="O63" i="26" a="1"/>
  <c r="P67" i="20" a="1"/>
  <c r="O64" i="34" a="1"/>
  <c r="O66" i="33" a="1"/>
  <c r="P65" i="36" a="1"/>
  <c r="O63" i="28" a="1"/>
  <c r="O63" i="29" a="1"/>
  <c r="O68" i="19" a="1"/>
  <c r="O66" i="36" a="1"/>
  <c r="P65" i="21" a="1"/>
  <c r="P65" i="22" a="1"/>
  <c r="P67" i="36" a="1"/>
  <c r="O63" i="34" a="1"/>
  <c r="O66" i="32" a="1"/>
  <c r="O68" i="21" a="1"/>
  <c r="O64" i="26" a="1"/>
  <c r="P65" i="28" a="1"/>
  <c r="P67" i="32" a="1"/>
  <c r="O66" i="28" a="1"/>
  <c r="O66" i="34" a="1"/>
  <c r="P67" i="30" a="1"/>
  <c r="O63" i="37" a="1"/>
  <c r="O68" i="27" a="1"/>
  <c r="O64" i="22" a="1"/>
  <c r="O66" i="19" a="1"/>
  <c r="O63" i="22" a="1"/>
  <c r="O66" i="31" a="1"/>
  <c r="O63" i="24" a="1"/>
  <c r="P65" i="18" a="1"/>
  <c r="O64" i="37" a="1"/>
  <c r="O64" i="36" a="1"/>
  <c r="O68" i="18" a="1"/>
  <c r="O68" i="24" a="1"/>
  <c r="O66" i="24" a="1"/>
  <c r="O63" i="25" a="1"/>
  <c r="P67" i="29" a="1"/>
  <c r="O64" i="23" a="1"/>
  <c r="P67" i="18" a="1"/>
  <c r="O64" i="19" a="1"/>
  <c r="O68" i="33" a="1"/>
  <c r="O63" i="30" a="1"/>
  <c r="O66" i="37" a="1"/>
  <c r="O63" i="27" a="1"/>
  <c r="O66" i="27" a="1"/>
  <c r="O66" i="29" a="1"/>
  <c r="O64" i="27" a="1"/>
  <c r="O64" i="31" a="1"/>
  <c r="P67" i="23" a="1"/>
  <c r="P67" i="37" a="1"/>
  <c r="O68" i="25" a="1"/>
  <c r="O64" i="28" a="1"/>
  <c r="P67" i="26" a="1"/>
  <c r="O68" i="36" a="1"/>
  <c r="O64" i="25" a="1"/>
  <c r="O68" i="32" a="1"/>
  <c r="P65" i="26" a="1"/>
  <c r="O66" i="35" a="1"/>
  <c r="P65" i="33" a="1"/>
  <c r="O63" i="21" a="1"/>
  <c r="O66" i="20" a="1"/>
  <c r="O68" i="30" a="1"/>
  <c r="O63" i="33" a="1"/>
  <c r="P65" i="30" a="1"/>
  <c r="O64" i="32" a="1"/>
  <c r="O64" i="21" a="1"/>
  <c r="P67" i="35" a="1"/>
  <c r="O68" i="28" a="1"/>
  <c r="O66" i="23" a="1"/>
  <c r="O64" i="20" a="1"/>
  <c r="O63" i="37" l="1"/>
  <c r="O64" i="37"/>
  <c r="P65" i="37"/>
  <c r="O66" i="37"/>
  <c r="P67" i="37"/>
  <c r="O68" i="37"/>
  <c r="O64" i="36"/>
  <c r="O63" i="36"/>
  <c r="P65" i="36"/>
  <c r="P67" i="36"/>
  <c r="O68" i="36"/>
  <c r="O66" i="36"/>
  <c r="O63" i="35"/>
  <c r="O64" i="35"/>
  <c r="P65" i="35"/>
  <c r="O66" i="35"/>
  <c r="P67" i="35"/>
  <c r="O68" i="35"/>
  <c r="O63" i="34"/>
  <c r="O64" i="34"/>
  <c r="O66" i="34"/>
  <c r="P67" i="34"/>
  <c r="P65" i="34"/>
  <c r="O68" i="34"/>
  <c r="O63" i="33"/>
  <c r="O64" i="33"/>
  <c r="P65" i="33"/>
  <c r="O66" i="33"/>
  <c r="P67" i="33"/>
  <c r="O68" i="33"/>
  <c r="O64" i="32"/>
  <c r="O63" i="32"/>
  <c r="O66" i="32"/>
  <c r="P67" i="32"/>
  <c r="P65" i="32"/>
  <c r="O68" i="32"/>
  <c r="Q40" i="32"/>
  <c r="O63" i="31"/>
  <c r="O64" i="31"/>
  <c r="P65" i="31"/>
  <c r="P67" i="31"/>
  <c r="O68" i="31"/>
  <c r="O66" i="31"/>
  <c r="O63" i="30"/>
  <c r="O64" i="30"/>
  <c r="P67" i="30"/>
  <c r="P65" i="30"/>
  <c r="O66" i="30"/>
  <c r="O68" i="30"/>
  <c r="O63" i="29"/>
  <c r="O64" i="29"/>
  <c r="P65" i="29"/>
  <c r="O66" i="29"/>
  <c r="P67" i="29"/>
  <c r="O68" i="29"/>
  <c r="O63" i="28"/>
  <c r="O64" i="28"/>
  <c r="P65" i="28"/>
  <c r="O66" i="28"/>
  <c r="P67" i="28"/>
  <c r="O68" i="28"/>
  <c r="O64" i="27"/>
  <c r="O63" i="27"/>
  <c r="P65" i="27"/>
  <c r="O66" i="27"/>
  <c r="P67" i="27"/>
  <c r="O68" i="27"/>
  <c r="O64" i="26"/>
  <c r="O63" i="26"/>
  <c r="P65" i="26"/>
  <c r="O66" i="26"/>
  <c r="P67" i="26"/>
  <c r="O68" i="26"/>
  <c r="O63" i="25"/>
  <c r="O64" i="25"/>
  <c r="O66" i="25"/>
  <c r="P67" i="25"/>
  <c r="P65" i="25"/>
  <c r="O68" i="25"/>
  <c r="O64" i="24"/>
  <c r="O63" i="24"/>
  <c r="P65" i="24"/>
  <c r="P67" i="24"/>
  <c r="O66" i="24"/>
  <c r="O68" i="24"/>
  <c r="O63" i="23"/>
  <c r="O64" i="23"/>
  <c r="P65" i="23"/>
  <c r="O66" i="23"/>
  <c r="P67" i="23"/>
  <c r="O68" i="23"/>
  <c r="O63" i="22"/>
  <c r="O64" i="22"/>
  <c r="P65" i="22"/>
  <c r="O66" i="22"/>
  <c r="P67" i="22"/>
  <c r="O68" i="22"/>
  <c r="O63" i="21"/>
  <c r="O64" i="21"/>
  <c r="P65" i="21"/>
  <c r="O66" i="21"/>
  <c r="P67" i="21"/>
  <c r="O68" i="21"/>
  <c r="O64" i="20"/>
  <c r="O63" i="20"/>
  <c r="P65" i="20"/>
  <c r="O66" i="20"/>
  <c r="P67" i="20"/>
  <c r="O68" i="20"/>
  <c r="P67" i="18"/>
  <c r="O68" i="18"/>
  <c r="P67" i="19"/>
  <c r="P65" i="19"/>
  <c r="O68" i="19"/>
  <c r="O64" i="19"/>
  <c r="O63" i="19"/>
  <c r="O66" i="19"/>
  <c r="O66" i="18"/>
  <c r="P65" i="18"/>
  <c r="O64" i="18"/>
  <c r="O63" i="18"/>
  <c r="Q51" i="18"/>
  <c r="Q42" i="18"/>
  <c r="O52" i="18"/>
  <c r="Q50" i="18"/>
  <c r="O39" i="18"/>
  <c r="O51" i="18"/>
  <c r="P50" i="18"/>
  <c r="Q52" i="18"/>
  <c r="Q41" i="18"/>
  <c r="Q40" i="18"/>
  <c r="Q39" i="18"/>
  <c r="O42" i="18"/>
  <c r="O41" i="18"/>
  <c r="P40" i="18"/>
  <c r="O49" i="37"/>
  <c r="P41" i="37"/>
  <c r="O40" i="37"/>
  <c r="O41" i="37"/>
  <c r="Q49" i="37"/>
  <c r="Q50" i="37"/>
  <c r="O42" i="37"/>
  <c r="P38" i="37"/>
  <c r="P42" i="37"/>
  <c r="P51" i="37"/>
  <c r="Q38" i="37"/>
  <c r="Q51" i="37"/>
  <c r="O50" i="37"/>
  <c r="O38" i="37"/>
  <c r="O51" i="37"/>
  <c r="O49" i="36"/>
  <c r="P49" i="36"/>
  <c r="O50" i="36"/>
  <c r="O38" i="36"/>
  <c r="O40" i="36"/>
  <c r="O41" i="36"/>
  <c r="P50" i="36"/>
  <c r="Q41" i="36"/>
  <c r="O42" i="36"/>
  <c r="P51" i="36"/>
  <c r="Q42" i="36"/>
  <c r="P38" i="36"/>
  <c r="Q49" i="35"/>
  <c r="Q50" i="35"/>
  <c r="O40" i="35"/>
  <c r="O41" i="35"/>
  <c r="O50" i="35"/>
  <c r="P41" i="35"/>
  <c r="P50" i="35"/>
  <c r="O42" i="35"/>
  <c r="O51" i="35"/>
  <c r="P42" i="35"/>
  <c r="Q38" i="35"/>
  <c r="Q51" i="35"/>
  <c r="O49" i="35"/>
  <c r="P40" i="35"/>
  <c r="P49" i="35"/>
  <c r="O38" i="35"/>
  <c r="P38" i="35"/>
  <c r="P51" i="35"/>
  <c r="Q42" i="34"/>
  <c r="O41" i="34"/>
  <c r="O50" i="34"/>
  <c r="P41" i="34"/>
  <c r="P50" i="34"/>
  <c r="O38" i="34"/>
  <c r="O42" i="34"/>
  <c r="O51" i="34"/>
  <c r="Q50" i="33"/>
  <c r="Q49" i="33"/>
  <c r="O41" i="33"/>
  <c r="O50" i="33"/>
  <c r="P41" i="33"/>
  <c r="P50" i="33"/>
  <c r="O38" i="33"/>
  <c r="O42" i="33"/>
  <c r="O51" i="33"/>
  <c r="P38" i="33"/>
  <c r="P42" i="33"/>
  <c r="P51" i="33"/>
  <c r="O49" i="33"/>
  <c r="Q39" i="32"/>
  <c r="Q48" i="32"/>
  <c r="Q51" i="32"/>
  <c r="O50" i="32"/>
  <c r="P41" i="32"/>
  <c r="Q50" i="32"/>
  <c r="O38" i="32"/>
  <c r="O42" i="32"/>
  <c r="O51" i="32"/>
  <c r="P40" i="32"/>
  <c r="Q49" i="32"/>
  <c r="O40" i="32"/>
  <c r="O49" i="32"/>
  <c r="P49" i="32"/>
  <c r="O41" i="32"/>
  <c r="P38" i="32"/>
  <c r="P51" i="32"/>
  <c r="Q38" i="32"/>
  <c r="Q42" i="32"/>
  <c r="O40" i="31"/>
  <c r="P40" i="31"/>
  <c r="O50" i="31"/>
  <c r="P50" i="31"/>
  <c r="O38" i="31"/>
  <c r="O51" i="31"/>
  <c r="P38" i="31"/>
  <c r="P42" i="31"/>
  <c r="P51" i="31"/>
  <c r="P49" i="31"/>
  <c r="Q38" i="31"/>
  <c r="Q42" i="31"/>
  <c r="O41" i="31"/>
  <c r="P41" i="31"/>
  <c r="Q39" i="30"/>
  <c r="Q48" i="30"/>
  <c r="Q50" i="30"/>
  <c r="O49" i="30"/>
  <c r="P40" i="30"/>
  <c r="P49" i="30"/>
  <c r="Q40" i="30"/>
  <c r="Q49" i="30"/>
  <c r="O41" i="30"/>
  <c r="O50" i="30"/>
  <c r="P50" i="30"/>
  <c r="P38" i="30"/>
  <c r="P42" i="30"/>
  <c r="P51" i="30"/>
  <c r="P41" i="30"/>
  <c r="Q38" i="30"/>
  <c r="Q51" i="30"/>
  <c r="O38" i="30"/>
  <c r="O42" i="30"/>
  <c r="Q49" i="29"/>
  <c r="P41" i="29"/>
  <c r="O38" i="29"/>
  <c r="P38" i="29"/>
  <c r="P42" i="29"/>
  <c r="P51" i="29"/>
  <c r="P40" i="29"/>
  <c r="P49" i="29"/>
  <c r="Q40" i="29"/>
  <c r="O41" i="29"/>
  <c r="O50" i="29"/>
  <c r="P50" i="29"/>
  <c r="Q42" i="29"/>
  <c r="Q51" i="29"/>
  <c r="Q50" i="29"/>
  <c r="Q39" i="28"/>
  <c r="Q48" i="28"/>
  <c r="Q50" i="28"/>
  <c r="P40" i="28"/>
  <c r="P41" i="28"/>
  <c r="Q41" i="28"/>
  <c r="O40" i="28"/>
  <c r="O49" i="28"/>
  <c r="P49" i="28"/>
  <c r="Q49" i="28"/>
  <c r="O50" i="28"/>
  <c r="P50" i="28"/>
  <c r="O38" i="28"/>
  <c r="O42" i="28"/>
  <c r="O51" i="28"/>
  <c r="P38" i="28"/>
  <c r="P42" i="28"/>
  <c r="P51" i="28"/>
  <c r="Q38" i="28"/>
  <c r="Q38" i="27"/>
  <c r="O40" i="27"/>
  <c r="P40" i="27"/>
  <c r="O41" i="27"/>
  <c r="O50" i="27"/>
  <c r="P41" i="27"/>
  <c r="P50" i="27"/>
  <c r="Q41" i="27"/>
  <c r="O49" i="27"/>
  <c r="Q49" i="27"/>
  <c r="O38" i="27"/>
  <c r="O42" i="27"/>
  <c r="O51" i="27"/>
  <c r="P38" i="27"/>
  <c r="P51" i="27"/>
  <c r="Q42" i="27"/>
  <c r="Q40" i="26"/>
  <c r="O50" i="26"/>
  <c r="P41" i="26"/>
  <c r="O38" i="26"/>
  <c r="O42" i="26"/>
  <c r="O51" i="26"/>
  <c r="O41" i="26"/>
  <c r="P50" i="26"/>
  <c r="P38" i="26"/>
  <c r="P42" i="26"/>
  <c r="P51" i="26"/>
  <c r="P40" i="26"/>
  <c r="O40" i="26"/>
  <c r="O49" i="26"/>
  <c r="Q41" i="25"/>
  <c r="O42" i="25"/>
  <c r="P38" i="25"/>
  <c r="P42" i="25"/>
  <c r="P51" i="25"/>
  <c r="P40" i="25"/>
  <c r="P49" i="25"/>
  <c r="O50" i="25"/>
  <c r="P41" i="25"/>
  <c r="O38" i="25"/>
  <c r="O51" i="25"/>
  <c r="P50" i="25"/>
  <c r="Q51" i="24"/>
  <c r="Q39" i="24"/>
  <c r="Q48" i="24"/>
  <c r="Q49" i="24"/>
  <c r="Q40" i="24"/>
  <c r="O40" i="24"/>
  <c r="O49" i="24"/>
  <c r="P49" i="24"/>
  <c r="P41" i="24"/>
  <c r="Q50" i="24"/>
  <c r="O38" i="24"/>
  <c r="O42" i="24"/>
  <c r="O51" i="24"/>
  <c r="P38" i="24"/>
  <c r="P42" i="24"/>
  <c r="P51" i="24"/>
  <c r="Q38" i="24"/>
  <c r="O60" i="24" s="1"/>
  <c r="O62" i="24" s="1"/>
  <c r="O41" i="24"/>
  <c r="O50" i="24"/>
  <c r="O41" i="23"/>
  <c r="O50" i="23"/>
  <c r="P41" i="23"/>
  <c r="P50" i="23"/>
  <c r="Q50" i="23"/>
  <c r="O38" i="23"/>
  <c r="O42" i="23"/>
  <c r="O51" i="23"/>
  <c r="P38" i="23"/>
  <c r="P42" i="23"/>
  <c r="P51" i="23"/>
  <c r="Q38" i="23"/>
  <c r="O40" i="23"/>
  <c r="O49" i="23"/>
  <c r="P40" i="23"/>
  <c r="P49" i="23"/>
  <c r="Q40" i="22"/>
  <c r="Q49" i="22"/>
  <c r="O41" i="22"/>
  <c r="P41" i="22"/>
  <c r="P50" i="22"/>
  <c r="Q38" i="22"/>
  <c r="O40" i="22"/>
  <c r="O49" i="22"/>
  <c r="O50" i="22"/>
  <c r="Q50" i="22"/>
  <c r="O38" i="22"/>
  <c r="O42" i="22"/>
  <c r="O51" i="22"/>
  <c r="P42" i="22"/>
  <c r="P51" i="22"/>
  <c r="P40" i="21"/>
  <c r="P49" i="21"/>
  <c r="Q40" i="21"/>
  <c r="Q49" i="21"/>
  <c r="Q50" i="21"/>
  <c r="O38" i="21"/>
  <c r="O42" i="21"/>
  <c r="O51" i="21"/>
  <c r="P38" i="21"/>
  <c r="P42" i="21"/>
  <c r="P51" i="21"/>
  <c r="O41" i="21"/>
  <c r="P41" i="21"/>
  <c r="O40" i="20"/>
  <c r="O49" i="20"/>
  <c r="P40" i="20"/>
  <c r="P49" i="20"/>
  <c r="O38" i="20"/>
  <c r="O42" i="20"/>
  <c r="O51" i="20"/>
  <c r="P38" i="20"/>
  <c r="P42" i="20"/>
  <c r="P51" i="20"/>
  <c r="O41" i="20"/>
  <c r="O50" i="20"/>
  <c r="P41" i="20"/>
  <c r="P50" i="20"/>
  <c r="Q50" i="20"/>
  <c r="P39" i="19"/>
  <c r="O50" i="19"/>
  <c r="Q41" i="19"/>
  <c r="O52" i="19"/>
  <c r="P48" i="19"/>
  <c r="Q52" i="19"/>
  <c r="O49" i="19"/>
  <c r="P40" i="19"/>
  <c r="O59" i="19"/>
  <c r="Q48" i="19" s="1"/>
  <c r="O42" i="19"/>
  <c r="P38" i="19"/>
  <c r="P51" i="19"/>
  <c r="O41" i="19"/>
  <c r="O38" i="19"/>
  <c r="O51" i="19"/>
  <c r="P42" i="19"/>
  <c r="E60" i="36"/>
  <c r="E60" i="35"/>
  <c r="E60" i="34"/>
  <c r="E60" i="33"/>
  <c r="E60" i="32"/>
  <c r="E59" i="31"/>
  <c r="E60" i="30"/>
  <c r="E59" i="29"/>
  <c r="E59" i="28"/>
  <c r="E60" i="27"/>
  <c r="E61" i="26"/>
  <c r="E59" i="25"/>
  <c r="E60" i="24"/>
  <c r="E59" i="23"/>
  <c r="E59" i="22"/>
  <c r="E59" i="21"/>
  <c r="E59" i="20"/>
  <c r="E60" i="19"/>
  <c r="E58" i="18"/>
  <c r="E60" i="37"/>
  <c r="H44" i="37"/>
  <c r="I44" i="37" s="1"/>
  <c r="H44" i="36"/>
  <c r="I44" i="36" s="1"/>
  <c r="H44" i="35"/>
  <c r="I44" i="35" s="1"/>
  <c r="H44" i="34"/>
  <c r="I44" i="34" s="1"/>
  <c r="H44" i="33"/>
  <c r="I44" i="33" s="1"/>
  <c r="H44" i="32"/>
  <c r="I44" i="32" s="1"/>
  <c r="H44" i="31"/>
  <c r="I44" i="31" s="1"/>
  <c r="H44" i="30"/>
  <c r="I44" i="30" s="1"/>
  <c r="H44" i="29"/>
  <c r="I44" i="29" s="1"/>
  <c r="H44" i="28"/>
  <c r="I44" i="28" s="1"/>
  <c r="H44" i="27"/>
  <c r="I44" i="27" s="1"/>
  <c r="H44" i="26"/>
  <c r="I44" i="26" s="1"/>
  <c r="H44" i="25"/>
  <c r="I44" i="25" s="1"/>
  <c r="H44" i="24"/>
  <c r="I44" i="24" s="1"/>
  <c r="H44" i="23"/>
  <c r="I44" i="23" s="1"/>
  <c r="H44" i="22"/>
  <c r="I44" i="22" s="1"/>
  <c r="H44" i="21"/>
  <c r="I44" i="21" s="1"/>
  <c r="H44" i="20"/>
  <c r="I44" i="20"/>
  <c r="H44" i="19"/>
  <c r="I44" i="19" s="1"/>
  <c r="O65" i="35" a="1"/>
  <c r="O67" i="27" a="1"/>
  <c r="O65" i="26" a="1"/>
  <c r="O65" i="30" a="1"/>
  <c r="O67" i="35" a="1"/>
  <c r="O65" i="33" a="1"/>
  <c r="O65" i="20" a="1"/>
  <c r="O67" i="23" a="1"/>
  <c r="O67" i="34" a="1"/>
  <c r="O65" i="21" a="1"/>
  <c r="O67" i="36" a="1"/>
  <c r="O67" i="37" a="1"/>
  <c r="O67" i="20" a="1"/>
  <c r="O67" i="26" a="1"/>
  <c r="O67" i="31" a="1"/>
  <c r="O65" i="31" a="1"/>
  <c r="O65" i="23" a="1"/>
  <c r="O67" i="24" a="1"/>
  <c r="O65" i="29" a="1"/>
  <c r="O67" i="22" a="1"/>
  <c r="O65" i="25" a="1"/>
  <c r="O67" i="18" a="1"/>
  <c r="O65" i="34" a="1"/>
  <c r="O65" i="24" a="1"/>
  <c r="O67" i="21" a="1"/>
  <c r="O65" i="28" a="1"/>
  <c r="O65" i="37" a="1"/>
  <c r="O67" i="30" a="1"/>
  <c r="O67" i="33" a="1"/>
  <c r="O67" i="25" a="1"/>
  <c r="O67" i="29" a="1"/>
  <c r="O65" i="36" a="1"/>
  <c r="O65" i="27" a="1"/>
  <c r="O67" i="19" a="1"/>
  <c r="O65" i="22" a="1"/>
  <c r="O65" i="19" a="1"/>
  <c r="O67" i="28" a="1"/>
  <c r="O65" i="18" a="1"/>
  <c r="O65" i="32" a="1"/>
  <c r="O67" i="32" a="1"/>
  <c r="P64" i="35" l="1"/>
  <c r="P64" i="37"/>
  <c r="P64" i="33"/>
  <c r="O67" i="37"/>
  <c r="O65" i="37"/>
  <c r="O67" i="36"/>
  <c r="O65" i="36"/>
  <c r="P64" i="34"/>
  <c r="P64" i="29"/>
  <c r="P64" i="36"/>
  <c r="O67" i="35"/>
  <c r="O65" i="35"/>
  <c r="P64" i="28"/>
  <c r="O65" i="34"/>
  <c r="O67" i="34"/>
  <c r="P64" i="30"/>
  <c r="O67" i="33"/>
  <c r="O65" i="33"/>
  <c r="O67" i="32"/>
  <c r="O65" i="32"/>
  <c r="P64" i="31"/>
  <c r="O60" i="32"/>
  <c r="O62" i="32" s="1"/>
  <c r="P64" i="32"/>
  <c r="O67" i="31"/>
  <c r="O65" i="31"/>
  <c r="O67" i="30"/>
  <c r="O65" i="30"/>
  <c r="O60" i="30"/>
  <c r="O62" i="30" s="1"/>
  <c r="P64" i="25"/>
  <c r="O67" i="29"/>
  <c r="O65" i="29"/>
  <c r="O67" i="28"/>
  <c r="O65" i="28"/>
  <c r="O60" i="28"/>
  <c r="O62" i="28" s="1"/>
  <c r="P64" i="23"/>
  <c r="O65" i="27"/>
  <c r="O67" i="27"/>
  <c r="P64" i="22"/>
  <c r="P64" i="27"/>
  <c r="O67" i="26"/>
  <c r="O65" i="26"/>
  <c r="P64" i="21"/>
  <c r="P64" i="26"/>
  <c r="O67" i="25"/>
  <c r="O65" i="25"/>
  <c r="O65" i="24"/>
  <c r="O67" i="24"/>
  <c r="P64" i="24"/>
  <c r="O67" i="23"/>
  <c r="O65" i="23"/>
  <c r="O67" i="22"/>
  <c r="O65" i="22"/>
  <c r="O67" i="21"/>
  <c r="O65" i="21"/>
  <c r="O67" i="20"/>
  <c r="O65" i="20"/>
  <c r="P64" i="20"/>
  <c r="O67" i="18"/>
  <c r="O67" i="19"/>
  <c r="P64" i="19"/>
  <c r="P64" i="18"/>
  <c r="O65" i="19"/>
  <c r="O65" i="18"/>
  <c r="Q39" i="37"/>
  <c r="Q48" i="37"/>
  <c r="Q40" i="37"/>
  <c r="O60" i="37" s="1"/>
  <c r="O62" i="37" s="1"/>
  <c r="Q48" i="36"/>
  <c r="Q39" i="36"/>
  <c r="Q51" i="36"/>
  <c r="Q50" i="36"/>
  <c r="Q40" i="36"/>
  <c r="Q38" i="36"/>
  <c r="Q49" i="36"/>
  <c r="Q48" i="35"/>
  <c r="Q39" i="35"/>
  <c r="O60" i="35" s="1"/>
  <c r="O62" i="35" s="1"/>
  <c r="Q40" i="35"/>
  <c r="Q39" i="34"/>
  <c r="Q48" i="34"/>
  <c r="Q51" i="34"/>
  <c r="Q38" i="34"/>
  <c r="Q50" i="34"/>
  <c r="Q40" i="34"/>
  <c r="Q49" i="34"/>
  <c r="Q40" i="33"/>
  <c r="Q39" i="33"/>
  <c r="Q48" i="33"/>
  <c r="Q38" i="33"/>
  <c r="Q51" i="33"/>
  <c r="Q48" i="31"/>
  <c r="Q39" i="31"/>
  <c r="O60" i="31" s="1"/>
  <c r="O62" i="31" s="1"/>
  <c r="Q50" i="31"/>
  <c r="Q49" i="31"/>
  <c r="Q48" i="29"/>
  <c r="Q39" i="29"/>
  <c r="Q38" i="29"/>
  <c r="Q40" i="27"/>
  <c r="Q48" i="27"/>
  <c r="Q39" i="27"/>
  <c r="O60" i="27" s="1"/>
  <c r="O62" i="27" s="1"/>
  <c r="Q51" i="27"/>
  <c r="Q50" i="27"/>
  <c r="Q51" i="26"/>
  <c r="Q50" i="26"/>
  <c r="Q39" i="26"/>
  <c r="Q48" i="26"/>
  <c r="Q52" i="26"/>
  <c r="Q38" i="26"/>
  <c r="Q49" i="26"/>
  <c r="Q41" i="26"/>
  <c r="Q48" i="25"/>
  <c r="Q39" i="25"/>
  <c r="Q50" i="25"/>
  <c r="Q38" i="25"/>
  <c r="O60" i="25" s="1"/>
  <c r="O62" i="25" s="1"/>
  <c r="Q49" i="25"/>
  <c r="Q39" i="23"/>
  <c r="O60" i="23" s="1"/>
  <c r="O62" i="23" s="1"/>
  <c r="Q48" i="23"/>
  <c r="Q49" i="23"/>
  <c r="Q48" i="22"/>
  <c r="Q39" i="22"/>
  <c r="O60" i="22" s="1"/>
  <c r="O62" i="22" s="1"/>
  <c r="Q48" i="21"/>
  <c r="Q39" i="21"/>
  <c r="Q38" i="21"/>
  <c r="O60" i="21" s="1"/>
  <c r="O62" i="21" s="1"/>
  <c r="Q38" i="20"/>
  <c r="O60" i="20" s="1"/>
  <c r="O62" i="20" s="1"/>
  <c r="Q48" i="20"/>
  <c r="Q39" i="20"/>
  <c r="Q49" i="20"/>
  <c r="Q50" i="19"/>
  <c r="Q49" i="19"/>
  <c r="O57" i="19"/>
  <c r="Q39" i="19"/>
  <c r="Q38" i="19"/>
  <c r="Q51" i="19"/>
  <c r="O58" i="19"/>
  <c r="Q40" i="19"/>
  <c r="H44" i="18"/>
  <c r="Q67" i="18" l="1"/>
  <c r="Q67" i="23"/>
  <c r="Q65" i="29"/>
  <c r="Q67" i="24"/>
  <c r="Q67" i="28"/>
  <c r="Q65" i="24"/>
  <c r="Q65" i="28"/>
  <c r="Q67" i="34"/>
  <c r="Q65" i="34"/>
  <c r="Q67" i="33"/>
  <c r="Q65" i="25"/>
  <c r="Q65" i="30"/>
  <c r="Q65" i="35"/>
  <c r="Q67" i="30"/>
  <c r="Q67" i="26"/>
  <c r="Q67" i="31"/>
  <c r="Q67" i="27"/>
  <c r="Q67" i="29"/>
  <c r="Q67" i="25"/>
  <c r="Q67" i="35"/>
  <c r="Q65" i="26"/>
  <c r="Q65" i="31"/>
  <c r="Q65" i="20"/>
  <c r="Q67" i="20"/>
  <c r="Q65" i="36"/>
  <c r="Q65" i="21"/>
  <c r="Q67" i="36"/>
  <c r="Q67" i="21"/>
  <c r="Q65" i="37"/>
  <c r="Q65" i="22"/>
  <c r="Q65" i="27"/>
  <c r="Q65" i="32"/>
  <c r="Q67" i="37"/>
  <c r="Q67" i="22"/>
  <c r="Q67" i="32"/>
  <c r="Q65" i="23"/>
  <c r="Q65" i="33"/>
  <c r="Q67" i="19"/>
  <c r="Q65" i="19"/>
  <c r="O60" i="36"/>
  <c r="O62" i="36" s="1"/>
  <c r="O60" i="34"/>
  <c r="O62" i="34" s="1"/>
  <c r="O60" i="33"/>
  <c r="O62" i="33" s="1"/>
  <c r="O60" i="29"/>
  <c r="O62" i="29" s="1"/>
  <c r="O60" i="26"/>
  <c r="O62" i="26" s="1"/>
  <c r="O60" i="19"/>
  <c r="G50" i="37" l="1"/>
  <c r="G49" i="37"/>
  <c r="G50" i="36"/>
  <c r="G49" i="36"/>
  <c r="G50" i="35"/>
  <c r="G49" i="35"/>
  <c r="G50" i="34"/>
  <c r="G49" i="34"/>
  <c r="G50" i="33"/>
  <c r="G49" i="33"/>
  <c r="G50" i="32"/>
  <c r="G49" i="32"/>
  <c r="G49" i="31"/>
  <c r="G50" i="30"/>
  <c r="G49" i="30"/>
  <c r="G49" i="29"/>
  <c r="G49" i="28"/>
  <c r="G50" i="27"/>
  <c r="G49" i="27"/>
  <c r="G51" i="26"/>
  <c r="G50" i="26"/>
  <c r="G49" i="26"/>
  <c r="G49" i="25"/>
  <c r="G50" i="24"/>
  <c r="G49" i="24"/>
  <c r="G49" i="23"/>
  <c r="G49" i="22"/>
  <c r="G49" i="21"/>
  <c r="G49" i="20"/>
  <c r="L39" i="19"/>
  <c r="L38" i="19"/>
  <c r="M38" i="19"/>
  <c r="G50" i="19"/>
  <c r="G49" i="19"/>
  <c r="J48" i="19"/>
  <c r="F48" i="19"/>
  <c r="F40" i="19"/>
  <c r="F39" i="19"/>
  <c r="F38" i="19"/>
  <c r="I33" i="37"/>
  <c r="G51" i="37"/>
  <c r="E78" i="37"/>
  <c r="E77" i="37"/>
  <c r="F77" i="37" s="1"/>
  <c r="E76" i="37"/>
  <c r="E71" i="37"/>
  <c r="E70" i="37"/>
  <c r="E69" i="37"/>
  <c r="E68" i="37"/>
  <c r="E67" i="37"/>
  <c r="E61" i="37"/>
  <c r="E59" i="37"/>
  <c r="E58" i="37"/>
  <c r="E57" i="37"/>
  <c r="H52" i="37"/>
  <c r="K51" i="37"/>
  <c r="H51" i="37"/>
  <c r="H50" i="37"/>
  <c r="H49" i="37"/>
  <c r="F48" i="37"/>
  <c r="H42" i="37"/>
  <c r="G42" i="37"/>
  <c r="F42" i="37"/>
  <c r="H41" i="37"/>
  <c r="G41" i="37"/>
  <c r="F41" i="37"/>
  <c r="H40" i="37"/>
  <c r="G40" i="37"/>
  <c r="F40" i="37"/>
  <c r="H39" i="37"/>
  <c r="G39" i="37"/>
  <c r="F39" i="37"/>
  <c r="H38" i="37"/>
  <c r="G38" i="37"/>
  <c r="F38" i="37"/>
  <c r="E33" i="37"/>
  <c r="H24" i="37"/>
  <c r="H20" i="37"/>
  <c r="E8" i="37"/>
  <c r="G28" i="37" s="1"/>
  <c r="E7" i="37"/>
  <c r="G7" i="37" s="1"/>
  <c r="J6" i="37"/>
  <c r="E6" i="37"/>
  <c r="F6" i="37" s="1"/>
  <c r="I33" i="36"/>
  <c r="G51" i="36" s="1"/>
  <c r="E78" i="36"/>
  <c r="E77" i="36"/>
  <c r="F77" i="36" s="1"/>
  <c r="E76" i="36"/>
  <c r="E71" i="36"/>
  <c r="E70" i="36"/>
  <c r="E69" i="36"/>
  <c r="E68" i="36"/>
  <c r="E67" i="36"/>
  <c r="E61" i="36"/>
  <c r="E59" i="36"/>
  <c r="E58" i="36"/>
  <c r="E57" i="36"/>
  <c r="H52" i="36"/>
  <c r="H51" i="36"/>
  <c r="H50" i="36"/>
  <c r="H49" i="36"/>
  <c r="F48" i="36"/>
  <c r="H42" i="36"/>
  <c r="G42" i="36"/>
  <c r="F42" i="36"/>
  <c r="H41" i="36"/>
  <c r="G41" i="36"/>
  <c r="F41" i="36"/>
  <c r="H40" i="36"/>
  <c r="G40" i="36"/>
  <c r="F40" i="36"/>
  <c r="H39" i="36"/>
  <c r="G39" i="36"/>
  <c r="F39" i="36"/>
  <c r="H38" i="36"/>
  <c r="G38" i="36"/>
  <c r="F38" i="36"/>
  <c r="E33" i="36"/>
  <c r="E8" i="36"/>
  <c r="G28" i="36" s="1"/>
  <c r="E7" i="36"/>
  <c r="G7" i="36" s="1"/>
  <c r="J6" i="36"/>
  <c r="E6" i="36"/>
  <c r="F6" i="36" s="1"/>
  <c r="I33" i="35"/>
  <c r="G51" i="35" s="1"/>
  <c r="F76" i="37" l="1"/>
  <c r="G76" i="37" s="1"/>
  <c r="K49" i="37"/>
  <c r="K50" i="37"/>
  <c r="G52" i="37"/>
  <c r="G48" i="37"/>
  <c r="K48" i="37"/>
  <c r="K52" i="37"/>
  <c r="K7" i="37"/>
  <c r="H16" i="37"/>
  <c r="H28" i="37"/>
  <c r="H7" i="37"/>
  <c r="G14" i="37"/>
  <c r="G21" i="37"/>
  <c r="H21" i="37"/>
  <c r="G22" i="37"/>
  <c r="H14" i="37"/>
  <c r="H17" i="37"/>
  <c r="G26" i="37"/>
  <c r="H22" i="37"/>
  <c r="G30" i="37"/>
  <c r="F9" i="37" s="1"/>
  <c r="G29" i="37"/>
  <c r="H18" i="37"/>
  <c r="H30" i="37"/>
  <c r="G25" i="37"/>
  <c r="G18" i="37"/>
  <c r="H26" i="37"/>
  <c r="G15" i="37"/>
  <c r="G19" i="37"/>
  <c r="G23" i="37"/>
  <c r="G27" i="37"/>
  <c r="G17" i="37"/>
  <c r="H29" i="37"/>
  <c r="H25" i="37"/>
  <c r="H15" i="37"/>
  <c r="H19" i="37"/>
  <c r="H23" i="37"/>
  <c r="H27" i="37"/>
  <c r="G16" i="37"/>
  <c r="G20" i="37"/>
  <c r="G24" i="37"/>
  <c r="F76" i="36"/>
  <c r="G76" i="36" s="1"/>
  <c r="K51" i="36"/>
  <c r="K48" i="36"/>
  <c r="K52" i="36"/>
  <c r="G52" i="36"/>
  <c r="K49" i="36"/>
  <c r="K50" i="36"/>
  <c r="K7" i="36"/>
  <c r="H16" i="36"/>
  <c r="H17" i="36"/>
  <c r="H20" i="36"/>
  <c r="H21" i="36"/>
  <c r="H24" i="36"/>
  <c r="H25" i="36"/>
  <c r="H28" i="36"/>
  <c r="H29" i="36"/>
  <c r="H7" i="36"/>
  <c r="G17" i="36"/>
  <c r="G21" i="36"/>
  <c r="G25" i="36"/>
  <c r="G29" i="36"/>
  <c r="G48" i="36"/>
  <c r="H18" i="36"/>
  <c r="H26" i="36"/>
  <c r="G22" i="36"/>
  <c r="G30" i="36"/>
  <c r="G19" i="36"/>
  <c r="G18" i="36"/>
  <c r="H14" i="36"/>
  <c r="G15" i="36"/>
  <c r="G27" i="36"/>
  <c r="G14" i="36"/>
  <c r="G26" i="36"/>
  <c r="H22" i="36"/>
  <c r="H30" i="36"/>
  <c r="G23" i="36"/>
  <c r="H15" i="36"/>
  <c r="H19" i="36"/>
  <c r="H23" i="36"/>
  <c r="H27" i="36"/>
  <c r="G16" i="36"/>
  <c r="G20" i="36"/>
  <c r="G24" i="36"/>
  <c r="E78" i="35"/>
  <c r="E77" i="35"/>
  <c r="F77" i="35" s="1"/>
  <c r="E76" i="35"/>
  <c r="E71" i="35"/>
  <c r="E70" i="35"/>
  <c r="E69" i="35"/>
  <c r="E68" i="35"/>
  <c r="E67" i="35"/>
  <c r="E61" i="35"/>
  <c r="E59" i="35"/>
  <c r="E58" i="35"/>
  <c r="E57" i="35"/>
  <c r="H52" i="35"/>
  <c r="K51" i="35"/>
  <c r="H51" i="35"/>
  <c r="H50" i="35"/>
  <c r="H49" i="35"/>
  <c r="F48" i="35"/>
  <c r="G48" i="35" s="1"/>
  <c r="H42" i="35"/>
  <c r="G42" i="35"/>
  <c r="F42" i="35"/>
  <c r="H41" i="35"/>
  <c r="G41" i="35"/>
  <c r="F41" i="35"/>
  <c r="H40" i="35"/>
  <c r="G40" i="35"/>
  <c r="F40" i="35"/>
  <c r="H39" i="35"/>
  <c r="G39" i="35"/>
  <c r="F39" i="35"/>
  <c r="H38" i="35"/>
  <c r="G38" i="35"/>
  <c r="F38" i="35"/>
  <c r="E33" i="35"/>
  <c r="E8" i="35"/>
  <c r="G28" i="35" s="1"/>
  <c r="E7" i="35"/>
  <c r="G7" i="35" s="1"/>
  <c r="J6" i="35"/>
  <c r="E6" i="35"/>
  <c r="F6" i="35" s="1"/>
  <c r="I33" i="34"/>
  <c r="G51" i="34" s="1"/>
  <c r="E78" i="34"/>
  <c r="E77" i="34"/>
  <c r="F77" i="34" s="1"/>
  <c r="E76" i="34"/>
  <c r="E71" i="34"/>
  <c r="E70" i="34"/>
  <c r="E69" i="34"/>
  <c r="E68" i="34"/>
  <c r="E67" i="34"/>
  <c r="E61" i="34"/>
  <c r="E59" i="34"/>
  <c r="E58" i="34"/>
  <c r="E57" i="34"/>
  <c r="H52" i="34"/>
  <c r="H51" i="34"/>
  <c r="H50" i="34"/>
  <c r="H49" i="34"/>
  <c r="F48" i="34"/>
  <c r="H42" i="34"/>
  <c r="G42" i="34"/>
  <c r="F42" i="34"/>
  <c r="H41" i="34"/>
  <c r="G41" i="34"/>
  <c r="F41" i="34"/>
  <c r="H40" i="34"/>
  <c r="G40" i="34"/>
  <c r="F40" i="34"/>
  <c r="H39" i="34"/>
  <c r="G39" i="34"/>
  <c r="F39" i="34"/>
  <c r="H38" i="34"/>
  <c r="G38" i="34"/>
  <c r="F38" i="34"/>
  <c r="E33" i="34"/>
  <c r="E8" i="34"/>
  <c r="H24" i="34" s="1"/>
  <c r="E7" i="34"/>
  <c r="K7" i="34" s="1"/>
  <c r="J6" i="34"/>
  <c r="E6" i="34"/>
  <c r="F6" i="34" s="1"/>
  <c r="I33" i="33"/>
  <c r="G51" i="33" s="1"/>
  <c r="E78" i="33"/>
  <c r="E77" i="33"/>
  <c r="F77" i="33" s="1"/>
  <c r="E76" i="33"/>
  <c r="F76" i="33" s="1"/>
  <c r="E71" i="33"/>
  <c r="E70" i="33"/>
  <c r="E69" i="33"/>
  <c r="E68" i="33"/>
  <c r="E67" i="33"/>
  <c r="E61" i="33"/>
  <c r="E59" i="33"/>
  <c r="E58" i="33"/>
  <c r="E57" i="33"/>
  <c r="H52" i="33"/>
  <c r="K51" i="33"/>
  <c r="H51" i="33"/>
  <c r="H50" i="33"/>
  <c r="H49" i="33"/>
  <c r="F48" i="33"/>
  <c r="H42" i="33"/>
  <c r="G42" i="33"/>
  <c r="F42" i="33"/>
  <c r="H41" i="33"/>
  <c r="G41" i="33"/>
  <c r="F41" i="33"/>
  <c r="H40" i="33"/>
  <c r="G40" i="33"/>
  <c r="F40" i="33"/>
  <c r="H39" i="33"/>
  <c r="G39" i="33"/>
  <c r="F39" i="33"/>
  <c r="H38" i="33"/>
  <c r="G38" i="33"/>
  <c r="F38" i="33"/>
  <c r="E33" i="33"/>
  <c r="E8" i="33"/>
  <c r="G28" i="33" s="1"/>
  <c r="E7" i="33"/>
  <c r="K7" i="33" s="1"/>
  <c r="J6" i="33"/>
  <c r="E6" i="33"/>
  <c r="I33" i="32"/>
  <c r="I33" i="30"/>
  <c r="I33" i="27"/>
  <c r="I33" i="26"/>
  <c r="I33" i="24"/>
  <c r="I33" i="19"/>
  <c r="I49" i="37" l="1"/>
  <c r="I38" i="37"/>
  <c r="F70" i="37"/>
  <c r="F58" i="37"/>
  <c r="F67" i="37"/>
  <c r="I50" i="37"/>
  <c r="H33" i="37"/>
  <c r="I8" i="37" s="1"/>
  <c r="I40" i="37"/>
  <c r="F71" i="37"/>
  <c r="I42" i="37"/>
  <c r="I52" i="37"/>
  <c r="I39" i="37"/>
  <c r="G32" i="37"/>
  <c r="J28" i="37"/>
  <c r="K28" i="37"/>
  <c r="F61" i="37"/>
  <c r="K30" i="37"/>
  <c r="J21" i="37"/>
  <c r="K18" i="37"/>
  <c r="J26" i="37"/>
  <c r="J27" i="37"/>
  <c r="J22" i="37"/>
  <c r="K17" i="37"/>
  <c r="J15" i="37"/>
  <c r="K23" i="37"/>
  <c r="K19" i="37"/>
  <c r="J23" i="37"/>
  <c r="K21" i="37"/>
  <c r="J24" i="37"/>
  <c r="K26" i="37"/>
  <c r="J16" i="37"/>
  <c r="K14" i="37"/>
  <c r="J19" i="37"/>
  <c r="J20" i="37"/>
  <c r="J14" i="37"/>
  <c r="J18" i="37"/>
  <c r="K27" i="37"/>
  <c r="J25" i="37"/>
  <c r="J13" i="37"/>
  <c r="K13" i="37"/>
  <c r="I51" i="37"/>
  <c r="K15" i="37"/>
  <c r="J29" i="37"/>
  <c r="K24" i="37"/>
  <c r="F69" i="37"/>
  <c r="K25" i="37"/>
  <c r="F59" i="37"/>
  <c r="K20" i="37"/>
  <c r="F60" i="37"/>
  <c r="K29" i="37"/>
  <c r="J30" i="37"/>
  <c r="I41" i="37"/>
  <c r="F57" i="37"/>
  <c r="J17" i="37"/>
  <c r="K22" i="37"/>
  <c r="K16" i="37"/>
  <c r="F68" i="37"/>
  <c r="F9" i="36"/>
  <c r="K27" i="36" s="1"/>
  <c r="F76" i="35"/>
  <c r="K50" i="35"/>
  <c r="K49" i="35"/>
  <c r="K52" i="35"/>
  <c r="G52" i="35"/>
  <c r="K48" i="35"/>
  <c r="K7" i="35"/>
  <c r="H24" i="35"/>
  <c r="H16" i="35"/>
  <c r="H20" i="35"/>
  <c r="H28" i="35"/>
  <c r="G76" i="35"/>
  <c r="H7" i="35"/>
  <c r="G25" i="35"/>
  <c r="G17" i="35"/>
  <c r="G14" i="35"/>
  <c r="G30" i="35"/>
  <c r="G21" i="35"/>
  <c r="H17" i="35"/>
  <c r="G22" i="35"/>
  <c r="G29" i="35"/>
  <c r="H21" i="35"/>
  <c r="G26" i="35"/>
  <c r="H14" i="35"/>
  <c r="H18" i="35"/>
  <c r="H26" i="35"/>
  <c r="H30" i="35"/>
  <c r="H25" i="35"/>
  <c r="H22" i="35"/>
  <c r="G19" i="35"/>
  <c r="G27" i="35"/>
  <c r="H27" i="35"/>
  <c r="H29" i="35"/>
  <c r="G18" i="35"/>
  <c r="G15" i="35"/>
  <c r="G23" i="35"/>
  <c r="H15" i="35"/>
  <c r="H19" i="35"/>
  <c r="H23" i="35"/>
  <c r="G16" i="35"/>
  <c r="G20" i="35"/>
  <c r="G24" i="35"/>
  <c r="F76" i="34"/>
  <c r="K49" i="34"/>
  <c r="K50" i="34"/>
  <c r="G48" i="34"/>
  <c r="K51" i="34"/>
  <c r="K52" i="34"/>
  <c r="G52" i="34"/>
  <c r="K48" i="34"/>
  <c r="H16" i="34"/>
  <c r="H28" i="34"/>
  <c r="H20" i="34"/>
  <c r="G76" i="34"/>
  <c r="H17" i="34"/>
  <c r="H25" i="34"/>
  <c r="G21" i="34"/>
  <c r="H21" i="34"/>
  <c r="G26" i="34"/>
  <c r="G15" i="34"/>
  <c r="G17" i="34"/>
  <c r="G25" i="34"/>
  <c r="G29" i="34"/>
  <c r="G14" i="34"/>
  <c r="G22" i="34"/>
  <c r="G19" i="34"/>
  <c r="H14" i="34"/>
  <c r="H18" i="34"/>
  <c r="H22" i="34"/>
  <c r="H26" i="34"/>
  <c r="H30" i="34"/>
  <c r="H15" i="34"/>
  <c r="H19" i="34"/>
  <c r="H23" i="34"/>
  <c r="H27" i="34"/>
  <c r="H29" i="34"/>
  <c r="G18" i="34"/>
  <c r="G30" i="34"/>
  <c r="F9" i="34" s="1"/>
  <c r="G23" i="34"/>
  <c r="G27" i="34"/>
  <c r="G7" i="34"/>
  <c r="G16" i="34"/>
  <c r="G20" i="34"/>
  <c r="G24" i="34"/>
  <c r="G28" i="34"/>
  <c r="K48" i="33"/>
  <c r="K49" i="33"/>
  <c r="K50" i="33"/>
  <c r="K52" i="33"/>
  <c r="G52" i="33"/>
  <c r="G48" i="33"/>
  <c r="H16" i="33"/>
  <c r="H24" i="33"/>
  <c r="F6" i="33"/>
  <c r="H28" i="33"/>
  <c r="H20" i="33"/>
  <c r="G76" i="33"/>
  <c r="G25" i="33"/>
  <c r="G21" i="33"/>
  <c r="H17" i="33"/>
  <c r="H29" i="33"/>
  <c r="G18" i="33"/>
  <c r="G22" i="33"/>
  <c r="G30" i="33"/>
  <c r="H21" i="33"/>
  <c r="G17" i="33"/>
  <c r="G29" i="33"/>
  <c r="H25" i="33"/>
  <c r="G14" i="33"/>
  <c r="G26" i="33"/>
  <c r="H14" i="33"/>
  <c r="H18" i="33"/>
  <c r="H22" i="33"/>
  <c r="H26" i="33"/>
  <c r="H30" i="33"/>
  <c r="G15" i="33"/>
  <c r="G23" i="33"/>
  <c r="G27" i="33"/>
  <c r="H19" i="33"/>
  <c r="G19" i="33"/>
  <c r="H15" i="33"/>
  <c r="H23" i="33"/>
  <c r="H27" i="33"/>
  <c r="G7" i="33"/>
  <c r="G16" i="33"/>
  <c r="G20" i="33"/>
  <c r="G24" i="33"/>
  <c r="E78" i="32"/>
  <c r="E77" i="32"/>
  <c r="F77" i="32" s="1"/>
  <c r="E76" i="32"/>
  <c r="F76" i="32" s="1"/>
  <c r="G76" i="32" s="1"/>
  <c r="E78" i="31"/>
  <c r="E77" i="31"/>
  <c r="F77" i="31" s="1"/>
  <c r="E76" i="31"/>
  <c r="E78" i="30"/>
  <c r="E77" i="30"/>
  <c r="F77" i="30" s="1"/>
  <c r="E76" i="30"/>
  <c r="E78" i="29"/>
  <c r="E77" i="29"/>
  <c r="F77" i="29" s="1"/>
  <c r="E76" i="29"/>
  <c r="E78" i="28"/>
  <c r="E77" i="28"/>
  <c r="F77" i="28" s="1"/>
  <c r="E76" i="28"/>
  <c r="E78" i="27"/>
  <c r="E77" i="27"/>
  <c r="E76" i="27"/>
  <c r="E78" i="26"/>
  <c r="E77" i="26"/>
  <c r="F77" i="26" s="1"/>
  <c r="E76" i="26"/>
  <c r="E78" i="25"/>
  <c r="E77" i="25"/>
  <c r="F77" i="25" s="1"/>
  <c r="E76" i="25"/>
  <c r="E78" i="24"/>
  <c r="E77" i="24"/>
  <c r="F77" i="24" s="1"/>
  <c r="E76" i="24"/>
  <c r="F76" i="24" s="1"/>
  <c r="G76" i="24" s="1"/>
  <c r="E78" i="23"/>
  <c r="E77" i="23"/>
  <c r="F77" i="23" s="1"/>
  <c r="E76" i="23"/>
  <c r="E78" i="22"/>
  <c r="E77" i="22"/>
  <c r="F77" i="22" s="1"/>
  <c r="E76" i="22"/>
  <c r="F76" i="22" s="1"/>
  <c r="G76" i="22" s="1"/>
  <c r="E78" i="21"/>
  <c r="E77" i="21"/>
  <c r="F77" i="21" s="1"/>
  <c r="E76" i="21"/>
  <c r="E78" i="20"/>
  <c r="E77" i="20"/>
  <c r="F77" i="20" s="1"/>
  <c r="E76" i="20"/>
  <c r="E78" i="19"/>
  <c r="E77" i="19"/>
  <c r="F77" i="19" s="1"/>
  <c r="E76" i="19"/>
  <c r="F76" i="19" s="1"/>
  <c r="G76" i="19" s="1"/>
  <c r="E78" i="18"/>
  <c r="E77" i="18"/>
  <c r="F77" i="18" s="1"/>
  <c r="E76" i="18"/>
  <c r="G51" i="32"/>
  <c r="G50" i="31"/>
  <c r="G51" i="30"/>
  <c r="G50" i="29"/>
  <c r="G50" i="28"/>
  <c r="G51" i="27"/>
  <c r="G50" i="25"/>
  <c r="G51" i="24"/>
  <c r="G50" i="23"/>
  <c r="G50" i="22"/>
  <c r="G50" i="21"/>
  <c r="G50" i="20"/>
  <c r="G51" i="19"/>
  <c r="K52" i="31"/>
  <c r="H52" i="31"/>
  <c r="I52" i="31" s="1"/>
  <c r="G52" i="31"/>
  <c r="K51" i="31"/>
  <c r="H51" i="31"/>
  <c r="I51" i="31" s="1"/>
  <c r="G51" i="31"/>
  <c r="K50" i="31"/>
  <c r="I50" i="31"/>
  <c r="H50" i="31"/>
  <c r="K49" i="31"/>
  <c r="H49" i="31"/>
  <c r="I49" i="31" s="1"/>
  <c r="K48" i="31"/>
  <c r="F48" i="31"/>
  <c r="G48" i="31" s="1"/>
  <c r="K52" i="30"/>
  <c r="H52" i="30"/>
  <c r="I52" i="30" s="1"/>
  <c r="G52" i="30"/>
  <c r="K51" i="30"/>
  <c r="I51" i="30"/>
  <c r="H51" i="30"/>
  <c r="K50" i="30"/>
  <c r="H50" i="30"/>
  <c r="I50" i="30" s="1"/>
  <c r="K49" i="30"/>
  <c r="H49" i="30"/>
  <c r="I49" i="30" s="1"/>
  <c r="K48" i="30"/>
  <c r="F48" i="30"/>
  <c r="G48" i="30" s="1"/>
  <c r="K52" i="29"/>
  <c r="H52" i="29"/>
  <c r="I52" i="29" s="1"/>
  <c r="G52" i="29"/>
  <c r="K51" i="29"/>
  <c r="H51" i="29"/>
  <c r="I51" i="29" s="1"/>
  <c r="G51" i="29"/>
  <c r="K50" i="29"/>
  <c r="H50" i="29"/>
  <c r="I50" i="29" s="1"/>
  <c r="K49" i="29"/>
  <c r="I49" i="29"/>
  <c r="H49" i="29"/>
  <c r="K48" i="29"/>
  <c r="F48" i="29"/>
  <c r="G48" i="29" s="1"/>
  <c r="K52" i="28"/>
  <c r="H52" i="28"/>
  <c r="I52" i="28" s="1"/>
  <c r="G52" i="28"/>
  <c r="K51" i="28"/>
  <c r="H51" i="28"/>
  <c r="I51" i="28" s="1"/>
  <c r="G51" i="28"/>
  <c r="K50" i="28"/>
  <c r="I50" i="28"/>
  <c r="H50" i="28"/>
  <c r="K49" i="28"/>
  <c r="H49" i="28"/>
  <c r="I49" i="28" s="1"/>
  <c r="K48" i="28"/>
  <c r="F48" i="28"/>
  <c r="G48" i="28" s="1"/>
  <c r="K52" i="27"/>
  <c r="H52" i="27"/>
  <c r="I52" i="27" s="1"/>
  <c r="G52" i="27"/>
  <c r="K51" i="27"/>
  <c r="H51" i="27"/>
  <c r="I51" i="27" s="1"/>
  <c r="K50" i="27"/>
  <c r="I50" i="27"/>
  <c r="H50" i="27"/>
  <c r="K49" i="27"/>
  <c r="I49" i="27"/>
  <c r="H49" i="27"/>
  <c r="K48" i="27"/>
  <c r="F48" i="27"/>
  <c r="G48" i="27" s="1"/>
  <c r="K52" i="26"/>
  <c r="H52" i="26"/>
  <c r="I52" i="26" s="1"/>
  <c r="G52" i="26"/>
  <c r="K51" i="26"/>
  <c r="I51" i="26"/>
  <c r="H51" i="26"/>
  <c r="K50" i="26"/>
  <c r="H50" i="26"/>
  <c r="I50" i="26" s="1"/>
  <c r="K49" i="26"/>
  <c r="H49" i="26"/>
  <c r="I49" i="26" s="1"/>
  <c r="K48" i="26"/>
  <c r="F48" i="26"/>
  <c r="G48" i="26" s="1"/>
  <c r="K52" i="25"/>
  <c r="H52" i="25"/>
  <c r="I52" i="25" s="1"/>
  <c r="G52" i="25"/>
  <c r="K51" i="25"/>
  <c r="H51" i="25"/>
  <c r="I51" i="25" s="1"/>
  <c r="G51" i="25"/>
  <c r="K50" i="25"/>
  <c r="H50" i="25"/>
  <c r="I50" i="25" s="1"/>
  <c r="K49" i="25"/>
  <c r="H49" i="25"/>
  <c r="I49" i="25" s="1"/>
  <c r="K48" i="25"/>
  <c r="F48" i="25"/>
  <c r="G48" i="25" s="1"/>
  <c r="K52" i="24"/>
  <c r="H52" i="24"/>
  <c r="I52" i="24" s="1"/>
  <c r="G52" i="24"/>
  <c r="K51" i="24"/>
  <c r="H51" i="24"/>
  <c r="I51" i="24" s="1"/>
  <c r="K50" i="24"/>
  <c r="H50" i="24"/>
  <c r="I50" i="24" s="1"/>
  <c r="K49" i="24"/>
  <c r="H49" i="24"/>
  <c r="I49" i="24" s="1"/>
  <c r="K48" i="24"/>
  <c r="F48" i="24"/>
  <c r="G48" i="24" s="1"/>
  <c r="K52" i="23"/>
  <c r="H52" i="23"/>
  <c r="I52" i="23" s="1"/>
  <c r="G52" i="23"/>
  <c r="K51" i="23"/>
  <c r="H51" i="23"/>
  <c r="I51" i="23" s="1"/>
  <c r="G51" i="23"/>
  <c r="K50" i="23"/>
  <c r="H50" i="23"/>
  <c r="I50" i="23" s="1"/>
  <c r="K49" i="23"/>
  <c r="H49" i="23"/>
  <c r="I49" i="23" s="1"/>
  <c r="K48" i="23"/>
  <c r="F48" i="23"/>
  <c r="G48" i="23" s="1"/>
  <c r="K52" i="22"/>
  <c r="H52" i="22"/>
  <c r="I52" i="22" s="1"/>
  <c r="G52" i="22"/>
  <c r="K51" i="22"/>
  <c r="H51" i="22"/>
  <c r="I51" i="22" s="1"/>
  <c r="G51" i="22"/>
  <c r="K50" i="22"/>
  <c r="H50" i="22"/>
  <c r="I50" i="22" s="1"/>
  <c r="K49" i="22"/>
  <c r="H49" i="22"/>
  <c r="I49" i="22" s="1"/>
  <c r="K48" i="22"/>
  <c r="F48" i="22"/>
  <c r="G48" i="22" s="1"/>
  <c r="K52" i="21"/>
  <c r="H52" i="21"/>
  <c r="I52" i="21" s="1"/>
  <c r="G52" i="21"/>
  <c r="K51" i="21"/>
  <c r="H51" i="21"/>
  <c r="I51" i="21" s="1"/>
  <c r="G51" i="21"/>
  <c r="K50" i="21"/>
  <c r="H50" i="21"/>
  <c r="I50" i="21" s="1"/>
  <c r="K49" i="21"/>
  <c r="H49" i="21"/>
  <c r="I49" i="21" s="1"/>
  <c r="K48" i="21"/>
  <c r="F48" i="21"/>
  <c r="G48" i="21" s="1"/>
  <c r="F38" i="21"/>
  <c r="G38" i="21"/>
  <c r="H38" i="21"/>
  <c r="I38" i="21"/>
  <c r="F39" i="21"/>
  <c r="G39" i="21"/>
  <c r="H39" i="21"/>
  <c r="I39" i="21"/>
  <c r="F40" i="21"/>
  <c r="G40" i="21"/>
  <c r="H40" i="21"/>
  <c r="I40" i="21"/>
  <c r="F41" i="21"/>
  <c r="G41" i="21"/>
  <c r="H41" i="21"/>
  <c r="I41" i="21"/>
  <c r="F42" i="21"/>
  <c r="G42" i="21"/>
  <c r="H42" i="21"/>
  <c r="I42" i="21"/>
  <c r="K52" i="20"/>
  <c r="H52" i="20"/>
  <c r="G52" i="20"/>
  <c r="K51" i="20"/>
  <c r="H51" i="20"/>
  <c r="G51" i="20"/>
  <c r="K50" i="20"/>
  <c r="H50" i="20"/>
  <c r="K49" i="20"/>
  <c r="H49" i="20"/>
  <c r="K48" i="20"/>
  <c r="F48" i="20"/>
  <c r="G48" i="20" s="1"/>
  <c r="K52" i="19"/>
  <c r="H52" i="19"/>
  <c r="I52" i="19" s="1"/>
  <c r="G52" i="19"/>
  <c r="K51" i="19"/>
  <c r="H51" i="19"/>
  <c r="I51" i="19" s="1"/>
  <c r="K50" i="19"/>
  <c r="H50" i="19"/>
  <c r="I50" i="19" s="1"/>
  <c r="K49" i="19"/>
  <c r="H49" i="19"/>
  <c r="I49" i="19" s="1"/>
  <c r="K48" i="19"/>
  <c r="G48" i="19"/>
  <c r="H52" i="18"/>
  <c r="H51" i="18"/>
  <c r="H50" i="18"/>
  <c r="H49" i="18"/>
  <c r="F48" i="18"/>
  <c r="K49" i="32"/>
  <c r="K50" i="32"/>
  <c r="K51" i="32"/>
  <c r="K52" i="32"/>
  <c r="K48" i="32"/>
  <c r="G52" i="32"/>
  <c r="G48" i="32"/>
  <c r="J25" i="36" l="1"/>
  <c r="K26" i="36"/>
  <c r="J17" i="36"/>
  <c r="J23" i="36"/>
  <c r="K15" i="36"/>
  <c r="K19" i="36"/>
  <c r="K23" i="36"/>
  <c r="K18" i="36"/>
  <c r="J24" i="36"/>
  <c r="J13" i="36"/>
  <c r="K13" i="36"/>
  <c r="F70" i="36"/>
  <c r="I52" i="36"/>
  <c r="F67" i="36"/>
  <c r="I39" i="36"/>
  <c r="K28" i="36"/>
  <c r="F58" i="36"/>
  <c r="I50" i="36"/>
  <c r="F60" i="36"/>
  <c r="F57" i="36"/>
  <c r="K24" i="36"/>
  <c r="F68" i="36"/>
  <c r="F71" i="36"/>
  <c r="K29" i="36"/>
  <c r="I42" i="36"/>
  <c r="I38" i="36"/>
  <c r="I41" i="36"/>
  <c r="K25" i="36"/>
  <c r="F69" i="36"/>
  <c r="J28" i="36"/>
  <c r="K16" i="36"/>
  <c r="K17" i="36"/>
  <c r="K21" i="36"/>
  <c r="G32" i="36"/>
  <c r="I40" i="36"/>
  <c r="H33" i="36"/>
  <c r="I8" i="36" s="1"/>
  <c r="I51" i="36"/>
  <c r="K20" i="36"/>
  <c r="I49" i="36"/>
  <c r="F61" i="36"/>
  <c r="F59" i="36"/>
  <c r="J16" i="36"/>
  <c r="K30" i="36"/>
  <c r="J20" i="36"/>
  <c r="J19" i="36"/>
  <c r="J21" i="36"/>
  <c r="K22" i="36"/>
  <c r="J22" i="36"/>
  <c r="J26" i="36"/>
  <c r="J18" i="36"/>
  <c r="J15" i="36"/>
  <c r="J29" i="36"/>
  <c r="J14" i="36"/>
  <c r="J30" i="36"/>
  <c r="K14" i="36"/>
  <c r="J27" i="36"/>
  <c r="F9" i="35"/>
  <c r="K17" i="35" s="1"/>
  <c r="K27" i="35"/>
  <c r="K22" i="35"/>
  <c r="J18" i="35"/>
  <c r="J22" i="35"/>
  <c r="K15" i="35"/>
  <c r="K29" i="35"/>
  <c r="K13" i="34"/>
  <c r="I51" i="34"/>
  <c r="J13" i="34"/>
  <c r="I39" i="34"/>
  <c r="F68" i="34"/>
  <c r="I52" i="34"/>
  <c r="F71" i="34"/>
  <c r="F57" i="34"/>
  <c r="F61" i="34"/>
  <c r="I49" i="34"/>
  <c r="F60" i="34"/>
  <c r="I38" i="34"/>
  <c r="K16" i="34"/>
  <c r="I50" i="34"/>
  <c r="G32" i="34"/>
  <c r="I41" i="34"/>
  <c r="F59" i="34"/>
  <c r="F70" i="34"/>
  <c r="H33" i="34"/>
  <c r="F67" i="34"/>
  <c r="K20" i="34"/>
  <c r="I40" i="34"/>
  <c r="K28" i="34"/>
  <c r="K24" i="34"/>
  <c r="F58" i="34"/>
  <c r="F69" i="34"/>
  <c r="I42" i="34"/>
  <c r="K27" i="34"/>
  <c r="J21" i="34"/>
  <c r="J29" i="34"/>
  <c r="J17" i="34"/>
  <c r="K30" i="34"/>
  <c r="K29" i="34"/>
  <c r="K19" i="34"/>
  <c r="J28" i="34"/>
  <c r="I8" i="34"/>
  <c r="H7" i="34"/>
  <c r="J18" i="34"/>
  <c r="K23" i="34"/>
  <c r="K21" i="34"/>
  <c r="K26" i="34"/>
  <c r="K25" i="34"/>
  <c r="K18" i="34"/>
  <c r="K14" i="34"/>
  <c r="J27" i="34"/>
  <c r="J19" i="34"/>
  <c r="J25" i="34"/>
  <c r="J15" i="34"/>
  <c r="K15" i="34"/>
  <c r="J24" i="34"/>
  <c r="K22" i="34"/>
  <c r="J23" i="34"/>
  <c r="J22" i="34"/>
  <c r="J26" i="34"/>
  <c r="J20" i="34"/>
  <c r="J16" i="34"/>
  <c r="K17" i="34"/>
  <c r="J30" i="34"/>
  <c r="J14" i="34"/>
  <c r="H7" i="33"/>
  <c r="F9" i="33"/>
  <c r="J17" i="33" s="1"/>
  <c r="F76" i="31"/>
  <c r="G76" i="31" s="1"/>
  <c r="F76" i="30"/>
  <c r="G76" i="30" s="1"/>
  <c r="F76" i="29"/>
  <c r="F76" i="28"/>
  <c r="G76" i="28" s="1"/>
  <c r="F76" i="27"/>
  <c r="F77" i="27"/>
  <c r="F76" i="26"/>
  <c r="G76" i="26" s="1"/>
  <c r="F76" i="25"/>
  <c r="G76" i="25" s="1"/>
  <c r="F76" i="23"/>
  <c r="G76" i="23" s="1"/>
  <c r="F76" i="21"/>
  <c r="G76" i="21" s="1"/>
  <c r="F76" i="20"/>
  <c r="G76" i="20" s="1"/>
  <c r="F76" i="18"/>
  <c r="G76" i="18" s="1"/>
  <c r="G76" i="29"/>
  <c r="G76" i="27"/>
  <c r="E71" i="32"/>
  <c r="E70" i="32"/>
  <c r="E69" i="32"/>
  <c r="E68" i="32"/>
  <c r="E67" i="32"/>
  <c r="E61" i="32"/>
  <c r="E59" i="32"/>
  <c r="E58" i="32"/>
  <c r="E57" i="32"/>
  <c r="H52" i="32"/>
  <c r="H51" i="32"/>
  <c r="H50" i="32"/>
  <c r="H49" i="32"/>
  <c r="F48" i="32"/>
  <c r="H42" i="32"/>
  <c r="G42" i="32"/>
  <c r="F42" i="32"/>
  <c r="H41" i="32"/>
  <c r="G41" i="32"/>
  <c r="F41" i="32"/>
  <c r="H40" i="32"/>
  <c r="G40" i="32"/>
  <c r="F40" i="32"/>
  <c r="H39" i="32"/>
  <c r="G39" i="32"/>
  <c r="F39" i="32"/>
  <c r="H38" i="32"/>
  <c r="G38" i="32"/>
  <c r="F38" i="32"/>
  <c r="E33" i="32"/>
  <c r="G28" i="32"/>
  <c r="H27" i="32"/>
  <c r="G27" i="32"/>
  <c r="H24" i="32"/>
  <c r="G24" i="32"/>
  <c r="H23" i="32"/>
  <c r="G23" i="32"/>
  <c r="H20" i="32"/>
  <c r="G20" i="32"/>
  <c r="H19" i="32"/>
  <c r="G19" i="32"/>
  <c r="H16" i="32"/>
  <c r="G16" i="32"/>
  <c r="H15" i="32"/>
  <c r="E8" i="32"/>
  <c r="H30" i="32" s="1"/>
  <c r="E7" i="32"/>
  <c r="J6" i="32"/>
  <c r="E6" i="32"/>
  <c r="F6" i="32" s="1"/>
  <c r="E71" i="31"/>
  <c r="E70" i="31"/>
  <c r="E69" i="31"/>
  <c r="E68" i="31"/>
  <c r="E67" i="31"/>
  <c r="E61" i="31"/>
  <c r="E60" i="31"/>
  <c r="E58" i="31"/>
  <c r="E57" i="31"/>
  <c r="H42" i="31"/>
  <c r="G42" i="31"/>
  <c r="F42" i="31"/>
  <c r="H41" i="31"/>
  <c r="G41" i="31"/>
  <c r="F41" i="31"/>
  <c r="H40" i="31"/>
  <c r="G40" i="31"/>
  <c r="F40" i="31"/>
  <c r="H39" i="31"/>
  <c r="G39" i="31"/>
  <c r="F39" i="31"/>
  <c r="H38" i="31"/>
  <c r="G38" i="31"/>
  <c r="F38" i="31"/>
  <c r="E33" i="31"/>
  <c r="H15" i="31"/>
  <c r="G15" i="31"/>
  <c r="E8" i="31"/>
  <c r="H26" i="31" s="1"/>
  <c r="E7" i="31"/>
  <c r="J6" i="31"/>
  <c r="E6" i="31"/>
  <c r="F6" i="31" s="1"/>
  <c r="E71" i="30"/>
  <c r="E70" i="30"/>
  <c r="E69" i="30"/>
  <c r="E68" i="30"/>
  <c r="E67" i="30"/>
  <c r="E61" i="30"/>
  <c r="E59" i="30"/>
  <c r="E58" i="30"/>
  <c r="E57" i="30"/>
  <c r="H42" i="30"/>
  <c r="G42" i="30"/>
  <c r="F42" i="30"/>
  <c r="H41" i="30"/>
  <c r="G41" i="30"/>
  <c r="F41" i="30"/>
  <c r="H40" i="30"/>
  <c r="G40" i="30"/>
  <c r="F40" i="30"/>
  <c r="H39" i="30"/>
  <c r="G39" i="30"/>
  <c r="F39" i="30"/>
  <c r="H38" i="30"/>
  <c r="G38" i="30"/>
  <c r="F38" i="30"/>
  <c r="E33" i="30"/>
  <c r="H27" i="30"/>
  <c r="G27" i="30"/>
  <c r="H24" i="30"/>
  <c r="G24" i="30"/>
  <c r="H23" i="30"/>
  <c r="G23" i="30"/>
  <c r="H20" i="30"/>
  <c r="G20" i="30"/>
  <c r="H19" i="30"/>
  <c r="G19" i="30"/>
  <c r="H16" i="30"/>
  <c r="G16" i="30"/>
  <c r="H15" i="30"/>
  <c r="E8" i="30"/>
  <c r="H26" i="30" s="1"/>
  <c r="E7" i="30"/>
  <c r="K7" i="30" s="1"/>
  <c r="J6" i="30"/>
  <c r="E6" i="30"/>
  <c r="F6" i="30" s="1"/>
  <c r="E71" i="29"/>
  <c r="E70" i="29"/>
  <c r="E69" i="29"/>
  <c r="E68" i="29"/>
  <c r="E67" i="29"/>
  <c r="E61" i="29"/>
  <c r="E60" i="29"/>
  <c r="E58" i="29"/>
  <c r="E57" i="29"/>
  <c r="H42" i="29"/>
  <c r="G42" i="29"/>
  <c r="F42" i="29"/>
  <c r="H41" i="29"/>
  <c r="G41" i="29"/>
  <c r="F41" i="29"/>
  <c r="H40" i="29"/>
  <c r="G40" i="29"/>
  <c r="F40" i="29"/>
  <c r="H39" i="29"/>
  <c r="G39" i="29"/>
  <c r="F39" i="29"/>
  <c r="H38" i="29"/>
  <c r="G38" i="29"/>
  <c r="F38" i="29"/>
  <c r="E33" i="29"/>
  <c r="E8" i="29"/>
  <c r="H30" i="29" s="1"/>
  <c r="E7" i="29"/>
  <c r="J6" i="29"/>
  <c r="E6" i="29"/>
  <c r="F6" i="29" s="1"/>
  <c r="E71" i="28"/>
  <c r="E70" i="28"/>
  <c r="E69" i="28"/>
  <c r="E68" i="28"/>
  <c r="E67" i="28"/>
  <c r="E61" i="28"/>
  <c r="E60" i="28"/>
  <c r="E58" i="28"/>
  <c r="E57" i="28"/>
  <c r="H42" i="28"/>
  <c r="G42" i="28"/>
  <c r="F42" i="28"/>
  <c r="H41" i="28"/>
  <c r="G41" i="28"/>
  <c r="F41" i="28"/>
  <c r="H40" i="28"/>
  <c r="G40" i="28"/>
  <c r="F40" i="28"/>
  <c r="H39" i="28"/>
  <c r="G39" i="28"/>
  <c r="F39" i="28"/>
  <c r="H38" i="28"/>
  <c r="G38" i="28"/>
  <c r="F38" i="28"/>
  <c r="E33" i="28"/>
  <c r="G27" i="28"/>
  <c r="G24" i="28"/>
  <c r="E8" i="28"/>
  <c r="H30" i="28" s="1"/>
  <c r="E7" i="28"/>
  <c r="G7" i="28" s="1"/>
  <c r="J6" i="28"/>
  <c r="E6" i="28"/>
  <c r="J21" i="35" l="1"/>
  <c r="J17" i="35"/>
  <c r="K14" i="35"/>
  <c r="K18" i="35"/>
  <c r="K23" i="35"/>
  <c r="K26" i="35"/>
  <c r="J30" i="35"/>
  <c r="K13" i="35"/>
  <c r="J13" i="35"/>
  <c r="F71" i="35"/>
  <c r="I51" i="35"/>
  <c r="I38" i="35"/>
  <c r="F57" i="35"/>
  <c r="I52" i="35"/>
  <c r="F61" i="35"/>
  <c r="F70" i="35"/>
  <c r="I39" i="35"/>
  <c r="I40" i="35"/>
  <c r="H33" i="35"/>
  <c r="I8" i="35" s="1"/>
  <c r="F59" i="35"/>
  <c r="G32" i="35"/>
  <c r="F60" i="35"/>
  <c r="J28" i="35"/>
  <c r="F58" i="35"/>
  <c r="F67" i="35"/>
  <c r="K16" i="35"/>
  <c r="F69" i="35"/>
  <c r="I41" i="35"/>
  <c r="I49" i="35"/>
  <c r="K28" i="35"/>
  <c r="F68" i="35"/>
  <c r="I50" i="35"/>
  <c r="K20" i="35"/>
  <c r="K24" i="35"/>
  <c r="I42" i="35"/>
  <c r="K30" i="35"/>
  <c r="J29" i="35"/>
  <c r="J16" i="35"/>
  <c r="J15" i="35"/>
  <c r="J19" i="35"/>
  <c r="K21" i="35"/>
  <c r="J20" i="35"/>
  <c r="J23" i="35"/>
  <c r="J27" i="35"/>
  <c r="J26" i="35"/>
  <c r="J25" i="35"/>
  <c r="K19" i="35"/>
  <c r="K25" i="35"/>
  <c r="J14" i="35"/>
  <c r="J24" i="35"/>
  <c r="K13" i="33"/>
  <c r="J13" i="33"/>
  <c r="I51" i="33"/>
  <c r="H33" i="33"/>
  <c r="I8" i="33" s="1"/>
  <c r="F58" i="33"/>
  <c r="K16" i="33"/>
  <c r="F59" i="33"/>
  <c r="G32" i="33"/>
  <c r="F60" i="33"/>
  <c r="J28" i="33"/>
  <c r="F61" i="33"/>
  <c r="K20" i="33"/>
  <c r="F67" i="33"/>
  <c r="K24" i="33"/>
  <c r="F68" i="33"/>
  <c r="I38" i="33"/>
  <c r="I52" i="33"/>
  <c r="F69" i="33"/>
  <c r="I42" i="33"/>
  <c r="I49" i="33"/>
  <c r="K28" i="33"/>
  <c r="I50" i="33"/>
  <c r="F70" i="33"/>
  <c r="F71" i="33"/>
  <c r="I41" i="33"/>
  <c r="I40" i="33"/>
  <c r="F57" i="33"/>
  <c r="I39" i="33"/>
  <c r="K21" i="33"/>
  <c r="J19" i="33"/>
  <c r="K23" i="33"/>
  <c r="K18" i="33"/>
  <c r="J29" i="33"/>
  <c r="K22" i="33"/>
  <c r="K25" i="33"/>
  <c r="K26" i="33"/>
  <c r="K15" i="33"/>
  <c r="J23" i="33"/>
  <c r="J14" i="33"/>
  <c r="K27" i="33"/>
  <c r="J26" i="33"/>
  <c r="J25" i="33"/>
  <c r="K14" i="33"/>
  <c r="J24" i="33"/>
  <c r="J16" i="33"/>
  <c r="K30" i="33"/>
  <c r="J20" i="33"/>
  <c r="K17" i="33"/>
  <c r="J21" i="33"/>
  <c r="K19" i="33"/>
  <c r="K29" i="33"/>
  <c r="J22" i="33"/>
  <c r="J18" i="33"/>
  <c r="J27" i="33"/>
  <c r="J30" i="33"/>
  <c r="J15" i="33"/>
  <c r="K7" i="32"/>
  <c r="G7" i="32"/>
  <c r="H28" i="32"/>
  <c r="G15" i="32"/>
  <c r="H7" i="32"/>
  <c r="G17" i="32"/>
  <c r="G29" i="32"/>
  <c r="H25" i="32"/>
  <c r="H17" i="32"/>
  <c r="H21" i="32"/>
  <c r="H29" i="32"/>
  <c r="G21" i="32"/>
  <c r="G25" i="32"/>
  <c r="G14" i="32"/>
  <c r="G18" i="32"/>
  <c r="G22" i="32"/>
  <c r="G26" i="32"/>
  <c r="G30" i="32"/>
  <c r="F9" i="32" s="1"/>
  <c r="H14" i="32"/>
  <c r="H18" i="32"/>
  <c r="H22" i="32"/>
  <c r="H26" i="32"/>
  <c r="K7" i="31"/>
  <c r="G23" i="31"/>
  <c r="H19" i="31"/>
  <c r="G19" i="31"/>
  <c r="H23" i="31"/>
  <c r="H24" i="31"/>
  <c r="G27" i="31"/>
  <c r="H27" i="31"/>
  <c r="H28" i="31"/>
  <c r="I33" i="31"/>
  <c r="G7" i="31"/>
  <c r="G16" i="31"/>
  <c r="G20" i="31"/>
  <c r="G24" i="31"/>
  <c r="G28" i="31"/>
  <c r="H16" i="31"/>
  <c r="G25" i="31"/>
  <c r="H21" i="31"/>
  <c r="H25" i="31"/>
  <c r="H29" i="31"/>
  <c r="H20" i="31"/>
  <c r="G17" i="31"/>
  <c r="G29" i="31"/>
  <c r="H17" i="31"/>
  <c r="G14" i="31"/>
  <c r="G22" i="31"/>
  <c r="G30" i="31"/>
  <c r="F9" i="31" s="1"/>
  <c r="G18" i="31"/>
  <c r="G26" i="31"/>
  <c r="H30" i="31"/>
  <c r="G21" i="31"/>
  <c r="H14" i="31"/>
  <c r="H18" i="31"/>
  <c r="H22" i="31"/>
  <c r="G28" i="30"/>
  <c r="H28" i="30"/>
  <c r="G15" i="30"/>
  <c r="F9" i="30"/>
  <c r="J27" i="30"/>
  <c r="K20" i="30"/>
  <c r="F58" i="30"/>
  <c r="H17" i="30"/>
  <c r="H29" i="30"/>
  <c r="G25" i="30"/>
  <c r="H21" i="30"/>
  <c r="H25" i="30"/>
  <c r="G14" i="30"/>
  <c r="G18" i="30"/>
  <c r="J18" i="30" s="1"/>
  <c r="G22" i="30"/>
  <c r="G26" i="30"/>
  <c r="G30" i="30"/>
  <c r="H30" i="30"/>
  <c r="G7" i="30"/>
  <c r="G17" i="30"/>
  <c r="G21" i="30"/>
  <c r="G29" i="30"/>
  <c r="H14" i="30"/>
  <c r="H18" i="30"/>
  <c r="H22" i="30"/>
  <c r="H15" i="29"/>
  <c r="G24" i="29"/>
  <c r="G16" i="29"/>
  <c r="G20" i="29"/>
  <c r="H23" i="29"/>
  <c r="G27" i="29"/>
  <c r="K7" i="29"/>
  <c r="G15" i="29"/>
  <c r="G19" i="29"/>
  <c r="H19" i="29"/>
  <c r="G23" i="29"/>
  <c r="H27" i="29"/>
  <c r="I33" i="29"/>
  <c r="G7" i="29"/>
  <c r="G28" i="29"/>
  <c r="H16" i="29"/>
  <c r="H20" i="29"/>
  <c r="H24" i="29"/>
  <c r="H28" i="29"/>
  <c r="G25" i="29"/>
  <c r="G17" i="29"/>
  <c r="G21" i="29"/>
  <c r="G29" i="29"/>
  <c r="H25" i="29"/>
  <c r="H17" i="29"/>
  <c r="H21" i="29"/>
  <c r="H29" i="29"/>
  <c r="G14" i="29"/>
  <c r="G18" i="29"/>
  <c r="G22" i="29"/>
  <c r="G26" i="29"/>
  <c r="G30" i="29"/>
  <c r="F9" i="29" s="1"/>
  <c r="H14" i="29"/>
  <c r="H18" i="29"/>
  <c r="H22" i="29"/>
  <c r="H26" i="29"/>
  <c r="H15" i="28"/>
  <c r="G20" i="28"/>
  <c r="H27" i="28"/>
  <c r="G15" i="28"/>
  <c r="G19" i="28"/>
  <c r="H19" i="28"/>
  <c r="G23" i="28"/>
  <c r="H23" i="28"/>
  <c r="G28" i="28"/>
  <c r="G16" i="28"/>
  <c r="F6" i="28"/>
  <c r="H7" i="28"/>
  <c r="F9" i="28"/>
  <c r="K27" i="28" s="1"/>
  <c r="F71" i="28"/>
  <c r="H24" i="28"/>
  <c r="K7" i="28"/>
  <c r="H20" i="28"/>
  <c r="I33" i="28"/>
  <c r="G25" i="28"/>
  <c r="G29" i="28"/>
  <c r="H17" i="28"/>
  <c r="H29" i="28"/>
  <c r="H28" i="28"/>
  <c r="H21" i="28"/>
  <c r="H25" i="28"/>
  <c r="H16" i="28"/>
  <c r="G21" i="28"/>
  <c r="G18" i="28"/>
  <c r="G26" i="28"/>
  <c r="H18" i="28"/>
  <c r="G17" i="28"/>
  <c r="G14" i="28"/>
  <c r="G22" i="28"/>
  <c r="G30" i="28"/>
  <c r="H14" i="28"/>
  <c r="H22" i="28"/>
  <c r="H26" i="28"/>
  <c r="E71" i="27"/>
  <c r="E70" i="27"/>
  <c r="E69" i="27"/>
  <c r="E68" i="27"/>
  <c r="E67" i="27"/>
  <c r="E61" i="27"/>
  <c r="E59" i="27"/>
  <c r="E58" i="27"/>
  <c r="E57" i="27"/>
  <c r="H42" i="27"/>
  <c r="G42" i="27"/>
  <c r="F42" i="27"/>
  <c r="H41" i="27"/>
  <c r="G41" i="27"/>
  <c r="F41" i="27"/>
  <c r="H40" i="27"/>
  <c r="G40" i="27"/>
  <c r="F40" i="27"/>
  <c r="H39" i="27"/>
  <c r="G39" i="27"/>
  <c r="F39" i="27"/>
  <c r="H38" i="27"/>
  <c r="G38" i="27"/>
  <c r="F38" i="27"/>
  <c r="E33" i="27"/>
  <c r="G28" i="27"/>
  <c r="H27" i="27"/>
  <c r="G27" i="27"/>
  <c r="H24" i="27"/>
  <c r="G24" i="27"/>
  <c r="H23" i="27"/>
  <c r="G23" i="27"/>
  <c r="H20" i="27"/>
  <c r="G20" i="27"/>
  <c r="H19" i="27"/>
  <c r="G19" i="27"/>
  <c r="H16" i="27"/>
  <c r="G16" i="27"/>
  <c r="H15" i="27"/>
  <c r="E8" i="27"/>
  <c r="H30" i="27" s="1"/>
  <c r="E7" i="27"/>
  <c r="G7" i="27" s="1"/>
  <c r="J6" i="27"/>
  <c r="E6" i="27"/>
  <c r="F6" i="27" s="1"/>
  <c r="F57" i="32" l="1"/>
  <c r="J19" i="32"/>
  <c r="I41" i="32"/>
  <c r="K27" i="32"/>
  <c r="J28" i="32"/>
  <c r="J14" i="32"/>
  <c r="J25" i="32"/>
  <c r="J20" i="32"/>
  <c r="F61" i="32"/>
  <c r="F60" i="32"/>
  <c r="I52" i="32"/>
  <c r="K24" i="32"/>
  <c r="J17" i="32"/>
  <c r="J27" i="32"/>
  <c r="J21" i="32"/>
  <c r="K17" i="32"/>
  <c r="K18" i="32"/>
  <c r="K28" i="32"/>
  <c r="K29" i="32"/>
  <c r="J23" i="32"/>
  <c r="J29" i="32"/>
  <c r="K30" i="32"/>
  <c r="K21" i="32"/>
  <c r="K25" i="32"/>
  <c r="K26" i="32"/>
  <c r="F69" i="32"/>
  <c r="K20" i="32"/>
  <c r="J16" i="32"/>
  <c r="F59" i="32"/>
  <c r="K23" i="32"/>
  <c r="G32" i="32"/>
  <c r="K13" i="32"/>
  <c r="J13" i="32"/>
  <c r="I40" i="32"/>
  <c r="K22" i="32"/>
  <c r="I51" i="32"/>
  <c r="K16" i="32"/>
  <c r="K14" i="32"/>
  <c r="H33" i="32"/>
  <c r="I8" i="32" s="1"/>
  <c r="K15" i="32"/>
  <c r="I39" i="32"/>
  <c r="J30" i="32"/>
  <c r="F71" i="32"/>
  <c r="J24" i="32"/>
  <c r="I38" i="32"/>
  <c r="J26" i="32"/>
  <c r="J15" i="32"/>
  <c r="I50" i="32"/>
  <c r="I49" i="32"/>
  <c r="J22" i="32"/>
  <c r="F70" i="32"/>
  <c r="F68" i="32"/>
  <c r="F58" i="32"/>
  <c r="J18" i="32"/>
  <c r="I42" i="32"/>
  <c r="F67" i="32"/>
  <c r="K19" i="32"/>
  <c r="F58" i="31"/>
  <c r="F59" i="31"/>
  <c r="J23" i="31"/>
  <c r="F68" i="31"/>
  <c r="I42" i="31"/>
  <c r="H33" i="31"/>
  <c r="F71" i="31"/>
  <c r="J19" i="31"/>
  <c r="K26" i="31"/>
  <c r="I39" i="31"/>
  <c r="K15" i="31"/>
  <c r="K28" i="31"/>
  <c r="J27" i="31"/>
  <c r="J21" i="31"/>
  <c r="J16" i="31"/>
  <c r="K20" i="31"/>
  <c r="J20" i="31"/>
  <c r="J22" i="31"/>
  <c r="J14" i="31"/>
  <c r="K17" i="31"/>
  <c r="J29" i="31"/>
  <c r="J17" i="31"/>
  <c r="K29" i="31"/>
  <c r="K22" i="31"/>
  <c r="K25" i="31"/>
  <c r="K18" i="31"/>
  <c r="K21" i="31"/>
  <c r="K14" i="31"/>
  <c r="I8" i="31"/>
  <c r="H7" i="31"/>
  <c r="G32" i="31"/>
  <c r="K13" i="31"/>
  <c r="J13" i="31"/>
  <c r="I40" i="31"/>
  <c r="K30" i="31"/>
  <c r="J25" i="31"/>
  <c r="I41" i="31"/>
  <c r="F69" i="31"/>
  <c r="J26" i="31"/>
  <c r="I38" i="31"/>
  <c r="K24" i="31"/>
  <c r="K27" i="31"/>
  <c r="J18" i="31"/>
  <c r="K16" i="31"/>
  <c r="F61" i="31"/>
  <c r="F67" i="31"/>
  <c r="F70" i="31"/>
  <c r="K23" i="31"/>
  <c r="K19" i="31"/>
  <c r="F57" i="31"/>
  <c r="J28" i="31"/>
  <c r="F60" i="31"/>
  <c r="J30" i="31"/>
  <c r="J24" i="31"/>
  <c r="J15" i="31"/>
  <c r="J22" i="30"/>
  <c r="K13" i="30"/>
  <c r="J13" i="30"/>
  <c r="I40" i="30"/>
  <c r="G32" i="30"/>
  <c r="J14" i="30"/>
  <c r="I39" i="30"/>
  <c r="K24" i="30"/>
  <c r="K25" i="30"/>
  <c r="J19" i="30"/>
  <c r="F60" i="30"/>
  <c r="K21" i="30"/>
  <c r="K16" i="30"/>
  <c r="J24" i="30"/>
  <c r="J25" i="30"/>
  <c r="J16" i="30"/>
  <c r="F59" i="30"/>
  <c r="K22" i="30"/>
  <c r="K29" i="30"/>
  <c r="F70" i="30"/>
  <c r="J23" i="30"/>
  <c r="K18" i="30"/>
  <c r="K17" i="30"/>
  <c r="I42" i="30"/>
  <c r="F57" i="30"/>
  <c r="K14" i="30"/>
  <c r="K28" i="30"/>
  <c r="J29" i="30"/>
  <c r="K26" i="30"/>
  <c r="J20" i="30"/>
  <c r="J21" i="30"/>
  <c r="F71" i="30"/>
  <c r="F69" i="30"/>
  <c r="K19" i="30"/>
  <c r="J17" i="30"/>
  <c r="H33" i="30"/>
  <c r="J28" i="30"/>
  <c r="I8" i="30"/>
  <c r="H7" i="30"/>
  <c r="J15" i="30"/>
  <c r="F68" i="30"/>
  <c r="K30" i="30"/>
  <c r="F61" i="30"/>
  <c r="K27" i="30"/>
  <c r="K15" i="30"/>
  <c r="J30" i="30"/>
  <c r="F67" i="30"/>
  <c r="J26" i="30"/>
  <c r="K23" i="30"/>
  <c r="I41" i="30"/>
  <c r="I38" i="30"/>
  <c r="K13" i="29"/>
  <c r="J13" i="29"/>
  <c r="I40" i="29"/>
  <c r="G32" i="29"/>
  <c r="I38" i="29"/>
  <c r="I41" i="29"/>
  <c r="K30" i="29"/>
  <c r="J15" i="29"/>
  <c r="J20" i="29"/>
  <c r="K27" i="29"/>
  <c r="H33" i="29"/>
  <c r="I8" i="29" s="1"/>
  <c r="F69" i="29"/>
  <c r="F70" i="29"/>
  <c r="I39" i="29"/>
  <c r="F60" i="29"/>
  <c r="K15" i="29"/>
  <c r="F58" i="29"/>
  <c r="J27" i="29"/>
  <c r="F67" i="29"/>
  <c r="F68" i="29"/>
  <c r="J16" i="29"/>
  <c r="J19" i="29"/>
  <c r="K19" i="29"/>
  <c r="J23" i="29"/>
  <c r="K23" i="29"/>
  <c r="F57" i="29"/>
  <c r="F59" i="29"/>
  <c r="F61" i="29"/>
  <c r="I42" i="29"/>
  <c r="J24" i="29"/>
  <c r="F71" i="29"/>
  <c r="K25" i="29"/>
  <c r="J25" i="29"/>
  <c r="J17" i="29"/>
  <c r="K18" i="29"/>
  <c r="J14" i="29"/>
  <c r="K29" i="29"/>
  <c r="K17" i="29"/>
  <c r="K26" i="29"/>
  <c r="K22" i="29"/>
  <c r="K20" i="29"/>
  <c r="K21" i="29"/>
  <c r="J21" i="29"/>
  <c r="K14" i="29"/>
  <c r="J30" i="29"/>
  <c r="J22" i="29"/>
  <c r="K16" i="29"/>
  <c r="H7" i="29"/>
  <c r="J29" i="29"/>
  <c r="K28" i="29"/>
  <c r="K24" i="29"/>
  <c r="J26" i="29"/>
  <c r="J18" i="29"/>
  <c r="J28" i="29"/>
  <c r="J23" i="28"/>
  <c r="K25" i="28"/>
  <c r="F70" i="28"/>
  <c r="F57" i="28"/>
  <c r="F59" i="28"/>
  <c r="K28" i="28"/>
  <c r="F58" i="28"/>
  <c r="J28" i="28"/>
  <c r="I40" i="28"/>
  <c r="K13" i="28"/>
  <c r="J13" i="28"/>
  <c r="G32" i="28"/>
  <c r="F68" i="28"/>
  <c r="J16" i="28"/>
  <c r="J20" i="28"/>
  <c r="K26" i="28"/>
  <c r="K22" i="28"/>
  <c r="F69" i="28"/>
  <c r="K29" i="28"/>
  <c r="J30" i="28"/>
  <c r="J29" i="28"/>
  <c r="J25" i="28"/>
  <c r="F67" i="28"/>
  <c r="K15" i="28"/>
  <c r="J17" i="28"/>
  <c r="I41" i="28"/>
  <c r="J15" i="28"/>
  <c r="K18" i="28"/>
  <c r="I42" i="28"/>
  <c r="J24" i="28"/>
  <c r="J26" i="28"/>
  <c r="I38" i="28"/>
  <c r="F61" i="28"/>
  <c r="K30" i="28"/>
  <c r="J18" i="28"/>
  <c r="K20" i="28"/>
  <c r="K23" i="28"/>
  <c r="I39" i="28"/>
  <c r="K21" i="28"/>
  <c r="J19" i="28"/>
  <c r="K17" i="28"/>
  <c r="J27" i="28"/>
  <c r="F60" i="28"/>
  <c r="H33" i="28"/>
  <c r="I8" i="28" s="1"/>
  <c r="K19" i="28"/>
  <c r="K14" i="28"/>
  <c r="J22" i="28"/>
  <c r="J14" i="28"/>
  <c r="J21" i="28"/>
  <c r="K16" i="28"/>
  <c r="K24" i="28"/>
  <c r="H28" i="27"/>
  <c r="G15" i="27"/>
  <c r="H7" i="27"/>
  <c r="K7" i="27"/>
  <c r="G17" i="27"/>
  <c r="G21" i="27"/>
  <c r="G25" i="27"/>
  <c r="G29" i="27"/>
  <c r="H17" i="27"/>
  <c r="H21" i="27"/>
  <c r="H25" i="27"/>
  <c r="H29" i="27"/>
  <c r="G14" i="27"/>
  <c r="G18" i="27"/>
  <c r="G22" i="27"/>
  <c r="G26" i="27"/>
  <c r="G30" i="27"/>
  <c r="H14" i="27"/>
  <c r="H18" i="27"/>
  <c r="H22" i="27"/>
  <c r="H26" i="27"/>
  <c r="F9" i="27" l="1"/>
  <c r="K21" i="27" s="1"/>
  <c r="J26" i="27"/>
  <c r="J22" i="27"/>
  <c r="J18" i="27"/>
  <c r="K14" i="27" l="1"/>
  <c r="K18" i="27"/>
  <c r="K22" i="27"/>
  <c r="J17" i="27"/>
  <c r="K26" i="27"/>
  <c r="J30" i="27"/>
  <c r="K17" i="27"/>
  <c r="K25" i="27"/>
  <c r="J21" i="27"/>
  <c r="J29" i="27"/>
  <c r="K29" i="27"/>
  <c r="K13" i="27"/>
  <c r="J13" i="27"/>
  <c r="J24" i="27"/>
  <c r="G32" i="27"/>
  <c r="J16" i="27"/>
  <c r="I40" i="27"/>
  <c r="K15" i="27"/>
  <c r="F59" i="27"/>
  <c r="K28" i="27"/>
  <c r="I42" i="27"/>
  <c r="K16" i="27"/>
  <c r="F60" i="27"/>
  <c r="F70" i="27"/>
  <c r="I38" i="27"/>
  <c r="K24" i="27"/>
  <c r="J15" i="27"/>
  <c r="F61" i="27"/>
  <c r="H33" i="27"/>
  <c r="I8" i="27" s="1"/>
  <c r="J19" i="27"/>
  <c r="F71" i="27"/>
  <c r="K19" i="27"/>
  <c r="J27" i="27"/>
  <c r="I41" i="27"/>
  <c r="J20" i="27"/>
  <c r="F67" i="27"/>
  <c r="I39" i="27"/>
  <c r="K27" i="27"/>
  <c r="K20" i="27"/>
  <c r="F57" i="27"/>
  <c r="J23" i="27"/>
  <c r="F58" i="27"/>
  <c r="K23" i="27"/>
  <c r="F68" i="27"/>
  <c r="F69" i="27"/>
  <c r="K30" i="27"/>
  <c r="J28" i="27"/>
  <c r="J14" i="27"/>
  <c r="J25" i="27"/>
  <c r="E71" i="26" l="1"/>
  <c r="E70" i="26"/>
  <c r="E69" i="26"/>
  <c r="E68" i="26"/>
  <c r="E67" i="26"/>
  <c r="E60" i="26"/>
  <c r="E59" i="26"/>
  <c r="E58" i="26"/>
  <c r="E57" i="26"/>
  <c r="H42" i="26"/>
  <c r="G42" i="26"/>
  <c r="F42" i="26"/>
  <c r="H41" i="26"/>
  <c r="G41" i="26"/>
  <c r="F41" i="26"/>
  <c r="H40" i="26"/>
  <c r="G40" i="26"/>
  <c r="F40" i="26"/>
  <c r="H39" i="26"/>
  <c r="G39" i="26"/>
  <c r="F39" i="26"/>
  <c r="H38" i="26"/>
  <c r="G38" i="26"/>
  <c r="F38" i="26"/>
  <c r="E33" i="26"/>
  <c r="G27" i="26"/>
  <c r="H24" i="26"/>
  <c r="G24" i="26"/>
  <c r="H23" i="26"/>
  <c r="G23" i="26"/>
  <c r="H20" i="26"/>
  <c r="G20" i="26"/>
  <c r="H19" i="26"/>
  <c r="G19" i="26"/>
  <c r="H16" i="26"/>
  <c r="G16" i="26"/>
  <c r="H15" i="26"/>
  <c r="E8" i="26"/>
  <c r="H30" i="26" s="1"/>
  <c r="E7" i="26"/>
  <c r="G7" i="26" s="1"/>
  <c r="J6" i="26"/>
  <c r="E6" i="26"/>
  <c r="F6" i="26" s="1"/>
  <c r="J6" i="25"/>
  <c r="K7" i="25" s="1"/>
  <c r="J6" i="24"/>
  <c r="K7" i="24" s="1"/>
  <c r="J6" i="23"/>
  <c r="K7" i="23" s="1"/>
  <c r="J6" i="22"/>
  <c r="K7" i="22" s="1"/>
  <c r="J6" i="21"/>
  <c r="K7" i="21" s="1"/>
  <c r="J6" i="20"/>
  <c r="J6" i="19"/>
  <c r="K7" i="19" s="1"/>
  <c r="J6" i="18"/>
  <c r="H27" i="26" l="1"/>
  <c r="G28" i="26"/>
  <c r="H28" i="26"/>
  <c r="G15" i="26"/>
  <c r="H7" i="26"/>
  <c r="K7" i="26"/>
  <c r="G17" i="26"/>
  <c r="G25" i="26"/>
  <c r="G21" i="26"/>
  <c r="G29" i="26"/>
  <c r="H17" i="26"/>
  <c r="H25" i="26"/>
  <c r="G14" i="26"/>
  <c r="G18" i="26"/>
  <c r="G22" i="26"/>
  <c r="G26" i="26"/>
  <c r="G30" i="26"/>
  <c r="F9" i="26" s="1"/>
  <c r="H14" i="26"/>
  <c r="H21" i="26"/>
  <c r="H29" i="26"/>
  <c r="H18" i="26"/>
  <c r="H22" i="26"/>
  <c r="H26" i="26"/>
  <c r="E71" i="25"/>
  <c r="E70" i="25"/>
  <c r="E69" i="25"/>
  <c r="E68" i="25"/>
  <c r="E67" i="25"/>
  <c r="E61" i="25"/>
  <c r="E60" i="25"/>
  <c r="E58" i="25"/>
  <c r="E57" i="25"/>
  <c r="H42" i="25"/>
  <c r="G42" i="25"/>
  <c r="F42" i="25"/>
  <c r="H41" i="25"/>
  <c r="G41" i="25"/>
  <c r="F41" i="25"/>
  <c r="H40" i="25"/>
  <c r="G40" i="25"/>
  <c r="F40" i="25"/>
  <c r="H39" i="25"/>
  <c r="G39" i="25"/>
  <c r="F39" i="25"/>
  <c r="H38" i="25"/>
  <c r="G38" i="25"/>
  <c r="F38" i="25"/>
  <c r="E33" i="25"/>
  <c r="I33" i="25" s="1"/>
  <c r="G28" i="25"/>
  <c r="E8" i="25"/>
  <c r="E7" i="25"/>
  <c r="G7" i="25" s="1"/>
  <c r="E6" i="25"/>
  <c r="F6" i="25" s="1"/>
  <c r="E71" i="24"/>
  <c r="E70" i="24"/>
  <c r="E69" i="24"/>
  <c r="E68" i="24"/>
  <c r="E67" i="24"/>
  <c r="E61" i="24"/>
  <c r="E59" i="24"/>
  <c r="E58" i="24"/>
  <c r="E57" i="24"/>
  <c r="H42" i="24"/>
  <c r="G42" i="24"/>
  <c r="F42" i="24"/>
  <c r="H41" i="24"/>
  <c r="G41" i="24"/>
  <c r="F41" i="24"/>
  <c r="H40" i="24"/>
  <c r="G40" i="24"/>
  <c r="F40" i="24"/>
  <c r="H39" i="24"/>
  <c r="G39" i="24"/>
  <c r="F39" i="24"/>
  <c r="H38" i="24"/>
  <c r="G38" i="24"/>
  <c r="F38" i="24"/>
  <c r="E33" i="24"/>
  <c r="H24" i="24"/>
  <c r="G24" i="24"/>
  <c r="H23" i="24"/>
  <c r="G23" i="24"/>
  <c r="H20" i="24"/>
  <c r="G20" i="24"/>
  <c r="H19" i="24"/>
  <c r="G19" i="24"/>
  <c r="H16" i="24"/>
  <c r="G16" i="24"/>
  <c r="H15" i="24"/>
  <c r="G15" i="24"/>
  <c r="E8" i="24"/>
  <c r="G26" i="24" s="1"/>
  <c r="E7" i="24"/>
  <c r="G7" i="24" s="1"/>
  <c r="E6" i="24"/>
  <c r="F6" i="24" s="1"/>
  <c r="E71" i="23"/>
  <c r="E70" i="23"/>
  <c r="E69" i="23"/>
  <c r="E68" i="23"/>
  <c r="E67" i="23"/>
  <c r="E61" i="23"/>
  <c r="E60" i="23"/>
  <c r="E58" i="23"/>
  <c r="E57" i="23"/>
  <c r="H42" i="23"/>
  <c r="G42" i="23"/>
  <c r="F42" i="23"/>
  <c r="H41" i="23"/>
  <c r="G41" i="23"/>
  <c r="F41" i="23"/>
  <c r="H40" i="23"/>
  <c r="G40" i="23"/>
  <c r="F40" i="23"/>
  <c r="H39" i="23"/>
  <c r="G39" i="23"/>
  <c r="F39" i="23"/>
  <c r="H38" i="23"/>
  <c r="G38" i="23"/>
  <c r="F38" i="23"/>
  <c r="E33" i="23"/>
  <c r="I33" i="23" s="1"/>
  <c r="G28" i="23"/>
  <c r="E8" i="23"/>
  <c r="H30" i="23" s="1"/>
  <c r="E7" i="23"/>
  <c r="E6" i="23"/>
  <c r="F6" i="23" s="1"/>
  <c r="E71" i="22"/>
  <c r="E70" i="22"/>
  <c r="E69" i="22"/>
  <c r="E68" i="22"/>
  <c r="E67" i="22"/>
  <c r="E61" i="22"/>
  <c r="E60" i="22"/>
  <c r="E58" i="22"/>
  <c r="E57" i="22"/>
  <c r="H42" i="22"/>
  <c r="G42" i="22"/>
  <c r="F42" i="22"/>
  <c r="H41" i="22"/>
  <c r="G41" i="22"/>
  <c r="F41" i="22"/>
  <c r="H40" i="22"/>
  <c r="G40" i="22"/>
  <c r="F40" i="22"/>
  <c r="H39" i="22"/>
  <c r="G39" i="22"/>
  <c r="F39" i="22"/>
  <c r="H38" i="22"/>
  <c r="G38" i="22"/>
  <c r="F38" i="22"/>
  <c r="E33" i="22"/>
  <c r="I33" i="22" s="1"/>
  <c r="E8" i="22"/>
  <c r="H30" i="22" s="1"/>
  <c r="E7" i="22"/>
  <c r="G7" i="22" s="1"/>
  <c r="E6" i="22"/>
  <c r="E71" i="21"/>
  <c r="E70" i="21"/>
  <c r="E69" i="21"/>
  <c r="E68" i="21"/>
  <c r="E67" i="21"/>
  <c r="E61" i="21"/>
  <c r="E60" i="21"/>
  <c r="E58" i="21"/>
  <c r="E57" i="21"/>
  <c r="E33" i="21"/>
  <c r="H28" i="21"/>
  <c r="G28" i="21"/>
  <c r="H27" i="21"/>
  <c r="G27" i="21"/>
  <c r="H24" i="21"/>
  <c r="G24" i="21"/>
  <c r="H23" i="21"/>
  <c r="G23" i="21"/>
  <c r="H20" i="21"/>
  <c r="G20" i="21"/>
  <c r="H19" i="21"/>
  <c r="G19" i="21"/>
  <c r="H16" i="21"/>
  <c r="G16" i="21"/>
  <c r="H15" i="21"/>
  <c r="E8" i="21"/>
  <c r="G30" i="21" s="1"/>
  <c r="E7" i="21"/>
  <c r="G7" i="21" s="1"/>
  <c r="E6" i="21"/>
  <c r="F6" i="21" s="1"/>
  <c r="E71" i="20"/>
  <c r="E70" i="20"/>
  <c r="E69" i="20"/>
  <c r="E68" i="20"/>
  <c r="E67" i="20"/>
  <c r="E61" i="20"/>
  <c r="E60" i="20"/>
  <c r="E58" i="20"/>
  <c r="E57" i="20"/>
  <c r="H42" i="20"/>
  <c r="G42" i="20"/>
  <c r="F42" i="20"/>
  <c r="H41" i="20"/>
  <c r="G41" i="20"/>
  <c r="F41" i="20"/>
  <c r="H40" i="20"/>
  <c r="G40" i="20"/>
  <c r="F40" i="20"/>
  <c r="H39" i="20"/>
  <c r="G39" i="20"/>
  <c r="F39" i="20"/>
  <c r="H38" i="20"/>
  <c r="G38" i="20"/>
  <c r="F38" i="20"/>
  <c r="I33" i="20"/>
  <c r="E33" i="20"/>
  <c r="H28" i="20"/>
  <c r="G28" i="20"/>
  <c r="H27" i="20"/>
  <c r="G27" i="20"/>
  <c r="H24" i="20"/>
  <c r="G24" i="20"/>
  <c r="H23" i="20"/>
  <c r="G23" i="20"/>
  <c r="H20" i="20"/>
  <c r="G20" i="20"/>
  <c r="H19" i="20"/>
  <c r="G19" i="20"/>
  <c r="H16" i="20"/>
  <c r="G16" i="20"/>
  <c r="E8" i="20"/>
  <c r="E7" i="20"/>
  <c r="G7" i="20" s="1"/>
  <c r="E6" i="20"/>
  <c r="F6" i="20" s="1"/>
  <c r="E71" i="19"/>
  <c r="E70" i="19"/>
  <c r="E69" i="19"/>
  <c r="E68" i="19"/>
  <c r="E67" i="19"/>
  <c r="E61" i="19"/>
  <c r="E59" i="19"/>
  <c r="E58" i="19"/>
  <c r="E57" i="19"/>
  <c r="H42" i="19"/>
  <c r="G42" i="19"/>
  <c r="F42" i="19"/>
  <c r="H41" i="19"/>
  <c r="G41" i="19"/>
  <c r="F41" i="19"/>
  <c r="H40" i="19"/>
  <c r="G40" i="19"/>
  <c r="H39" i="19"/>
  <c r="G39" i="19"/>
  <c r="H38" i="19"/>
  <c r="G38" i="19"/>
  <c r="E33" i="19"/>
  <c r="H28" i="19"/>
  <c r="G28" i="19"/>
  <c r="H27" i="19"/>
  <c r="G27" i="19"/>
  <c r="H24" i="19"/>
  <c r="G24" i="19"/>
  <c r="H23" i="19"/>
  <c r="G23" i="19"/>
  <c r="H20" i="19"/>
  <c r="G20" i="19"/>
  <c r="H19" i="19"/>
  <c r="G19" i="19"/>
  <c r="H16" i="19"/>
  <c r="G16" i="19"/>
  <c r="H15" i="19"/>
  <c r="E8" i="19"/>
  <c r="H30" i="19" s="1"/>
  <c r="E7" i="19"/>
  <c r="G7" i="19" s="1"/>
  <c r="E6" i="19"/>
  <c r="F6" i="19" s="1"/>
  <c r="E71" i="18"/>
  <c r="E70" i="18"/>
  <c r="E69" i="18"/>
  <c r="E68" i="18"/>
  <c r="E67" i="18"/>
  <c r="E61" i="18"/>
  <c r="E60" i="18"/>
  <c r="E59" i="18"/>
  <c r="E57" i="18"/>
  <c r="H42" i="18"/>
  <c r="G42" i="18"/>
  <c r="K52" i="18" s="1"/>
  <c r="F42" i="18"/>
  <c r="H41" i="18"/>
  <c r="G41" i="18"/>
  <c r="F41" i="18"/>
  <c r="H40" i="18"/>
  <c r="G40" i="18"/>
  <c r="F40" i="18"/>
  <c r="H39" i="18"/>
  <c r="G39" i="18"/>
  <c r="F39" i="18"/>
  <c r="H38" i="18"/>
  <c r="G38" i="18"/>
  <c r="F38" i="18"/>
  <c r="E33" i="18"/>
  <c r="I33" i="18" s="1"/>
  <c r="G23" i="18"/>
  <c r="G21" i="18"/>
  <c r="E8" i="18"/>
  <c r="E7" i="18"/>
  <c r="G7" i="18" s="1"/>
  <c r="E6" i="18"/>
  <c r="F6" i="18" s="1"/>
  <c r="K50" i="18" l="1"/>
  <c r="G50" i="18"/>
  <c r="G49" i="18"/>
  <c r="G52" i="18"/>
  <c r="K51" i="18"/>
  <c r="G51" i="18"/>
  <c r="K48" i="18"/>
  <c r="G48" i="18"/>
  <c r="K49" i="18"/>
  <c r="H30" i="18"/>
  <c r="N49" i="18"/>
  <c r="N48" i="18"/>
  <c r="N38" i="18"/>
  <c r="H15" i="18"/>
  <c r="G16" i="18"/>
  <c r="G17" i="18"/>
  <c r="G19" i="18"/>
  <c r="H19" i="18"/>
  <c r="G20" i="18"/>
  <c r="K7" i="18"/>
  <c r="H30" i="20"/>
  <c r="K7" i="20"/>
  <c r="K24" i="26"/>
  <c r="I41" i="26"/>
  <c r="K27" i="26"/>
  <c r="J24" i="26"/>
  <c r="F61" i="26"/>
  <c r="J14" i="26"/>
  <c r="K25" i="26"/>
  <c r="J18" i="26"/>
  <c r="K17" i="26"/>
  <c r="J29" i="26"/>
  <c r="J13" i="26"/>
  <c r="I40" i="26"/>
  <c r="K13" i="26"/>
  <c r="G32" i="26"/>
  <c r="F69" i="26"/>
  <c r="F60" i="26"/>
  <c r="F59" i="26"/>
  <c r="K23" i="26"/>
  <c r="F58" i="26"/>
  <c r="J21" i="26"/>
  <c r="F57" i="26"/>
  <c r="K20" i="26"/>
  <c r="K19" i="26"/>
  <c r="K26" i="26"/>
  <c r="K22" i="26"/>
  <c r="J17" i="26"/>
  <c r="K15" i="26"/>
  <c r="J19" i="26"/>
  <c r="F70" i="26"/>
  <c r="K16" i="26"/>
  <c r="I39" i="26"/>
  <c r="K21" i="26"/>
  <c r="J23" i="26"/>
  <c r="K14" i="26"/>
  <c r="H33" i="26"/>
  <c r="I8" i="26" s="1"/>
  <c r="K30" i="26"/>
  <c r="J20" i="26"/>
  <c r="J25" i="26"/>
  <c r="K29" i="26"/>
  <c r="J30" i="26"/>
  <c r="J15" i="26"/>
  <c r="F68" i="26"/>
  <c r="F71" i="26"/>
  <c r="J26" i="26"/>
  <c r="J28" i="26"/>
  <c r="F67" i="26"/>
  <c r="I38" i="26"/>
  <c r="K18" i="26"/>
  <c r="I42" i="26"/>
  <c r="K28" i="26"/>
  <c r="J22" i="26"/>
  <c r="J27" i="26"/>
  <c r="J16" i="26"/>
  <c r="H7" i="25"/>
  <c r="G16" i="25"/>
  <c r="G20" i="25"/>
  <c r="G24" i="25"/>
  <c r="H16" i="25"/>
  <c r="H20" i="25"/>
  <c r="H28" i="25"/>
  <c r="G14" i="25"/>
  <c r="G18" i="25"/>
  <c r="G22" i="25"/>
  <c r="G26" i="25"/>
  <c r="G30" i="25"/>
  <c r="H14" i="25"/>
  <c r="H18" i="25"/>
  <c r="H22" i="25"/>
  <c r="H26" i="25"/>
  <c r="H30" i="25"/>
  <c r="G15" i="25"/>
  <c r="G19" i="25"/>
  <c r="G23" i="25"/>
  <c r="G27" i="25"/>
  <c r="H15" i="25"/>
  <c r="H19" i="25"/>
  <c r="H23" i="25"/>
  <c r="H27" i="25"/>
  <c r="H21" i="25"/>
  <c r="H29" i="25"/>
  <c r="H24" i="25"/>
  <c r="G17" i="25"/>
  <c r="G21" i="25"/>
  <c r="G25" i="25"/>
  <c r="G29" i="25"/>
  <c r="H17" i="25"/>
  <c r="H25" i="25"/>
  <c r="G27" i="24"/>
  <c r="H27" i="24"/>
  <c r="G28" i="24"/>
  <c r="H28" i="24"/>
  <c r="F9" i="24"/>
  <c r="I42" i="24" s="1"/>
  <c r="H7" i="24"/>
  <c r="H21" i="24"/>
  <c r="H29" i="24"/>
  <c r="G17" i="24"/>
  <c r="G25" i="24"/>
  <c r="H17" i="24"/>
  <c r="G21" i="24"/>
  <c r="H25" i="24"/>
  <c r="K25" i="24" s="1"/>
  <c r="G14" i="24"/>
  <c r="G22" i="24"/>
  <c r="G30" i="24"/>
  <c r="G18" i="24"/>
  <c r="H14" i="24"/>
  <c r="H18" i="24"/>
  <c r="H22" i="24"/>
  <c r="H26" i="24"/>
  <c r="H30" i="24"/>
  <c r="G29" i="24"/>
  <c r="G16" i="23"/>
  <c r="G24" i="23"/>
  <c r="G15" i="23"/>
  <c r="G19" i="23"/>
  <c r="G23" i="23"/>
  <c r="H15" i="23"/>
  <c r="H19" i="23"/>
  <c r="H23" i="23"/>
  <c r="H27" i="23"/>
  <c r="G20" i="23"/>
  <c r="G27" i="23"/>
  <c r="H16" i="23"/>
  <c r="H20" i="23"/>
  <c r="H24" i="23"/>
  <c r="H28" i="23"/>
  <c r="G7" i="23"/>
  <c r="H17" i="23"/>
  <c r="H21" i="23"/>
  <c r="H29" i="23"/>
  <c r="H25" i="23"/>
  <c r="G17" i="23"/>
  <c r="G21" i="23"/>
  <c r="G25" i="23"/>
  <c r="G29" i="23"/>
  <c r="G14" i="23"/>
  <c r="G18" i="23"/>
  <c r="G22" i="23"/>
  <c r="G26" i="23"/>
  <c r="G30" i="23"/>
  <c r="F9" i="23" s="1"/>
  <c r="H14" i="23"/>
  <c r="H18" i="23"/>
  <c r="H22" i="23"/>
  <c r="H26" i="23"/>
  <c r="G15" i="22"/>
  <c r="H15" i="22"/>
  <c r="H16" i="22"/>
  <c r="H23" i="22"/>
  <c r="H27" i="22"/>
  <c r="H20" i="22"/>
  <c r="H28" i="22"/>
  <c r="G19" i="22"/>
  <c r="H19" i="22"/>
  <c r="G23" i="22"/>
  <c r="H24" i="22"/>
  <c r="G27" i="22"/>
  <c r="F6" i="22"/>
  <c r="H7" i="22"/>
  <c r="G16" i="22"/>
  <c r="G20" i="22"/>
  <c r="G24" i="22"/>
  <c r="G28" i="22"/>
  <c r="G21" i="22"/>
  <c r="H17" i="22"/>
  <c r="H21" i="22"/>
  <c r="H25" i="22"/>
  <c r="H29" i="22"/>
  <c r="G29" i="22"/>
  <c r="G25" i="22"/>
  <c r="G14" i="22"/>
  <c r="G22" i="22"/>
  <c r="G26" i="22"/>
  <c r="G30" i="22"/>
  <c r="F9" i="22" s="1"/>
  <c r="G18" i="22"/>
  <c r="G17" i="22"/>
  <c r="H14" i="22"/>
  <c r="H18" i="22"/>
  <c r="H22" i="22"/>
  <c r="H26" i="22"/>
  <c r="G15" i="21"/>
  <c r="F9" i="21"/>
  <c r="J27" i="21"/>
  <c r="F67" i="21"/>
  <c r="K27" i="21"/>
  <c r="H7" i="21"/>
  <c r="J28" i="21"/>
  <c r="I33" i="21"/>
  <c r="G29" i="21"/>
  <c r="G17" i="21"/>
  <c r="G21" i="21"/>
  <c r="G25" i="21"/>
  <c r="H21" i="21"/>
  <c r="H14" i="21"/>
  <c r="H18" i="21"/>
  <c r="H22" i="21"/>
  <c r="H26" i="21"/>
  <c r="H30" i="21"/>
  <c r="H17" i="21"/>
  <c r="H25" i="21"/>
  <c r="K25" i="21" s="1"/>
  <c r="H29" i="21"/>
  <c r="K29" i="21" s="1"/>
  <c r="G14" i="21"/>
  <c r="G18" i="21"/>
  <c r="G22" i="21"/>
  <c r="G26" i="21"/>
  <c r="G15" i="20"/>
  <c r="H15" i="20"/>
  <c r="H7" i="20"/>
  <c r="G17" i="20"/>
  <c r="G25" i="20"/>
  <c r="G21" i="20"/>
  <c r="G29" i="20"/>
  <c r="H17" i="20"/>
  <c r="H21" i="20"/>
  <c r="H25" i="20"/>
  <c r="H29" i="20"/>
  <c r="G14" i="20"/>
  <c r="G18" i="20"/>
  <c r="G22" i="20"/>
  <c r="G26" i="20"/>
  <c r="G30" i="20"/>
  <c r="H14" i="20"/>
  <c r="H18" i="20"/>
  <c r="H22" i="20"/>
  <c r="H26" i="20"/>
  <c r="G15" i="19"/>
  <c r="H7" i="19"/>
  <c r="H21" i="19"/>
  <c r="G29" i="19"/>
  <c r="H29" i="19"/>
  <c r="G21" i="19"/>
  <c r="G17" i="19"/>
  <c r="G25" i="19"/>
  <c r="H17" i="19"/>
  <c r="H25" i="19"/>
  <c r="G14" i="19"/>
  <c r="G18" i="19"/>
  <c r="G22" i="19"/>
  <c r="G26" i="19"/>
  <c r="G30" i="19"/>
  <c r="F9" i="19" s="1"/>
  <c r="I38" i="19" s="1"/>
  <c r="H14" i="19"/>
  <c r="H18" i="19"/>
  <c r="H22" i="19"/>
  <c r="H26" i="19"/>
  <c r="G28" i="18"/>
  <c r="G29" i="18"/>
  <c r="H23" i="18"/>
  <c r="G24" i="18"/>
  <c r="G25" i="18"/>
  <c r="G27" i="18"/>
  <c r="H27" i="18"/>
  <c r="G15" i="18"/>
  <c r="H7" i="18"/>
  <c r="H16" i="18"/>
  <c r="H20" i="18"/>
  <c r="H24" i="18"/>
  <c r="H28" i="18"/>
  <c r="H17" i="18"/>
  <c r="H21" i="18"/>
  <c r="H25" i="18"/>
  <c r="H29" i="18"/>
  <c r="G14" i="18"/>
  <c r="G18" i="18"/>
  <c r="G22" i="18"/>
  <c r="G26" i="18"/>
  <c r="G30" i="18"/>
  <c r="F9" i="18" s="1"/>
  <c r="I38" i="18" s="1"/>
  <c r="H14" i="18"/>
  <c r="H18" i="18"/>
  <c r="H22" i="18"/>
  <c r="H26" i="18"/>
  <c r="P38" i="18" l="1"/>
  <c r="O38" i="18"/>
  <c r="O49" i="18"/>
  <c r="P49" i="18"/>
  <c r="I52" i="18"/>
  <c r="O59" i="18"/>
  <c r="Q38" i="18" s="1"/>
  <c r="Q48" i="18"/>
  <c r="P48" i="18"/>
  <c r="O48" i="18"/>
  <c r="I50" i="18"/>
  <c r="I49" i="18"/>
  <c r="I51" i="18"/>
  <c r="I44" i="18"/>
  <c r="F9" i="25"/>
  <c r="J18" i="25"/>
  <c r="K15" i="25"/>
  <c r="J14" i="25"/>
  <c r="K17" i="25"/>
  <c r="K28" i="25"/>
  <c r="J16" i="25"/>
  <c r="K30" i="25"/>
  <c r="K29" i="25"/>
  <c r="K26" i="25"/>
  <c r="K21" i="25"/>
  <c r="K22" i="25"/>
  <c r="J21" i="24"/>
  <c r="K17" i="24"/>
  <c r="F58" i="24"/>
  <c r="J29" i="24"/>
  <c r="F69" i="24"/>
  <c r="K23" i="24"/>
  <c r="J25" i="24"/>
  <c r="J17" i="24"/>
  <c r="J23" i="24"/>
  <c r="K20" i="24"/>
  <c r="K30" i="24"/>
  <c r="K29" i="24"/>
  <c r="K26" i="24"/>
  <c r="K22" i="24"/>
  <c r="K19" i="24"/>
  <c r="J28" i="24"/>
  <c r="J19" i="24"/>
  <c r="I38" i="24"/>
  <c r="F68" i="24"/>
  <c r="K27" i="24"/>
  <c r="J22" i="24"/>
  <c r="F67" i="24"/>
  <c r="J14" i="24"/>
  <c r="I41" i="24"/>
  <c r="H33" i="24"/>
  <c r="I8" i="24" s="1"/>
  <c r="J27" i="24"/>
  <c r="G32" i="24"/>
  <c r="K13" i="24"/>
  <c r="J13" i="24"/>
  <c r="I40" i="24"/>
  <c r="K18" i="24"/>
  <c r="K21" i="24"/>
  <c r="I39" i="24"/>
  <c r="K14" i="24"/>
  <c r="F71" i="24"/>
  <c r="F61" i="24"/>
  <c r="J18" i="24"/>
  <c r="J15" i="24"/>
  <c r="K24" i="24"/>
  <c r="J20" i="24"/>
  <c r="F70" i="24"/>
  <c r="F60" i="24"/>
  <c r="J16" i="24"/>
  <c r="F57" i="24"/>
  <c r="K28" i="24"/>
  <c r="J24" i="24"/>
  <c r="K15" i="24"/>
  <c r="J30" i="24"/>
  <c r="J26" i="24"/>
  <c r="F59" i="24"/>
  <c r="K16" i="24"/>
  <c r="F70" i="23"/>
  <c r="K30" i="23"/>
  <c r="F71" i="23"/>
  <c r="I39" i="23"/>
  <c r="I41" i="23"/>
  <c r="H33" i="23"/>
  <c r="I8" i="23" s="1"/>
  <c r="K22" i="23"/>
  <c r="J20" i="23"/>
  <c r="K25" i="23"/>
  <c r="K26" i="23"/>
  <c r="K21" i="23"/>
  <c r="J21" i="23"/>
  <c r="J17" i="23"/>
  <c r="J16" i="23"/>
  <c r="J27" i="23"/>
  <c r="K13" i="23"/>
  <c r="J13" i="23"/>
  <c r="F67" i="23"/>
  <c r="K29" i="23"/>
  <c r="K23" i="23"/>
  <c r="K19" i="23"/>
  <c r="K15" i="23"/>
  <c r="F59" i="23"/>
  <c r="J24" i="23"/>
  <c r="K27" i="23"/>
  <c r="I38" i="23"/>
  <c r="K18" i="23"/>
  <c r="K17" i="23"/>
  <c r="J28" i="23"/>
  <c r="K14" i="23"/>
  <c r="F68" i="23"/>
  <c r="F69" i="23"/>
  <c r="J30" i="23"/>
  <c r="H7" i="23"/>
  <c r="F61" i="23"/>
  <c r="J26" i="23"/>
  <c r="G32" i="23"/>
  <c r="F60" i="23"/>
  <c r="J22" i="23"/>
  <c r="J23" i="23"/>
  <c r="F58" i="23"/>
  <c r="J18" i="23"/>
  <c r="K28" i="23"/>
  <c r="J19" i="23"/>
  <c r="J14" i="23"/>
  <c r="K24" i="23"/>
  <c r="J15" i="23"/>
  <c r="I42" i="23"/>
  <c r="J29" i="23"/>
  <c r="K20" i="23"/>
  <c r="F57" i="23"/>
  <c r="J25" i="23"/>
  <c r="K16" i="23"/>
  <c r="I40" i="23"/>
  <c r="J25" i="22"/>
  <c r="K13" i="22"/>
  <c r="J13" i="22"/>
  <c r="I40" i="22"/>
  <c r="G32" i="22"/>
  <c r="K27" i="22"/>
  <c r="F57" i="22"/>
  <c r="K21" i="22"/>
  <c r="K16" i="22"/>
  <c r="J21" i="22"/>
  <c r="F58" i="22"/>
  <c r="J19" i="22"/>
  <c r="J27" i="22"/>
  <c r="J29" i="22"/>
  <c r="K25" i="22"/>
  <c r="K17" i="22"/>
  <c r="K22" i="22"/>
  <c r="J28" i="22"/>
  <c r="K14" i="22"/>
  <c r="I41" i="22"/>
  <c r="J17" i="22"/>
  <c r="K24" i="22"/>
  <c r="J16" i="22"/>
  <c r="K19" i="22"/>
  <c r="J26" i="22"/>
  <c r="H33" i="22"/>
  <c r="I8" i="22" s="1"/>
  <c r="F60" i="22"/>
  <c r="K15" i="22"/>
  <c r="F70" i="22"/>
  <c r="I42" i="22"/>
  <c r="F69" i="22"/>
  <c r="F68" i="22"/>
  <c r="F67" i="22"/>
  <c r="J20" i="22"/>
  <c r="J18" i="22"/>
  <c r="J30" i="22"/>
  <c r="K23" i="22"/>
  <c r="I38" i="22"/>
  <c r="K20" i="22"/>
  <c r="K29" i="22"/>
  <c r="K28" i="22"/>
  <c r="I39" i="22"/>
  <c r="K26" i="22"/>
  <c r="J15" i="22"/>
  <c r="K18" i="22"/>
  <c r="K30" i="22"/>
  <c r="J24" i="22"/>
  <c r="F61" i="22"/>
  <c r="J22" i="22"/>
  <c r="F71" i="22"/>
  <c r="J23" i="22"/>
  <c r="J14" i="22"/>
  <c r="F59" i="22"/>
  <c r="K21" i="21"/>
  <c r="F58" i="21"/>
  <c r="J23" i="21"/>
  <c r="F57" i="21"/>
  <c r="J26" i="21"/>
  <c r="J18" i="21"/>
  <c r="J20" i="21"/>
  <c r="J25" i="21"/>
  <c r="J21" i="21"/>
  <c r="J17" i="21"/>
  <c r="K20" i="21"/>
  <c r="J29" i="21"/>
  <c r="J22" i="21"/>
  <c r="F68" i="21"/>
  <c r="J14" i="21"/>
  <c r="J19" i="21"/>
  <c r="K13" i="21"/>
  <c r="J13" i="21"/>
  <c r="G32" i="21"/>
  <c r="H33" i="21"/>
  <c r="I8" i="21" s="1"/>
  <c r="F71" i="21"/>
  <c r="K19" i="21"/>
  <c r="F61" i="21"/>
  <c r="K17" i="21"/>
  <c r="J15" i="21"/>
  <c r="K24" i="21"/>
  <c r="K30" i="21"/>
  <c r="F70" i="21"/>
  <c r="F60" i="21"/>
  <c r="J16" i="21"/>
  <c r="K26" i="21"/>
  <c r="K22" i="21"/>
  <c r="K28" i="21"/>
  <c r="J24" i="21"/>
  <c r="K15" i="21"/>
  <c r="K18" i="21"/>
  <c r="J30" i="21"/>
  <c r="F59" i="21"/>
  <c r="K14" i="21"/>
  <c r="F69" i="21"/>
  <c r="K23" i="21"/>
  <c r="K16" i="21"/>
  <c r="F9" i="20"/>
  <c r="J25" i="19"/>
  <c r="I39" i="19"/>
  <c r="F67" i="19"/>
  <c r="J27" i="19"/>
  <c r="J24" i="19"/>
  <c r="K29" i="19"/>
  <c r="K20" i="19"/>
  <c r="K13" i="19"/>
  <c r="F70" i="19"/>
  <c r="I40" i="19"/>
  <c r="J13" i="19"/>
  <c r="G32" i="19"/>
  <c r="F59" i="19"/>
  <c r="J20" i="19"/>
  <c r="I42" i="19"/>
  <c r="K25" i="19"/>
  <c r="K24" i="19"/>
  <c r="J17" i="19"/>
  <c r="J21" i="19"/>
  <c r="K19" i="19"/>
  <c r="K26" i="19"/>
  <c r="K16" i="19"/>
  <c r="K21" i="19"/>
  <c r="K18" i="19"/>
  <c r="K14" i="19"/>
  <c r="J15" i="19"/>
  <c r="F57" i="19"/>
  <c r="F69" i="19"/>
  <c r="J18" i="19"/>
  <c r="K17" i="19"/>
  <c r="F58" i="19"/>
  <c r="J23" i="19"/>
  <c r="J19" i="19"/>
  <c r="J29" i="19"/>
  <c r="K22" i="19"/>
  <c r="J16" i="19"/>
  <c r="H33" i="19"/>
  <c r="I8" i="19" s="1"/>
  <c r="K15" i="19"/>
  <c r="K28" i="19"/>
  <c r="F60" i="19"/>
  <c r="J30" i="19"/>
  <c r="F71" i="19"/>
  <c r="K30" i="19"/>
  <c r="K23" i="19"/>
  <c r="J26" i="19"/>
  <c r="J28" i="19"/>
  <c r="J22" i="19"/>
  <c r="F68" i="19"/>
  <c r="K27" i="19"/>
  <c r="J14" i="19"/>
  <c r="I41" i="19"/>
  <c r="F61" i="19"/>
  <c r="F61" i="18"/>
  <c r="J27" i="18"/>
  <c r="K25" i="18"/>
  <c r="K21" i="18"/>
  <c r="K17" i="18"/>
  <c r="J29" i="18"/>
  <c r="G32" i="18"/>
  <c r="K13" i="18"/>
  <c r="J13" i="18"/>
  <c r="F68" i="18"/>
  <c r="I40" i="18"/>
  <c r="K26" i="18"/>
  <c r="K28" i="18"/>
  <c r="K30" i="18"/>
  <c r="J25" i="18"/>
  <c r="K22" i="18"/>
  <c r="K24" i="18"/>
  <c r="F57" i="18"/>
  <c r="F60" i="18"/>
  <c r="K18" i="18"/>
  <c r="K20" i="18"/>
  <c r="F69" i="18"/>
  <c r="J20" i="18"/>
  <c r="K14" i="18"/>
  <c r="K16" i="18"/>
  <c r="J28" i="18"/>
  <c r="J24" i="18"/>
  <c r="F70" i="18"/>
  <c r="J30" i="18"/>
  <c r="F59" i="18"/>
  <c r="I42" i="18"/>
  <c r="J26" i="18"/>
  <c r="K23" i="18"/>
  <c r="J22" i="18"/>
  <c r="F71" i="18"/>
  <c r="K27" i="18"/>
  <c r="J17" i="18"/>
  <c r="J18" i="18"/>
  <c r="H33" i="18"/>
  <c r="I8" i="18" s="1"/>
  <c r="J19" i="18"/>
  <c r="F58" i="18"/>
  <c r="J14" i="18"/>
  <c r="J15" i="18"/>
  <c r="J16" i="18"/>
  <c r="J23" i="18"/>
  <c r="I39" i="18"/>
  <c r="J21" i="18"/>
  <c r="F67" i="18"/>
  <c r="K19" i="18"/>
  <c r="K29" i="18"/>
  <c r="I41" i="18"/>
  <c r="K15" i="18"/>
  <c r="Q49" i="18" l="1"/>
  <c r="O60" i="18" s="1"/>
  <c r="O57" i="18"/>
  <c r="Q65" i="18"/>
  <c r="O58" i="18"/>
  <c r="I52" i="20"/>
  <c r="I49" i="20"/>
  <c r="I51" i="20"/>
  <c r="I50" i="20"/>
  <c r="K13" i="25"/>
  <c r="J13" i="25"/>
  <c r="I42" i="25"/>
  <c r="H33" i="25"/>
  <c r="I8" i="25" s="1"/>
  <c r="F57" i="25"/>
  <c r="J28" i="25"/>
  <c r="F70" i="25"/>
  <c r="I38" i="25"/>
  <c r="F71" i="25"/>
  <c r="F69" i="25"/>
  <c r="I40" i="25"/>
  <c r="F58" i="25"/>
  <c r="F59" i="25"/>
  <c r="F60" i="25"/>
  <c r="F61" i="25"/>
  <c r="F67" i="25"/>
  <c r="I41" i="25"/>
  <c r="I39" i="25"/>
  <c r="G32" i="25"/>
  <c r="F68" i="25"/>
  <c r="K24" i="25"/>
  <c r="J29" i="25"/>
  <c r="J20" i="25"/>
  <c r="K25" i="25"/>
  <c r="J15" i="25"/>
  <c r="J22" i="25"/>
  <c r="J17" i="25"/>
  <c r="J27" i="25"/>
  <c r="J24" i="25"/>
  <c r="K19" i="25"/>
  <c r="J19" i="25"/>
  <c r="K27" i="25"/>
  <c r="J21" i="25"/>
  <c r="K20" i="25"/>
  <c r="K16" i="25"/>
  <c r="K23" i="25"/>
  <c r="K14" i="25"/>
  <c r="J23" i="25"/>
  <c r="J26" i="25"/>
  <c r="K18" i="25"/>
  <c r="J25" i="25"/>
  <c r="J30" i="25"/>
  <c r="K13" i="20"/>
  <c r="J13" i="20"/>
  <c r="G32" i="20"/>
  <c r="I40" i="20"/>
  <c r="F59" i="20"/>
  <c r="J16" i="20"/>
  <c r="J24" i="20"/>
  <c r="F69" i="20"/>
  <c r="K24" i="20"/>
  <c r="J15" i="20"/>
  <c r="K16" i="20"/>
  <c r="F60" i="20"/>
  <c r="H33" i="20"/>
  <c r="I8" i="20" s="1"/>
  <c r="J19" i="20"/>
  <c r="I42" i="20"/>
  <c r="I38" i="20"/>
  <c r="K19" i="20"/>
  <c r="F61" i="20"/>
  <c r="F71" i="20"/>
  <c r="K27" i="20"/>
  <c r="I41" i="20"/>
  <c r="K20" i="20"/>
  <c r="J28" i="20"/>
  <c r="F57" i="20"/>
  <c r="F68" i="20"/>
  <c r="K23" i="20"/>
  <c r="F58" i="20"/>
  <c r="F70" i="20"/>
  <c r="J27" i="20"/>
  <c r="K15" i="20"/>
  <c r="J20" i="20"/>
  <c r="F67" i="20"/>
  <c r="I39" i="20"/>
  <c r="J23" i="20"/>
  <c r="K30" i="20"/>
  <c r="K28" i="20"/>
  <c r="J26" i="20"/>
  <c r="K22" i="20"/>
  <c r="J17" i="20"/>
  <c r="K18" i="20"/>
  <c r="K29" i="20"/>
  <c r="K26" i="20"/>
  <c r="J29" i="20"/>
  <c r="K21" i="20"/>
  <c r="J22" i="20"/>
  <c r="J30" i="20"/>
  <c r="J25" i="20"/>
  <c r="K14" i="20"/>
  <c r="J21" i="20"/>
  <c r="K17" i="20"/>
  <c r="J14" i="20"/>
  <c r="J18" i="20"/>
  <c r="K25" i="20"/>
  <c r="O62" i="18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<sst xmlns="http://schemas.openxmlformats.org/spreadsheetml/2006/main" count="2331" uniqueCount="120">
  <si>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</si>
  <si>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</si>
  <si>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</si>
  <si>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</si>
  <si>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</si>
  <si>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</si>
  <si>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</si>
  <si>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</si>
  <si>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</si>
  <si>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</si>
  <si>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</si>
  <si>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</si>
  <si>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</si>
  <si>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</si>
  <si>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</si>
  <si>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</si>
  <si>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</si>
  <si>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</si>
  <si>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</si>
  <si>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</si>
  <si>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</si>
  <si>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</si>
  <si>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</si>
  <si>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</si>
  <si>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</si>
  <si>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</si>
  <si>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</si>
  <si>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</si>
  <si>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</si>
  <si>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</si>
  <si>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</si>
  <si>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</si>
  <si>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</si>
  <si>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</si>
  <si>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</si>
  <si>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</si>
  <si>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</si>
  <si>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</si>
  <si>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</si>
  <si>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</si>
  <si>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</si>
  <si>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</si>
  <si>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</si>
  <si>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</si>
  <si>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</si>
  <si>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</si>
  <si>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</si>
  <si>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</si>
  <si>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</si>
  <si>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= zeroth peak</t>
  </si>
  <si>
    <t>Tooth zenith angle (degrees)</t>
  </si>
  <si>
    <t>Gullet nadir angles</t>
  </si>
  <si>
    <t>likely ATB approx FT</t>
  </si>
  <si>
    <t>ATB</t>
  </si>
  <si>
    <t>FT</t>
  </si>
  <si>
    <t>FALLING Total (incl tip)</t>
  </si>
  <si>
    <t>tip-Rv(1)</t>
  </si>
  <si>
    <t>tip-&gt;tendon</t>
  </si>
  <si>
    <t>alpha</t>
  </si>
  <si>
    <t>zoomer</t>
  </si>
  <si>
    <t>A17-</t>
  </si>
  <si>
    <t>A17-1</t>
  </si>
  <si>
    <t>A17-2</t>
  </si>
  <si>
    <t>A17-3</t>
  </si>
  <si>
    <t>A17-4</t>
  </si>
  <si>
    <t>A17-5</t>
  </si>
  <si>
    <t>A17-6</t>
  </si>
  <si>
    <t>A17-7</t>
  </si>
  <si>
    <t>A17-8</t>
  </si>
  <si>
    <t>A17-9</t>
  </si>
  <si>
    <t>A17-10</t>
  </si>
  <si>
    <t>A17-11</t>
  </si>
  <si>
    <t>A17-12</t>
  </si>
  <si>
    <t>A17-14</t>
  </si>
  <si>
    <t>A17-15</t>
  </si>
  <si>
    <t>A17-16</t>
  </si>
  <si>
    <t>A17-17</t>
  </si>
  <si>
    <t>A17-18</t>
  </si>
  <si>
    <t>A17-19</t>
  </si>
  <si>
    <t>A17-20</t>
  </si>
  <si>
    <t>tip angle</t>
  </si>
  <si>
    <t>x tip, y tip</t>
  </si>
  <si>
    <t>x 2, y 2</t>
  </si>
  <si>
    <t xml:space="preserve"> x 2, ventral edge 2</t>
  </si>
  <si>
    <t>done</t>
  </si>
  <si>
    <t>Rp(xie)</t>
  </si>
  <si>
    <t>ht (microns)</t>
  </si>
  <si>
    <t>sq</t>
  </si>
  <si>
    <t>abs</t>
  </si>
  <si>
    <t>tel</t>
  </si>
  <si>
    <t>y bar</t>
  </si>
  <si>
    <t>abs dif</t>
  </si>
  <si>
    <t>Ra</t>
  </si>
  <si>
    <t>sigma^2</t>
  </si>
  <si>
    <t>sigma/Ra</t>
  </si>
  <si>
    <t>xRp</t>
  </si>
  <si>
    <t>xRv</t>
  </si>
  <si>
    <t>Rq=Rms</t>
  </si>
  <si>
    <t>Rp</t>
  </si>
  <si>
    <t>Rv</t>
  </si>
  <si>
    <t>(max peak:min valley)</t>
  </si>
  <si>
    <t>gulley then peak</t>
  </si>
  <si>
    <t>peak then gulley</t>
  </si>
  <si>
    <t>deepest on profile</t>
  </si>
  <si>
    <t>gamma B</t>
  </si>
  <si>
    <t>CLE B</t>
  </si>
  <si>
    <t>gamma A</t>
  </si>
  <si>
    <t>CLE A</t>
  </si>
  <si>
    <t>max peak</t>
  </si>
  <si>
    <t>min gullet</t>
  </si>
  <si>
    <t>N49</t>
  </si>
  <si>
    <t>N38</t>
  </si>
  <si>
    <t>N40</t>
  </si>
  <si>
    <t>Type A =</t>
  </si>
  <si>
    <t>Type B =</t>
  </si>
  <si>
    <t>N50</t>
  </si>
  <si>
    <t>N39</t>
  </si>
  <si>
    <t>N51</t>
  </si>
  <si>
    <t>N41</t>
  </si>
  <si>
    <t>N52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</si>
</sst>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1" fillId="2" borderId="0" xfId="0" applyFont="1" applyFill="1"/>
    <xf numFmtId="0" fontId="0" fillId="2" borderId="0" xfId="0" applyFont="1" applyFill="1"/>
    <xf numFmtId="0" fontId="0" fillId="5" borderId="0" xfId="0" applyFont="1" applyFill="1"/>
    <xf numFmtId="0" fontId="0" fillId="6" borderId="0" xfId="0" applyFill="1"/>
    <xf numFmtId="0" fontId="0" fillId="7" borderId="0" xfId="0" applyFill="1"/>
    <xf numFmtId="0" fontId="0" fillId="0" borderId="0" xfId="0" applyFill="1"/>
    <xf numFmtId="0" fontId="3" fillId="0" borderId="0" xfId="0" applyFont="1" applyFill="1"/>
    <xf numFmtId="0" fontId="3" fillId="7" borderId="0" xfId="0" applyFont="1" applyFill="1"/>
    <xf numFmtId="0" fontId="0" fillId="8" borderId="0" xfId="0" applyFill="1"/>
    <xf numFmtId="0" fontId="0" fillId="9" borderId="0" xfId="0" applyFill="1"/>
    <xf numFmtId="0" fontId="0" fillId="5" borderId="0" xfId="0" applyFill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669D4-8461-F846-8576-6DCA4C20EBB2}">
  <dimension ref="A1:Q79"/>
  <sheetViews>
    <sheetView tabSelected="1" workbookViewId="0">
      <selection activeCell="T24" sqref="T24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179</v>
      </c>
      <c r="D3" s="8">
        <v>153</v>
      </c>
    </row>
    <row r="4" spans="1:11" x14ac:dyDescent="0.2">
      <c r="B4" s="8">
        <v>2</v>
      </c>
      <c r="C4" s="8">
        <v>445.5</v>
      </c>
      <c r="D4" s="8">
        <v>166.5</v>
      </c>
    </row>
    <row r="5" spans="1:11" x14ac:dyDescent="0.2">
      <c r="A5" t="s">
        <v>47</v>
      </c>
      <c r="B5" s="8">
        <v>3</v>
      </c>
      <c r="C5" s="8">
        <v>221.5</v>
      </c>
      <c r="D5" s="8">
        <v>759.5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281.5</v>
      </c>
      <c r="D6" s="8">
        <v>764.5</v>
      </c>
      <c r="E6" s="3">
        <f>SQRT(((C6-C5)^2)+((D6-D5)^2))</f>
        <v>60.207972893961475</v>
      </c>
      <c r="F6" s="2">
        <f>E6*E8</f>
        <v>22.563178796577926</v>
      </c>
      <c r="J6" s="3">
        <f>SQRT(((C5-C7)^2)+((D5-D7)^2))</f>
        <v>65.253352404301808</v>
      </c>
    </row>
    <row r="7" spans="1:11" x14ac:dyDescent="0.2">
      <c r="A7" t="s">
        <v>5</v>
      </c>
      <c r="B7" s="8">
        <v>5</v>
      </c>
      <c r="C7" s="8">
        <v>284.5</v>
      </c>
      <c r="D7" s="8">
        <v>742.5</v>
      </c>
      <c r="E7" s="3">
        <f>SQRT(((D6-D7)^2)+((C6-C7)^2))</f>
        <v>22.203603311174518</v>
      </c>
      <c r="G7" s="2">
        <f>E7*E8</f>
        <v>8.3208892005159374</v>
      </c>
      <c r="H7" s="2">
        <f>G7/F6</f>
        <v>0.36878177829171555</v>
      </c>
      <c r="K7" s="2">
        <f>180-((360/(2*PI())*ACOS(((E7^2)+(E6^2)-(J6^2))/(2*E6*E7))))</f>
        <v>86.998475672300827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0.37475400203750903</v>
      </c>
      <c r="I8" s="2">
        <f>MAX(G7,H33)</f>
        <v>8.3208892005159374</v>
      </c>
    </row>
    <row r="9" spans="1:11" x14ac:dyDescent="0.2">
      <c r="A9" t="s">
        <v>59</v>
      </c>
      <c r="F9" s="3">
        <f>F6/G30</f>
        <v>0.11243318934446586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60</v>
      </c>
      <c r="D13" s="8">
        <v>477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92.833330000000004</v>
      </c>
      <c r="D14" s="8">
        <v>478.16665999999998</v>
      </c>
      <c r="G14" s="3">
        <f>(C14-C$13)*$E$8</f>
        <v>12.304421817718207</v>
      </c>
      <c r="H14" s="3">
        <f>-(D14-D$13)*$E$8</f>
        <v>-0.4372105040170724</v>
      </c>
      <c r="J14" s="2">
        <f t="shared" ref="J14:K30" si="0">G14*$F$9</f>
        <v>1.3834253880056879</v>
      </c>
      <c r="K14" s="2">
        <f t="shared" si="0"/>
        <v>-4.9156971381540855E-2</v>
      </c>
    </row>
    <row r="15" spans="1:11" x14ac:dyDescent="0.2">
      <c r="B15" s="8">
        <v>3</v>
      </c>
      <c r="C15" s="8">
        <v>126.16665999999999</v>
      </c>
      <c r="D15" s="8">
        <v>471.5</v>
      </c>
      <c r="G15" s="3">
        <f t="shared" ref="G15:G30" si="1">(C15-C$13)*$E$8</f>
        <v>24.796220636455164</v>
      </c>
      <c r="H15" s="3">
        <f t="shared" ref="H15:H30" si="2">-(D15-D$13)*$E$8</f>
        <v>2.0611470112062995</v>
      </c>
      <c r="J15" s="2">
        <f t="shared" si="0"/>
        <v>2.7879181698457152</v>
      </c>
      <c r="K15" s="2">
        <f t="shared" si="0"/>
        <v>0.23174133217773776</v>
      </c>
    </row>
    <row r="16" spans="1:11" x14ac:dyDescent="0.2">
      <c r="B16" s="8">
        <v>4</v>
      </c>
      <c r="C16" s="8">
        <v>156.83333999999999</v>
      </c>
      <c r="D16" s="8">
        <v>468.83334000000002</v>
      </c>
      <c r="G16" s="3">
        <f t="shared" si="1"/>
        <v>36.288681695658802</v>
      </c>
      <c r="H16" s="3">
        <f t="shared" si="2"/>
        <v>3.0604885182796355</v>
      </c>
      <c r="J16" s="2">
        <f t="shared" si="0"/>
        <v>4.0800522201490583</v>
      </c>
      <c r="K16" s="2">
        <f t="shared" si="0"/>
        <v>0.34410048506229801</v>
      </c>
    </row>
    <row r="17" spans="1:11" x14ac:dyDescent="0.2">
      <c r="B17" s="8">
        <v>5</v>
      </c>
      <c r="C17" s="8">
        <v>184.83333999999999</v>
      </c>
      <c r="D17" s="8">
        <v>466.16665999999998</v>
      </c>
      <c r="G17" s="3">
        <f t="shared" si="1"/>
        <v>46.781793752709056</v>
      </c>
      <c r="H17" s="3">
        <f t="shared" si="2"/>
        <v>4.0598375204330361</v>
      </c>
      <c r="J17" s="2">
        <f t="shared" si="0"/>
        <v>5.2598262748720872</v>
      </c>
      <c r="K17" s="2">
        <f t="shared" si="0"/>
        <v>0.45646048064261435</v>
      </c>
    </row>
    <row r="18" spans="1:11" x14ac:dyDescent="0.2">
      <c r="B18" s="8">
        <v>6</v>
      </c>
      <c r="C18" s="8">
        <v>218.16667000000001</v>
      </c>
      <c r="D18" s="8">
        <v>452.83334000000002</v>
      </c>
      <c r="G18" s="3">
        <f t="shared" si="1"/>
        <v>59.273592571446024</v>
      </c>
      <c r="H18" s="3">
        <f t="shared" si="2"/>
        <v>9.0565525508797808</v>
      </c>
      <c r="J18" s="2">
        <f t="shared" si="0"/>
        <v>6.6643190567121158</v>
      </c>
      <c r="K18" s="2">
        <f t="shared" si="0"/>
        <v>1.0182570877611716</v>
      </c>
    </row>
    <row r="19" spans="1:11" x14ac:dyDescent="0.2">
      <c r="B19" s="8">
        <v>7</v>
      </c>
      <c r="C19" s="8">
        <v>248.83332999999999</v>
      </c>
      <c r="D19" s="8">
        <v>475.5</v>
      </c>
      <c r="G19" s="3">
        <f t="shared" si="1"/>
        <v>70.76604613556961</v>
      </c>
      <c r="H19" s="3">
        <f t="shared" si="2"/>
        <v>0.56213100305626351</v>
      </c>
      <c r="J19" s="2">
        <f t="shared" si="0"/>
        <v>7.9564522643197044</v>
      </c>
      <c r="K19" s="2">
        <f t="shared" si="0"/>
        <v>6.32021815030194E-2</v>
      </c>
    </row>
    <row r="20" spans="1:11" x14ac:dyDescent="0.2">
      <c r="B20" s="8">
        <v>8</v>
      </c>
      <c r="C20" s="8">
        <v>282.16669000000002</v>
      </c>
      <c r="D20" s="8">
        <v>488.83334000000002</v>
      </c>
      <c r="G20" s="3">
        <f t="shared" si="1"/>
        <v>83.257856196926639</v>
      </c>
      <c r="H20" s="3">
        <f t="shared" si="2"/>
        <v>-4.4345915224705452</v>
      </c>
      <c r="J20" s="2">
        <f t="shared" si="0"/>
        <v>9.3609463102033637</v>
      </c>
      <c r="K20" s="2">
        <f t="shared" si="0"/>
        <v>-0.49859526831129397</v>
      </c>
    </row>
    <row r="21" spans="1:11" x14ac:dyDescent="0.2">
      <c r="B21" s="8">
        <v>9</v>
      </c>
      <c r="C21" s="8">
        <v>310.16669000000002</v>
      </c>
      <c r="D21" s="8">
        <v>475.5</v>
      </c>
      <c r="G21" s="3">
        <f t="shared" si="1"/>
        <v>93.750968253976893</v>
      </c>
      <c r="H21" s="3">
        <f t="shared" si="2"/>
        <v>0.56213100305626351</v>
      </c>
      <c r="J21" s="2">
        <f t="shared" si="0"/>
        <v>10.540720364926392</v>
      </c>
      <c r="K21" s="2">
        <f t="shared" si="0"/>
        <v>6.32021815030194E-2</v>
      </c>
    </row>
    <row r="22" spans="1:11" x14ac:dyDescent="0.2">
      <c r="B22" s="8">
        <v>10</v>
      </c>
      <c r="C22" s="8">
        <v>344.83334000000002</v>
      </c>
      <c r="D22" s="8">
        <v>468.83334000000002</v>
      </c>
      <c r="G22" s="3">
        <f t="shared" si="1"/>
        <v>106.7424340787105</v>
      </c>
      <c r="H22" s="3">
        <f t="shared" si="2"/>
        <v>3.0604885182796355</v>
      </c>
      <c r="J22" s="2">
        <f t="shared" si="0"/>
        <v>12.001392301860824</v>
      </c>
      <c r="K22" s="2">
        <f t="shared" si="0"/>
        <v>0.34410048506229801</v>
      </c>
    </row>
    <row r="23" spans="1:11" x14ac:dyDescent="0.2">
      <c r="B23" s="8">
        <v>11</v>
      </c>
      <c r="C23" s="8">
        <v>374.16665999999998</v>
      </c>
      <c r="D23" s="8">
        <v>380.83334000000002</v>
      </c>
      <c r="G23" s="3">
        <f t="shared" si="1"/>
        <v>117.7352131417574</v>
      </c>
      <c r="H23" s="3">
        <f t="shared" si="2"/>
        <v>36.038840697580433</v>
      </c>
      <c r="J23" s="2">
        <f t="shared" si="0"/>
        <v>13.237345511678255</v>
      </c>
      <c r="K23" s="2">
        <f t="shared" si="0"/>
        <v>4.0519617999061026</v>
      </c>
    </row>
    <row r="24" spans="1:11" x14ac:dyDescent="0.2">
      <c r="B24" s="8">
        <v>12</v>
      </c>
      <c r="C24" s="8">
        <v>407.5</v>
      </c>
      <c r="D24" s="8">
        <v>359.5</v>
      </c>
      <c r="G24" s="3">
        <f t="shared" si="1"/>
        <v>130.2270157080344</v>
      </c>
      <c r="H24" s="3">
        <f t="shared" si="2"/>
        <v>44.033595239407312</v>
      </c>
      <c r="J24" s="2">
        <f t="shared" si="0"/>
        <v>14.641838714866163</v>
      </c>
      <c r="K24" s="2">
        <f t="shared" si="0"/>
        <v>4.9508375510698528</v>
      </c>
    </row>
    <row r="25" spans="1:11" x14ac:dyDescent="0.2">
      <c r="B25" s="8">
        <v>13</v>
      </c>
      <c r="C25" s="8">
        <v>442.16665999999998</v>
      </c>
      <c r="D25" s="8">
        <v>334.16665999999998</v>
      </c>
      <c r="G25" s="3">
        <f t="shared" si="1"/>
        <v>143.21848528030802</v>
      </c>
      <c r="H25" s="3">
        <f t="shared" si="2"/>
        <v>53.527365789384227</v>
      </c>
      <c r="J25" s="2">
        <f t="shared" si="0"/>
        <v>16.102511073148467</v>
      </c>
      <c r="K25" s="2">
        <f t="shared" si="0"/>
        <v>6.018252452908321</v>
      </c>
    </row>
    <row r="26" spans="1:11" x14ac:dyDescent="0.2">
      <c r="B26" s="8">
        <v>14</v>
      </c>
      <c r="C26" s="8">
        <v>474.16665999999998</v>
      </c>
      <c r="D26" s="8">
        <v>303.5</v>
      </c>
      <c r="G26" s="3">
        <f t="shared" si="1"/>
        <v>155.21061334550831</v>
      </c>
      <c r="H26" s="3">
        <f t="shared" si="2"/>
        <v>65.019819353507813</v>
      </c>
      <c r="J26" s="2">
        <f t="shared" si="0"/>
        <v>17.450824278546214</v>
      </c>
      <c r="K26" s="2">
        <f t="shared" si="0"/>
        <v>7.3103856605159097</v>
      </c>
    </row>
    <row r="27" spans="1:11" x14ac:dyDescent="0.2">
      <c r="B27" s="8">
        <v>15</v>
      </c>
      <c r="C27" s="8">
        <v>503.5</v>
      </c>
      <c r="D27" s="8">
        <v>272.83334000000002</v>
      </c>
      <c r="G27" s="3">
        <f t="shared" si="1"/>
        <v>166.20339990363524</v>
      </c>
      <c r="H27" s="3">
        <f t="shared" si="2"/>
        <v>76.512272917631407</v>
      </c>
      <c r="J27" s="2">
        <f t="shared" si="0"/>
        <v>18.686778331059401</v>
      </c>
      <c r="K27" s="2">
        <f t="shared" si="0"/>
        <v>8.6025188681235001</v>
      </c>
    </row>
    <row r="28" spans="1:11" x14ac:dyDescent="0.2">
      <c r="B28" s="8">
        <v>16</v>
      </c>
      <c r="C28" s="8">
        <v>536.83336999999995</v>
      </c>
      <c r="D28" s="8">
        <v>266.16665999999998</v>
      </c>
      <c r="G28" s="3">
        <f t="shared" si="1"/>
        <v>178.69521371253228</v>
      </c>
      <c r="H28" s="3">
        <f t="shared" si="2"/>
        <v>79.010637927934837</v>
      </c>
      <c r="J28" s="2">
        <f t="shared" si="0"/>
        <v>20.091272798290934</v>
      </c>
      <c r="K28" s="2">
        <f t="shared" si="0"/>
        <v>8.8834180143785328</v>
      </c>
    </row>
    <row r="29" spans="1:11" x14ac:dyDescent="0.2">
      <c r="B29" s="8">
        <v>17</v>
      </c>
      <c r="C29" s="8">
        <v>568.83336999999995</v>
      </c>
      <c r="D29" s="8">
        <v>270.16665999999998</v>
      </c>
      <c r="G29" s="3">
        <f t="shared" si="1"/>
        <v>190.68734177773257</v>
      </c>
      <c r="H29" s="3">
        <f t="shared" si="2"/>
        <v>77.511621919784801</v>
      </c>
      <c r="J29" s="2">
        <f t="shared" si="0"/>
        <v>21.439586003688682</v>
      </c>
      <c r="K29" s="2">
        <f t="shared" si="0"/>
        <v>8.7148788637038148</v>
      </c>
    </row>
    <row r="30" spans="1:11" x14ac:dyDescent="0.2">
      <c r="B30" s="8">
        <v>18</v>
      </c>
      <c r="C30" s="8">
        <v>595.5</v>
      </c>
      <c r="D30" s="8">
        <v>280.83334000000002</v>
      </c>
      <c r="G30" s="3">
        <f t="shared" si="1"/>
        <v>200.68076809108609</v>
      </c>
      <c r="H30" s="3">
        <f t="shared" si="2"/>
        <v>73.514240901331334</v>
      </c>
      <c r="J30" s="2">
        <f t="shared" si="0"/>
        <v>22.563178796577926</v>
      </c>
      <c r="K30" s="2">
        <f t="shared" si="0"/>
        <v>8.2654405667740622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342</v>
      </c>
      <c r="D32" s="8">
        <v>476</v>
      </c>
      <c r="G32" s="2">
        <f>(C32-C$13)*$E$8*$F$9</f>
        <v>11.882010122567646</v>
      </c>
      <c r="I32" t="s">
        <v>16</v>
      </c>
    </row>
    <row r="33" spans="1:17" x14ac:dyDescent="0.2">
      <c r="A33" t="s">
        <v>17</v>
      </c>
      <c r="B33" s="8">
        <v>2</v>
      </c>
      <c r="C33" s="8">
        <v>339.5</v>
      </c>
      <c r="D33" s="8">
        <v>654.16669000000002</v>
      </c>
      <c r="E33" s="3">
        <f>D33-D32</f>
        <v>178.16669000000002</v>
      </c>
      <c r="H33" s="2">
        <f>E33*E8*$F$9</f>
        <v>7.5070156527814609</v>
      </c>
      <c r="I33" s="9">
        <f>-(360/(2*PI()))*(ATAN((-E49+E33)/(-D49+D33))-(0))</f>
        <v>41.140651965258606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98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91</v>
      </c>
    </row>
    <row r="37" spans="1:17" x14ac:dyDescent="0.2">
      <c r="A37" t="s">
        <v>22</v>
      </c>
      <c r="C37" s="8">
        <v>1</v>
      </c>
      <c r="D37" s="8"/>
      <c r="E37" s="8"/>
    </row>
    <row r="38" spans="1:17" x14ac:dyDescent="0.2">
      <c r="B38" t="s">
        <v>23</v>
      </c>
      <c r="C38" s="8">
        <v>1</v>
      </c>
      <c r="D38" s="8">
        <v>230</v>
      </c>
      <c r="E38" s="8">
        <v>453</v>
      </c>
      <c r="F38" s="2">
        <f>(360/(2*PI()))*(ATAN((E49-E38)/(D49-D38))-(PI()/2))</f>
        <v>-59.553572790712543</v>
      </c>
      <c r="G38" s="2">
        <f>-(360/(2*PI()))*(ATAN((-E48+E38)/(-D48+D38))-(0))</f>
        <v>16.87626461671119</v>
      </c>
      <c r="H38" s="4">
        <f>D38-C13</f>
        <v>170</v>
      </c>
      <c r="I38" s="5">
        <f>H38*$E$8*$F$9</f>
        <v>7.1629139036755323</v>
      </c>
      <c r="J38" s="12" t="s">
        <v>54</v>
      </c>
      <c r="N38" s="15">
        <f>IF(E38&gt;0,-(E38-D$13)*$E$8*$F$9,"")</f>
        <v>1.0112349040483104</v>
      </c>
      <c r="O38">
        <f>IF(N38="","",N38*N38)</f>
        <v>1.0225960311655955</v>
      </c>
      <c r="P38">
        <f>IF(N38="","",ABS(N38))</f>
        <v>1.0112349040483104</v>
      </c>
      <c r="Q38">
        <f>IF(N38="","",ABS(N38-O$59))</f>
        <v>0.91994286409950454</v>
      </c>
    </row>
    <row r="39" spans="1:17" x14ac:dyDescent="0.2">
      <c r="B39" t="s">
        <v>24</v>
      </c>
      <c r="C39" s="7"/>
      <c r="D39" s="7"/>
      <c r="E39" s="7"/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-58.984841765646188</v>
      </c>
      <c r="H39" s="3">
        <f>D39-D38</f>
        <v>-230</v>
      </c>
      <c r="I39" s="5">
        <f>H39*$E$8*$F$9</f>
        <v>-9.691001163796308</v>
      </c>
      <c r="J39" s="11"/>
      <c r="N39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</row>
    <row r="40" spans="1:17" x14ac:dyDescent="0.2">
      <c r="B40" t="s">
        <v>25</v>
      </c>
      <c r="F40" s="2" t="e">
        <f t="shared" si="3"/>
        <v>#DIV/0!</v>
      </c>
      <c r="G40" s="2" t="e">
        <f t="shared" si="4"/>
        <v>#DIV/0!</v>
      </c>
      <c r="H40" s="3">
        <f t="shared" ref="H40:H42" si="9">D40-D39</f>
        <v>0</v>
      </c>
      <c r="I40" s="5">
        <f>H40*$E$8*$F$9</f>
        <v>0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6"/>
      <c r="H43" s="16"/>
      <c r="I43" s="17"/>
    </row>
    <row r="44" spans="1:17" x14ac:dyDescent="0.2">
      <c r="B44" s="15" t="s">
        <v>85</v>
      </c>
      <c r="G44" s="1" t="s">
        <v>28</v>
      </c>
      <c r="H44" s="14">
        <f>$C$32-D38</f>
        <v>112</v>
      </c>
      <c r="I44" s="18">
        <f>H44*$E$8*$F$9</f>
        <v>4.7190962188921146</v>
      </c>
    </row>
    <row r="45" spans="1:17" x14ac:dyDescent="0.2">
      <c r="N45" t="s">
        <v>99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91</v>
      </c>
    </row>
    <row r="47" spans="1:17" x14ac:dyDescent="0.2">
      <c r="A47" t="s">
        <v>29</v>
      </c>
      <c r="C47" s="8">
        <v>2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141</v>
      </c>
      <c r="E48" s="8">
        <v>480</v>
      </c>
      <c r="F48" s="2">
        <f>(360/(2*PI()))*(ATAN((E48-D$13)/(D48-C$13))-(PI()/2))</f>
        <v>-87.878903603338543</v>
      </c>
      <c r="G48" s="2">
        <f>IF((90-F48-G38&gt;180),90-F48-G38-180,90-F48-G38)</f>
        <v>161.00263898662735</v>
      </c>
      <c r="H48" s="3" t="s">
        <v>31</v>
      </c>
      <c r="I48" s="6" t="s">
        <v>31</v>
      </c>
      <c r="K48" s="2">
        <f>IF((90-G38-F38&gt;180),90-G38-F38-180,90-G38-F38)</f>
        <v>132.67730817400135</v>
      </c>
      <c r="N48" s="15">
        <f>IF(E48&gt;0,-(E48-D$13)*$E$8*$F$9,"")</f>
        <v>-0.1264043630060388</v>
      </c>
      <c r="O48">
        <f>IF(N48="","",N48*N48)</f>
        <v>1.597806298696243E-2</v>
      </c>
      <c r="P48">
        <f>IF(N48="","",ABS(N48))</f>
        <v>0.1264043630060388</v>
      </c>
      <c r="Q48">
        <f>IF(N48="","",ABS(N48-O$59))</f>
        <v>0.2176964029548446</v>
      </c>
    </row>
    <row r="49" spans="1:17" x14ac:dyDescent="0.2">
      <c r="B49" t="s">
        <v>32</v>
      </c>
      <c r="C49" s="8">
        <v>2</v>
      </c>
      <c r="D49" s="8">
        <v>295.5</v>
      </c>
      <c r="E49" s="8">
        <v>491.5</v>
      </c>
      <c r="G49" s="9">
        <f>IF((90-F38-$I$33&gt;180),90-F38-$I$33-180,90-F38-$I$33)</f>
        <v>108.41292082545394</v>
      </c>
      <c r="H49" s="3">
        <f>D49-D48</f>
        <v>154.5</v>
      </c>
      <c r="I49" s="5">
        <f>H49*$E$8*$F$9</f>
        <v>6.5098246948109981</v>
      </c>
      <c r="K49" s="2" t="e">
        <f t="shared" ref="K49:K52" si="10">IF((90-G39-F39&gt;180),90-G39-F39-180,90-G39-F39)</f>
        <v>#DIV/0!</v>
      </c>
      <c r="N49" s="15">
        <f t="shared" ref="N49:N52" si="11">IF(E49&gt;0,-(E49-D$13)*$E$8*$F$9,"")</f>
        <v>-0.61095442119585419</v>
      </c>
      <c r="O49">
        <f t="shared" ref="O49:O52" si="12">IF(N49="","",N49*N49)</f>
        <v>0.37326530477876119</v>
      </c>
      <c r="P49">
        <f t="shared" ref="P49:P52" si="13">IF(N49="","",ABS(N49))</f>
        <v>0.61095442119585419</v>
      </c>
      <c r="Q49">
        <f t="shared" ref="Q49:Q52" si="14">IF(N49="","",ABS(N49-O$59))</f>
        <v>0.70224646114466005</v>
      </c>
    </row>
    <row r="50" spans="1:17" x14ac:dyDescent="0.2">
      <c r="B50" t="s">
        <v>33</v>
      </c>
      <c r="C50" s="7"/>
      <c r="D50" s="7"/>
      <c r="E50" s="7"/>
      <c r="G50" s="2" t="e">
        <f t="shared" ref="G50:G51" si="15">IF((90-F50-G40&gt;180),90-F50-G40-180,90-F50-G40)</f>
        <v>#DIV/0!</v>
      </c>
      <c r="H50" s="3">
        <f t="shared" ref="H50:H52" si="16">D50-D49</f>
        <v>-295.5</v>
      </c>
      <c r="I50" s="5">
        <f>H50*$E$8*$F$9</f>
        <v>-12.450829756094821</v>
      </c>
      <c r="K50" s="2" t="e">
        <f t="shared" si="10"/>
        <v>#DIV/0!</v>
      </c>
      <c r="N50" t="str">
        <f t="shared" si="11"/>
        <v/>
      </c>
      <c r="O50" t="str">
        <f t="shared" si="12"/>
        <v/>
      </c>
      <c r="P50" t="str">
        <f t="shared" si="13"/>
        <v/>
      </c>
      <c r="Q50" t="str">
        <f t="shared" si="14"/>
        <v/>
      </c>
    </row>
    <row r="51" spans="1:17" x14ac:dyDescent="0.2">
      <c r="B51" t="s">
        <v>34</v>
      </c>
      <c r="G51" s="2" t="e">
        <f t="shared" si="15"/>
        <v>#DIV/0!</v>
      </c>
      <c r="H51" s="3">
        <f t="shared" si="16"/>
        <v>0</v>
      </c>
      <c r="I51" s="5">
        <f>H51*$E$8*$F$9</f>
        <v>0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6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108</v>
      </c>
      <c r="O55" t="str">
        <f>"D"&amp;MID(P55,2,99)</f>
        <v>D38</v>
      </c>
      <c r="P55" s="9" t="s">
        <v>111</v>
      </c>
    </row>
    <row r="56" spans="1:17" x14ac:dyDescent="0.2">
      <c r="N56" s="9" t="s">
        <v>109</v>
      </c>
      <c r="O56" t="str">
        <f>"D"&amp;MID(P56,2,99)</f>
        <v>D49</v>
      </c>
      <c r="P56" s="9" t="s">
        <v>110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27</v>
      </c>
      <c r="F57" s="2">
        <f>E57*$E$8*$F$9</f>
        <v>1.1376392670543491</v>
      </c>
      <c r="N57" t="s">
        <v>97</v>
      </c>
      <c r="O57" s="2">
        <f>SQRT((1/(C$37+C$47+2))*SUM(O38:O42,O48:O52))</f>
        <v>0.53138298785928761</v>
      </c>
    </row>
    <row r="58" spans="1:17" x14ac:dyDescent="0.2">
      <c r="B58" t="s">
        <v>39</v>
      </c>
      <c r="E58" s="19">
        <f>E49-D$32</f>
        <v>15.5</v>
      </c>
      <c r="F58" s="2">
        <f>E58*$E$8*$F$9</f>
        <v>0.65308920886453381</v>
      </c>
      <c r="N58" t="s">
        <v>89</v>
      </c>
      <c r="O58" s="2">
        <f>SUM(P38:P42,P48:P52)</f>
        <v>1.7485936882502033</v>
      </c>
    </row>
    <row r="59" spans="1:17" x14ac:dyDescent="0.2">
      <c r="B59" t="s">
        <v>40</v>
      </c>
      <c r="E59" s="3">
        <f t="shared" ref="E59:E61" si="17">E50-E40</f>
        <v>0</v>
      </c>
      <c r="F59" s="2">
        <f>E59*$E$8*$F$9</f>
        <v>0</v>
      </c>
      <c r="N59" t="s">
        <v>90</v>
      </c>
      <c r="O59" s="2">
        <f>AVERAGE(N48:N52,N38:N42)</f>
        <v>9.1292039948805817E-2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92</v>
      </c>
      <c r="O60" s="2">
        <f>(1/(C$37+C$47+2))*SUM(Q38:Q42,Q48:Q52)</f>
        <v>0.36797714563980188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93</v>
      </c>
      <c r="O61" s="2">
        <f>ABS((O57*O57)-(O59*O59))</f>
        <v>0.27403364322824947</v>
      </c>
    </row>
    <row r="62" spans="1:17" x14ac:dyDescent="0.2">
      <c r="N62" t="s">
        <v>94</v>
      </c>
      <c r="O62" s="2">
        <f>(SQRT(ABS(O61)))/O60</f>
        <v>1.4225944040014131</v>
      </c>
      <c r="P62">
        <f>SQRT(PI()/2)</f>
        <v>1.2533141373155001</v>
      </c>
    </row>
    <row r="63" spans="1:17" x14ac:dyDescent="0.2">
      <c r="G63" s="1" t="s">
        <v>28</v>
      </c>
      <c r="N63" t="s">
        <v>95</v>
      </c>
      <c r="O63" s="13" cm="1">
        <f t="array" aca="1" ref="O63" ca="1">(INDIRECT(O55)-C$13)*E$8*F$9</f>
        <v>7.1629139036755323</v>
      </c>
    </row>
    <row r="64" spans="1:17" x14ac:dyDescent="0.2">
      <c r="N64" t="s">
        <v>96</v>
      </c>
      <c r="O64" s="13" cm="1">
        <f t="array" aca="1" ref="O64" ca="1">(INDIRECT(O56)-C$13)*E$8*F$9</f>
        <v>9.9227424959740453</v>
      </c>
      <c r="P64" s="21" t="str">
        <f ca="1">IF(O64&gt;O63,"Type B",IF(O64&lt;63,"Type A","ugh"))</f>
        <v>Type B</v>
      </c>
      <c r="Q64" t="s">
        <v>100</v>
      </c>
    </row>
    <row r="65" spans="1:17" x14ac:dyDescent="0.2">
      <c r="N65" t="s">
        <v>104</v>
      </c>
      <c r="O65" s="21" cm="1">
        <f t="array" aca="1" ref="O65" ca="1">(360/(2*PI()))*ATAN((ABS(INDIRECT(P55))+ABS(INDIRECT(P56))/(ABS(O63-O64))))</f>
        <v>50.948018636988678</v>
      </c>
      <c r="P65" s="21" cm="1">
        <f t="array" aca="1" ref="P65" ca="1">(360/(2*PI()))*ATAN(ABS(INDIRECT(P56))/(ABS(C$32-INDIRECT(O56))*E$8*F$9))</f>
        <v>17.318938431514741</v>
      </c>
      <c r="Q65" s="2">
        <f ca="1">180-O65-P65</f>
        <v>111.73304293149658</v>
      </c>
    </row>
    <row r="66" spans="1:17" x14ac:dyDescent="0.2">
      <c r="N66" t="s">
        <v>105</v>
      </c>
      <c r="O66" s="21" cm="1">
        <f t="array" aca="1" ref="O66" ca="1">SQRT((INDIRECT(P55)*INDIRECT(P55))+((INDIRECT(O55)-C$32)*(INDIRECT(O55)-C$32)*E$8*F$9*E$8*F$9)           )</f>
        <v>4.8262268030343796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</v>
      </c>
      <c r="F67" s="2">
        <f>E67*$E$8*$F$9</f>
        <v>-0.1264043630060388</v>
      </c>
      <c r="N67" t="s">
        <v>106</v>
      </c>
      <c r="O67" s="21" cm="1">
        <f t="array" aca="1" ref="O67" ca="1">(360/(2*PI()))*ATAN((ABS(INDIRECT(P55))+ABS(INDIRECT(P56))/(ABS(O63-O64))))</f>
        <v>50.948018636988678</v>
      </c>
      <c r="P67" s="21" cm="1">
        <f t="array" aca="1" ref="P67" ca="1">(360/(2*PI()))*ATAN(ABS(INDIRECT(P56))/(ABS(0-INDIRECT(O56))*E$8*F$9))</f>
        <v>2.8092147970808847</v>
      </c>
      <c r="Q67" s="2">
        <f ca="1">180-O67-P67</f>
        <v>126.24276656593044</v>
      </c>
    </row>
    <row r="68" spans="1:17" x14ac:dyDescent="0.2">
      <c r="B68" t="s">
        <v>39</v>
      </c>
      <c r="C68" t="s">
        <v>43</v>
      </c>
      <c r="E68" s="3">
        <f>E38-E49</f>
        <v>-38.5</v>
      </c>
      <c r="F68" s="2">
        <f>E68*$E$8*$F$9</f>
        <v>-1.6221893252441646</v>
      </c>
      <c r="N68" t="s">
        <v>107</v>
      </c>
      <c r="O68" s="21" cm="1">
        <f t="array" aca="1" ref="O68" ca="1">SQRT((INDIRECT(P55)*INDIRECT(P55))+((INDIRECT(O55)-C$13)*(INDIRECT(O55)-C$13)*E$8*F$9*E$8*F$9)           )</f>
        <v>7.2339430204165867</v>
      </c>
    </row>
    <row r="69" spans="1:17" x14ac:dyDescent="0.2">
      <c r="B69" t="s">
        <v>40</v>
      </c>
      <c r="E69" s="3">
        <f t="shared" ref="E69:E71" si="18">E39-E50</f>
        <v>0</v>
      </c>
      <c r="F69" s="2">
        <f>E69*$E$8*$F$9</f>
        <v>0</v>
      </c>
      <c r="N69" s="6" t="s">
        <v>113</v>
      </c>
      <c r="O69" s="6" t="s">
        <v>101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114</v>
      </c>
      <c r="O70" s="6" t="s">
        <v>102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64</v>
      </c>
      <c r="D76" s="8">
        <v>476</v>
      </c>
      <c r="E76" s="3">
        <f>(D77-D76  )</f>
        <v>3.5</v>
      </c>
      <c r="F76" s="3">
        <f>ATAN(E76/E77)</f>
        <v>0.11809202841909398</v>
      </c>
      <c r="G76" s="2">
        <f>((PI()/2)-F76-F77)*(360/(2*PI()))</f>
        <v>56.341382381312997</v>
      </c>
    </row>
    <row r="77" spans="1:17" x14ac:dyDescent="0.2">
      <c r="A77" t="s">
        <v>82</v>
      </c>
      <c r="B77" s="8">
        <v>2</v>
      </c>
      <c r="C77" s="8">
        <v>94.166659999999993</v>
      </c>
      <c r="D77" s="8">
        <v>479.5</v>
      </c>
      <c r="E77" s="3">
        <f>AVERAGE(C77,C78)-C76</f>
        <v>29.5</v>
      </c>
      <c r="F77" s="3">
        <f>ATAN(E77/E78)</f>
        <v>0.46936167069676732</v>
      </c>
    </row>
    <row r="78" spans="1:17" x14ac:dyDescent="0.2">
      <c r="A78" t="s">
        <v>83</v>
      </c>
      <c r="B78" s="8">
        <v>3</v>
      </c>
      <c r="C78" s="8">
        <v>92.833340000000007</v>
      </c>
      <c r="D78" s="8">
        <v>534.16669000000002</v>
      </c>
      <c r="E78" s="3">
        <f>D78-D76</f>
        <v>58.166690000000017</v>
      </c>
      <c r="F78" s="3"/>
    </row>
    <row r="79" spans="1:17" x14ac:dyDescent="0.2">
      <c r="B79" s="8"/>
      <c r="C79" s="8"/>
      <c r="D79" s="8"/>
    </row>
  </sheetData>
  <phoneticPr fontId="4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ABC33-CF5A-C044-8260-3628CB298A48}">
  <dimension ref="A1:Q79"/>
  <sheetViews>
    <sheetView topLeftCell="A8" workbookViewId="0">
      <selection activeCell="T26" sqref="T2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177</v>
      </c>
      <c r="D3" s="8">
        <v>153</v>
      </c>
    </row>
    <row r="4" spans="1:11" x14ac:dyDescent="0.2">
      <c r="B4" s="8">
        <v>2</v>
      </c>
      <c r="C4" s="8">
        <v>445.5</v>
      </c>
      <c r="D4" s="8">
        <v>168.16667000000001</v>
      </c>
    </row>
    <row r="5" spans="1:11" x14ac:dyDescent="0.2">
      <c r="A5" t="s">
        <v>47</v>
      </c>
      <c r="B5" s="8">
        <v>3</v>
      </c>
      <c r="C5" s="8">
        <v>208.83332999999999</v>
      </c>
      <c r="D5" s="8">
        <v>588.16663000000005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268.16665999999998</v>
      </c>
      <c r="D6" s="8">
        <v>583.5</v>
      </c>
      <c r="E6" s="3">
        <f>SQRT(((C6-C5)^2)+((D6-D5)^2))</f>
        <v>59.516564790365706</v>
      </c>
      <c r="F6" s="2">
        <f>E6*E8</f>
        <v>22.131039241990248</v>
      </c>
      <c r="J6" s="3">
        <f>SQRT(((C5-C7)^2)+((D5-D7)^2))</f>
        <v>66.61664483362172</v>
      </c>
    </row>
    <row r="7" spans="1:11" x14ac:dyDescent="0.2">
      <c r="A7" t="s">
        <v>5</v>
      </c>
      <c r="B7" s="8">
        <v>5</v>
      </c>
      <c r="C7" s="8">
        <v>270.16665999999998</v>
      </c>
      <c r="D7" s="8">
        <v>562.16663000000005</v>
      </c>
      <c r="E7" s="3">
        <f>SQRT(((D6-D7)^2)+((C6-C7)^2))</f>
        <v>21.42691474657277</v>
      </c>
      <c r="G7" s="2">
        <f>E7*E8</f>
        <v>7.9675279102792409</v>
      </c>
      <c r="H7" s="2">
        <f>G7/F6</f>
        <v>0.36001598583595118</v>
      </c>
      <c r="K7" s="2">
        <f>180-((360/(2*PI())*ACOS(((E7^2)+(E6^2)-(J6^2))/(2*E6*E7))))</f>
        <v>80.147067432463714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0.37184671729529539</v>
      </c>
      <c r="I8" s="2">
        <f>MAX(G7,H33)</f>
        <v>7.9675279102792409</v>
      </c>
    </row>
    <row r="9" spans="1:11" x14ac:dyDescent="0.2">
      <c r="A9" t="s">
        <v>59</v>
      </c>
      <c r="F9" s="3">
        <f>F6/G30</f>
        <v>9.125974341063893E-2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42</v>
      </c>
      <c r="D13" s="8">
        <v>520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82.166669999999996</v>
      </c>
      <c r="D14" s="8">
        <v>531.5</v>
      </c>
      <c r="G14" s="3">
        <f>(C14-C$13)*$E$8</f>
        <v>14.935844384183421</v>
      </c>
      <c r="H14" s="3">
        <f>-(D14-D$13)*$E$8</f>
        <v>-4.2762372488958968</v>
      </c>
      <c r="J14" s="2">
        <f t="shared" ref="J14:K30" si="0">G14*$F$9</f>
        <v>1.3630413261218113</v>
      </c>
      <c r="K14" s="2">
        <f t="shared" si="0"/>
        <v>-0.39024831409725608</v>
      </c>
    </row>
    <row r="15" spans="1:11" x14ac:dyDescent="0.2">
      <c r="B15" s="8">
        <v>3</v>
      </c>
      <c r="C15" s="8">
        <v>119.5</v>
      </c>
      <c r="D15" s="8">
        <v>544.83330999999998</v>
      </c>
      <c r="G15" s="3">
        <f t="shared" ref="G15:G30" si="1">(C15-C$13)*$E$8</f>
        <v>28.818120590385394</v>
      </c>
      <c r="H15" s="3">
        <f t="shared" ref="H15:H30" si="2">-(D15-D$13)*$E$8</f>
        <v>-9.2341848030764258</v>
      </c>
      <c r="J15" s="2">
        <f t="shared" si="0"/>
        <v>2.6299342906554215</v>
      </c>
      <c r="K15" s="2">
        <f t="shared" si="0"/>
        <v>-0.84270933573517603</v>
      </c>
    </row>
    <row r="16" spans="1:11" x14ac:dyDescent="0.2">
      <c r="B16" s="8">
        <v>4</v>
      </c>
      <c r="C16" s="8">
        <v>159.5</v>
      </c>
      <c r="D16" s="8">
        <v>546.16669000000002</v>
      </c>
      <c r="G16" s="3">
        <f t="shared" si="1"/>
        <v>43.691989282197206</v>
      </c>
      <c r="H16" s="3">
        <f t="shared" si="2"/>
        <v>-9.7299977789836394</v>
      </c>
      <c r="J16" s="2">
        <f t="shared" si="0"/>
        <v>3.9873197309937032</v>
      </c>
      <c r="K16" s="2">
        <f t="shared" si="0"/>
        <v>-0.88795710069613365</v>
      </c>
    </row>
    <row r="17" spans="1:11" x14ac:dyDescent="0.2">
      <c r="B17" s="8">
        <v>5</v>
      </c>
      <c r="C17" s="8">
        <v>195.5</v>
      </c>
      <c r="D17" s="8">
        <v>554.16669000000002</v>
      </c>
      <c r="G17" s="3">
        <f t="shared" si="1"/>
        <v>57.078471104827841</v>
      </c>
      <c r="H17" s="3">
        <f t="shared" si="2"/>
        <v>-12.704771517346002</v>
      </c>
      <c r="J17" s="2">
        <f t="shared" si="0"/>
        <v>5.2089666272981567</v>
      </c>
      <c r="K17" s="2">
        <f t="shared" si="0"/>
        <v>-1.15943418876379</v>
      </c>
    </row>
    <row r="18" spans="1:11" x14ac:dyDescent="0.2">
      <c r="B18" s="8">
        <v>6</v>
      </c>
      <c r="C18" s="8">
        <v>235.5</v>
      </c>
      <c r="D18" s="8">
        <v>556.83330999999998</v>
      </c>
      <c r="G18" s="3">
        <f t="shared" si="1"/>
        <v>71.952339796639663</v>
      </c>
      <c r="H18" s="3">
        <f t="shared" si="2"/>
        <v>-13.696345410619971</v>
      </c>
      <c r="J18" s="2">
        <f t="shared" si="0"/>
        <v>6.5663520676364397</v>
      </c>
      <c r="K18" s="2">
        <f t="shared" si="0"/>
        <v>-1.2499249678366606</v>
      </c>
    </row>
    <row r="19" spans="1:11" x14ac:dyDescent="0.2">
      <c r="B19" s="8">
        <v>7</v>
      </c>
      <c r="C19" s="8">
        <v>274.16669000000002</v>
      </c>
      <c r="D19" s="8">
        <v>551.5</v>
      </c>
      <c r="G19" s="3">
        <f t="shared" si="1"/>
        <v>86.330421541814488</v>
      </c>
      <c r="H19" s="3">
        <f t="shared" si="2"/>
        <v>-11.713171594801805</v>
      </c>
      <c r="J19" s="2">
        <f t="shared" si="0"/>
        <v>7.8784921184382855</v>
      </c>
      <c r="K19" s="2">
        <f t="shared" si="0"/>
        <v>-1.0689410342663972</v>
      </c>
    </row>
    <row r="20" spans="1:11" x14ac:dyDescent="0.2">
      <c r="B20" s="8">
        <v>8</v>
      </c>
      <c r="C20" s="8">
        <v>312.83334000000002</v>
      </c>
      <c r="D20" s="8">
        <v>550.16669000000002</v>
      </c>
      <c r="G20" s="3">
        <f t="shared" si="1"/>
        <v>100.70848841312062</v>
      </c>
      <c r="H20" s="3">
        <f t="shared" si="2"/>
        <v>-11.217384648164821</v>
      </c>
      <c r="J20" s="2">
        <f t="shared" si="0"/>
        <v>9.1906308118546907</v>
      </c>
      <c r="K20" s="2">
        <f t="shared" si="0"/>
        <v>-1.0236956447299617</v>
      </c>
    </row>
    <row r="21" spans="1:11" x14ac:dyDescent="0.2">
      <c r="B21" s="8">
        <v>9</v>
      </c>
      <c r="C21" s="8">
        <v>350.16665999999998</v>
      </c>
      <c r="D21" s="8">
        <v>546.16669000000002</v>
      </c>
      <c r="G21" s="3">
        <f t="shared" si="1"/>
        <v>114.5907609008554</v>
      </c>
      <c r="H21" s="3">
        <f t="shared" si="2"/>
        <v>-9.7299977789836394</v>
      </c>
      <c r="J21" s="2">
        <f t="shared" si="0"/>
        <v>10.457523437041941</v>
      </c>
      <c r="K21" s="2">
        <f t="shared" si="0"/>
        <v>-0.88795710069613365</v>
      </c>
    </row>
    <row r="22" spans="1:11" x14ac:dyDescent="0.2">
      <c r="B22" s="8">
        <v>10</v>
      </c>
      <c r="C22" s="8">
        <v>387.5</v>
      </c>
      <c r="D22" s="8">
        <v>547.5</v>
      </c>
      <c r="G22" s="3">
        <f t="shared" si="1"/>
        <v>128.47304082552455</v>
      </c>
      <c r="H22" s="3">
        <f t="shared" si="2"/>
        <v>-10.225784725620624</v>
      </c>
      <c r="J22" s="2">
        <f t="shared" si="0"/>
        <v>11.72441674092191</v>
      </c>
      <c r="K22" s="2">
        <f t="shared" si="0"/>
        <v>-0.93320249023256896</v>
      </c>
    </row>
    <row r="23" spans="1:11" x14ac:dyDescent="0.2">
      <c r="B23" s="8">
        <v>11</v>
      </c>
      <c r="C23" s="8">
        <v>426.16665999999998</v>
      </c>
      <c r="D23" s="8">
        <v>498.16665999999998</v>
      </c>
      <c r="G23" s="3">
        <f t="shared" si="1"/>
        <v>142.85111141529785</v>
      </c>
      <c r="H23" s="3">
        <f t="shared" si="2"/>
        <v>8.1186558065920718</v>
      </c>
      <c r="J23" s="2">
        <f t="shared" si="0"/>
        <v>13.036555773684675</v>
      </c>
      <c r="K23" s="2">
        <f t="shared" si="0"/>
        <v>0.74090644574888631</v>
      </c>
    </row>
    <row r="24" spans="1:11" x14ac:dyDescent="0.2">
      <c r="B24" s="8">
        <v>12</v>
      </c>
      <c r="C24" s="8">
        <v>463.5</v>
      </c>
      <c r="D24" s="8">
        <v>472.83334000000002</v>
      </c>
      <c r="G24" s="3">
        <f t="shared" si="1"/>
        <v>156.733391339967</v>
      </c>
      <c r="H24" s="3">
        <f t="shared" si="2"/>
        <v>17.538767686783309</v>
      </c>
      <c r="J24" s="2">
        <f t="shared" si="0"/>
        <v>14.303449077564647</v>
      </c>
      <c r="K24" s="2">
        <f t="shared" si="0"/>
        <v>1.60058343883465</v>
      </c>
    </row>
    <row r="25" spans="1:11" x14ac:dyDescent="0.2">
      <c r="B25" s="8">
        <v>13</v>
      </c>
      <c r="C25" s="8">
        <v>504.83334000000002</v>
      </c>
      <c r="D25" s="8">
        <v>404.83334000000002</v>
      </c>
      <c r="G25" s="3">
        <f t="shared" si="1"/>
        <v>172.10305813381734</v>
      </c>
      <c r="H25" s="3">
        <f t="shared" si="2"/>
        <v>42.824344462863394</v>
      </c>
      <c r="J25" s="2">
        <f t="shared" si="0"/>
        <v>15.706080925478446</v>
      </c>
      <c r="K25" s="2">
        <f t="shared" si="0"/>
        <v>3.9081386874097293</v>
      </c>
    </row>
    <row r="26" spans="1:11" x14ac:dyDescent="0.2">
      <c r="B26" s="8">
        <v>14</v>
      </c>
      <c r="C26" s="8">
        <v>540.83336999999995</v>
      </c>
      <c r="D26" s="8">
        <v>384.83334000000002</v>
      </c>
      <c r="G26" s="3">
        <f t="shared" si="1"/>
        <v>185.48955111184947</v>
      </c>
      <c r="H26" s="3">
        <f t="shared" si="2"/>
        <v>50.261278808769305</v>
      </c>
      <c r="J26" s="2">
        <f t="shared" si="0"/>
        <v>16.927728839821977</v>
      </c>
      <c r="K26" s="2">
        <f t="shared" si="0"/>
        <v>4.5868314075788703</v>
      </c>
    </row>
    <row r="27" spans="1:11" x14ac:dyDescent="0.2">
      <c r="B27" s="8">
        <v>15</v>
      </c>
      <c r="C27" s="8">
        <v>578.16669000000002</v>
      </c>
      <c r="D27" s="8">
        <v>363.5</v>
      </c>
      <c r="G27" s="3">
        <f t="shared" si="1"/>
        <v>199.3718235995843</v>
      </c>
      <c r="H27" s="3">
        <f t="shared" si="2"/>
        <v>58.194011256713729</v>
      </c>
      <c r="J27" s="2">
        <f t="shared" si="0"/>
        <v>18.194621465009231</v>
      </c>
      <c r="K27" s="2">
        <f t="shared" si="0"/>
        <v>5.3107705353235284</v>
      </c>
    </row>
    <row r="28" spans="1:11" x14ac:dyDescent="0.2">
      <c r="B28" s="8">
        <v>16</v>
      </c>
      <c r="C28" s="8">
        <v>616.83330999999998</v>
      </c>
      <c r="D28" s="8">
        <v>347.5</v>
      </c>
      <c r="G28" s="3">
        <f t="shared" si="1"/>
        <v>213.7498793154889</v>
      </c>
      <c r="H28" s="3">
        <f t="shared" si="2"/>
        <v>64.143558733438454</v>
      </c>
      <c r="J28" s="2">
        <f t="shared" si="0"/>
        <v>19.506759140386553</v>
      </c>
      <c r="K28" s="2">
        <f t="shared" si="0"/>
        <v>5.8537247114588409</v>
      </c>
    </row>
    <row r="29" spans="1:11" x14ac:dyDescent="0.2">
      <c r="B29" s="8">
        <v>17</v>
      </c>
      <c r="C29" s="8">
        <v>654.16669000000002</v>
      </c>
      <c r="D29" s="8">
        <v>335.5</v>
      </c>
      <c r="G29" s="3">
        <f t="shared" si="1"/>
        <v>227.63217411402675</v>
      </c>
      <c r="H29" s="3">
        <f t="shared" si="2"/>
        <v>68.605719340982006</v>
      </c>
      <c r="J29" s="2">
        <f t="shared" si="0"/>
        <v>20.773653801651967</v>
      </c>
      <c r="K29" s="2">
        <f t="shared" si="0"/>
        <v>6.2609403435603266</v>
      </c>
    </row>
    <row r="30" spans="1:11" x14ac:dyDescent="0.2">
      <c r="B30" s="8">
        <v>18</v>
      </c>
      <c r="C30" s="8">
        <v>694.16669000000002</v>
      </c>
      <c r="D30" s="8">
        <v>271.5</v>
      </c>
      <c r="G30" s="3">
        <f t="shared" si="1"/>
        <v>242.50604280583855</v>
      </c>
      <c r="H30" s="3">
        <f t="shared" si="2"/>
        <v>92.403909247880904</v>
      </c>
      <c r="J30" s="2">
        <f t="shared" si="0"/>
        <v>22.131039241990248</v>
      </c>
      <c r="K30" s="2">
        <f t="shared" si="0"/>
        <v>8.4327570481015766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360</v>
      </c>
      <c r="D32" s="8">
        <v>545</v>
      </c>
      <c r="G32" s="2">
        <f>(C32-C$13)*$E$8*$F$9</f>
        <v>10.791214250689341</v>
      </c>
      <c r="I32" t="s">
        <v>16</v>
      </c>
    </row>
    <row r="33" spans="1:17" x14ac:dyDescent="0.2">
      <c r="A33" t="s">
        <v>17</v>
      </c>
      <c r="B33" s="8">
        <v>2</v>
      </c>
      <c r="C33" s="8">
        <v>362.16665999999998</v>
      </c>
      <c r="D33" s="8">
        <v>767.5</v>
      </c>
      <c r="E33" s="3">
        <f>D33-D32</f>
        <v>222.5</v>
      </c>
      <c r="H33" s="2">
        <f>E33*E8*$F$9</f>
        <v>7.550456511881694</v>
      </c>
      <c r="I33" s="9">
        <f>-(360/(2*PI()))*(ATAN((-E51+E33)/(-D51+D33))-(0))</f>
        <v>38.177629005337963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98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91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169</v>
      </c>
      <c r="E38" s="8">
        <v>542</v>
      </c>
      <c r="F38" s="2">
        <f>(360/(2*PI()))*(ATAN((E49-E38)/(D49-D38))-(PI()/2))</f>
        <v>-69.376468616674771</v>
      </c>
      <c r="G38" s="2">
        <f>-(360/(2*PI()))*(ATAN((-E48+E38)/(-D48+D38))-(0))</f>
        <v>27.407575437818402</v>
      </c>
      <c r="H38" s="4">
        <f>D38-C13</f>
        <v>127</v>
      </c>
      <c r="I38" s="5">
        <f>H38*$E$8*$F$9</f>
        <v>4.3096987730740448</v>
      </c>
      <c r="J38" s="12" t="s">
        <v>54</v>
      </c>
      <c r="L38" s="15">
        <f>90-F48</f>
        <v>160.20112364547509</v>
      </c>
      <c r="M38" s="15">
        <f>90-G38</f>
        <v>62.592424562181598</v>
      </c>
      <c r="N38" s="15">
        <f>IF(E38&gt;0,-(E38-D$13)*$E$8*$F$9,"")</f>
        <v>-0.74656199218605512</v>
      </c>
      <c r="O38">
        <f>IF(N38="","",N38*N38)</f>
        <v>0.55735480817681138</v>
      </c>
      <c r="P38">
        <f>IF(N38="","",ABS(N38))</f>
        <v>0.74656199218605512</v>
      </c>
      <c r="Q38">
        <f>IF(N38="","",ABS(N38-O$59))</f>
        <v>0.26582120228412665</v>
      </c>
    </row>
    <row r="39" spans="1:17" x14ac:dyDescent="0.2">
      <c r="B39" t="s">
        <v>24</v>
      </c>
      <c r="C39" s="8">
        <v>2</v>
      </c>
      <c r="D39" s="8">
        <v>264.83334000000002</v>
      </c>
      <c r="E39" s="8">
        <v>546.16669000000002</v>
      </c>
      <c r="F39" s="2">
        <f>(360/(2*PI()))*(ATAN((E50-E39)/(D50-D39))-(PI()/2))</f>
        <v>-70.016984440378593</v>
      </c>
      <c r="G39" s="2">
        <f t="shared" ref="G39:G42" si="3">-(360/(2*PI()))*(ATAN((-E49+E39)/(-D49+D39))-(0))</f>
        <v>15.123980103541355</v>
      </c>
      <c r="H39" s="3">
        <f>D39-D38</f>
        <v>95.833340000000021</v>
      </c>
      <c r="I39" s="5">
        <f>H39*$E$8*$F$9</f>
        <v>3.2520695103747084</v>
      </c>
      <c r="J39" s="12" t="s">
        <v>54</v>
      </c>
      <c r="L39" s="15">
        <f>90-L38-M38</f>
        <v>-132.7935482076567</v>
      </c>
      <c r="N39" s="15">
        <f t="shared" ref="N39:N42" si="4">IF(E39&gt;0,-(E39-D$13)*$E$8*$F$9,"")</f>
        <v>-0.88795710069613365</v>
      </c>
      <c r="O39">
        <f t="shared" ref="O39:O42" si="5">IF(N39="","",N39*N39)</f>
        <v>0.78846781267668364</v>
      </c>
      <c r="P39">
        <f t="shared" ref="P39:P42" si="6">IF(N39="","",ABS(N39))</f>
        <v>0.88795710069613365</v>
      </c>
      <c r="Q39">
        <f t="shared" ref="Q39:Q42" si="7">IF(N39="","",ABS(N39-O$59))</f>
        <v>0.12442609377404812</v>
      </c>
    </row>
    <row r="40" spans="1:17" x14ac:dyDescent="0.2">
      <c r="B40" t="s">
        <v>25</v>
      </c>
      <c r="C40" s="8">
        <v>3</v>
      </c>
      <c r="D40" s="8">
        <v>335.5</v>
      </c>
      <c r="E40" s="8">
        <v>540.83330999999998</v>
      </c>
      <c r="F40" s="2">
        <f>(360/(2*PI()))*(ATAN((E51-E40)/(D51-D40))-(PI()/2))</f>
        <v>-70.346135109043061</v>
      </c>
      <c r="G40" s="2">
        <f t="shared" si="3"/>
        <v>21.161270705624307</v>
      </c>
      <c r="H40" s="3">
        <f t="shared" ref="H40:H42" si="8">D40-D39</f>
        <v>70.666659999999979</v>
      </c>
      <c r="I40" s="5">
        <f>H40*$E$8*$F$9</f>
        <v>2.3980473850333905</v>
      </c>
      <c r="J40" s="12" t="s">
        <v>54</v>
      </c>
      <c r="N40" s="15">
        <f t="shared" si="4"/>
        <v>-0.7069707917013478</v>
      </c>
      <c r="O40">
        <f t="shared" si="5"/>
        <v>0.49980770031883048</v>
      </c>
      <c r="P40">
        <f t="shared" si="6"/>
        <v>0.7069707917013478</v>
      </c>
      <c r="Q40">
        <f t="shared" si="7"/>
        <v>0.30541240276883397</v>
      </c>
    </row>
    <row r="41" spans="1:17" x14ac:dyDescent="0.2">
      <c r="B41" t="s">
        <v>26</v>
      </c>
      <c r="F41" s="2" t="e">
        <f t="shared" ref="F41:F42" si="9">(360/(2*PI()))*(ATAN((E52-E41)/(D52-D41))-(PI()/2))</f>
        <v>#DIV/0!</v>
      </c>
      <c r="G41" s="2">
        <f t="shared" si="3"/>
        <v>-57.10198784470964</v>
      </c>
      <c r="H41" s="3">
        <f t="shared" si="8"/>
        <v>-335.5</v>
      </c>
      <c r="I41" s="5">
        <f>H41*$E$8*$F$9</f>
        <v>-11.385070380837341</v>
      </c>
      <c r="J41" s="2"/>
      <c r="N41" t="str">
        <f t="shared" si="4"/>
        <v/>
      </c>
      <c r="O41" t="str">
        <f t="shared" si="5"/>
        <v/>
      </c>
      <c r="P41" t="str">
        <f t="shared" si="6"/>
        <v/>
      </c>
      <c r="Q41" t="str">
        <f t="shared" si="7"/>
        <v/>
      </c>
    </row>
    <row r="42" spans="1:17" x14ac:dyDescent="0.2">
      <c r="B42" t="s">
        <v>27</v>
      </c>
      <c r="F42" s="2" t="e">
        <f t="shared" si="9"/>
        <v>#DIV/0!</v>
      </c>
      <c r="G42" s="2" t="e">
        <f t="shared" si="3"/>
        <v>#DIV/0!</v>
      </c>
      <c r="H42" s="3">
        <f t="shared" si="8"/>
        <v>0</v>
      </c>
      <c r="I42" s="5">
        <f>H42*$E$8*$F$9</f>
        <v>0</v>
      </c>
      <c r="J42" s="2"/>
      <c r="N42" t="str">
        <f t="shared" si="4"/>
        <v/>
      </c>
      <c r="O42" t="str">
        <f t="shared" si="5"/>
        <v/>
      </c>
      <c r="P42" t="str">
        <f t="shared" si="6"/>
        <v/>
      </c>
      <c r="Q42" t="str">
        <f t="shared" si="7"/>
        <v/>
      </c>
    </row>
    <row r="44" spans="1:17" x14ac:dyDescent="0.2">
      <c r="B44" s="15" t="s">
        <v>85</v>
      </c>
      <c r="G44" s="1" t="s">
        <v>28</v>
      </c>
      <c r="H44" s="14">
        <f>$C$32-D40</f>
        <v>24.5</v>
      </c>
      <c r="I44" s="18">
        <f>H44*$E$8*$F$9</f>
        <v>0.83139858220719776</v>
      </c>
    </row>
    <row r="45" spans="1:17" x14ac:dyDescent="0.2">
      <c r="N45" t="s">
        <v>99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91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142</v>
      </c>
      <c r="E48" s="8">
        <v>556</v>
      </c>
      <c r="F48" s="2">
        <f>(360/(2*PI()))*(ATAN((E48-D$13)/(D48-C$13))-(PI()/2))</f>
        <v>-70.201123645475079</v>
      </c>
      <c r="G48" s="2">
        <f>IF((90-F48-G38&gt;180),90-F48-G38-180,90-F48-G38)</f>
        <v>132.7935482076567</v>
      </c>
      <c r="H48" s="3" t="s">
        <v>31</v>
      </c>
      <c r="I48" s="6" t="s">
        <v>31</v>
      </c>
      <c r="J48" s="15">
        <f>(360/(2*PI()))*(-ATAN((D48-C$13)/(E48-D$13))-(0))</f>
        <v>-70.201123645475079</v>
      </c>
      <c r="K48" s="2">
        <f>IF((90-G38-F38&gt;180),90-G38-F38-180,90-G38-F38)</f>
        <v>131.96889317885638</v>
      </c>
      <c r="N48" s="15">
        <f>IF(E48&gt;0,-(E48-D$13)*$E$8*$F$9,"")</f>
        <v>-1.2216468963044538</v>
      </c>
      <c r="O48">
        <f>IF(N48="","",N48*N48)</f>
        <v>1.4924211392503048</v>
      </c>
      <c r="P48">
        <f>IF(N48="","",ABS(N48))</f>
        <v>1.2216468963044538</v>
      </c>
      <c r="Q48">
        <f>IF(N48="","",ABS(N48-O$59))</f>
        <v>0.20926370183427201</v>
      </c>
    </row>
    <row r="49" spans="1:17" x14ac:dyDescent="0.2">
      <c r="B49" t="s">
        <v>32</v>
      </c>
      <c r="C49" s="8">
        <v>2</v>
      </c>
      <c r="D49" s="8">
        <v>215.5</v>
      </c>
      <c r="E49" s="8">
        <v>559.5</v>
      </c>
      <c r="G49" s="15">
        <f>IF((90-F38-G39&gt;180),90-F38-G39-180,90-F38-G39)</f>
        <v>144.25248851313341</v>
      </c>
      <c r="H49" s="3">
        <f>D49-D48</f>
        <v>73.5</v>
      </c>
      <c r="I49" s="5">
        <f>H49*$E$8*$F$9</f>
        <v>2.4941957466215934</v>
      </c>
      <c r="K49" s="2">
        <f t="shared" ref="K49:K52" si="10">IF((90-G39-F39&gt;180),90-G39-F39-180,90-G39-F39)</f>
        <v>144.89300433683724</v>
      </c>
      <c r="N49" s="15">
        <f t="shared" ref="N49:N52" si="11">IF(E49&gt;0,-(E49-D$13)*$E$8*$F$9,"")</f>
        <v>-1.3404181223340534</v>
      </c>
      <c r="O49">
        <f t="shared" ref="O49:O52" si="12">IF(N49="","",N49*N49)</f>
        <v>1.7967207426815495</v>
      </c>
      <c r="P49">
        <f t="shared" ref="P49:P52" si="13">IF(N49="","",ABS(N49))</f>
        <v>1.3404181223340534</v>
      </c>
      <c r="Q49">
        <f t="shared" ref="Q49:Q52" si="14">IF(N49="","",ABS(N49-O$59))</f>
        <v>0.32803492786387167</v>
      </c>
    </row>
    <row r="50" spans="1:17" x14ac:dyDescent="0.2">
      <c r="B50" t="s">
        <v>33</v>
      </c>
      <c r="C50" s="8">
        <v>3</v>
      </c>
      <c r="D50" s="8">
        <v>294.16669000000002</v>
      </c>
      <c r="E50" s="8">
        <v>556.83330999999998</v>
      </c>
      <c r="G50" s="15">
        <f>IF((90-F39-G40&gt;180),90-F39-G40-180,90-F39-G40)</f>
        <v>138.85571373475429</v>
      </c>
      <c r="H50" s="3">
        <f t="shared" ref="H50:H52" si="15">D50-D49</f>
        <v>78.666690000000017</v>
      </c>
      <c r="I50" s="5">
        <f>H50*$E$8*$F$9</f>
        <v>2.6695254911401287</v>
      </c>
      <c r="K50" s="2">
        <f t="shared" si="10"/>
        <v>139.18486440341877</v>
      </c>
      <c r="N50" s="15">
        <f t="shared" si="11"/>
        <v>-1.2499249678366606</v>
      </c>
      <c r="O50">
        <f t="shared" si="12"/>
        <v>1.5623124252214771</v>
      </c>
      <c r="P50">
        <f t="shared" si="13"/>
        <v>1.2499249678366606</v>
      </c>
      <c r="Q50">
        <f t="shared" si="14"/>
        <v>0.23754177336647886</v>
      </c>
    </row>
    <row r="51" spans="1:17" x14ac:dyDescent="0.2">
      <c r="B51" t="s">
        <v>34</v>
      </c>
      <c r="C51" s="8">
        <v>4</v>
      </c>
      <c r="D51" s="8">
        <v>354.16669000000002</v>
      </c>
      <c r="E51" s="8">
        <v>547.5</v>
      </c>
      <c r="G51" s="9">
        <f>IF((90-F40-$I$33&gt;180),90-F40-$I$33-180,90-F40-$I$33)</f>
        <v>122.16850610370511</v>
      </c>
      <c r="H51" s="3">
        <f t="shared" si="15"/>
        <v>60</v>
      </c>
      <c r="I51" s="5">
        <f>H51*$E$8*$F$9</f>
        <v>2.0360781605074227</v>
      </c>
      <c r="K51" s="2" t="e">
        <f t="shared" si="10"/>
        <v>#DIV/0!</v>
      </c>
      <c r="N51" s="15">
        <f t="shared" si="11"/>
        <v>-0.93320249023256896</v>
      </c>
      <c r="O51">
        <f t="shared" si="12"/>
        <v>0.87086688777626797</v>
      </c>
      <c r="P51">
        <f t="shared" si="13"/>
        <v>0.93320249023256896</v>
      </c>
      <c r="Q51">
        <f t="shared" si="14"/>
        <v>7.9180704237612809E-2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-354.16669000000002</v>
      </c>
      <c r="I52" s="5">
        <f>H52*$E$8*$F$9</f>
        <v>-12.018517711470047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108</v>
      </c>
      <c r="O55" t="str">
        <f>"D"&amp;MID(P55,2,99)</f>
        <v>D40</v>
      </c>
      <c r="P55" s="9" t="s">
        <v>112</v>
      </c>
    </row>
    <row r="56" spans="1:17" x14ac:dyDescent="0.2">
      <c r="N56" s="9" t="s">
        <v>109</v>
      </c>
      <c r="O56" t="str">
        <f>"D"&amp;MID(P56,2,99)</f>
        <v>D49</v>
      </c>
      <c r="P56" s="9" t="s">
        <v>110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14</v>
      </c>
      <c r="F57" s="2">
        <f>E57*$E$8*$F$9</f>
        <v>0.47508490411839871</v>
      </c>
      <c r="N57" t="s">
        <v>97</v>
      </c>
      <c r="O57" s="2">
        <f>SQRT((1/(C$37+C$47+2))*SUM(O38:O42,O48:O52))</f>
        <v>0.91699700206113144</v>
      </c>
    </row>
    <row r="58" spans="1:17" x14ac:dyDescent="0.2">
      <c r="B58" t="s">
        <v>39</v>
      </c>
      <c r="E58" s="3">
        <f t="shared" ref="E58:E61" si="16">E49-E39</f>
        <v>13.333309999999983</v>
      </c>
      <c r="F58" s="2">
        <f>E58*$E$8*$F$9</f>
        <v>0.4524610216379199</v>
      </c>
      <c r="N58" t="s">
        <v>89</v>
      </c>
      <c r="O58" s="2">
        <f>SUM(P38:P42,P48:P52)</f>
        <v>7.086682361291273</v>
      </c>
    </row>
    <row r="59" spans="1:17" x14ac:dyDescent="0.2">
      <c r="B59" t="s">
        <v>40</v>
      </c>
      <c r="E59" s="3">
        <f t="shared" si="16"/>
        <v>16</v>
      </c>
      <c r="F59" s="2">
        <f>E59*$E$8*$F$9</f>
        <v>0.54295417613531283</v>
      </c>
      <c r="N59" t="s">
        <v>90</v>
      </c>
      <c r="O59" s="2">
        <f>AVERAGE(N48:N52,N38:N42)</f>
        <v>-1.0123831944701818</v>
      </c>
    </row>
    <row r="60" spans="1:17" x14ac:dyDescent="0.2">
      <c r="B60" t="s">
        <v>41</v>
      </c>
      <c r="E60" s="19">
        <f>E51-D$32</f>
        <v>2.5</v>
      </c>
      <c r="F60" s="2">
        <f>E60*$E$8*$F$9</f>
        <v>8.4836590021142619E-2</v>
      </c>
      <c r="N60" t="s">
        <v>92</v>
      </c>
      <c r="O60" s="2">
        <f>(1/(C$37+C$47+2))*SUM(Q38:Q42,Q48:Q52)</f>
        <v>0.17218675623658267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93</v>
      </c>
      <c r="O61" s="2">
        <f>ABS((O57*O57)-(O59*O59))</f>
        <v>0.18403623065654717</v>
      </c>
    </row>
    <row r="62" spans="1:17" x14ac:dyDescent="0.2">
      <c r="N62" t="s">
        <v>94</v>
      </c>
      <c r="O62" s="2">
        <f>(SQRT(ABS(O61)))/O60</f>
        <v>2.4914485333541005</v>
      </c>
      <c r="P62">
        <f>SQRT(PI()/2)</f>
        <v>1.2533141373155001</v>
      </c>
    </row>
    <row r="63" spans="1:17" x14ac:dyDescent="0.2">
      <c r="G63" s="1" t="s">
        <v>28</v>
      </c>
      <c r="N63" t="s">
        <v>95</v>
      </c>
      <c r="O63" s="13" cm="1">
        <f t="array" aca="1" ref="O63" ca="1">(INDIRECT(O55)-C$13)*E$8*F$9</f>
        <v>9.9598156684821451</v>
      </c>
    </row>
    <row r="64" spans="1:17" x14ac:dyDescent="0.2">
      <c r="N64" t="s">
        <v>96</v>
      </c>
      <c r="O64" s="13" cm="1">
        <f t="array" aca="1" ref="O64" ca="1">(INDIRECT(O56)-C$13)*E$8*F$9</f>
        <v>5.8876593474672987</v>
      </c>
      <c r="P64" s="21" t="str">
        <f ca="1">IF(O64&gt;O63,"Type B",IF(O64&lt;63,"Type A","ugh"))</f>
        <v>Type A</v>
      </c>
      <c r="Q64" t="s">
        <v>100</v>
      </c>
    </row>
    <row r="65" spans="1:17" x14ac:dyDescent="0.2">
      <c r="N65" t="s">
        <v>104</v>
      </c>
      <c r="O65" s="21" cm="1">
        <f t="array" aca="1" ref="O65" ca="1">(360/(2*PI()))*ATAN((ABS(INDIRECT(P55))+ABS(INDIRECT(P56))/(ABS(O63-O64))))</f>
        <v>46.016781297920154</v>
      </c>
      <c r="P65" s="21" cm="1">
        <f t="array" aca="1" ref="P65" ca="1">(360/(2*PI()))*ATAN(ABS(INDIRECT(P56))/(ABS(C$32-INDIRECT(O56))*E$8*F$9))</f>
        <v>15.288664237581395</v>
      </c>
      <c r="Q65" s="2">
        <f ca="1">180-O65-P65</f>
        <v>118.69455446449845</v>
      </c>
    </row>
    <row r="66" spans="1:17" x14ac:dyDescent="0.2">
      <c r="N66" t="s">
        <v>105</v>
      </c>
      <c r="O66" s="21" cm="1">
        <f t="array" aca="1" ref="O66" ca="1">SQRT((INDIRECT(P55)*INDIRECT(P55))+((INDIRECT(O55)-C$32)*(INDIRECT(O55)-C$32)*E$8*F$9*E$8*F$9)           )</f>
        <v>1.0913438059635328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-36</v>
      </c>
      <c r="F67" s="2">
        <f>E67*$E$8*$F$9</f>
        <v>-1.2216468963044538</v>
      </c>
      <c r="L67" s="22"/>
      <c r="N67" t="s">
        <v>106</v>
      </c>
      <c r="O67" s="21" cm="1">
        <f t="array" aca="1" ref="O67" ca="1">(360/(2*PI()))*ATAN((ABS(INDIRECT(P55))+ABS(INDIRECT(P56))/(ABS(O63-O64))))</f>
        <v>46.016781297920154</v>
      </c>
      <c r="P67" s="21" cm="1">
        <f t="array" aca="1" ref="P67" ca="1">(360/(2*PI()))*ATAN(ABS(INDIRECT(P56))/(ABS(0-INDIRECT(O56))*E$8*F$9))</f>
        <v>10.386714234359717</v>
      </c>
      <c r="Q67" s="2">
        <f ca="1">180-O67-P67</f>
        <v>123.59650446772014</v>
      </c>
    </row>
    <row r="68" spans="1:17" x14ac:dyDescent="0.2">
      <c r="B68" t="s">
        <v>39</v>
      </c>
      <c r="C68" t="s">
        <v>43</v>
      </c>
      <c r="E68" s="3">
        <f>E38-E49</f>
        <v>-17.5</v>
      </c>
      <c r="F68" s="2">
        <f>E68*$E$8*$F$9</f>
        <v>-0.59385613014799843</v>
      </c>
      <c r="N68" t="s">
        <v>107</v>
      </c>
      <c r="O68" s="21" cm="1">
        <f t="array" aca="1" ref="O68" ca="1">SQRT((INDIRECT(P55)*INDIRECT(P55))+((INDIRECT(O55)-C$13)*(INDIRECT(O55)-C$13)*E$8*F$9*E$8*F$9)           )</f>
        <v>9.9848753547784082</v>
      </c>
    </row>
    <row r="69" spans="1:17" x14ac:dyDescent="0.2">
      <c r="B69" t="s">
        <v>40</v>
      </c>
      <c r="E69" s="3">
        <f t="shared" ref="E69:E71" si="17">E39-E50</f>
        <v>-10.666619999999966</v>
      </c>
      <c r="F69" s="2">
        <f>E69*$E$8*$F$9</f>
        <v>-0.36196786714052698</v>
      </c>
      <c r="N69" s="6" t="s">
        <v>113</v>
      </c>
      <c r="O69" s="6" t="s">
        <v>101</v>
      </c>
    </row>
    <row r="70" spans="1:17" x14ac:dyDescent="0.2">
      <c r="B70" t="s">
        <v>41</v>
      </c>
      <c r="E70" s="3">
        <f t="shared" si="17"/>
        <v>-6.6666900000000169</v>
      </c>
      <c r="F70" s="2">
        <f>E70*$E$8*$F$9</f>
        <v>-0.2262316985312211</v>
      </c>
      <c r="N70" s="6" t="s">
        <v>114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44</v>
      </c>
      <c r="D76" s="8">
        <v>520</v>
      </c>
      <c r="E76" s="3">
        <f>(D77-D76  )</f>
        <v>14.166690000000017</v>
      </c>
      <c r="F76" s="3">
        <f>ATAN(E76/E77)</f>
        <v>0.35541709489102202</v>
      </c>
      <c r="G76" s="2">
        <f>((PI()/2)-F76-F77)*(360/(2*PI()))</f>
        <v>45.413028054440446</v>
      </c>
    </row>
    <row r="77" spans="1:17" x14ac:dyDescent="0.2">
      <c r="A77" t="s">
        <v>82</v>
      </c>
      <c r="B77" s="8">
        <v>2</v>
      </c>
      <c r="C77" s="8">
        <v>82.166669999999996</v>
      </c>
      <c r="D77" s="8">
        <v>534.16669000000002</v>
      </c>
      <c r="E77" s="3">
        <f>AVERAGE(C77,C78)-C76</f>
        <v>38.166669999999996</v>
      </c>
      <c r="F77" s="3">
        <f>ATAN(E77/E78)</f>
        <v>0.42277236905333404</v>
      </c>
    </row>
    <row r="78" spans="1:17" x14ac:dyDescent="0.2">
      <c r="A78" t="s">
        <v>83</v>
      </c>
      <c r="B78" s="8">
        <v>3</v>
      </c>
      <c r="C78" s="8">
        <v>82.166669999999996</v>
      </c>
      <c r="D78" s="8">
        <v>604.83330999999998</v>
      </c>
      <c r="E78" s="3">
        <f>D78-D76</f>
        <v>84.833309999999983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ACF96-F623-B04C-95F7-6BE9D3D05C01}">
  <dimension ref="A1:Q79"/>
  <sheetViews>
    <sheetView workbookViewId="0">
      <selection activeCell="O61" sqref="O6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177</v>
      </c>
      <c r="D3" s="8">
        <v>155</v>
      </c>
    </row>
    <row r="4" spans="1:11" x14ac:dyDescent="0.2">
      <c r="B4" s="8">
        <v>2</v>
      </c>
      <c r="C4" s="8">
        <v>444.5</v>
      </c>
      <c r="D4" s="8">
        <v>164.5</v>
      </c>
    </row>
    <row r="5" spans="1:11" x14ac:dyDescent="0.2">
      <c r="A5" t="s">
        <v>47</v>
      </c>
      <c r="B5" s="8">
        <v>3</v>
      </c>
      <c r="C5" s="8">
        <v>214.5</v>
      </c>
      <c r="D5" s="8">
        <v>682.5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273.5</v>
      </c>
      <c r="D6" s="8">
        <v>684.5</v>
      </c>
      <c r="E6" s="3">
        <f>SQRT(((C6-C5)^2)+((D6-D5)^2))</f>
        <v>59.033888572581766</v>
      </c>
      <c r="F6" s="2">
        <f>E6*E8</f>
        <v>22.054839490505287</v>
      </c>
      <c r="J6" s="3">
        <f>SQRT(((C5-C7)^2)+((D5-D7)^2))</f>
        <v>63.906181234681831</v>
      </c>
    </row>
    <row r="7" spans="1:11" x14ac:dyDescent="0.2">
      <c r="A7" t="s">
        <v>5</v>
      </c>
      <c r="B7" s="8">
        <v>5</v>
      </c>
      <c r="C7" s="8">
        <v>274.5</v>
      </c>
      <c r="D7" s="8">
        <v>660.5</v>
      </c>
      <c r="E7" s="3">
        <f>SQRT(((D6-D7)^2)+((C6-C7)^2))</f>
        <v>24.020824298928627</v>
      </c>
      <c r="G7" s="2">
        <f>E7*E8</f>
        <v>8.9740899194052712</v>
      </c>
      <c r="H7" s="2">
        <f>G7/F6</f>
        <v>0.40689889959383563</v>
      </c>
      <c r="K7" s="2">
        <f>180-((360/(2*PI())*ACOS(((E7^2)+(E6^2)-(J6^2))/(2*E6*E7))))</f>
        <v>89.55554236052555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0.3735962516409369</v>
      </c>
      <c r="I8" s="2">
        <f>MAX(G7,H33)</f>
        <v>8.9740899194052712</v>
      </c>
    </row>
    <row r="9" spans="1:11" x14ac:dyDescent="0.2">
      <c r="A9" t="s">
        <v>59</v>
      </c>
      <c r="B9" s="8"/>
      <c r="C9" s="8"/>
      <c r="D9" s="8"/>
      <c r="F9" s="3">
        <f>F6/G30</f>
        <v>9.2505437055296263E-2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44</v>
      </c>
      <c r="D13" s="8">
        <v>546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78.166669999999996</v>
      </c>
      <c r="D14" s="8">
        <v>548.83330999999998</v>
      </c>
      <c r="G14" s="3">
        <f>(C14-C$13)*$E$8</f>
        <v>12.764539843052848</v>
      </c>
      <c r="H14" s="3">
        <f>-(D14-D$13)*$E$8</f>
        <v>-1.0585139957367766</v>
      </c>
      <c r="J14" s="2">
        <f t="shared" ref="J14:K30" si="0">G14*$F$9</f>
        <v>1.1807893369913465</v>
      </c>
      <c r="K14" s="2">
        <f t="shared" si="0"/>
        <v>-9.7918299804778522E-2</v>
      </c>
    </row>
    <row r="15" spans="1:11" x14ac:dyDescent="0.2">
      <c r="B15" s="8">
        <v>3</v>
      </c>
      <c r="C15" s="8">
        <v>119.5</v>
      </c>
      <c r="D15" s="8">
        <v>543.5</v>
      </c>
      <c r="G15" s="3">
        <f t="shared" ref="G15:G30" si="1">(C15-C$13)*$E$8</f>
        <v>28.206516998890738</v>
      </c>
      <c r="H15" s="3">
        <f t="shared" ref="H15:H30" si="2">-(D15-D$13)*$E$8</f>
        <v>0.93399062910234232</v>
      </c>
      <c r="J15" s="2">
        <f t="shared" si="0"/>
        <v>2.6092561827900314</v>
      </c>
      <c r="K15" s="2">
        <f t="shared" si="0"/>
        <v>8.639921135066328E-2</v>
      </c>
    </row>
    <row r="16" spans="1:11" x14ac:dyDescent="0.2">
      <c r="B16" s="8">
        <v>4</v>
      </c>
      <c r="C16" s="8">
        <v>159.5</v>
      </c>
      <c r="D16" s="8">
        <v>520.83330999999998</v>
      </c>
      <c r="G16" s="3">
        <f t="shared" si="1"/>
        <v>43.150367064528211</v>
      </c>
      <c r="H16" s="3">
        <f t="shared" si="2"/>
        <v>9.4021810502094567</v>
      </c>
      <c r="J16" s="2">
        <f t="shared" si="0"/>
        <v>3.9916435644006434</v>
      </c>
      <c r="K16" s="2">
        <f t="shared" si="0"/>
        <v>0.86975286732265022</v>
      </c>
    </row>
    <row r="17" spans="1:11" x14ac:dyDescent="0.2">
      <c r="B17" s="8">
        <v>5</v>
      </c>
      <c r="C17" s="8">
        <v>194.16667000000001</v>
      </c>
      <c r="D17" s="8">
        <v>563.5</v>
      </c>
      <c r="G17" s="3">
        <f t="shared" si="1"/>
        <v>56.101705033401537</v>
      </c>
      <c r="H17" s="3">
        <f t="shared" si="2"/>
        <v>-6.5379344037163962</v>
      </c>
      <c r="J17" s="2">
        <f t="shared" si="0"/>
        <v>5.1897127436621231</v>
      </c>
      <c r="K17" s="2">
        <f t="shared" si="0"/>
        <v>-0.60479447945464304</v>
      </c>
    </row>
    <row r="18" spans="1:11" x14ac:dyDescent="0.2">
      <c r="B18" s="8">
        <v>6</v>
      </c>
      <c r="C18" s="8">
        <v>227.5</v>
      </c>
      <c r="D18" s="8">
        <v>538.16669000000002</v>
      </c>
      <c r="G18" s="3">
        <f t="shared" si="1"/>
        <v>68.554912176111927</v>
      </c>
      <c r="H18" s="3">
        <f t="shared" si="2"/>
        <v>2.9264952539414613</v>
      </c>
      <c r="J18" s="2">
        <f t="shared" si="0"/>
        <v>6.3417021131386848</v>
      </c>
      <c r="K18" s="2">
        <f t="shared" si="0"/>
        <v>0.27071672250610512</v>
      </c>
    </row>
    <row r="19" spans="1:11" x14ac:dyDescent="0.2">
      <c r="B19" s="8">
        <v>7</v>
      </c>
      <c r="C19" s="8">
        <v>270.16669000000002</v>
      </c>
      <c r="D19" s="8">
        <v>526.16669000000002</v>
      </c>
      <c r="G19" s="3">
        <f t="shared" si="1"/>
        <v>84.495027630037768</v>
      </c>
      <c r="H19" s="3">
        <f t="shared" si="2"/>
        <v>7.4096502736327041</v>
      </c>
      <c r="J19" s="2">
        <f t="shared" si="0"/>
        <v>7.8162494599159773</v>
      </c>
      <c r="K19" s="2">
        <f t="shared" si="0"/>
        <v>0.68543293698928887</v>
      </c>
    </row>
    <row r="20" spans="1:11" x14ac:dyDescent="0.2">
      <c r="B20" s="8">
        <v>8</v>
      </c>
      <c r="C20" s="8">
        <v>307.5</v>
      </c>
      <c r="D20" s="8">
        <v>531.5</v>
      </c>
      <c r="G20" s="3">
        <f t="shared" si="1"/>
        <v>98.442612307386881</v>
      </c>
      <c r="H20" s="3">
        <f t="shared" si="2"/>
        <v>5.4171456487935847</v>
      </c>
      <c r="J20" s="2">
        <f t="shared" si="0"/>
        <v>9.1064768763599098</v>
      </c>
      <c r="K20" s="2">
        <f t="shared" si="0"/>
        <v>0.50111542583384694</v>
      </c>
    </row>
    <row r="21" spans="1:11" x14ac:dyDescent="0.2">
      <c r="B21" s="8">
        <v>9</v>
      </c>
      <c r="C21" s="8">
        <v>347.5</v>
      </c>
      <c r="D21" s="8">
        <v>570.16669000000002</v>
      </c>
      <c r="G21" s="3">
        <f t="shared" si="1"/>
        <v>113.38646237302434</v>
      </c>
      <c r="H21" s="3">
        <f t="shared" si="2"/>
        <v>-9.0285847985685201</v>
      </c>
      <c r="J21" s="2">
        <f t="shared" si="0"/>
        <v>10.488864257970521</v>
      </c>
      <c r="K21" s="2">
        <f t="shared" si="0"/>
        <v>-0.83519318278238497</v>
      </c>
    </row>
    <row r="22" spans="1:11" x14ac:dyDescent="0.2">
      <c r="B22" s="8">
        <v>10</v>
      </c>
      <c r="C22" s="8">
        <v>380.83334000000002</v>
      </c>
      <c r="D22" s="8">
        <v>566.16669000000002</v>
      </c>
      <c r="G22" s="3">
        <f t="shared" si="1"/>
        <v>125.83967325169726</v>
      </c>
      <c r="H22" s="3">
        <f t="shared" si="2"/>
        <v>-7.5341997920047721</v>
      </c>
      <c r="J22" s="2">
        <f t="shared" si="0"/>
        <v>11.64085397304393</v>
      </c>
      <c r="K22" s="2">
        <f t="shared" si="0"/>
        <v>-0.69695444462132361</v>
      </c>
    </row>
    <row r="23" spans="1:11" x14ac:dyDescent="0.2">
      <c r="B23" s="8">
        <v>11</v>
      </c>
      <c r="C23" s="8">
        <v>422.16665999999998</v>
      </c>
      <c r="D23" s="8">
        <v>552.83330999999998</v>
      </c>
      <c r="G23" s="3">
        <f t="shared" si="1"/>
        <v>141.28164667157262</v>
      </c>
      <c r="H23" s="3">
        <f t="shared" si="2"/>
        <v>-2.5528990023005242</v>
      </c>
      <c r="J23" s="2">
        <f t="shared" si="0"/>
        <v>13.069320473245767</v>
      </c>
      <c r="K23" s="2">
        <f t="shared" si="0"/>
        <v>-0.23615703796583978</v>
      </c>
    </row>
    <row r="24" spans="1:11" x14ac:dyDescent="0.2">
      <c r="B24" s="8">
        <v>12</v>
      </c>
      <c r="C24" s="8">
        <v>455.5</v>
      </c>
      <c r="D24" s="8">
        <v>496.83334000000002</v>
      </c>
      <c r="G24" s="3">
        <f t="shared" si="1"/>
        <v>153.73485755024555</v>
      </c>
      <c r="H24" s="3">
        <f t="shared" si="2"/>
        <v>18.368479881704378</v>
      </c>
      <c r="J24" s="2">
        <f t="shared" si="0"/>
        <v>14.221310188319178</v>
      </c>
      <c r="K24" s="2">
        <f t="shared" si="0"/>
        <v>1.6991842594984801</v>
      </c>
    </row>
    <row r="25" spans="1:11" x14ac:dyDescent="0.2">
      <c r="B25" s="8">
        <v>13</v>
      </c>
      <c r="C25" s="8">
        <v>496.83334000000002</v>
      </c>
      <c r="D25" s="8">
        <v>454.16665999999998</v>
      </c>
      <c r="G25" s="3">
        <f t="shared" si="1"/>
        <v>169.17683844204595</v>
      </c>
      <c r="H25" s="3">
        <f t="shared" si="2"/>
        <v>34.308591599667722</v>
      </c>
      <c r="J25" s="2">
        <f t="shared" si="0"/>
        <v>15.649777379714706</v>
      </c>
      <c r="K25" s="2">
        <f t="shared" si="0"/>
        <v>3.1737312606789287</v>
      </c>
    </row>
    <row r="26" spans="1:11" x14ac:dyDescent="0.2">
      <c r="B26" s="8">
        <v>14</v>
      </c>
      <c r="C26" s="8">
        <v>534.16663000000005</v>
      </c>
      <c r="D26" s="8">
        <v>426.16665999999998</v>
      </c>
      <c r="G26" s="3">
        <f t="shared" si="1"/>
        <v>183.12441564747004</v>
      </c>
      <c r="H26" s="3">
        <f t="shared" si="2"/>
        <v>44.76928664561396</v>
      </c>
      <c r="J26" s="2">
        <f t="shared" si="0"/>
        <v>16.940004104964949</v>
      </c>
      <c r="K26" s="2">
        <f t="shared" si="0"/>
        <v>4.1414024278063577</v>
      </c>
    </row>
    <row r="27" spans="1:11" x14ac:dyDescent="0.2">
      <c r="B27" s="8">
        <v>15</v>
      </c>
      <c r="C27" s="8">
        <v>570.16669000000002</v>
      </c>
      <c r="D27" s="8">
        <v>410.16665999999998</v>
      </c>
      <c r="G27" s="3">
        <f t="shared" si="1"/>
        <v>196.57390312231885</v>
      </c>
      <c r="H27" s="3">
        <f t="shared" si="2"/>
        <v>50.746826671868945</v>
      </c>
      <c r="J27" s="2">
        <f t="shared" si="0"/>
        <v>18.184154821995573</v>
      </c>
      <c r="K27" s="2">
        <f t="shared" si="0"/>
        <v>4.6943573804506027</v>
      </c>
    </row>
    <row r="28" spans="1:11" x14ac:dyDescent="0.2">
      <c r="B28" s="8">
        <v>16</v>
      </c>
      <c r="C28" s="8">
        <v>608.83330999999998</v>
      </c>
      <c r="D28" s="8">
        <v>375.5</v>
      </c>
      <c r="G28" s="3">
        <f t="shared" si="1"/>
        <v>211.01960741794332</v>
      </c>
      <c r="H28" s="3">
        <f t="shared" si="2"/>
        <v>63.698160904779741</v>
      </c>
      <c r="J28" s="2">
        <f t="shared" si="0"/>
        <v>19.520461011433884</v>
      </c>
      <c r="K28" s="2">
        <f t="shared" si="0"/>
        <v>5.8924262141152353</v>
      </c>
    </row>
    <row r="29" spans="1:11" x14ac:dyDescent="0.2">
      <c r="B29" s="8">
        <v>17</v>
      </c>
      <c r="C29" s="8">
        <v>644.83330999999998</v>
      </c>
      <c r="D29" s="8">
        <v>338.16665999999998</v>
      </c>
      <c r="G29" s="3">
        <f t="shared" si="1"/>
        <v>224.46907247701705</v>
      </c>
      <c r="H29" s="3">
        <f t="shared" si="2"/>
        <v>77.645756790016407</v>
      </c>
      <c r="J29" s="2">
        <f t="shared" si="0"/>
        <v>20.764609654883436</v>
      </c>
      <c r="K29" s="2">
        <f t="shared" si="0"/>
        <v>7.1826546673497056</v>
      </c>
    </row>
    <row r="30" spans="1:11" x14ac:dyDescent="0.2">
      <c r="B30" s="8">
        <v>18</v>
      </c>
      <c r="C30" s="8">
        <v>682.16669000000002</v>
      </c>
      <c r="D30" s="8">
        <v>300.83334000000002</v>
      </c>
      <c r="G30" s="3">
        <f t="shared" si="1"/>
        <v>238.41668330610378</v>
      </c>
      <c r="H30" s="3">
        <f t="shared" si="2"/>
        <v>91.593345203328013</v>
      </c>
      <c r="J30" s="2">
        <f t="shared" si="0"/>
        <v>22.054839490505287</v>
      </c>
      <c r="K30" s="2">
        <f t="shared" si="0"/>
        <v>8.4728824293904808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438</v>
      </c>
      <c r="D32" s="8">
        <v>553</v>
      </c>
      <c r="G32" s="2">
        <f>(C32-C$13)*$E$8*$F$9</f>
        <v>13.616515708864533</v>
      </c>
      <c r="I32" t="s">
        <v>16</v>
      </c>
    </row>
    <row r="33" spans="1:17" x14ac:dyDescent="0.2">
      <c r="A33" t="s">
        <v>17</v>
      </c>
      <c r="B33" s="8">
        <v>2</v>
      </c>
      <c r="C33" s="8">
        <v>438.16665999999998</v>
      </c>
      <c r="D33" s="8">
        <v>806.16669000000002</v>
      </c>
      <c r="E33" s="3">
        <f>D33-D32</f>
        <v>253.16669000000002</v>
      </c>
      <c r="H33" s="2">
        <f>E33*E8*$F$9</f>
        <v>8.7493609425031416</v>
      </c>
      <c r="I33" s="9">
        <f>-(360/(2*PI()))*(ATAN((-E50+E33)/(-D50+D33))-(0))</f>
        <v>36.985395081590333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98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91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146</v>
      </c>
      <c r="E38" s="8">
        <v>520</v>
      </c>
      <c r="F38" s="2">
        <f>(360/(2*PI()))*(ATAN((E49-E38)/(D49-D38))-(PI()/2))</f>
        <v>-49.710372065864419</v>
      </c>
      <c r="G38" s="2">
        <f>-(360/(2*PI()))*(ATAN((-E48+E38)/(-D48+D38))-(0))</f>
        <v>52.815293546766874</v>
      </c>
      <c r="H38" s="4">
        <f>D38-C13</f>
        <v>102</v>
      </c>
      <c r="I38" s="5">
        <f>H38*$E$8*$F$9</f>
        <v>3.5250878231070621</v>
      </c>
      <c r="J38" s="12" t="s">
        <v>53</v>
      </c>
      <c r="N38" s="15">
        <f>IF(E38&gt;0,-(E38-D$13)*$E$8*$F$9,"")</f>
        <v>0.89855179804689811</v>
      </c>
      <c r="O38">
        <f>IF(N38="","",N38*N38)</f>
        <v>0.80739533377331352</v>
      </c>
      <c r="P38">
        <f>IF(N38="","",ABS(N38))</f>
        <v>0.89855179804689811</v>
      </c>
      <c r="Q38">
        <f>IF(N38="","",ABS(N38-O$59))</f>
        <v>0.83519221511121711</v>
      </c>
    </row>
    <row r="39" spans="1:17" x14ac:dyDescent="0.2">
      <c r="B39" t="s">
        <v>24</v>
      </c>
      <c r="C39" s="8">
        <v>2</v>
      </c>
      <c r="D39" s="8">
        <v>300.83330999999998</v>
      </c>
      <c r="E39" s="8">
        <v>519.5</v>
      </c>
      <c r="F39" s="2">
        <f t="shared" ref="F39:F42" si="3">(360/(2*PI()))*(ATAN((E50-E39)/(D50-D39))-(PI()/2))</f>
        <v>-57.828790160246029</v>
      </c>
      <c r="G39" s="2">
        <f t="shared" ref="G39:G42" si="4">-(360/(2*PI()))*(ATAN((-E49+E39)/(-D49+D39))-(0))</f>
        <v>21.181341619273308</v>
      </c>
      <c r="H39" s="3">
        <f>D39-D38</f>
        <v>154.83330999999998</v>
      </c>
      <c r="I39" s="5">
        <f>H39*$E$8*$F$9</f>
        <v>5.3509903499251061</v>
      </c>
      <c r="J39" s="12" t="s">
        <v>54</v>
      </c>
      <c r="N39" s="15">
        <f t="shared" ref="N39:N42" si="5">IF(E39&gt;0,-(E39-D$13)*$E$8*$F$9,"")</f>
        <v>0.91583164031703079</v>
      </c>
      <c r="O39">
        <f t="shared" ref="O39:O42" si="6">IF(N39="","",N39*N39)</f>
        <v>0.83874759340578331</v>
      </c>
      <c r="P39">
        <f t="shared" ref="P39:P42" si="7">IF(N39="","",ABS(N39))</f>
        <v>0.91583164031703079</v>
      </c>
      <c r="Q39">
        <f t="shared" ref="Q39:Q42" si="8">IF(N39="","",ABS(N39-O$59))</f>
        <v>0.85247205738134979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-56.136764213731333</v>
      </c>
      <c r="H40" s="3">
        <f t="shared" ref="H40:H42" si="9">D40-D39</f>
        <v>-300.83330999999998</v>
      </c>
      <c r="I40" s="5">
        <f>H40*$E$8*$F$9</f>
        <v>-10.396704292803841</v>
      </c>
      <c r="J40" s="2"/>
      <c r="N40" s="16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5" t="s">
        <v>85</v>
      </c>
      <c r="G44" s="1" t="s">
        <v>28</v>
      </c>
      <c r="H44" s="14">
        <f>$C$32-D39</f>
        <v>137.16669000000002</v>
      </c>
      <c r="I44" s="18">
        <f>H44*$E$8*$F$9</f>
        <v>4.7404375358323652</v>
      </c>
    </row>
    <row r="45" spans="1:17" x14ac:dyDescent="0.2">
      <c r="N45" t="s">
        <v>99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91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124</v>
      </c>
      <c r="E48" s="8">
        <v>549</v>
      </c>
      <c r="F48" s="2">
        <f>(360/(2*PI()))*(ATAN((E48-D$13)/(D48-C$13))-(PI()/2))</f>
        <v>-87.852414571701502</v>
      </c>
      <c r="G48" s="2">
        <f>IF((90-F48-G38&gt;180),90-F48-G38-180,90-F48-G38)</f>
        <v>125.03712102493463</v>
      </c>
      <c r="H48" s="3" t="s">
        <v>31</v>
      </c>
      <c r="I48" s="6" t="s">
        <v>31</v>
      </c>
      <c r="K48" s="2">
        <f>IF((90-G38-F38&gt;180),90-G38-F38-180,90-G38-F38)</f>
        <v>86.895078519097552</v>
      </c>
      <c r="N48" s="15">
        <f>IF(E48&gt;0,-(E48-D$13)*$E$8*$F$9,"")</f>
        <v>-0.10367905362079592</v>
      </c>
      <c r="O48">
        <f>IF(N48="","",N48*N48)</f>
        <v>1.0749346159703877E-2</v>
      </c>
      <c r="P48">
        <f>IF(N48="","",ABS(N48))</f>
        <v>0.10367905362079592</v>
      </c>
      <c r="Q48">
        <f>IF(N48="","",ABS(N48-O$59))</f>
        <v>0.16703863655647694</v>
      </c>
    </row>
    <row r="49" spans="1:17" x14ac:dyDescent="0.2">
      <c r="B49" t="s">
        <v>32</v>
      </c>
      <c r="C49" s="8">
        <v>2</v>
      </c>
      <c r="D49" s="8">
        <v>194.16666000000001</v>
      </c>
      <c r="E49" s="8">
        <v>560.83330999999998</v>
      </c>
      <c r="G49" s="15">
        <f>IF((90-F38-G39&gt;180),90-F38-G39-180,90-F38-G39)</f>
        <v>118.52903044659111</v>
      </c>
      <c r="H49" s="3">
        <f>D49-D48</f>
        <v>70.166660000000007</v>
      </c>
      <c r="I49" s="5">
        <f>H49*$E$8*$F$9</f>
        <v>2.4249376348440528</v>
      </c>
      <c r="K49" s="2">
        <f t="shared" ref="K49:K52" si="10">IF((90-G39-F39&gt;180),90-G39-F39-180,90-G39-F39)</f>
        <v>126.64744854097272</v>
      </c>
      <c r="N49" s="15">
        <f t="shared" ref="N49:N52" si="11">IF(E49&gt;0,-(E49-D$13)*$E$8*$F$9,"")</f>
        <v>-0.51263451428796225</v>
      </c>
      <c r="O49">
        <f t="shared" ref="O49:O52" si="12">IF(N49="","",N49*N49)</f>
        <v>0.26279414523925498</v>
      </c>
      <c r="P49">
        <f t="shared" ref="P49:P52" si="13">IF(N49="","",ABS(N49))</f>
        <v>0.51263451428796225</v>
      </c>
      <c r="Q49">
        <f t="shared" ref="Q49:Q52" si="14">IF(N49="","",ABS(N49-O$59))</f>
        <v>0.57599409722364325</v>
      </c>
    </row>
    <row r="50" spans="1:17" x14ac:dyDescent="0.2">
      <c r="B50" t="s">
        <v>33</v>
      </c>
      <c r="C50" s="8">
        <v>3</v>
      </c>
      <c r="D50" s="8">
        <v>383.5</v>
      </c>
      <c r="E50" s="8">
        <v>571.5</v>
      </c>
      <c r="G50" s="9">
        <f>IF((90-F39-$I$33&gt;180),90-F39-$I$33-180,90-F39-$I$33)</f>
        <v>110.8433950786557</v>
      </c>
      <c r="H50" s="3">
        <f t="shared" ref="H50:H52" si="15">D50-D49</f>
        <v>189.33333999999999</v>
      </c>
      <c r="I50" s="5">
        <f>H50*$E$8*$F$9</f>
        <v>6.5433005033547964</v>
      </c>
      <c r="K50" s="2" t="e">
        <f t="shared" si="10"/>
        <v>#DIV/0!</v>
      </c>
      <c r="N50" s="15">
        <f t="shared" si="11"/>
        <v>-0.88127195577676554</v>
      </c>
      <c r="O50">
        <f t="shared" si="12"/>
        <v>0.77664026003860542</v>
      </c>
      <c r="P50">
        <f t="shared" si="13"/>
        <v>0.88127195577676554</v>
      </c>
      <c r="Q50">
        <f t="shared" si="14"/>
        <v>0.94463153871244654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-383.5</v>
      </c>
      <c r="I51" s="5">
        <f>H51*$E$8*$F$9</f>
        <v>-13.253639021191749</v>
      </c>
      <c r="K51" s="2" t="e">
        <f t="shared" si="10"/>
        <v>#DIV/0!</v>
      </c>
      <c r="N51" s="16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108</v>
      </c>
      <c r="O55" t="str">
        <f>"D"&amp;MID(P55,2,99)</f>
        <v>D39</v>
      </c>
      <c r="P55" s="9" t="s">
        <v>116</v>
      </c>
    </row>
    <row r="56" spans="1:17" x14ac:dyDescent="0.2">
      <c r="N56" s="9" t="s">
        <v>109</v>
      </c>
      <c r="O56" t="str">
        <f>"D"&amp;MID(P56,2,99)</f>
        <v>D50</v>
      </c>
      <c r="P56" s="9" t="s">
        <v>115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29</v>
      </c>
      <c r="F57" s="2">
        <f>E57*$E$8*$F$9</f>
        <v>1.0022308516676939</v>
      </c>
      <c r="N57" t="s">
        <v>97</v>
      </c>
      <c r="O57" s="2">
        <f>SQRT((1/(C$37+C$47+2))*SUM(O38:O42,O48:O52))</f>
        <v>0.62063638752224792</v>
      </c>
    </row>
    <row r="58" spans="1:17" x14ac:dyDescent="0.2">
      <c r="B58" t="s">
        <v>39</v>
      </c>
      <c r="E58" s="3">
        <f t="shared" ref="E58:E61" si="17">E49-E39</f>
        <v>41.333309999999983</v>
      </c>
      <c r="F58" s="2">
        <f>E58*$E$8*$F$9</f>
        <v>1.428466154604993</v>
      </c>
      <c r="N58" t="s">
        <v>89</v>
      </c>
      <c r="O58" s="2">
        <f>SUM(P38:P42,P48:P52)</f>
        <v>3.3119689620494528</v>
      </c>
    </row>
    <row r="59" spans="1:17" x14ac:dyDescent="0.2">
      <c r="B59" t="s">
        <v>40</v>
      </c>
      <c r="E59" s="19">
        <f>E50-D$32</f>
        <v>18.5</v>
      </c>
      <c r="F59" s="2">
        <f>E59*$E$8*$F$9</f>
        <v>0.6393541639949083</v>
      </c>
      <c r="N59" t="s">
        <v>90</v>
      </c>
      <c r="O59" s="2">
        <f>AVERAGE(N48:N52,N38:N42)</f>
        <v>6.335958293568103E-2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92</v>
      </c>
      <c r="O60" s="2">
        <f>(1/(C$37+C$47+2))*SUM(Q38:Q42,Q48:Q52)</f>
        <v>0.48218979214073332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93</v>
      </c>
      <c r="O61" s="2">
        <f>ABS((O57*O57)-(O59*O59))</f>
        <v>0.38117508876688244</v>
      </c>
    </row>
    <row r="62" spans="1:17" x14ac:dyDescent="0.2">
      <c r="N62" t="s">
        <v>94</v>
      </c>
      <c r="O62" s="2">
        <f>(SQRT(ABS(O61)))/O60</f>
        <v>1.280395805761229</v>
      </c>
      <c r="P62">
        <f>SQRT(PI()/2)</f>
        <v>1.2533141373155001</v>
      </c>
    </row>
    <row r="63" spans="1:17" x14ac:dyDescent="0.2">
      <c r="G63" s="1" t="s">
        <v>28</v>
      </c>
      <c r="N63" t="s">
        <v>95</v>
      </c>
      <c r="O63" s="13" cm="1">
        <f t="array" aca="1" ref="O63" ca="1">(INDIRECT(O55)-C$13)*E$8*F$9</f>
        <v>8.8760781730321678</v>
      </c>
    </row>
    <row r="64" spans="1:17" x14ac:dyDescent="0.2">
      <c r="N64" t="s">
        <v>96</v>
      </c>
      <c r="O64" s="13" cm="1">
        <f t="array" aca="1" ref="O64" ca="1">(INDIRECT(O56)-C$13)*E$8*F$9</f>
        <v>11.733012901420073</v>
      </c>
      <c r="P64" s="21" t="str">
        <f ca="1">IF(O64&gt;O63,"Type B",IF(O64&lt;63,"Type A","ugh"))</f>
        <v>Type B</v>
      </c>
      <c r="Q64" t="s">
        <v>100</v>
      </c>
    </row>
    <row r="65" spans="1:17" x14ac:dyDescent="0.2">
      <c r="N65" t="s">
        <v>104</v>
      </c>
      <c r="O65" s="21" cm="1">
        <f t="array" aca="1" ref="O65" ca="1">(360/(2*PI()))*ATAN((ABS(INDIRECT(P55))+ABS(INDIRECT(P56))/(ABS(O63-O64))))</f>
        <v>50.758265432480634</v>
      </c>
      <c r="P65" s="21" cm="1">
        <f t="array" aca="1" ref="P65" ca="1">(360/(2*PI()))*ATAN(ABS(INDIRECT(P56))/(ABS(C$32-INDIRECT(O56))*E$8*F$9))</f>
        <v>25.074419341815677</v>
      </c>
      <c r="Q65" s="2">
        <f ca="1">180-O65-P65</f>
        <v>104.16731522570367</v>
      </c>
    </row>
    <row r="66" spans="1:17" x14ac:dyDescent="0.2">
      <c r="N66" t="s">
        <v>105</v>
      </c>
      <c r="O66" s="21" cm="1">
        <f t="array" aca="1" ref="O66" ca="1">SQRT((INDIRECT(P55)*INDIRECT(P55))+((INDIRECT(O55)-C$32)*(INDIRECT(O55)-C$32)*E$8*F$9*E$8*F$9)           )</f>
        <v>4.8280944092399656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</v>
      </c>
      <c r="F67" s="2">
        <f>E67*$E$8*$F$9</f>
        <v>-0.10367905362079592</v>
      </c>
      <c r="N67" t="s">
        <v>106</v>
      </c>
      <c r="O67" s="21" cm="1">
        <f t="array" aca="1" ref="O67" ca="1">(360/(2*PI()))*ATAN((ABS(INDIRECT(P55))+ABS(INDIRECT(P56))/(ABS(O63-O64))))</f>
        <v>50.758265432480634</v>
      </c>
      <c r="P67" s="21" cm="1">
        <f t="array" aca="1" ref="P67" ca="1">(360/(2*PI()))*ATAN(ABS(INDIRECT(P56))/(ABS(0-INDIRECT(O56))*E$8*F$9))</f>
        <v>3.804158638558091</v>
      </c>
      <c r="Q67" s="2">
        <f ca="1">180-O67-P67</f>
        <v>125.43757592896127</v>
      </c>
    </row>
    <row r="68" spans="1:17" x14ac:dyDescent="0.2">
      <c r="B68" t="s">
        <v>39</v>
      </c>
      <c r="C68" t="s">
        <v>43</v>
      </c>
      <c r="E68" s="3">
        <f>E38-E49</f>
        <v>-40.833309999999983</v>
      </c>
      <c r="F68" s="2">
        <f>E68*$E$8*$F$9</f>
        <v>-1.4111863123348602</v>
      </c>
      <c r="N68" t="s">
        <v>107</v>
      </c>
      <c r="O68" s="21" cm="1">
        <f t="array" aca="1" ref="O68" ca="1">SQRT((INDIRECT(P55)*INDIRECT(P55))+((INDIRECT(O55)-C$13)*(INDIRECT(O55)-C$13)*E$8*F$9*E$8*F$9)           )</f>
        <v>8.9232007333234336</v>
      </c>
    </row>
    <row r="69" spans="1:17" x14ac:dyDescent="0.2">
      <c r="B69" t="s">
        <v>40</v>
      </c>
      <c r="E69" s="3">
        <f t="shared" ref="E69:E71" si="18">E39-E50</f>
        <v>-52</v>
      </c>
      <c r="F69" s="2">
        <f>E69*$E$8*$F$9</f>
        <v>-1.7971035960937962</v>
      </c>
      <c r="N69" s="6" t="s">
        <v>113</v>
      </c>
      <c r="O69" s="6" t="s">
        <v>101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114</v>
      </c>
      <c r="O70" s="6" t="s">
        <v>102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44</v>
      </c>
      <c r="D76" s="8">
        <v>550</v>
      </c>
      <c r="E76" s="3">
        <f>(D77-D76  )</f>
        <v>9.5</v>
      </c>
      <c r="F76" s="3">
        <f>ATAN(E76/E77)</f>
        <v>0.25241744259363413</v>
      </c>
      <c r="G76" s="2">
        <f>((PI()/2)-F76-F77)*(360/(2*PI()))</f>
        <v>51.217303650424185</v>
      </c>
    </row>
    <row r="77" spans="1:17" x14ac:dyDescent="0.2">
      <c r="A77" t="s">
        <v>82</v>
      </c>
      <c r="B77" s="8">
        <v>2</v>
      </c>
      <c r="C77" s="8">
        <v>80.833330000000004</v>
      </c>
      <c r="D77" s="8">
        <v>559.5</v>
      </c>
      <c r="E77" s="3">
        <f>AVERAGE(C77,C78)-C76</f>
        <v>36.833330000000004</v>
      </c>
      <c r="F77" s="3">
        <f>ATAN(E77/E78)</f>
        <v>0.42446830150764964</v>
      </c>
    </row>
    <row r="78" spans="1:17" x14ac:dyDescent="0.2">
      <c r="A78" t="s">
        <v>83</v>
      </c>
      <c r="B78" s="8">
        <v>3</v>
      </c>
      <c r="C78" s="8">
        <v>80.833330000000004</v>
      </c>
      <c r="D78" s="8">
        <v>631.5</v>
      </c>
      <c r="E78" s="3">
        <f>D78-D76</f>
        <v>81.5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2F9CB-AC24-F941-B9F6-C8354A82BE05}">
  <dimension ref="A1:Q79"/>
  <sheetViews>
    <sheetView topLeftCell="A33" workbookViewId="0">
      <selection activeCell="O61" sqref="O6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176</v>
      </c>
      <c r="D3" s="8">
        <v>152</v>
      </c>
    </row>
    <row r="4" spans="1:11" x14ac:dyDescent="0.2">
      <c r="B4" s="8">
        <v>2</v>
      </c>
      <c r="C4" s="8">
        <v>444.83334000000002</v>
      </c>
      <c r="D4" s="8">
        <v>169.83332999999999</v>
      </c>
    </row>
    <row r="5" spans="1:11" x14ac:dyDescent="0.2">
      <c r="A5" t="s">
        <v>47</v>
      </c>
      <c r="B5" s="8">
        <v>3</v>
      </c>
      <c r="C5" s="8">
        <v>239.5</v>
      </c>
      <c r="D5" s="8">
        <v>588.5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302.16665999999998</v>
      </c>
      <c r="D6" s="8">
        <v>591.83336999999995</v>
      </c>
      <c r="E6" s="3">
        <f>SQRT(((C6-C5)^2)+((D6-D5)^2))</f>
        <v>62.755251820963139</v>
      </c>
      <c r="F6" s="2">
        <f>E6*E8</f>
        <v>23.292360125572468</v>
      </c>
      <c r="J6" s="3">
        <f>SQRT(((C5-C7)^2)+((D5-D7)^2))</f>
        <v>64.621977685614041</v>
      </c>
    </row>
    <row r="7" spans="1:11" x14ac:dyDescent="0.2">
      <c r="A7" t="s">
        <v>5</v>
      </c>
      <c r="B7" s="8">
        <v>5</v>
      </c>
      <c r="C7" s="8">
        <v>299.5</v>
      </c>
      <c r="D7" s="8">
        <v>564.5</v>
      </c>
      <c r="E7" s="3">
        <f>SQRT(((D6-D7)^2)+((C6-C7)^2))</f>
        <v>27.463142411466624</v>
      </c>
      <c r="G7" s="2">
        <f>E7*E8</f>
        <v>10.193272828427729</v>
      </c>
      <c r="H7" s="2">
        <f>G7/F6</f>
        <v>0.43762301344622556</v>
      </c>
      <c r="K7" s="2">
        <f>180-((360/(2*PI())*ACOS(((E7^2)+(E6^2)-(J6^2))/(2*E6*E7))))</f>
        <v>98.616988730355786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0.37116192588987029</v>
      </c>
      <c r="I8" s="2">
        <f>MAX(G7,H33)</f>
        <v>10.193272828427729</v>
      </c>
    </row>
    <row r="9" spans="1:11" x14ac:dyDescent="0.2">
      <c r="A9" t="s">
        <v>59</v>
      </c>
      <c r="F9" s="3">
        <f>F6/G30</f>
        <v>0.10904474686527045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64</v>
      </c>
      <c r="D13" s="8">
        <v>508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96.833330000000004</v>
      </c>
      <c r="D14" s="8">
        <v>516.83330999999998</v>
      </c>
      <c r="G14" s="3">
        <f>(C14-C$13)*$E$8</f>
        <v>12.186481996177656</v>
      </c>
      <c r="H14" s="3">
        <f>-(D14-D$13)*$E$8</f>
        <v>-3.2785883515822438</v>
      </c>
      <c r="J14" s="2">
        <f t="shared" ref="J14:K30" si="0">G14*$F$9</f>
        <v>1.3288718444513683</v>
      </c>
      <c r="K14" s="2">
        <f t="shared" si="0"/>
        <v>-0.3575128368737101</v>
      </c>
    </row>
    <row r="15" spans="1:11" x14ac:dyDescent="0.2">
      <c r="B15" s="8">
        <v>3</v>
      </c>
      <c r="C15" s="8">
        <v>131.5</v>
      </c>
      <c r="D15" s="8">
        <v>527.5</v>
      </c>
      <c r="G15" s="3">
        <f t="shared" ref="G15:G30" si="1">(C15-C$13)*$E$8</f>
        <v>25.053429997566244</v>
      </c>
      <c r="H15" s="3">
        <f t="shared" ref="H15:H30" si="2">-(D15-D$13)*$E$8</f>
        <v>-7.2376575548524711</v>
      </c>
      <c r="J15" s="2">
        <f t="shared" si="0"/>
        <v>2.7319449321913845</v>
      </c>
      <c r="K15" s="2">
        <f t="shared" si="0"/>
        <v>-0.78922853596639997</v>
      </c>
    </row>
    <row r="16" spans="1:11" x14ac:dyDescent="0.2">
      <c r="B16" s="8">
        <v>4</v>
      </c>
      <c r="C16" s="8">
        <v>166.16666000000001</v>
      </c>
      <c r="D16" s="8">
        <v>507.5</v>
      </c>
      <c r="G16" s="3">
        <f t="shared" si="1"/>
        <v>37.920374287335576</v>
      </c>
      <c r="H16" s="3">
        <f t="shared" si="2"/>
        <v>0.18558096294493515</v>
      </c>
      <c r="J16" s="2">
        <f t="shared" si="0"/>
        <v>4.1350176151988185</v>
      </c>
      <c r="K16" s="2">
        <f t="shared" si="0"/>
        <v>2.023662912734359E-2</v>
      </c>
    </row>
    <row r="17" spans="1:11" x14ac:dyDescent="0.2">
      <c r="B17" s="8">
        <v>5</v>
      </c>
      <c r="C17" s="8">
        <v>199.5</v>
      </c>
      <c r="D17" s="8">
        <v>524.83330999999998</v>
      </c>
      <c r="G17" s="3">
        <f t="shared" si="1"/>
        <v>50.292440958077428</v>
      </c>
      <c r="H17" s="3">
        <f t="shared" si="2"/>
        <v>-6.2478837587012066</v>
      </c>
      <c r="J17" s="2">
        <f t="shared" si="0"/>
        <v>5.4841264935101126</v>
      </c>
      <c r="K17" s="2">
        <f t="shared" si="0"/>
        <v>-0.68129890291120754</v>
      </c>
    </row>
    <row r="18" spans="1:11" x14ac:dyDescent="0.2">
      <c r="B18" s="8">
        <v>6</v>
      </c>
      <c r="C18" s="8">
        <v>228.83332999999999</v>
      </c>
      <c r="D18" s="8">
        <v>506.16665999999998</v>
      </c>
      <c r="G18" s="3">
        <f t="shared" si="1"/>
        <v>61.179856213640527</v>
      </c>
      <c r="H18" s="3">
        <f t="shared" si="2"/>
        <v>0.68046600521094258</v>
      </c>
      <c r="J18" s="2">
        <f t="shared" si="0"/>
        <v>6.6713419340700746</v>
      </c>
      <c r="K18" s="2">
        <f t="shared" si="0"/>
        <v>7.4201243288649035E-2</v>
      </c>
    </row>
    <row r="19" spans="1:11" x14ac:dyDescent="0.2">
      <c r="B19" s="8">
        <v>7</v>
      </c>
      <c r="C19" s="8">
        <v>266.16669000000002</v>
      </c>
      <c r="D19" s="8">
        <v>492.83334000000002</v>
      </c>
      <c r="G19" s="3">
        <f t="shared" si="1"/>
        <v>75.036578011180382</v>
      </c>
      <c r="H19" s="3">
        <f t="shared" si="2"/>
        <v>5.6292867349168523</v>
      </c>
      <c r="J19" s="2">
        <f t="shared" si="0"/>
        <v>8.1823446548652843</v>
      </c>
      <c r="K19" s="2">
        <f t="shared" si="0"/>
        <v>0.61384414704103296</v>
      </c>
    </row>
    <row r="20" spans="1:11" x14ac:dyDescent="0.2">
      <c r="B20" s="8">
        <v>8</v>
      </c>
      <c r="C20" s="8">
        <v>298.16669000000002</v>
      </c>
      <c r="D20" s="8">
        <v>511.5</v>
      </c>
      <c r="G20" s="3">
        <f t="shared" si="1"/>
        <v>86.913759639656234</v>
      </c>
      <c r="H20" s="3">
        <f t="shared" si="2"/>
        <v>-1.299066740614546</v>
      </c>
      <c r="J20" s="2">
        <f t="shared" si="0"/>
        <v>9.4774889190152738</v>
      </c>
      <c r="K20" s="2">
        <f t="shared" si="0"/>
        <v>-0.1416564038914051</v>
      </c>
    </row>
    <row r="21" spans="1:11" x14ac:dyDescent="0.2">
      <c r="B21" s="8">
        <v>9</v>
      </c>
      <c r="C21" s="8">
        <v>332.83334000000002</v>
      </c>
      <c r="D21" s="8">
        <v>540.83330999999998</v>
      </c>
      <c r="G21" s="3">
        <f t="shared" si="1"/>
        <v>99.780700217806313</v>
      </c>
      <c r="H21" s="3">
        <f t="shared" si="2"/>
        <v>-12.186474572939131</v>
      </c>
      <c r="J21" s="2">
        <f t="shared" si="0"/>
        <v>10.880561197290126</v>
      </c>
      <c r="K21" s="2">
        <f t="shared" si="0"/>
        <v>-1.3288710349862023</v>
      </c>
    </row>
    <row r="22" spans="1:11" x14ac:dyDescent="0.2">
      <c r="B22" s="8">
        <v>10</v>
      </c>
      <c r="C22" s="8">
        <v>366.16665999999998</v>
      </c>
      <c r="D22" s="8">
        <v>508.83337</v>
      </c>
      <c r="G22" s="3">
        <f t="shared" si="1"/>
        <v>112.15275946530963</v>
      </c>
      <c r="H22" s="3">
        <f t="shared" si="2"/>
        <v>-0.309315214178842</v>
      </c>
      <c r="J22" s="2">
        <f t="shared" si="0"/>
        <v>12.229669266136254</v>
      </c>
      <c r="K22" s="2">
        <f t="shared" si="0"/>
        <v>-3.3729199231708737E-2</v>
      </c>
    </row>
    <row r="23" spans="1:11" x14ac:dyDescent="0.2">
      <c r="B23" s="8">
        <v>11</v>
      </c>
      <c r="C23" s="8">
        <v>400.83334000000002</v>
      </c>
      <c r="D23" s="8">
        <v>427.5</v>
      </c>
      <c r="G23" s="3">
        <f t="shared" si="1"/>
        <v>125.01971117831749</v>
      </c>
      <c r="H23" s="3">
        <f t="shared" si="2"/>
        <v>29.878535034134558</v>
      </c>
      <c r="J23" s="2">
        <f t="shared" si="0"/>
        <v>13.632742758608854</v>
      </c>
      <c r="K23" s="2">
        <f t="shared" si="0"/>
        <v>3.2580972895023175</v>
      </c>
    </row>
    <row r="24" spans="1:11" x14ac:dyDescent="0.2">
      <c r="B24" s="8">
        <v>12</v>
      </c>
      <c r="C24" s="8">
        <v>435.5</v>
      </c>
      <c r="D24" s="8">
        <v>387.5</v>
      </c>
      <c r="G24" s="3">
        <f t="shared" si="1"/>
        <v>137.88665546808681</v>
      </c>
      <c r="H24" s="3">
        <f t="shared" si="2"/>
        <v>44.725012069729367</v>
      </c>
      <c r="J24" s="2">
        <f t="shared" si="0"/>
        <v>15.035815441616286</v>
      </c>
      <c r="K24" s="2">
        <f t="shared" si="0"/>
        <v>4.8770276196898044</v>
      </c>
    </row>
    <row r="25" spans="1:11" x14ac:dyDescent="0.2">
      <c r="B25" s="8">
        <v>13</v>
      </c>
      <c r="C25" s="8">
        <v>468.83334000000002</v>
      </c>
      <c r="D25" s="8">
        <v>359.5</v>
      </c>
      <c r="G25" s="3">
        <f t="shared" si="1"/>
        <v>150.25872213882866</v>
      </c>
      <c r="H25" s="3">
        <f t="shared" si="2"/>
        <v>55.117545994645738</v>
      </c>
      <c r="J25" s="2">
        <f t="shared" si="0"/>
        <v>16.384924319927581</v>
      </c>
      <c r="K25" s="2">
        <f t="shared" si="0"/>
        <v>6.0102788508210461</v>
      </c>
    </row>
    <row r="26" spans="1:11" x14ac:dyDescent="0.2">
      <c r="B26" s="8">
        <v>14</v>
      </c>
      <c r="C26" s="8">
        <v>500.83334000000002</v>
      </c>
      <c r="D26" s="8">
        <v>352.83334000000002</v>
      </c>
      <c r="G26" s="3">
        <f t="shared" si="1"/>
        <v>162.13590376730451</v>
      </c>
      <c r="H26" s="3">
        <f t="shared" si="2"/>
        <v>57.591956359498695</v>
      </c>
      <c r="J26" s="2">
        <f t="shared" si="0"/>
        <v>17.680068584077571</v>
      </c>
      <c r="K26" s="2">
        <f t="shared" si="0"/>
        <v>6.280100302697238</v>
      </c>
    </row>
    <row r="27" spans="1:11" x14ac:dyDescent="0.2">
      <c r="B27" s="8">
        <v>15</v>
      </c>
      <c r="C27" s="8">
        <v>535.5</v>
      </c>
      <c r="D27" s="8">
        <v>287.5</v>
      </c>
      <c r="G27" s="3">
        <f t="shared" si="1"/>
        <v>175.00284805707383</v>
      </c>
      <c r="H27" s="3">
        <f t="shared" si="2"/>
        <v>81.841204658716393</v>
      </c>
      <c r="J27" s="2">
        <f t="shared" si="0"/>
        <v>19.083141267085004</v>
      </c>
      <c r="K27" s="2">
        <f t="shared" si="0"/>
        <v>8.9243534451585216</v>
      </c>
    </row>
    <row r="28" spans="1:11" x14ac:dyDescent="0.2">
      <c r="B28" s="8">
        <v>16</v>
      </c>
      <c r="C28" s="8">
        <v>568.83336999999995</v>
      </c>
      <c r="D28" s="8">
        <v>275.5</v>
      </c>
      <c r="G28" s="3">
        <f t="shared" si="1"/>
        <v>187.37492586267345</v>
      </c>
      <c r="H28" s="3">
        <f t="shared" si="2"/>
        <v>86.295147769394845</v>
      </c>
      <c r="J28" s="2">
        <f t="shared" si="0"/>
        <v>20.432251359594044</v>
      </c>
      <c r="K28" s="2">
        <f t="shared" si="0"/>
        <v>9.4100325442147685</v>
      </c>
    </row>
    <row r="29" spans="1:11" x14ac:dyDescent="0.2">
      <c r="B29" s="8">
        <v>17</v>
      </c>
      <c r="C29" s="8">
        <v>604.83330999999998</v>
      </c>
      <c r="D29" s="8">
        <v>250.16667000000001</v>
      </c>
      <c r="G29" s="3">
        <f t="shared" si="1"/>
        <v>200.73673292499325</v>
      </c>
      <c r="H29" s="3">
        <f t="shared" si="2"/>
        <v>95.697915321398469</v>
      </c>
      <c r="J29" s="2">
        <f t="shared" si="0"/>
        <v>21.88928622836729</v>
      </c>
      <c r="K29" s="2">
        <f t="shared" si="0"/>
        <v>10.435354951755983</v>
      </c>
    </row>
    <row r="30" spans="1:11" x14ac:dyDescent="0.2">
      <c r="B30" s="8">
        <v>18</v>
      </c>
      <c r="C30" s="8">
        <v>639.5</v>
      </c>
      <c r="D30" s="8">
        <v>260.83334000000002</v>
      </c>
      <c r="G30" s="3">
        <f t="shared" si="1"/>
        <v>213.60368834962034</v>
      </c>
      <c r="H30" s="3">
        <f t="shared" si="2"/>
        <v>91.738853541366765</v>
      </c>
      <c r="J30" s="2">
        <f t="shared" si="0"/>
        <v>23.292360125572468</v>
      </c>
      <c r="K30" s="2">
        <f t="shared" si="0"/>
        <v>10.003640062128458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369</v>
      </c>
      <c r="D32" s="8">
        <v>509</v>
      </c>
      <c r="G32" s="2">
        <f>(C32-C$13)*$E$8*$F$9</f>
        <v>12.34434376767959</v>
      </c>
      <c r="I32" t="s">
        <v>16</v>
      </c>
    </row>
    <row r="33" spans="1:17" x14ac:dyDescent="0.2">
      <c r="A33" t="s">
        <v>17</v>
      </c>
      <c r="B33" s="8">
        <v>2</v>
      </c>
      <c r="C33" s="8">
        <v>370.16665999999998</v>
      </c>
      <c r="D33" s="8">
        <v>698.16669000000002</v>
      </c>
      <c r="E33" s="3">
        <f>D33-D32</f>
        <v>189.16669000000002</v>
      </c>
      <c r="H33" s="2">
        <f>E33*E8*$F$9</f>
        <v>7.6561922975543517</v>
      </c>
      <c r="I33" s="9">
        <f>-(360/(2*PI()))*(ATAN((-E50+E33)/(-D50+D33))-(0))</f>
        <v>42.998191596754495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98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91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165</v>
      </c>
      <c r="E38" s="8">
        <v>508</v>
      </c>
      <c r="F38" s="2">
        <f>(360/(2*PI()))*(ATAN((E49-E38)/(D49-D38))-(PI()/2))</f>
        <v>-62.389898388673799</v>
      </c>
      <c r="G38" s="2">
        <f>-(360/(2*PI()))*(ATAN((-E48+E38)/(-D48+D38))-(0))</f>
        <v>15.35013649242442</v>
      </c>
      <c r="H38" s="4">
        <f>D38-C13</f>
        <v>101</v>
      </c>
      <c r="I38" s="5">
        <f>H38*$E$8*$F$9</f>
        <v>4.0877990837234046</v>
      </c>
      <c r="J38" s="12" t="s">
        <v>53</v>
      </c>
      <c r="N38" s="15">
        <f>IF(E38&gt;0,-(E38-D$13)*$E$8*$F$9,"")</f>
        <v>0</v>
      </c>
      <c r="O38">
        <f>IF(N38="","",N38*N38)</f>
        <v>0</v>
      </c>
      <c r="P38">
        <f>IF(N38="","",ABS(N38))</f>
        <v>0</v>
      </c>
      <c r="Q38">
        <f>IF(N38="","",ABS(N38-O$59))</f>
        <v>0.47893342110293735</v>
      </c>
    </row>
    <row r="39" spans="1:17" x14ac:dyDescent="0.2">
      <c r="B39" t="s">
        <v>24</v>
      </c>
      <c r="C39" s="8">
        <v>2</v>
      </c>
      <c r="D39" s="8">
        <v>266.16665999999998</v>
      </c>
      <c r="E39" s="8">
        <v>496.83334000000002</v>
      </c>
      <c r="F39" s="2">
        <f t="shared" ref="F39:F42" si="3">(360/(2*PI()))*(ATAN((E50-E39)/(D50-D39))-(PI()/2))</f>
        <v>-48.094078558949548</v>
      </c>
      <c r="G39" s="2">
        <f t="shared" ref="G39:G42" si="4">-(360/(2*PI()))*(ATAN((-E49+E39)/(-D49+D39))-(0))</f>
        <v>27.552794656152535</v>
      </c>
      <c r="H39" s="3">
        <f>D39-D38</f>
        <v>101.16665999999998</v>
      </c>
      <c r="I39" s="5">
        <f>H39*$E$8*$F$9</f>
        <v>4.0945443569441302</v>
      </c>
      <c r="J39" s="12" t="s">
        <v>54</v>
      </c>
      <c r="N39" s="15">
        <f t="shared" ref="N39:N42" si="5">IF(E39&gt;0,-(E39-D$13)*$E$8*$F$9,"")</f>
        <v>0.45195111402228427</v>
      </c>
      <c r="O39">
        <f t="shared" ref="O39:O42" si="6">IF(N39="","",N39*N39)</f>
        <v>0.20425980946598379</v>
      </c>
      <c r="P39">
        <f t="shared" ref="P39:P42" si="7">IF(N39="","",ABS(N39))</f>
        <v>0.45195111402228427</v>
      </c>
      <c r="Q39">
        <f t="shared" ref="Q39:Q42" si="8">IF(N39="","",ABS(N39-O$59))</f>
        <v>0.93088453512522162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-59.655153452197105</v>
      </c>
      <c r="H40" s="3">
        <f t="shared" ref="H40:H42" si="9">D40-D39</f>
        <v>-266.16665999999998</v>
      </c>
      <c r="I40" s="5">
        <f>H40*$E$8*$F$9</f>
        <v>-10.772631968967515</v>
      </c>
      <c r="J40" s="2"/>
      <c r="N40" s="16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5" t="s">
        <v>85</v>
      </c>
      <c r="G44" s="1" t="s">
        <v>28</v>
      </c>
      <c r="H44" s="14">
        <f>$C$32-D39</f>
        <v>102.83334000000002</v>
      </c>
      <c r="I44" s="18">
        <f>H44*$E$8*$F$9</f>
        <v>4.1620003270120538</v>
      </c>
    </row>
    <row r="45" spans="1:17" x14ac:dyDescent="0.2">
      <c r="N45" t="s">
        <v>99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91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114</v>
      </c>
      <c r="E48" s="8">
        <v>522</v>
      </c>
      <c r="F48" s="2">
        <f>(360/(2*PI()))*(ATAN((E48-D$13)/(D48-C$13))-(PI()/2))</f>
        <v>-74.357753542791272</v>
      </c>
      <c r="G48" s="2">
        <f>IF((90-F48-G38&gt;180),90-F48-G38-180,90-F48-G38)</f>
        <v>149.00761705036686</v>
      </c>
      <c r="H48" s="3" t="s">
        <v>31</v>
      </c>
      <c r="I48" s="6" t="s">
        <v>31</v>
      </c>
      <c r="K48" s="2">
        <f>IF((90-G38-F38&gt;180),90-G38-F38-180,90-G38-F38)</f>
        <v>137.03976189624939</v>
      </c>
      <c r="N48" s="15">
        <f>IF(E48&gt;0,-(E48-D$13)*$E$8*$F$9,"")</f>
        <v>-0.56662561556562041</v>
      </c>
      <c r="O48">
        <f>IF(N48="","",N48*N48)</f>
        <v>0.32106458821511824</v>
      </c>
      <c r="P48">
        <f>IF(N48="","",ABS(N48))</f>
        <v>0.56662561556562041</v>
      </c>
      <c r="Q48">
        <f>IF(N48="","",ABS(N48-O$59))</f>
        <v>8.769219446268306E-2</v>
      </c>
    </row>
    <row r="49" spans="1:17" x14ac:dyDescent="0.2">
      <c r="B49" t="s">
        <v>32</v>
      </c>
      <c r="C49" s="8">
        <v>2</v>
      </c>
      <c r="D49" s="8">
        <v>204.83333999999999</v>
      </c>
      <c r="E49" s="8">
        <v>528.83330999999998</v>
      </c>
      <c r="G49" s="15">
        <f>IF((90-F38-G39&gt;180),90-F38-G39-180,90-F38-G39)</f>
        <v>124.83710373252126</v>
      </c>
      <c r="H49" s="3">
        <f>D49-D48</f>
        <v>90.833339999999993</v>
      </c>
      <c r="I49" s="5">
        <f>H49*$E$8*$F$9</f>
        <v>3.6763212279558064</v>
      </c>
      <c r="K49" s="2">
        <f t="shared" ref="K49:K52" si="10">IF((90-G39-F39&gt;180),90-G39-F39-180,90-G39-F39)</f>
        <v>110.54128390279701</v>
      </c>
      <c r="N49" s="15">
        <f t="shared" ref="N49:N52" si="11">IF(E49&gt;0,-(E49-D$13)*$E$8*$F$9,"")</f>
        <v>-0.84319193592995623</v>
      </c>
      <c r="O49">
        <f t="shared" ref="O49:O52" si="12">IF(N49="","",N49*N49)</f>
        <v>0.71097264081730738</v>
      </c>
      <c r="P49">
        <f t="shared" ref="P49:P52" si="13">IF(N49="","",ABS(N49))</f>
        <v>0.84319193592995623</v>
      </c>
      <c r="Q49">
        <f t="shared" ref="Q49:Q52" si="14">IF(N49="","",ABS(N49-O$59))</f>
        <v>0.36425851482701888</v>
      </c>
    </row>
    <row r="50" spans="1:17" x14ac:dyDescent="0.2">
      <c r="B50" t="s">
        <v>33</v>
      </c>
      <c r="C50" s="8">
        <v>3</v>
      </c>
      <c r="D50" s="8">
        <v>318.16669000000002</v>
      </c>
      <c r="E50" s="8">
        <v>543.5</v>
      </c>
      <c r="G50" s="9">
        <f>IF((90-F39-$I$33&gt;180),90-F39-$I$33-180,90-F39-$I$33)</f>
        <v>95.095886962195053</v>
      </c>
      <c r="H50" s="3">
        <f t="shared" ref="H50:H52" si="15">D50-D49</f>
        <v>113.33335000000002</v>
      </c>
      <c r="I50" s="5">
        <f>H50*$E$8*$F$9</f>
        <v>4.5869699434188522</v>
      </c>
      <c r="K50" s="2" t="e">
        <f t="shared" si="10"/>
        <v>#DIV/0!</v>
      </c>
      <c r="N50" s="15">
        <f t="shared" si="11"/>
        <v>-1.4368006680413947</v>
      </c>
      <c r="O50">
        <f t="shared" si="12"/>
        <v>2.0643961596841982</v>
      </c>
      <c r="P50">
        <f t="shared" si="13"/>
        <v>1.4368006680413947</v>
      </c>
      <c r="Q50">
        <f t="shared" si="14"/>
        <v>0.95786724693845737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-318.16669000000002</v>
      </c>
      <c r="I51" s="5">
        <f>H51*$E$8*$F$9</f>
        <v>-12.877242612408997</v>
      </c>
      <c r="K51" s="2" t="e">
        <f t="shared" si="10"/>
        <v>#DIV/0!</v>
      </c>
      <c r="N51" s="16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108</v>
      </c>
      <c r="O55" t="str">
        <f>"D"&amp;MID(P55,2,99)</f>
        <v>D39</v>
      </c>
      <c r="P55" s="9" t="s">
        <v>116</v>
      </c>
    </row>
    <row r="56" spans="1:17" x14ac:dyDescent="0.2">
      <c r="N56" s="9" t="s">
        <v>109</v>
      </c>
      <c r="O56" t="str">
        <f>"D"&amp;MID(P56,2,99)</f>
        <v>D50</v>
      </c>
      <c r="P56" s="9" t="s">
        <v>115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14</v>
      </c>
      <c r="F57" s="2">
        <f>E57*$E$8*$F$9</f>
        <v>0.56662561556562041</v>
      </c>
      <c r="N57" t="s">
        <v>97</v>
      </c>
      <c r="O57" s="2">
        <f>SQRT((1/(C$37+C$47+2))*SUM(O38:O42,O48:O52))</f>
        <v>0.68667867284514705</v>
      </c>
    </row>
    <row r="58" spans="1:17" x14ac:dyDescent="0.2">
      <c r="B58" t="s">
        <v>39</v>
      </c>
      <c r="E58" s="3">
        <f t="shared" ref="E58:E61" si="17">E49-E39</f>
        <v>31.999969999999962</v>
      </c>
      <c r="F58" s="2">
        <f>E58*$E$8*$F$9</f>
        <v>1.2951430499522405</v>
      </c>
      <c r="N58" t="s">
        <v>89</v>
      </c>
      <c r="O58" s="2">
        <f>SUM(P38:P42,P48:P52)</f>
        <v>3.2985693335592554</v>
      </c>
    </row>
    <row r="59" spans="1:17" x14ac:dyDescent="0.2">
      <c r="B59" t="s">
        <v>40</v>
      </c>
      <c r="E59" s="19">
        <f>E50-D$32</f>
        <v>34.5</v>
      </c>
      <c r="F59" s="2">
        <f>E59*$E$8*$F$9</f>
        <v>1.3963274097867076</v>
      </c>
      <c r="N59" t="s">
        <v>90</v>
      </c>
      <c r="O59" s="2">
        <f>AVERAGE(N48:N52,N38:N42)</f>
        <v>-0.47893342110293735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92</v>
      </c>
      <c r="O60" s="2">
        <f>(1/(C$37+C$47+2))*SUM(Q38:Q42,Q48:Q52)</f>
        <v>0.4028051303509026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93</v>
      </c>
      <c r="O61" s="2">
        <f>ABS((O57*O57)-(O59*O59))</f>
        <v>0.24215037789100899</v>
      </c>
    </row>
    <row r="62" spans="1:17" x14ac:dyDescent="0.2">
      <c r="N62" t="s">
        <v>94</v>
      </c>
      <c r="O62" s="2">
        <f>(SQRT(ABS(O61)))/O60</f>
        <v>1.2216522022726717</v>
      </c>
      <c r="P62">
        <f>SQRT(PI()/2)</f>
        <v>1.2533141373155001</v>
      </c>
    </row>
    <row r="63" spans="1:17" x14ac:dyDescent="0.2">
      <c r="G63" s="1" t="s">
        <v>28</v>
      </c>
      <c r="N63" t="s">
        <v>95</v>
      </c>
      <c r="O63" s="13" cm="1">
        <f t="array" aca="1" ref="O63" ca="1">(INDIRECT(O55)-C$13)*E$8*F$9</f>
        <v>8.1823434406675357</v>
      </c>
    </row>
    <row r="64" spans="1:17" x14ac:dyDescent="0.2">
      <c r="N64" t="s">
        <v>96</v>
      </c>
      <c r="O64" s="13" cm="1">
        <f t="array" aca="1" ref="O64" ca="1">(INDIRECT(O56)-C$13)*E$8*F$9</f>
        <v>10.286954084109018</v>
      </c>
      <c r="P64" s="21" t="str">
        <f ca="1">IF(O64&gt;O63,"Type B",IF(O64&lt;63,"Type A","ugh"))</f>
        <v>Type B</v>
      </c>
      <c r="Q64" t="s">
        <v>100</v>
      </c>
    </row>
    <row r="65" spans="1:17" x14ac:dyDescent="0.2">
      <c r="N65" t="s">
        <v>104</v>
      </c>
      <c r="O65" s="21" cm="1">
        <f t="array" aca="1" ref="O65" ca="1">(360/(2*PI()))*ATAN((ABS(INDIRECT(P55))+ABS(INDIRECT(P56))/(ABS(O63-O64))))</f>
        <v>48.609161277313667</v>
      </c>
      <c r="P65" s="21" cm="1">
        <f t="array" aca="1" ref="P65" ca="1">(360/(2*PI()))*ATAN(ABS(INDIRECT(P56))/(ABS(C$32-INDIRECT(O56))*E$8*F$9))</f>
        <v>34.928945386776903</v>
      </c>
      <c r="Q65" s="2">
        <f ca="1">180-O65-P65</f>
        <v>96.461893335909437</v>
      </c>
    </row>
    <row r="66" spans="1:17" x14ac:dyDescent="0.2">
      <c r="N66" t="s">
        <v>105</v>
      </c>
      <c r="O66" s="21" cm="1">
        <f t="array" aca="1" ref="O66" ca="1">SQRT((INDIRECT(P55)*INDIRECT(P55))+((INDIRECT(O55)-C$32)*(INDIRECT(O55)-C$32)*E$8*F$9*E$8*F$9)           )</f>
        <v>4.186467070396521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-14</v>
      </c>
      <c r="F67" s="2">
        <f>E67*$E$8*$F$9</f>
        <v>-0.56662561556562041</v>
      </c>
      <c r="N67" t="s">
        <v>106</v>
      </c>
      <c r="O67" s="21" cm="1">
        <f t="array" aca="1" ref="O67" ca="1">(360/(2*PI()))*ATAN((ABS(INDIRECT(P55))+ABS(INDIRECT(P56))/(ABS(O63-O64))))</f>
        <v>48.609161277313667</v>
      </c>
      <c r="P67" s="21" cm="1">
        <f t="array" aca="1" ref="P67" ca="1">(360/(2*PI()))*ATAN(ABS(INDIRECT(P56))/(ABS(0-INDIRECT(O56))*E$8*F$9))</f>
        <v>6.3665432550035188</v>
      </c>
      <c r="Q67" s="2">
        <f ca="1">180-O67-P67</f>
        <v>125.02429546768282</v>
      </c>
    </row>
    <row r="68" spans="1:17" x14ac:dyDescent="0.2">
      <c r="B68" t="s">
        <v>39</v>
      </c>
      <c r="C68" t="s">
        <v>43</v>
      </c>
      <c r="E68" s="3">
        <f>E38-E49</f>
        <v>-20.833309999999983</v>
      </c>
      <c r="F68" s="2">
        <f>E68*$E$8*$F$9</f>
        <v>-0.84319193592995623</v>
      </c>
      <c r="N68" t="s">
        <v>107</v>
      </c>
      <c r="O68" s="21" cm="1">
        <f t="array" aca="1" ref="O68" ca="1">SQRT((INDIRECT(P55)*INDIRECT(P55))+((INDIRECT(O55)-C$13)*(INDIRECT(O55)-C$13)*E$8*F$9*E$8*F$9)           )</f>
        <v>8.194815677640408</v>
      </c>
    </row>
    <row r="69" spans="1:17" x14ac:dyDescent="0.2">
      <c r="B69" t="s">
        <v>40</v>
      </c>
      <c r="E69" s="3">
        <f t="shared" ref="E69:E71" si="18">E39-E50</f>
        <v>-46.666659999999979</v>
      </c>
      <c r="F69" s="2">
        <f>E69*$E$8*$F$9</f>
        <v>-1.888751782063679</v>
      </c>
      <c r="N69" s="6" t="s">
        <v>113</v>
      </c>
      <c r="O69" s="6" t="s">
        <v>101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114</v>
      </c>
      <c r="O70" s="6" t="s">
        <v>102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65</v>
      </c>
      <c r="D76" s="8">
        <v>509</v>
      </c>
      <c r="E76" s="3">
        <f>(D77-D76  )</f>
        <v>15.833309999999983</v>
      </c>
      <c r="F76" s="3">
        <f>ATAN(E76/E77)</f>
        <v>0.44539344647233081</v>
      </c>
      <c r="G76" s="2">
        <f>((PI()/2)-F76-F77)*(360/(2*PI()))</f>
        <v>41.222534793683707</v>
      </c>
    </row>
    <row r="77" spans="1:17" x14ac:dyDescent="0.2">
      <c r="A77" t="s">
        <v>82</v>
      </c>
      <c r="B77" s="8">
        <v>2</v>
      </c>
      <c r="C77" s="8">
        <v>98.166669999999996</v>
      </c>
      <c r="D77" s="8">
        <v>524.83330999999998</v>
      </c>
      <c r="E77" s="3">
        <f>AVERAGE(C77,C78)-C76</f>
        <v>33.166669999999996</v>
      </c>
      <c r="F77" s="3">
        <f>ATAN(E77/E78)</f>
        <v>0.40593392215486368</v>
      </c>
    </row>
    <row r="78" spans="1:17" x14ac:dyDescent="0.2">
      <c r="A78" t="s">
        <v>83</v>
      </c>
      <c r="B78" s="8">
        <v>3</v>
      </c>
      <c r="C78" s="8">
        <v>98.166669999999996</v>
      </c>
      <c r="D78" s="8">
        <v>586.16669000000002</v>
      </c>
      <c r="E78" s="3">
        <f>D78-D76</f>
        <v>77.166690000000017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8E818-2C88-6946-941B-64DE8D18ECBD}">
  <dimension ref="A1:Q79"/>
  <sheetViews>
    <sheetView topLeftCell="A32" workbookViewId="0">
      <selection activeCell="O61" sqref="O6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177</v>
      </c>
      <c r="D3" s="8">
        <v>154</v>
      </c>
    </row>
    <row r="4" spans="1:11" x14ac:dyDescent="0.2">
      <c r="B4" s="8">
        <v>2</v>
      </c>
      <c r="C4" s="8">
        <v>445.5</v>
      </c>
      <c r="D4" s="8">
        <v>168.16667000000001</v>
      </c>
    </row>
    <row r="5" spans="1:11" x14ac:dyDescent="0.2">
      <c r="A5" t="s">
        <v>47</v>
      </c>
      <c r="B5" s="8">
        <v>3</v>
      </c>
      <c r="C5" s="8">
        <v>182.83332999999999</v>
      </c>
      <c r="D5" s="8">
        <v>616.16663000000005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251.5</v>
      </c>
      <c r="D6" s="8">
        <v>616.16663000000005</v>
      </c>
      <c r="E6" s="3">
        <f>SQRT(((C6-C5)^2)+((D6-D5)^2))</f>
        <v>68.666670000000011</v>
      </c>
      <c r="F6" s="2">
        <f>E6*E8</f>
        <v>25.538655490010388</v>
      </c>
      <c r="J6" s="3">
        <f>SQRT(((C5-C7)^2)+((D5-D7)^2))</f>
        <v>72.565662831863563</v>
      </c>
    </row>
    <row r="7" spans="1:11" x14ac:dyDescent="0.2">
      <c r="A7" t="s">
        <v>5</v>
      </c>
      <c r="B7" s="8">
        <v>5</v>
      </c>
      <c r="C7" s="8">
        <v>250.83333999999999</v>
      </c>
      <c r="D7" s="8">
        <v>590.83336999999995</v>
      </c>
      <c r="E7" s="3">
        <f>SQRT(((D6-D7)^2)+((C6-C7)^2))</f>
        <v>25.342030261666203</v>
      </c>
      <c r="G7" s="2">
        <f>E7*E8</f>
        <v>9.4252623619306259</v>
      </c>
      <c r="H7" s="2">
        <f>G7/F6</f>
        <v>0.36905867521559149</v>
      </c>
      <c r="K7" s="2">
        <f>180-((360/(2*PI())*ACOS(((E7^2)+(E6^2)-(J6^2))/(2*E6*E7))))</f>
        <v>91.507425052958155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0.37192214927577505</v>
      </c>
      <c r="I8" s="2">
        <f>MAX(G7,H33)</f>
        <v>9.4252623619306259</v>
      </c>
    </row>
    <row r="9" spans="1:11" x14ac:dyDescent="0.2">
      <c r="A9" t="s">
        <v>59</v>
      </c>
      <c r="F9" s="3">
        <f>F6/G30</f>
        <v>0.10175352784526895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26</v>
      </c>
      <c r="D13" s="8">
        <v>494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62.166670000000003</v>
      </c>
      <c r="D14" s="8">
        <v>510.16663</v>
      </c>
      <c r="G14" s="3">
        <f>(C14-C$13)*$E$8</f>
        <v>13.451185638547697</v>
      </c>
      <c r="H14" s="3">
        <f>-(D14-D$13)*$E$8</f>
        <v>-6.0127277761462228</v>
      </c>
      <c r="J14" s="2">
        <f t="shared" ref="J14:K30" si="0">G14*$F$9</f>
        <v>1.3687055924238449</v>
      </c>
      <c r="K14" s="2">
        <f t="shared" si="0"/>
        <v>-0.61181626319611671</v>
      </c>
    </row>
    <row r="15" spans="1:11" x14ac:dyDescent="0.2">
      <c r="B15" s="8">
        <v>3</v>
      </c>
      <c r="C15" s="8">
        <v>100.83334000000001</v>
      </c>
      <c r="D15" s="8">
        <v>479.5</v>
      </c>
      <c r="G15" s="3">
        <f t="shared" ref="G15:G30" si="1">(C15-C$13)*$E$8</f>
        <v>27.832176650284829</v>
      </c>
      <c r="H15" s="3">
        <f t="shared" ref="H15:H30" si="2">-(D15-D$13)*$E$8</f>
        <v>5.3928711644987386</v>
      </c>
      <c r="J15" s="2">
        <f t="shared" si="0"/>
        <v>2.8320221617792014</v>
      </c>
      <c r="K15" s="2">
        <f t="shared" si="0"/>
        <v>0.54874366620277037</v>
      </c>
    </row>
    <row r="16" spans="1:11" x14ac:dyDescent="0.2">
      <c r="B16" s="8">
        <v>4</v>
      </c>
      <c r="C16" s="8">
        <v>142.16666000000001</v>
      </c>
      <c r="D16" s="8">
        <v>503.5</v>
      </c>
      <c r="G16" s="3">
        <f t="shared" si="1"/>
        <v>43.204953861388212</v>
      </c>
      <c r="H16" s="3">
        <f t="shared" si="2"/>
        <v>-3.533260418119863</v>
      </c>
      <c r="J16" s="2">
        <f t="shared" si="0"/>
        <v>4.3962564757883253</v>
      </c>
      <c r="K16" s="2">
        <f t="shared" si="0"/>
        <v>-0.35952171233974611</v>
      </c>
    </row>
    <row r="17" spans="1:11" x14ac:dyDescent="0.2">
      <c r="B17" s="8">
        <v>5</v>
      </c>
      <c r="C17" s="8">
        <v>184.83332999999999</v>
      </c>
      <c r="D17" s="8">
        <v>492.83334000000002</v>
      </c>
      <c r="G17" s="3">
        <f t="shared" si="1"/>
        <v>59.073633470228437</v>
      </c>
      <c r="H17" s="3">
        <f t="shared" si="2"/>
        <v>0.43390669467406789</v>
      </c>
      <c r="J17" s="2">
        <f t="shared" si="0"/>
        <v>6.0109506082341007</v>
      </c>
      <c r="K17" s="2">
        <f t="shared" si="0"/>
        <v>4.4151536938766382E-2</v>
      </c>
    </row>
    <row r="18" spans="1:11" x14ac:dyDescent="0.2">
      <c r="B18" s="8">
        <v>6</v>
      </c>
      <c r="C18" s="8">
        <v>222.16667000000001</v>
      </c>
      <c r="D18" s="8">
        <v>490.16665999999998</v>
      </c>
      <c r="G18" s="3">
        <f t="shared" si="1"/>
        <v>72.958729522671703</v>
      </c>
      <c r="H18" s="3">
        <f t="shared" si="2"/>
        <v>1.4257040517048074</v>
      </c>
      <c r="J18" s="2">
        <f t="shared" si="0"/>
        <v>7.4238081160406209</v>
      </c>
      <c r="K18" s="2">
        <f t="shared" si="0"/>
        <v>0.14507041692425787</v>
      </c>
    </row>
    <row r="19" spans="1:11" x14ac:dyDescent="0.2">
      <c r="B19" s="8">
        <v>7</v>
      </c>
      <c r="C19" s="8">
        <v>262.16669000000002</v>
      </c>
      <c r="D19" s="8">
        <v>488.83334000000002</v>
      </c>
      <c r="G19" s="3">
        <f t="shared" si="1"/>
        <v>87.835622932145696</v>
      </c>
      <c r="H19" s="3">
        <f t="shared" si="2"/>
        <v>1.9215952917771681</v>
      </c>
      <c r="J19" s="2">
        <f t="shared" si="0"/>
        <v>8.9375845038326318</v>
      </c>
      <c r="K19" s="2">
        <f t="shared" si="0"/>
        <v>0.19552910002918578</v>
      </c>
    </row>
    <row r="20" spans="1:11" x14ac:dyDescent="0.2">
      <c r="B20" s="8">
        <v>8</v>
      </c>
      <c r="C20" s="8">
        <v>300.83334000000002</v>
      </c>
      <c r="D20" s="8">
        <v>495.5</v>
      </c>
      <c r="G20" s="3">
        <f t="shared" si="1"/>
        <v>102.21660650543984</v>
      </c>
      <c r="H20" s="3">
        <f t="shared" si="2"/>
        <v>-0.55788322391366263</v>
      </c>
      <c r="J20" s="2">
        <f t="shared" si="0"/>
        <v>10.400900316300172</v>
      </c>
      <c r="K20" s="2">
        <f t="shared" si="0"/>
        <v>-5.6766586158907284E-2</v>
      </c>
    </row>
    <row r="21" spans="1:11" x14ac:dyDescent="0.2">
      <c r="B21" s="8">
        <v>9</v>
      </c>
      <c r="C21" s="8">
        <v>343.5</v>
      </c>
      <c r="D21" s="8">
        <v>516.83330999999998</v>
      </c>
      <c r="G21" s="3">
        <f t="shared" si="1"/>
        <v>118.08528239505858</v>
      </c>
      <c r="H21" s="3">
        <f t="shared" si="2"/>
        <v>-8.4922137302800405</v>
      </c>
      <c r="J21" s="2">
        <f t="shared" si="0"/>
        <v>12.015594070302042</v>
      </c>
      <c r="K21" s="2">
        <f t="shared" si="0"/>
        <v>-0.86411270627202541</v>
      </c>
    </row>
    <row r="22" spans="1:11" x14ac:dyDescent="0.2">
      <c r="B22" s="8">
        <v>10</v>
      </c>
      <c r="C22" s="8">
        <v>386.16665999999998</v>
      </c>
      <c r="D22" s="8">
        <v>511.5</v>
      </c>
      <c r="G22" s="3">
        <f t="shared" si="1"/>
        <v>133.9539582846773</v>
      </c>
      <c r="H22" s="3">
        <f t="shared" si="2"/>
        <v>-6.508637612326063</v>
      </c>
      <c r="J22" s="2">
        <f t="shared" si="0"/>
        <v>13.630287824303906</v>
      </c>
      <c r="K22" s="2">
        <f t="shared" si="0"/>
        <v>-0.66227683852058483</v>
      </c>
    </row>
    <row r="23" spans="1:11" x14ac:dyDescent="0.2">
      <c r="B23" s="8">
        <v>11</v>
      </c>
      <c r="C23" s="8">
        <v>419.5</v>
      </c>
      <c r="D23" s="8">
        <v>492.83334000000002</v>
      </c>
      <c r="G23" s="3">
        <f t="shared" si="1"/>
        <v>146.35136574001748</v>
      </c>
      <c r="H23" s="3">
        <f t="shared" si="2"/>
        <v>0.43390669467406789</v>
      </c>
      <c r="J23" s="2">
        <f t="shared" si="0"/>
        <v>14.891767769020008</v>
      </c>
      <c r="K23" s="2">
        <f t="shared" si="0"/>
        <v>4.4151536938766382E-2</v>
      </c>
    </row>
    <row r="24" spans="1:11" x14ac:dyDescent="0.2">
      <c r="B24" s="8">
        <v>12</v>
      </c>
      <c r="C24" s="8">
        <v>458.16665999999998</v>
      </c>
      <c r="D24" s="8">
        <v>362.16665999999998</v>
      </c>
      <c r="G24" s="3">
        <f t="shared" si="1"/>
        <v>160.73235303253313</v>
      </c>
      <c r="H24" s="3">
        <f t="shared" si="2"/>
        <v>49.031739159004012</v>
      </c>
      <c r="J24" s="2">
        <f t="shared" si="0"/>
        <v>16.355083959931459</v>
      </c>
      <c r="K24" s="2">
        <f t="shared" si="0"/>
        <v>4.9891524358176786</v>
      </c>
    </row>
    <row r="25" spans="1:11" x14ac:dyDescent="0.2">
      <c r="B25" s="8">
        <v>13</v>
      </c>
      <c r="C25" s="8">
        <v>502.16665999999998</v>
      </c>
      <c r="D25" s="8">
        <v>342.16665999999998</v>
      </c>
      <c r="G25" s="3">
        <f t="shared" si="1"/>
        <v>177.09692760066721</v>
      </c>
      <c r="H25" s="3">
        <f t="shared" si="2"/>
        <v>56.470182144519512</v>
      </c>
      <c r="J25" s="2">
        <f t="shared" si="0"/>
        <v>18.020237153926072</v>
      </c>
      <c r="K25" s="2">
        <f t="shared" si="0"/>
        <v>5.7460402512697755</v>
      </c>
    </row>
    <row r="26" spans="1:11" x14ac:dyDescent="0.2">
      <c r="B26" s="8">
        <v>14</v>
      </c>
      <c r="C26" s="8">
        <v>539.5</v>
      </c>
      <c r="D26" s="8">
        <v>319.5</v>
      </c>
      <c r="G26" s="3">
        <f t="shared" si="1"/>
        <v>190.98202365311047</v>
      </c>
      <c r="H26" s="3">
        <f t="shared" si="2"/>
        <v>64.900415048622747</v>
      </c>
      <c r="J26" s="2">
        <f t="shared" si="0"/>
        <v>19.433094661732589</v>
      </c>
      <c r="K26" s="2">
        <f t="shared" si="0"/>
        <v>6.6038461898195466</v>
      </c>
    </row>
    <row r="27" spans="1:11" x14ac:dyDescent="0.2">
      <c r="B27" s="8">
        <v>15</v>
      </c>
      <c r="C27" s="8">
        <v>580.83330999999998</v>
      </c>
      <c r="D27" s="8">
        <v>276.83334000000002</v>
      </c>
      <c r="G27" s="3">
        <f t="shared" si="1"/>
        <v>206.35479714499238</v>
      </c>
      <c r="H27" s="3">
        <f t="shared" si="2"/>
        <v>80.769090938241476</v>
      </c>
      <c r="J27" s="2">
        <f t="shared" si="0"/>
        <v>20.997328597297805</v>
      </c>
      <c r="K27" s="2">
        <f t="shared" si="0"/>
        <v>8.2185399438214137</v>
      </c>
    </row>
    <row r="28" spans="1:11" x14ac:dyDescent="0.2">
      <c r="B28" s="8">
        <v>16</v>
      </c>
      <c r="C28" s="8">
        <v>616.83330999999998</v>
      </c>
      <c r="D28" s="8">
        <v>260.83334000000002</v>
      </c>
      <c r="G28" s="3">
        <f t="shared" si="1"/>
        <v>219.74399451892026</v>
      </c>
      <c r="H28" s="3">
        <f t="shared" si="2"/>
        <v>86.719845326653882</v>
      </c>
      <c r="J28" s="2">
        <f t="shared" si="0"/>
        <v>22.35972666511158</v>
      </c>
      <c r="K28" s="2">
        <f t="shared" si="0"/>
        <v>8.8240501961830926</v>
      </c>
    </row>
    <row r="29" spans="1:11" x14ac:dyDescent="0.2">
      <c r="B29" s="8">
        <v>17</v>
      </c>
      <c r="C29" s="8">
        <v>658.16669000000002</v>
      </c>
      <c r="D29" s="8">
        <v>240.83332999999999</v>
      </c>
      <c r="G29" s="3">
        <f t="shared" si="1"/>
        <v>235.11679404535261</v>
      </c>
      <c r="H29" s="3">
        <f t="shared" si="2"/>
        <v>94.158292031390886</v>
      </c>
      <c r="J29" s="2">
        <f t="shared" si="0"/>
        <v>23.923963249784151</v>
      </c>
      <c r="K29" s="2">
        <f t="shared" si="0"/>
        <v>9.5809383900790976</v>
      </c>
    </row>
    <row r="30" spans="1:11" x14ac:dyDescent="0.2">
      <c r="B30" s="8">
        <v>18</v>
      </c>
      <c r="C30" s="8">
        <v>700.83330999999998</v>
      </c>
      <c r="D30" s="8">
        <v>244.83332999999999</v>
      </c>
      <c r="G30" s="3">
        <f t="shared" si="1"/>
        <v>250.98545505808536</v>
      </c>
      <c r="H30" s="3">
        <f t="shared" si="2"/>
        <v>92.670603434287784</v>
      </c>
      <c r="J30" s="2">
        <f t="shared" si="0"/>
        <v>25.538655490010388</v>
      </c>
      <c r="K30" s="2">
        <f t="shared" si="0"/>
        <v>9.4295608269886788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429</v>
      </c>
      <c r="D32" s="8">
        <v>492</v>
      </c>
      <c r="G32" s="2">
        <f>(C32-C$13)*$E$8*$F$9</f>
        <v>15.251289481359754</v>
      </c>
      <c r="I32" t="s">
        <v>16</v>
      </c>
    </row>
    <row r="33" spans="1:17" x14ac:dyDescent="0.2">
      <c r="A33" t="s">
        <v>17</v>
      </c>
      <c r="B33" s="8">
        <v>2</v>
      </c>
      <c r="C33" s="8">
        <v>432.83334000000002</v>
      </c>
      <c r="D33" s="8">
        <v>736.83330999999998</v>
      </c>
      <c r="E33" s="3">
        <f>D33-D32</f>
        <v>244.83330999999998</v>
      </c>
      <c r="H33" s="2">
        <f>E33*E8*$F$9</f>
        <v>9.2655674577903024</v>
      </c>
      <c r="I33" s="9">
        <f>-(360/(2*PI()))*(ATAN((-E50+E33)/(-D50+D33))-(0))</f>
        <v>35.779905855622687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98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91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104</v>
      </c>
      <c r="E38" s="8">
        <v>484</v>
      </c>
      <c r="F38" s="2">
        <f>(360/(2*PI()))*(ATAN((E49-E38)/(D49-D38))-(PI()/2))</f>
        <v>-68.237636002750619</v>
      </c>
      <c r="G38" s="2">
        <f>-(360/(2*PI()))*(ATAN((-E48+E38)/(-D48+D38))-(0))</f>
        <v>27.699472808054999</v>
      </c>
      <c r="H38" s="4">
        <f>D38-C13</f>
        <v>78</v>
      </c>
      <c r="I38" s="5">
        <f>H38*$E$8*$F$9</f>
        <v>2.9518624802631783</v>
      </c>
      <c r="J38" s="12" t="s">
        <v>53</v>
      </c>
      <c r="N38" s="15">
        <f>IF(E38&gt;0,-(E38-D$13)*$E$8*$F$9,"")</f>
        <v>0.37844390772604847</v>
      </c>
      <c r="O38">
        <f>IF(N38="","",N38*N38)</f>
        <v>0.14321979129496187</v>
      </c>
      <c r="P38">
        <f>IF(N38="","",ABS(N38))</f>
        <v>0.37844390772604847</v>
      </c>
      <c r="Q38">
        <f>IF(N38="","",ABS(N38-O$59))</f>
        <v>0.64209321390105023</v>
      </c>
    </row>
    <row r="39" spans="1:17" x14ac:dyDescent="0.2">
      <c r="B39" t="s">
        <v>24</v>
      </c>
      <c r="C39" s="8">
        <v>2</v>
      </c>
      <c r="D39" s="8">
        <v>224.83333999999999</v>
      </c>
      <c r="E39" s="8">
        <v>491.5</v>
      </c>
      <c r="F39" s="2">
        <f t="shared" ref="F39:F42" si="3">(360/(2*PI()))*(ATAN((E50-E39)/(D50-D39))-(PI()/2))</f>
        <v>-75.677278560790455</v>
      </c>
      <c r="G39" s="2">
        <f t="shared" ref="G39:G42" si="4">-(360/(2*PI()))*(ATAN((-E49+E39)/(-D49+D39))-(0))</f>
        <v>6.766178474549708</v>
      </c>
      <c r="H39" s="3">
        <f>D39-D38</f>
        <v>120.83333999999999</v>
      </c>
      <c r="I39" s="5">
        <f>H39*$E$8*$F$9</f>
        <v>4.5728641373190237</v>
      </c>
      <c r="J39" s="12" t="s">
        <v>54</v>
      </c>
      <c r="N39" s="15">
        <f t="shared" ref="N39:N42" si="5">IF(E39&gt;0,-(E39-D$13)*$E$8*$F$9,"")</f>
        <v>9.4610976931512117E-2</v>
      </c>
      <c r="O39">
        <f t="shared" ref="O39:O42" si="6">IF(N39="","",N39*N39)</f>
        <v>8.9512369559351171E-3</v>
      </c>
      <c r="P39">
        <f t="shared" ref="P39:P42" si="7">IF(N39="","",ABS(N39))</f>
        <v>9.4610976931512117E-2</v>
      </c>
      <c r="Q39">
        <f t="shared" ref="Q39:Q42" si="8">IF(N39="","",ABS(N39-O$59))</f>
        <v>0.35826028310651381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-56.221623956691957</v>
      </c>
      <c r="H40" s="3">
        <f t="shared" ref="H40:H42" si="9">D40-D39</f>
        <v>-224.83333999999999</v>
      </c>
      <c r="I40" s="5">
        <f>H40*$E$8*$F$9</f>
        <v>-8.5086807776699285</v>
      </c>
      <c r="J40" s="2"/>
      <c r="N40" s="16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5" t="s">
        <v>85</v>
      </c>
      <c r="G44" s="1" t="s">
        <v>28</v>
      </c>
      <c r="H44" s="14">
        <f>$C$32-D39</f>
        <v>204.16666000000001</v>
      </c>
      <c r="I44" s="18">
        <f>H44*$E$8*$F$9</f>
        <v>7.7265628637775521</v>
      </c>
    </row>
    <row r="45" spans="1:17" x14ac:dyDescent="0.2">
      <c r="N45" t="s">
        <v>99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91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64</v>
      </c>
      <c r="E48" s="8">
        <v>505</v>
      </c>
      <c r="F48" s="2">
        <f>(360/(2*PI()))*(ATAN((E48-D$13)/(D48-C$13))-(PI()/2))</f>
        <v>-73.855661219716509</v>
      </c>
      <c r="G48" s="2">
        <f>IF((90-F48-G38&gt;180),90-F48-G38-180,90-F48-G38)</f>
        <v>136.15618841166153</v>
      </c>
      <c r="H48" s="3" t="s">
        <v>31</v>
      </c>
      <c r="I48" s="6" t="s">
        <v>31</v>
      </c>
      <c r="K48" s="2">
        <f>IF((90-G38-F38&gt;180),90-G38-F38-180,90-G38-F38)</f>
        <v>130.53816319469561</v>
      </c>
      <c r="N48" s="15">
        <f>IF(E48&gt;0,-(E48-D$13)*$E$8*$F$9,"")</f>
        <v>-0.4162882984986534</v>
      </c>
      <c r="O48">
        <f>IF(N48="","",N48*N48)</f>
        <v>0.17329594746690397</v>
      </c>
      <c r="P48">
        <f>IF(N48="","",ABS(N48))</f>
        <v>0.4162882984986534</v>
      </c>
      <c r="Q48">
        <f>IF(N48="","",ABS(N48-O$59))</f>
        <v>0.15263899232365169</v>
      </c>
    </row>
    <row r="49" spans="1:17" x14ac:dyDescent="0.2">
      <c r="B49" t="s">
        <v>32</v>
      </c>
      <c r="C49" s="8">
        <v>2</v>
      </c>
      <c r="D49" s="8">
        <v>146.16666000000001</v>
      </c>
      <c r="E49" s="8">
        <v>500.83334000000002</v>
      </c>
      <c r="G49" s="15">
        <f>IF((90-F38-G39&gt;180),90-F38-G39-180,90-F38-G39)</f>
        <v>151.47145752820089</v>
      </c>
      <c r="H49" s="3">
        <f>D49-D48</f>
        <v>82.166660000000007</v>
      </c>
      <c r="I49" s="5">
        <f>H49*$E$8*$F$9</f>
        <v>3.1095471895197604</v>
      </c>
      <c r="K49" s="2">
        <f t="shared" ref="K49:K52" si="10">IF((90-G39-F39&gt;180),90-G39-F39-180,90-G39-F39)</f>
        <v>158.91110008624076</v>
      </c>
      <c r="N49" s="15">
        <f t="shared" ref="N49:N52" si="11">IF(E49&gt;0,-(E49-D$13)*$E$8*$F$9,"")</f>
        <v>-0.25860358924207244</v>
      </c>
      <c r="O49">
        <f t="shared" ref="O49:O52" si="12">IF(N49="","",N49*N49)</f>
        <v>6.6875816368882526E-2</v>
      </c>
      <c r="P49">
        <f t="shared" ref="P49:P52" si="13">IF(N49="","",ABS(N49))</f>
        <v>0.25860358924207244</v>
      </c>
      <c r="Q49">
        <f t="shared" ref="Q49:Q52" si="14">IF(N49="","",ABS(N49-O$59))</f>
        <v>5.0457169329292673E-3</v>
      </c>
    </row>
    <row r="50" spans="1:17" x14ac:dyDescent="0.2">
      <c r="B50" t="s">
        <v>33</v>
      </c>
      <c r="C50" s="8">
        <v>3</v>
      </c>
      <c r="D50" s="8">
        <v>350.16665999999998</v>
      </c>
      <c r="E50" s="8">
        <v>523.5</v>
      </c>
      <c r="G50" s="9">
        <f>IF((90-F39-$I$33&gt;180),90-F39-$I$33-180,90-F39-$I$33)</f>
        <v>129.89737270516775</v>
      </c>
      <c r="H50" s="3">
        <f t="shared" ref="H50:H52" si="15">D50-D49</f>
        <v>203.99999999999997</v>
      </c>
      <c r="I50" s="5">
        <f>H50*$E$8*$F$9</f>
        <v>7.720255717611388</v>
      </c>
      <c r="K50" s="2" t="e">
        <f t="shared" si="10"/>
        <v>#DIV/0!</v>
      </c>
      <c r="N50" s="15">
        <f t="shared" si="11"/>
        <v>-1.1164095277918431</v>
      </c>
      <c r="O50">
        <f t="shared" si="12"/>
        <v>1.246370233744406</v>
      </c>
      <c r="P50">
        <f t="shared" si="13"/>
        <v>1.1164095277918431</v>
      </c>
      <c r="Q50">
        <f t="shared" si="14"/>
        <v>0.8527602216168414</v>
      </c>
    </row>
    <row r="51" spans="1:17" x14ac:dyDescent="0.2">
      <c r="B51" t="s">
        <v>34</v>
      </c>
      <c r="G51" s="2" t="e">
        <f t="shared" ref="G51" si="16">IF((90-F51-G41&gt;180),90-F51-G41-180,90-F51-G41)</f>
        <v>#DIV/0!</v>
      </c>
      <c r="H51" s="3">
        <f t="shared" si="15"/>
        <v>-350.16665999999998</v>
      </c>
      <c r="I51" s="5">
        <f>H51*$E$8*$F$9</f>
        <v>-13.25184391657786</v>
      </c>
      <c r="K51" s="2" t="e">
        <f t="shared" si="10"/>
        <v>#DIV/0!</v>
      </c>
      <c r="N51" s="16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108</v>
      </c>
      <c r="O55" t="str">
        <f>"D"&amp;MID(P55,2,99)</f>
        <v>D38</v>
      </c>
      <c r="P55" s="9" t="s">
        <v>111</v>
      </c>
    </row>
    <row r="56" spans="1:17" x14ac:dyDescent="0.2">
      <c r="N56" s="9" t="s">
        <v>109</v>
      </c>
      <c r="O56" t="str">
        <f>"D"&amp;MID(P56,2,99)</f>
        <v>D50</v>
      </c>
      <c r="P56" s="9" t="s">
        <v>115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21</v>
      </c>
      <c r="F57" s="2">
        <f>E57*$E$8*$F$9</f>
        <v>0.79473220622470186</v>
      </c>
      <c r="N57" t="s">
        <v>97</v>
      </c>
      <c r="O57" s="2">
        <f>SQRT((1/(C$37+C$47+2))*SUM(O38:O42,O48:O52))</f>
        <v>0.4838407391208524</v>
      </c>
    </row>
    <row r="58" spans="1:17" x14ac:dyDescent="0.2">
      <c r="B58" t="s">
        <v>39</v>
      </c>
      <c r="E58" s="3">
        <f t="shared" ref="E58:E61" si="17">E49-E39</f>
        <v>9.3333400000000211</v>
      </c>
      <c r="F58" s="2">
        <f>E58*$E$8*$F$9</f>
        <v>0.35321456617358454</v>
      </c>
      <c r="N58" t="s">
        <v>89</v>
      </c>
      <c r="O58" s="2">
        <f>SUM(P38:P42,P48:P52)</f>
        <v>2.2643563001901295</v>
      </c>
    </row>
    <row r="59" spans="1:17" x14ac:dyDescent="0.2">
      <c r="B59" t="s">
        <v>40</v>
      </c>
      <c r="E59" s="19">
        <f>E50-D$32</f>
        <v>31.5</v>
      </c>
      <c r="F59" s="2">
        <f>E59*$E$8*$F$9</f>
        <v>1.1920983093370527</v>
      </c>
      <c r="N59" t="s">
        <v>90</v>
      </c>
      <c r="O59" s="2">
        <f>AVERAGE(N48:N52,N38:N42)</f>
        <v>-0.26364930617500171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92</v>
      </c>
      <c r="O60" s="2">
        <f>(1/(C$37+C$47+2))*SUM(Q38:Q42,Q48:Q52)</f>
        <v>0.28725691826871236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93</v>
      </c>
      <c r="O61" s="2">
        <f>ABS((O57*O57)-(O59*O59))</f>
        <v>0.16459090418645297</v>
      </c>
    </row>
    <row r="62" spans="1:17" x14ac:dyDescent="0.2">
      <c r="N62" t="s">
        <v>94</v>
      </c>
      <c r="O62" s="2">
        <f>(SQRT(ABS(O61)))/O60</f>
        <v>1.4123177538209417</v>
      </c>
      <c r="P62">
        <f>SQRT(PI()/2)</f>
        <v>1.2533141373155001</v>
      </c>
    </row>
    <row r="63" spans="1:17" x14ac:dyDescent="0.2">
      <c r="G63" s="1" t="s">
        <v>28</v>
      </c>
      <c r="N63" t="s">
        <v>95</v>
      </c>
      <c r="O63" s="13" cm="1">
        <f t="array" aca="1" ref="O63" ca="1">(INDIRECT(O55)-C$13)*E$8*F$9</f>
        <v>2.9518624802631783</v>
      </c>
    </row>
    <row r="64" spans="1:17" x14ac:dyDescent="0.2">
      <c r="N64" t="s">
        <v>96</v>
      </c>
      <c r="O64" s="13" cm="1">
        <f t="array" aca="1" ref="O64" ca="1">(INDIRECT(O56)-C$13)*E$8*F$9</f>
        <v>12.267889756490133</v>
      </c>
      <c r="P64" s="21" t="str">
        <f ca="1">IF(O64&gt;O63,"Type B",IF(O64&lt;63,"Type A","ugh"))</f>
        <v>Type B</v>
      </c>
      <c r="Q64" t="s">
        <v>100</v>
      </c>
    </row>
    <row r="65" spans="1:17" x14ac:dyDescent="0.2">
      <c r="N65" t="s">
        <v>104</v>
      </c>
      <c r="O65" s="21" cm="1">
        <f t="array" aca="1" ref="O65" ca="1">(360/(2*PI()))*ATAN((ABS(INDIRECT(P55))+ABS(INDIRECT(P56))/(ABS(O63-O64))))</f>
        <v>26.48622310730352</v>
      </c>
      <c r="P65" s="21" cm="1">
        <f t="array" aca="1" ref="P65" ca="1">(360/(2*PI()))*ATAN(ABS(INDIRECT(P56))/(ABS(C$32-INDIRECT(O56))*E$8*F$9))</f>
        <v>20.516208794650275</v>
      </c>
      <c r="Q65" s="2">
        <f ca="1">180-O65-P65</f>
        <v>132.9975680980462</v>
      </c>
    </row>
    <row r="66" spans="1:17" x14ac:dyDescent="0.2">
      <c r="N66" t="s">
        <v>105</v>
      </c>
      <c r="O66" s="21" cm="1">
        <f t="array" aca="1" ref="O66" ca="1">SQRT((INDIRECT(P55)*INDIRECT(P55))+((INDIRECT(O55)-C$32)*(INDIRECT(O55)-C$32)*E$8*F$9*E$8*F$9)           )</f>
        <v>12.305247837674726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-11</v>
      </c>
      <c r="F67" s="2">
        <f>E67*$E$8*$F$9</f>
        <v>-0.4162882984986534</v>
      </c>
      <c r="N67" t="s">
        <v>106</v>
      </c>
      <c r="O67" s="21" cm="1">
        <f t="array" aca="1" ref="O67" ca="1">(360/(2*PI()))*ATAN((ABS(INDIRECT(P55))+ABS(INDIRECT(P56))/(ABS(O63-O64))))</f>
        <v>26.48622310730352</v>
      </c>
      <c r="P67" s="21" cm="1">
        <f t="array" aca="1" ref="P67" ca="1">(360/(2*PI()))*ATAN(ABS(INDIRECT(P56))/(ABS(0-INDIRECT(O56))*E$8*F$9))</f>
        <v>4.8155462511678717</v>
      </c>
      <c r="Q67" s="2">
        <f ca="1">180-O67-P67</f>
        <v>148.69823064152862</v>
      </c>
    </row>
    <row r="68" spans="1:17" x14ac:dyDescent="0.2">
      <c r="B68" t="s">
        <v>39</v>
      </c>
      <c r="C68" t="s">
        <v>43</v>
      </c>
      <c r="E68" s="3">
        <f>E38-E49</f>
        <v>-16.833340000000021</v>
      </c>
      <c r="F68" s="2">
        <f>E68*$E$8*$F$9</f>
        <v>-0.63704749696812091</v>
      </c>
      <c r="N68" t="s">
        <v>107</v>
      </c>
      <c r="O68" s="21" cm="1">
        <f t="array" aca="1" ref="O68" ca="1">SQRT((INDIRECT(P55)*INDIRECT(P55))+((INDIRECT(O55)-C$13)*(INDIRECT(O55)-C$13)*E$8*F$9*E$8*F$9)           )</f>
        <v>2.976022831511957</v>
      </c>
    </row>
    <row r="69" spans="1:17" x14ac:dyDescent="0.2">
      <c r="B69" t="s">
        <v>40</v>
      </c>
      <c r="E69" s="3">
        <f t="shared" ref="E69:E71" si="18">E39-E50</f>
        <v>-32</v>
      </c>
      <c r="F69" s="2">
        <f>E69*$E$8*$F$9</f>
        <v>-1.2110205047233553</v>
      </c>
      <c r="N69" s="6" t="s">
        <v>113</v>
      </c>
      <c r="O69" s="6" t="s">
        <v>101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114</v>
      </c>
      <c r="O70" s="6" t="s">
        <v>102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25</v>
      </c>
      <c r="D76" s="8">
        <v>498</v>
      </c>
      <c r="E76" s="3">
        <f>(D77-D76  )</f>
        <v>9.5</v>
      </c>
      <c r="F76" s="3">
        <f>ATAN(E76/E77)</f>
        <v>0.23412027364106863</v>
      </c>
      <c r="G76" s="2">
        <f>((PI()/2)-F76-F77)*(360/(2*PI()))</f>
        <v>50.903674274518885</v>
      </c>
    </row>
    <row r="77" spans="1:17" x14ac:dyDescent="0.2">
      <c r="A77" t="s">
        <v>82</v>
      </c>
      <c r="B77" s="8">
        <v>2</v>
      </c>
      <c r="C77" s="8">
        <v>64.833330000000004</v>
      </c>
      <c r="D77" s="8">
        <v>507.5</v>
      </c>
      <c r="E77" s="3">
        <f>AVERAGE(C77,C78)-C76</f>
        <v>39.833330000000004</v>
      </c>
      <c r="F77" s="3">
        <f>ATAN(E77/E78)</f>
        <v>0.4482393357007376</v>
      </c>
    </row>
    <row r="78" spans="1:17" x14ac:dyDescent="0.2">
      <c r="A78" t="s">
        <v>83</v>
      </c>
      <c r="B78" s="8">
        <v>3</v>
      </c>
      <c r="C78" s="8">
        <v>64.833330000000004</v>
      </c>
      <c r="D78" s="8">
        <v>580.83330999999998</v>
      </c>
      <c r="E78" s="3">
        <f>D78-D76</f>
        <v>82.833309999999983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1DAFA-CE37-4141-9483-E0F35FBE9AD0}">
  <dimension ref="A1:Q79"/>
  <sheetViews>
    <sheetView topLeftCell="A35" workbookViewId="0">
      <selection activeCell="O61" sqref="O6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177</v>
      </c>
      <c r="D3" s="8">
        <v>154</v>
      </c>
    </row>
    <row r="4" spans="1:11" x14ac:dyDescent="0.2">
      <c r="B4" s="8">
        <v>2</v>
      </c>
      <c r="C4" s="8">
        <v>445.5</v>
      </c>
      <c r="D4" s="8">
        <v>167.16667000000001</v>
      </c>
    </row>
    <row r="5" spans="1:11" x14ac:dyDescent="0.2">
      <c r="A5" t="s">
        <v>47</v>
      </c>
      <c r="B5" s="8">
        <v>3</v>
      </c>
      <c r="C5" s="8">
        <v>155.5</v>
      </c>
      <c r="D5" s="8">
        <v>595.83336999999995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211.5</v>
      </c>
      <c r="D6" s="8">
        <v>592.5</v>
      </c>
      <c r="E6" s="3">
        <f>SQRT(((C6-C5)^2)+((D6-D5)^2))</f>
        <v>56.099120809125871</v>
      </c>
      <c r="F6" s="2">
        <f>E6*E8</f>
        <v>20.868451047631236</v>
      </c>
      <c r="J6" s="3">
        <f>SQRT(((C5-C7)^2)+((D5-D7)^2))</f>
        <v>63.808761815645646</v>
      </c>
    </row>
    <row r="7" spans="1:11" x14ac:dyDescent="0.2">
      <c r="A7" t="s">
        <v>5</v>
      </c>
      <c r="B7" s="8">
        <v>5</v>
      </c>
      <c r="C7" s="8">
        <v>212.16667000000001</v>
      </c>
      <c r="D7" s="8">
        <v>566.5</v>
      </c>
      <c r="E7" s="3">
        <f>SQRT(((D6-D7)^2)+((C6-C7)^2))</f>
        <v>26.008545689617097</v>
      </c>
      <c r="G7" s="2">
        <f>E7*E8</f>
        <v>9.6749833993042209</v>
      </c>
      <c r="H7" s="2">
        <f>G7/F6</f>
        <v>0.46361770584800649</v>
      </c>
      <c r="K7" s="2">
        <f>180-((360/(2*PI())*ACOS(((E7^2)+(E6^2)-(J6^2))/(2*E6*E7))))</f>
        <v>85.12471080719061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0.37199247950132724</v>
      </c>
      <c r="I8" s="2">
        <f>MAX(G7,H33)</f>
        <v>9.6749833993042209</v>
      </c>
    </row>
    <row r="9" spans="1:11" x14ac:dyDescent="0.2">
      <c r="A9" t="s">
        <v>59</v>
      </c>
      <c r="F9" s="3">
        <f>F6/G30</f>
        <v>9.473535367064613E-2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34</v>
      </c>
      <c r="D13" s="8">
        <v>457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74.166669999999996</v>
      </c>
      <c r="D14" s="8">
        <v>472.83334000000002</v>
      </c>
      <c r="G14" s="3">
        <f>(C14-C$13)*$E$8</f>
        <v>14.941699166611574</v>
      </c>
      <c r="H14" s="3">
        <f>-(D14-D$13)*$E$8</f>
        <v>-5.8898834053875522</v>
      </c>
      <c r="J14" s="2">
        <f t="shared" ref="J14:K30" si="0">G14*$F$9</f>
        <v>1.4155071549893461</v>
      </c>
      <c r="K14" s="2">
        <f t="shared" si="0"/>
        <v>-0.55798018748825939</v>
      </c>
    </row>
    <row r="15" spans="1:11" x14ac:dyDescent="0.2">
      <c r="B15" s="8">
        <v>3</v>
      </c>
      <c r="C15" s="8">
        <v>108.83334000000001</v>
      </c>
      <c r="D15" s="8">
        <v>455.5</v>
      </c>
      <c r="G15" s="3">
        <f t="shared" ref="G15:G30" si="1">(C15-C$13)*$E$8</f>
        <v>27.837439695965855</v>
      </c>
      <c r="H15" s="3">
        <f t="shared" ref="H15:H30" si="2">-(D15-D$13)*$E$8</f>
        <v>0.55798871925199089</v>
      </c>
      <c r="J15" s="2">
        <f t="shared" si="0"/>
        <v>2.637189694882609</v>
      </c>
      <c r="K15" s="2">
        <f t="shared" si="0"/>
        <v>5.2861258662568231E-2</v>
      </c>
    </row>
    <row r="16" spans="1:11" x14ac:dyDescent="0.2">
      <c r="B16" s="8">
        <v>4</v>
      </c>
      <c r="C16" s="8">
        <v>140.83333999999999</v>
      </c>
      <c r="D16" s="8">
        <v>432.83334000000002</v>
      </c>
      <c r="G16" s="3">
        <f t="shared" si="1"/>
        <v>39.741199040008318</v>
      </c>
      <c r="H16" s="3">
        <f t="shared" si="2"/>
        <v>8.9898157746655372</v>
      </c>
      <c r="J16" s="2">
        <f t="shared" si="0"/>
        <v>3.7648965463507307</v>
      </c>
      <c r="K16" s="2">
        <f t="shared" si="0"/>
        <v>0.85165337684689324</v>
      </c>
    </row>
    <row r="17" spans="1:11" x14ac:dyDescent="0.2">
      <c r="B17" s="8">
        <v>5</v>
      </c>
      <c r="C17" s="8">
        <v>174.16667000000001</v>
      </c>
      <c r="D17" s="8">
        <v>442.16665999999998</v>
      </c>
      <c r="G17" s="3">
        <f t="shared" si="1"/>
        <v>52.140947116744307</v>
      </c>
      <c r="H17" s="3">
        <f t="shared" si="2"/>
        <v>5.517890925886225</v>
      </c>
      <c r="J17" s="2">
        <f t="shared" si="0"/>
        <v>4.9395910658272282</v>
      </c>
      <c r="K17" s="2">
        <f t="shared" si="0"/>
        <v>0.52273934837988056</v>
      </c>
    </row>
    <row r="18" spans="1:11" x14ac:dyDescent="0.2">
      <c r="B18" s="8">
        <v>6</v>
      </c>
      <c r="C18" s="8">
        <v>208.83332999999999</v>
      </c>
      <c r="D18" s="8">
        <v>450.16665999999998</v>
      </c>
      <c r="G18" s="3">
        <f t="shared" si="1"/>
        <v>65.036683926173779</v>
      </c>
      <c r="H18" s="3">
        <f t="shared" si="2"/>
        <v>2.5419510898756075</v>
      </c>
      <c r="J18" s="2">
        <f t="shared" si="0"/>
        <v>6.1612732533120997</v>
      </c>
      <c r="K18" s="2">
        <f t="shared" si="0"/>
        <v>0.24081263551285007</v>
      </c>
    </row>
    <row r="19" spans="1:11" x14ac:dyDescent="0.2">
      <c r="B19" s="8">
        <v>7</v>
      </c>
      <c r="C19" s="8">
        <v>247.5</v>
      </c>
      <c r="D19" s="8">
        <v>447.5</v>
      </c>
      <c r="G19" s="3">
        <f t="shared" si="1"/>
        <v>79.42039437353337</v>
      </c>
      <c r="H19" s="3">
        <f t="shared" si="2"/>
        <v>3.5339285552626087</v>
      </c>
      <c r="J19" s="2">
        <f t="shared" si="0"/>
        <v>7.5239191496388775</v>
      </c>
      <c r="K19" s="2">
        <f t="shared" si="0"/>
        <v>0.33478797152959877</v>
      </c>
    </row>
    <row r="20" spans="1:11" x14ac:dyDescent="0.2">
      <c r="B20" s="8">
        <v>8</v>
      </c>
      <c r="C20" s="8">
        <v>274.16669000000002</v>
      </c>
      <c r="D20" s="8">
        <v>443.5</v>
      </c>
      <c r="G20" s="3">
        <f t="shared" si="1"/>
        <v>89.340202506726627</v>
      </c>
      <c r="H20" s="3">
        <f t="shared" si="2"/>
        <v>5.0218984732679175</v>
      </c>
      <c r="J20" s="2">
        <f t="shared" si="0"/>
        <v>8.4636756814818934</v>
      </c>
      <c r="K20" s="2">
        <f t="shared" si="0"/>
        <v>0.47575132796311398</v>
      </c>
    </row>
    <row r="21" spans="1:11" x14ac:dyDescent="0.2">
      <c r="B21" s="8">
        <v>9</v>
      </c>
      <c r="C21" s="8">
        <v>314.16665999999998</v>
      </c>
      <c r="D21" s="8">
        <v>500.83334000000002</v>
      </c>
      <c r="G21" s="3">
        <f t="shared" si="1"/>
        <v>104.21989052700532</v>
      </c>
      <c r="H21" s="3">
        <f t="shared" si="2"/>
        <v>-16.305672831424715</v>
      </c>
      <c r="J21" s="2">
        <f t="shared" si="0"/>
        <v>9.8733081885918708</v>
      </c>
      <c r="K21" s="2">
        <f t="shared" si="0"/>
        <v>-1.5447236825228663</v>
      </c>
    </row>
    <row r="22" spans="1:11" x14ac:dyDescent="0.2">
      <c r="B22" s="8">
        <v>10</v>
      </c>
      <c r="C22" s="8">
        <v>348.83334000000002</v>
      </c>
      <c r="D22" s="8">
        <v>503.5</v>
      </c>
      <c r="G22" s="3">
        <f t="shared" si="1"/>
        <v>117.1156347762844</v>
      </c>
      <c r="H22" s="3">
        <f t="shared" si="2"/>
        <v>-17.297650296811717</v>
      </c>
      <c r="J22" s="2">
        <f t="shared" si="0"/>
        <v>11.094991080893525</v>
      </c>
      <c r="K22" s="2">
        <f t="shared" si="0"/>
        <v>-1.6386990185396151</v>
      </c>
    </row>
    <row r="23" spans="1:11" x14ac:dyDescent="0.2">
      <c r="B23" s="8">
        <v>11</v>
      </c>
      <c r="C23" s="8">
        <v>375.5</v>
      </c>
      <c r="D23" s="8">
        <v>488.83334000000002</v>
      </c>
      <c r="G23" s="3">
        <f t="shared" si="1"/>
        <v>127.03543174970325</v>
      </c>
      <c r="H23" s="3">
        <f t="shared" si="2"/>
        <v>-11.841763077408789</v>
      </c>
      <c r="J23" s="2">
        <f t="shared" si="0"/>
        <v>12.034746555511365</v>
      </c>
      <c r="K23" s="2">
        <f t="shared" si="0"/>
        <v>-1.1218336132223206</v>
      </c>
    </row>
    <row r="24" spans="1:11" x14ac:dyDescent="0.2">
      <c r="B24" s="8">
        <v>12</v>
      </c>
      <c r="C24" s="8">
        <v>414.16665999999998</v>
      </c>
      <c r="D24" s="8">
        <v>348.83334000000002</v>
      </c>
      <c r="G24" s="3">
        <f t="shared" si="1"/>
        <v>141.41913847713803</v>
      </c>
      <c r="H24" s="3">
        <f t="shared" si="2"/>
        <v>40.237184052777025</v>
      </c>
      <c r="J24" s="2">
        <f t="shared" si="0"/>
        <v>13.397392099429752</v>
      </c>
      <c r="K24" s="2">
        <f t="shared" si="0"/>
        <v>3.8118838619507138</v>
      </c>
    </row>
    <row r="25" spans="1:11" x14ac:dyDescent="0.2">
      <c r="B25" s="8">
        <v>13</v>
      </c>
      <c r="C25" s="8">
        <v>451.5</v>
      </c>
      <c r="D25" s="8">
        <v>324.83334000000002</v>
      </c>
      <c r="G25" s="3">
        <f t="shared" si="1"/>
        <v>155.30686019180413</v>
      </c>
      <c r="H25" s="3">
        <f t="shared" si="2"/>
        <v>49.165003560808877</v>
      </c>
      <c r="J25" s="2">
        <f t="shared" si="0"/>
        <v>14.713050327748157</v>
      </c>
      <c r="K25" s="2">
        <f t="shared" si="0"/>
        <v>4.6576640005518053</v>
      </c>
    </row>
    <row r="26" spans="1:11" x14ac:dyDescent="0.2">
      <c r="B26" s="8">
        <v>14</v>
      </c>
      <c r="C26" s="8">
        <v>483.5</v>
      </c>
      <c r="D26" s="8">
        <v>302.16665999999998</v>
      </c>
      <c r="G26" s="3">
        <f t="shared" si="1"/>
        <v>167.2106195358466</v>
      </c>
      <c r="H26" s="3">
        <f t="shared" si="2"/>
        <v>57.596838056072038</v>
      </c>
      <c r="J26" s="2">
        <f t="shared" si="0"/>
        <v>15.840757179216279</v>
      </c>
      <c r="K26" s="2">
        <f t="shared" si="0"/>
        <v>5.4564568235529149</v>
      </c>
    </row>
    <row r="27" spans="1:11" x14ac:dyDescent="0.2">
      <c r="B27" s="8">
        <v>15</v>
      </c>
      <c r="C27" s="8">
        <v>512.83336999999995</v>
      </c>
      <c r="D27" s="8">
        <v>298.16665999999998</v>
      </c>
      <c r="G27" s="3">
        <f t="shared" si="1"/>
        <v>178.12241257427641</v>
      </c>
      <c r="H27" s="3">
        <f t="shared" si="2"/>
        <v>59.08480797407735</v>
      </c>
      <c r="J27" s="2">
        <f t="shared" si="0"/>
        <v>16.874489751892821</v>
      </c>
      <c r="K27" s="2">
        <f t="shared" si="0"/>
        <v>5.5974201799864307</v>
      </c>
    </row>
    <row r="28" spans="1:11" x14ac:dyDescent="0.2">
      <c r="B28" s="8">
        <v>16</v>
      </c>
      <c r="C28" s="8">
        <v>554.16669000000002</v>
      </c>
      <c r="D28" s="8">
        <v>262.16665999999998</v>
      </c>
      <c r="G28" s="3">
        <f t="shared" si="1"/>
        <v>193.49809676709825</v>
      </c>
      <c r="H28" s="3">
        <f t="shared" si="2"/>
        <v>72.476537236125125</v>
      </c>
      <c r="J28" s="2">
        <f t="shared" si="0"/>
        <v>18.331110631827961</v>
      </c>
      <c r="K28" s="2">
        <f t="shared" si="0"/>
        <v>6.8660903878880672</v>
      </c>
    </row>
    <row r="29" spans="1:11" x14ac:dyDescent="0.2">
      <c r="B29" s="8">
        <v>17</v>
      </c>
      <c r="C29" s="8">
        <v>588.83330999999998</v>
      </c>
      <c r="D29" s="8">
        <v>211.5</v>
      </c>
      <c r="G29" s="3">
        <f t="shared" si="1"/>
        <v>206.39381869682853</v>
      </c>
      <c r="H29" s="3">
        <f t="shared" si="2"/>
        <v>91.32415371757584</v>
      </c>
      <c r="J29" s="2">
        <f t="shared" si="0"/>
        <v>19.552791409679266</v>
      </c>
      <c r="K29" s="2">
        <f t="shared" si="0"/>
        <v>8.6516260011069992</v>
      </c>
    </row>
    <row r="30" spans="1:11" x14ac:dyDescent="0.2">
      <c r="B30" s="8">
        <v>18</v>
      </c>
      <c r="C30" s="8">
        <v>626.16669000000002</v>
      </c>
      <c r="D30" s="8">
        <v>203.5</v>
      </c>
      <c r="G30" s="3">
        <f t="shared" si="1"/>
        <v>220.2815552911938</v>
      </c>
      <c r="H30" s="3">
        <f t="shared" si="2"/>
        <v>94.30009355358645</v>
      </c>
      <c r="J30" s="2">
        <f t="shared" si="0"/>
        <v>20.868451047631236</v>
      </c>
      <c r="K30" s="2">
        <f t="shared" si="0"/>
        <v>8.9335527139740289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397</v>
      </c>
      <c r="D32" s="8">
        <v>465</v>
      </c>
      <c r="G32" s="2">
        <f>(C32-C$13)*$E$8*$F$9</f>
        <v>12.792424596341512</v>
      </c>
      <c r="I32" t="s">
        <v>16</v>
      </c>
    </row>
    <row r="33" spans="1:17" x14ac:dyDescent="0.2">
      <c r="A33" t="s">
        <v>17</v>
      </c>
      <c r="B33" s="8">
        <v>2</v>
      </c>
      <c r="C33" s="8">
        <v>396.83334000000002</v>
      </c>
      <c r="D33" s="8">
        <v>672.83330999999998</v>
      </c>
      <c r="E33" s="3">
        <f>D33-D32</f>
        <v>207.83330999999998</v>
      </c>
      <c r="H33" s="2">
        <f>E33*E8*$F$9</f>
        <v>7.3242202390718179</v>
      </c>
      <c r="I33" s="9">
        <f>-(360/(2*PI()))*(ATAN((-E50+E33)/(-D50+D33))-(0))</f>
        <v>39.648669963937593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98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91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150</v>
      </c>
      <c r="E38" s="8">
        <v>422</v>
      </c>
      <c r="F38" s="2">
        <f>(360/(2*PI()))*(ATAN((E49-E38)/(D49-D38))-(PI()/2))</f>
        <v>-50.98944442082378</v>
      </c>
      <c r="G38" s="2">
        <f>-(360/(2*PI()))*(ATAN((-E48+E38)/(-D48+D38))-(0))</f>
        <v>41.185925165709648</v>
      </c>
      <c r="H38" s="4">
        <f>D38-C13</f>
        <v>116</v>
      </c>
      <c r="I38" s="5">
        <f>H38*$E$8*$F$9</f>
        <v>4.0879373365719429</v>
      </c>
      <c r="J38" s="12" t="s">
        <v>53</v>
      </c>
      <c r="N38" s="15">
        <f>IF(E38&gt;0,-(E38-D$13)*$E$8*$F$9,"")</f>
        <v>1.2334293687932587</v>
      </c>
      <c r="O38">
        <f>IF(N38="","",N38*N38)</f>
        <v>1.5213480078017365</v>
      </c>
      <c r="P38">
        <f>IF(N38="","",ABS(N38))</f>
        <v>1.2334293687932587</v>
      </c>
      <c r="Q38">
        <f>IF(N38="","",ABS(N38-O$59))</f>
        <v>1.3755673728759343</v>
      </c>
    </row>
    <row r="39" spans="1:17" x14ac:dyDescent="0.2">
      <c r="B39" t="s">
        <v>24</v>
      </c>
      <c r="C39" s="8">
        <v>2</v>
      </c>
      <c r="D39" s="8">
        <v>306.16669000000002</v>
      </c>
      <c r="E39" s="8">
        <v>431.5</v>
      </c>
      <c r="F39" s="2">
        <f t="shared" ref="F39:F42" si="3">(360/(2*PI()))*(ATAN((E50-E39)/(D50-D39))-(PI()/2))</f>
        <v>-5.1021301788531623</v>
      </c>
      <c r="G39" s="2">
        <f t="shared" ref="G39:G42" si="4">-(360/(2*PI()))*(ATAN((-E49+E39)/(-D49+D39))-(0))</f>
        <v>19.798870876530469</v>
      </c>
      <c r="H39" s="3">
        <f>D39-D38</f>
        <v>156.16669000000002</v>
      </c>
      <c r="I39" s="5">
        <f>H39*$E$8*$F$9</f>
        <v>5.5034451963780713</v>
      </c>
      <c r="J39" s="12" t="s">
        <v>53</v>
      </c>
      <c r="N39" s="15">
        <f t="shared" ref="N39:N42" si="5">IF(E39&gt;0,-(E39-D$13)*$E$8*$F$9,"")</f>
        <v>0.89864139726365988</v>
      </c>
      <c r="O39">
        <f t="shared" ref="O39:O42" si="6">IF(N39="","",N39*N39)</f>
        <v>0.80755636087598293</v>
      </c>
      <c r="P39">
        <f t="shared" ref="P39:P42" si="7">IF(N39="","",ABS(N39))</f>
        <v>0.89864139726365988</v>
      </c>
      <c r="Q39">
        <f t="shared" ref="Q39:Q42" si="8">IF(N39="","",ABS(N39-O$59))</f>
        <v>1.0407794013463354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-58.282107023210401</v>
      </c>
      <c r="H40" s="3">
        <f t="shared" ref="H40:H42" si="9">D40-D39</f>
        <v>-306.16669000000002</v>
      </c>
      <c r="I40" s="5">
        <f>H40*$E$8*$F$9</f>
        <v>-10.789571062634895</v>
      </c>
      <c r="J40" s="2"/>
      <c r="N40" s="16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5" t="s">
        <v>85</v>
      </c>
      <c r="G44" s="1" t="s">
        <v>28</v>
      </c>
      <c r="H44" s="14">
        <f>$C$32-D39</f>
        <v>90.833309999999983</v>
      </c>
      <c r="I44" s="18">
        <f>H44*$E$8*$F$9</f>
        <v>3.2010420633914958</v>
      </c>
    </row>
    <row r="45" spans="1:17" x14ac:dyDescent="0.2">
      <c r="N45" t="s">
        <v>99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91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86</v>
      </c>
      <c r="E48" s="8">
        <v>478</v>
      </c>
      <c r="F48" s="2">
        <f>(360/(2*PI()))*(ATAN((E48-D$13)/(D48-C$13))-(PI()/2))</f>
        <v>-68.008870082822867</v>
      </c>
      <c r="G48" s="2">
        <f>IF((90-F48-G38&gt;180),90-F48-G38-180,90-F48-G38)</f>
        <v>116.8229449171132</v>
      </c>
      <c r="H48" s="3" t="s">
        <v>31</v>
      </c>
      <c r="I48" s="6" t="s">
        <v>31</v>
      </c>
      <c r="K48" s="2">
        <f>IF((90-G38-F38&gt;180),90-G38-F38-180,90-G38-F38)</f>
        <v>99.803519255114139</v>
      </c>
      <c r="N48" s="15">
        <f>IF(E48&gt;0,-(E48-D$13)*$E$8*$F$9,"")</f>
        <v>-0.74005762127595509</v>
      </c>
      <c r="O48">
        <f>IF(N48="","",N48*N48)</f>
        <v>0.54768528280862494</v>
      </c>
      <c r="P48">
        <f>IF(N48="","",ABS(N48))</f>
        <v>0.74005762127595509</v>
      </c>
      <c r="Q48">
        <f>IF(N48="","",ABS(N48-O$59))</f>
        <v>0.59791961719327957</v>
      </c>
    </row>
    <row r="49" spans="1:17" x14ac:dyDescent="0.2">
      <c r="B49" t="s">
        <v>32</v>
      </c>
      <c r="C49" s="8">
        <v>2</v>
      </c>
      <c r="D49" s="8">
        <v>206.16666000000001</v>
      </c>
      <c r="E49" s="8">
        <v>467.5</v>
      </c>
      <c r="G49" s="15">
        <f>IF((90-F38-G39&gt;180),90-F38-G39-180,90-F38-G39)</f>
        <v>121.19057354429331</v>
      </c>
      <c r="H49" s="3">
        <f>D49-D48</f>
        <v>120.16666000000001</v>
      </c>
      <c r="I49" s="5">
        <f>H49*$E$8*$F$9</f>
        <v>4.2347739312512607</v>
      </c>
      <c r="K49" s="2">
        <f t="shared" ref="K49:K52" si="10">IF((90-G39-F39&gt;180),90-G39-F39-180,90-G39-F39)</f>
        <v>75.303259302322687</v>
      </c>
      <c r="N49" s="15">
        <f t="shared" ref="N49:N52" si="11">IF(E49&gt;0,-(E49-D$13)*$E$8*$F$9,"")</f>
        <v>-0.37002881063797755</v>
      </c>
      <c r="O49">
        <f t="shared" ref="O49:O52" si="12">IF(N49="","",N49*N49)</f>
        <v>0.13692132070215624</v>
      </c>
      <c r="P49">
        <f t="shared" ref="P49:P52" si="13">IF(N49="","",ABS(N49))</f>
        <v>0.37002881063797755</v>
      </c>
      <c r="Q49">
        <f t="shared" ref="Q49:Q52" si="14">IF(N49="","",ABS(N49-O$59))</f>
        <v>0.22789080655530203</v>
      </c>
    </row>
    <row r="50" spans="1:17" x14ac:dyDescent="0.2">
      <c r="B50" t="s">
        <v>33</v>
      </c>
      <c r="C50" s="8">
        <v>3</v>
      </c>
      <c r="D50" s="8">
        <v>312.83330999999998</v>
      </c>
      <c r="E50" s="8">
        <v>506.16665999999998</v>
      </c>
      <c r="G50" s="9">
        <f>IF((90-F39-$I$33&gt;180),90-F39-$I$33-180,90-F39-$I$33)</f>
        <v>55.453460214915566</v>
      </c>
      <c r="H50" s="3">
        <f t="shared" ref="H50:H52" si="15">D50-D49</f>
        <v>106.66664999999998</v>
      </c>
      <c r="I50" s="5">
        <f>H50*$E$8*$F$9</f>
        <v>3.7590222508797546</v>
      </c>
      <c r="K50" s="2" t="e">
        <f t="shared" si="10"/>
        <v>#DIV/0!</v>
      </c>
      <c r="N50" s="15">
        <f t="shared" si="11"/>
        <v>-1.7326743545563639</v>
      </c>
      <c r="O50">
        <f t="shared" si="12"/>
        <v>3.0021604189373123</v>
      </c>
      <c r="P50">
        <f t="shared" si="13"/>
        <v>1.7326743545563639</v>
      </c>
      <c r="Q50">
        <f t="shared" si="14"/>
        <v>1.5905363504736885</v>
      </c>
    </row>
    <row r="51" spans="1:17" x14ac:dyDescent="0.2">
      <c r="B51" t="s">
        <v>34</v>
      </c>
      <c r="G51" s="2" t="e">
        <f t="shared" ref="G51" si="16">IF((90-F51-G41&gt;180),90-F51-G41-180,90-F51-G41)</f>
        <v>#DIV/0!</v>
      </c>
      <c r="H51" s="3">
        <f t="shared" si="15"/>
        <v>-312.83330999999998</v>
      </c>
      <c r="I51" s="5">
        <f>H51*$E$8*$F$9</f>
        <v>-11.024508345451594</v>
      </c>
      <c r="K51" s="2" t="e">
        <f t="shared" si="10"/>
        <v>#DIV/0!</v>
      </c>
      <c r="N51" s="16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108</v>
      </c>
      <c r="O55" t="str">
        <f>"D"&amp;MID(P55,2,99)</f>
        <v>D38</v>
      </c>
      <c r="P55" s="9" t="s">
        <v>111</v>
      </c>
    </row>
    <row r="56" spans="1:17" x14ac:dyDescent="0.2">
      <c r="N56" s="9" t="s">
        <v>109</v>
      </c>
      <c r="O56" t="str">
        <f>"D"&amp;MID(P56,2,99)</f>
        <v>D50</v>
      </c>
      <c r="P56" s="9" t="s">
        <v>115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56</v>
      </c>
      <c r="F57" s="2">
        <f>E57*$E$8*$F$9</f>
        <v>1.9734869900692138</v>
      </c>
      <c r="N57" t="s">
        <v>97</v>
      </c>
      <c r="O57" s="2">
        <f>SQRT((1/(C$37+C$47+2))*SUM(O38:O42,O48:O52))</f>
        <v>0.92702838538185417</v>
      </c>
    </row>
    <row r="58" spans="1:17" x14ac:dyDescent="0.2">
      <c r="B58" t="s">
        <v>39</v>
      </c>
      <c r="E58" s="3">
        <f t="shared" ref="E58:E61" si="17">E49-E39</f>
        <v>36</v>
      </c>
      <c r="F58" s="2">
        <f>E58*$E$8*$F$9</f>
        <v>1.2686702079016374</v>
      </c>
      <c r="N58" t="s">
        <v>89</v>
      </c>
      <c r="O58" s="2">
        <f>SUM(P38:P42,P48:P52)</f>
        <v>4.9748315525272151</v>
      </c>
    </row>
    <row r="59" spans="1:17" x14ac:dyDescent="0.2">
      <c r="B59" t="s">
        <v>40</v>
      </c>
      <c r="E59" s="19">
        <f>E50-D$32</f>
        <v>41.166659999999979</v>
      </c>
      <c r="F59" s="2">
        <f>E59*$E$8*$F$9</f>
        <v>1.4507476416893332</v>
      </c>
      <c r="N59" t="s">
        <v>90</v>
      </c>
      <c r="O59" s="2">
        <f>AVERAGE(N48:N52,N38:N42)</f>
        <v>-0.14213800408267552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92</v>
      </c>
      <c r="O60" s="2">
        <f>(1/(C$37+C$47+2))*SUM(Q38:Q42,Q48:Q52)</f>
        <v>0.69038479263493435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93</v>
      </c>
      <c r="O61" s="2">
        <f>ABS((O57*O57)-(O59*O59))</f>
        <v>0.83917841509908087</v>
      </c>
    </row>
    <row r="62" spans="1:17" x14ac:dyDescent="0.2">
      <c r="N62" t="s">
        <v>94</v>
      </c>
      <c r="O62" s="2">
        <f>(SQRT(ABS(O61)))/O60</f>
        <v>1.3268931004920006</v>
      </c>
      <c r="P62">
        <f>SQRT(PI()/2)</f>
        <v>1.2533141373155001</v>
      </c>
    </row>
    <row r="63" spans="1:17" x14ac:dyDescent="0.2">
      <c r="G63" s="1" t="s">
        <v>28</v>
      </c>
      <c r="N63" t="s">
        <v>95</v>
      </c>
      <c r="O63" s="13" cm="1">
        <f t="array" aca="1" ref="O63" ca="1">(INDIRECT(O55)-C$13)*E$8*F$9</f>
        <v>4.0879373365719429</v>
      </c>
    </row>
    <row r="64" spans="1:17" x14ac:dyDescent="0.2">
      <c r="N64" t="s">
        <v>96</v>
      </c>
      <c r="O64" s="13" cm="1">
        <f t="array" aca="1" ref="O64" ca="1">(INDIRECT(O56)-C$13)*E$8*F$9</f>
        <v>9.8263198157667144</v>
      </c>
      <c r="P64" s="21" t="str">
        <f ca="1">IF(O64&gt;O63,"Type B",IF(O64&lt;63,"Type A","ugh"))</f>
        <v>Type B</v>
      </c>
      <c r="Q64" t="s">
        <v>100</v>
      </c>
    </row>
    <row r="65" spans="1:17" x14ac:dyDescent="0.2">
      <c r="N65" t="s">
        <v>104</v>
      </c>
      <c r="O65" s="21" cm="1">
        <f t="array" aca="1" ref="O65" ca="1">(360/(2*PI()))*ATAN((ABS(INDIRECT(P55))+ABS(INDIRECT(P56))/(ABS(O63-O64))))</f>
        <v>56.923517586264914</v>
      </c>
      <c r="P65" s="21" cm="1">
        <f t="array" aca="1" ref="P65" ca="1">(360/(2*PI()))*ATAN(ABS(INDIRECT(P56))/(ABS(C$32-INDIRECT(O56))*E$8*F$9))</f>
        <v>30.291685798636689</v>
      </c>
      <c r="Q65" s="2">
        <f ca="1">180-O65-P65</f>
        <v>92.784796615098386</v>
      </c>
    </row>
    <row r="66" spans="1:17" x14ac:dyDescent="0.2">
      <c r="N66" t="s">
        <v>105</v>
      </c>
      <c r="O66" s="21" cm="1">
        <f t="array" aca="1" ref="O66" ca="1">SQRT((INDIRECT(P55)*INDIRECT(P55))+((INDIRECT(O55)-C$32)*(INDIRECT(O55)-C$32)*E$8*F$9*E$8*F$9)           )</f>
        <v>8.7914416601199399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-21</v>
      </c>
      <c r="F67" s="2">
        <f>E67*$E$8*$F$9</f>
        <v>-0.74005762127595509</v>
      </c>
      <c r="N67" t="s">
        <v>106</v>
      </c>
      <c r="O67" s="21" cm="1">
        <f t="array" aca="1" ref="O67" ca="1">(360/(2*PI()))*ATAN((ABS(INDIRECT(P55))+ABS(INDIRECT(P56))/(ABS(O63-O64))))</f>
        <v>56.923517586264914</v>
      </c>
      <c r="P67" s="21" cm="1">
        <f t="array" aca="1" ref="P67" ca="1">(360/(2*PI()))*ATAN(ABS(INDIRECT(P56))/(ABS(0-INDIRECT(O56))*E$8*F$9))</f>
        <v>8.9318662556453194</v>
      </c>
      <c r="Q67" s="2">
        <f ca="1">180-O67-P67</f>
        <v>114.14461615808976</v>
      </c>
    </row>
    <row r="68" spans="1:17" x14ac:dyDescent="0.2">
      <c r="B68" t="s">
        <v>39</v>
      </c>
      <c r="C68" t="s">
        <v>43</v>
      </c>
      <c r="E68" s="3">
        <f>E38-E49</f>
        <v>-45.5</v>
      </c>
      <c r="F68" s="2">
        <f>E68*$E$8*$F$9</f>
        <v>-1.6034581794312364</v>
      </c>
      <c r="N68" t="s">
        <v>107</v>
      </c>
      <c r="O68" s="21" cm="1">
        <f t="array" aca="1" ref="O68" ca="1">SQRT((INDIRECT(P55)*INDIRECT(P55))+((INDIRECT(O55)-C$13)*(INDIRECT(O55)-C$13)*E$8*F$9*E$8*F$9)           )</f>
        <v>4.2699624911163623</v>
      </c>
    </row>
    <row r="69" spans="1:17" x14ac:dyDescent="0.2">
      <c r="B69" t="s">
        <v>40</v>
      </c>
      <c r="E69" s="3">
        <f t="shared" ref="E69:E71" si="18">E39-E50</f>
        <v>-74.666659999999979</v>
      </c>
      <c r="F69" s="2">
        <f>E69*$E$8*$F$9</f>
        <v>-2.6313157518200234</v>
      </c>
      <c r="N69" s="6" t="s">
        <v>113</v>
      </c>
      <c r="O69" s="6" t="s">
        <v>101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114</v>
      </c>
      <c r="O70" s="6" t="s">
        <v>102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38</v>
      </c>
      <c r="D76" s="8">
        <v>458</v>
      </c>
      <c r="E76" s="3">
        <f>(D77-D76  )</f>
        <v>12.166659999999979</v>
      </c>
      <c r="F76" s="3">
        <f>ATAN(E76/E77)</f>
        <v>0.34209642590604278</v>
      </c>
      <c r="G76" s="2">
        <f>((PI()/2)-F76-F77)*(360/(2*PI()))</f>
        <v>35.049615998545946</v>
      </c>
    </row>
    <row r="77" spans="1:17" x14ac:dyDescent="0.2">
      <c r="A77" t="s">
        <v>82</v>
      </c>
      <c r="B77" s="8">
        <v>2</v>
      </c>
      <c r="C77" s="8">
        <v>72.833330000000004</v>
      </c>
      <c r="D77" s="8">
        <v>470.16665999999998</v>
      </c>
      <c r="E77" s="3">
        <f>AVERAGE(C77,C78)-C76</f>
        <v>34.166664999999995</v>
      </c>
      <c r="F77" s="3">
        <f>ATAN(E77/E78)</f>
        <v>0.61696870015454697</v>
      </c>
    </row>
    <row r="78" spans="1:17" x14ac:dyDescent="0.2">
      <c r="A78" t="s">
        <v>83</v>
      </c>
      <c r="B78" s="8">
        <v>3</v>
      </c>
      <c r="C78" s="8">
        <v>71.5</v>
      </c>
      <c r="D78" s="8">
        <v>506.16665999999998</v>
      </c>
      <c r="E78" s="3">
        <f>D78-D76</f>
        <v>48.166659999999979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B7B54-CAC8-A74B-A5C9-99AA902D2AE0}">
  <dimension ref="A1:Q79"/>
  <sheetViews>
    <sheetView topLeftCell="A35" workbookViewId="0">
      <selection activeCell="O61" sqref="O6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177</v>
      </c>
      <c r="D3" s="8">
        <v>152</v>
      </c>
    </row>
    <row r="4" spans="1:11" x14ac:dyDescent="0.2">
      <c r="B4" s="8">
        <v>2</v>
      </c>
      <c r="C4" s="8">
        <v>445.5</v>
      </c>
      <c r="D4" s="8">
        <v>166.83332999999999</v>
      </c>
    </row>
    <row r="5" spans="1:11" x14ac:dyDescent="0.2">
      <c r="A5" t="s">
        <v>47</v>
      </c>
      <c r="B5" s="8">
        <v>3</v>
      </c>
      <c r="C5" s="8">
        <v>110.16665999999999</v>
      </c>
      <c r="D5" s="8">
        <v>608.83336999999995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177.5</v>
      </c>
      <c r="D6" s="8">
        <v>610.16663000000005</v>
      </c>
      <c r="E6" s="3">
        <f>SQRT(((C6-C5)^2)+((D6-D5)^2))</f>
        <v>67.346538573138261</v>
      </c>
      <c r="F6" s="2">
        <f>E6*E8</f>
        <v>25.044320822993484</v>
      </c>
      <c r="J6" s="3">
        <f>SQRT(((C5-C7)^2)+((D5-D7)^2))</f>
        <v>65.005985638930966</v>
      </c>
    </row>
    <row r="7" spans="1:11" x14ac:dyDescent="0.2">
      <c r="A7" t="s">
        <v>5</v>
      </c>
      <c r="B7" s="8">
        <v>5</v>
      </c>
      <c r="C7" s="8">
        <v>168.83332999999999</v>
      </c>
      <c r="D7" s="8">
        <v>580.83336999999995</v>
      </c>
      <c r="E7" s="3">
        <f>SQRT(((D6-D7)^2)+((C6-C7)^2))</f>
        <v>30.586783275076616</v>
      </c>
      <c r="G7" s="2">
        <f>E7*E8</f>
        <v>11.374381364121449</v>
      </c>
      <c r="H7" s="2">
        <f>G7/F6</f>
        <v>0.45417008688366972</v>
      </c>
      <c r="K7" s="2">
        <f>180-((360/(2*PI())*ACOS(((E7^2)+(E6^2)-(J6^2))/(2*E6*E7))))</f>
        <v>107.59441886513036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0.37187242809510368</v>
      </c>
      <c r="I8" s="2">
        <f>MAX(G7,H33)</f>
        <v>11.374381364121449</v>
      </c>
    </row>
    <row r="9" spans="1:11" x14ac:dyDescent="0.2">
      <c r="A9" t="s">
        <v>59</v>
      </c>
      <c r="F9" s="3">
        <f>F6/G30</f>
        <v>0.10310773590297181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41</v>
      </c>
      <c r="D13" s="8">
        <v>456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78.166669999999996</v>
      </c>
      <c r="D14" s="8">
        <v>472.83337</v>
      </c>
      <c r="G14" s="3">
        <f>(C14-C$13)*$E$8</f>
        <v>13.821259817109446</v>
      </c>
      <c r="H14" s="3">
        <f>-(D14-D$13)*$E$8</f>
        <v>-6.2598661749232765</v>
      </c>
      <c r="J14" s="2">
        <f t="shared" ref="J14:K30" si="0">G14*$F$9</f>
        <v>1.4250788070688774</v>
      </c>
      <c r="K14" s="2">
        <f t="shared" si="0"/>
        <v>-0.6454406283519355</v>
      </c>
    </row>
    <row r="15" spans="1:11" x14ac:dyDescent="0.2">
      <c r="B15" s="8">
        <v>3</v>
      </c>
      <c r="C15" s="8">
        <v>116.83334000000001</v>
      </c>
      <c r="D15" s="8">
        <v>438.16665999999998</v>
      </c>
      <c r="G15" s="3">
        <f t="shared" ref="G15:G30" si="1">(C15-C$13)*$E$8</f>
        <v>28.200328276361553</v>
      </c>
      <c r="H15" s="3">
        <f t="shared" ref="H15:H30" si="2">-(D15-D$13)*$E$8</f>
        <v>6.6317274468455443</v>
      </c>
      <c r="J15" s="2">
        <f t="shared" si="0"/>
        <v>2.9076720002961953</v>
      </c>
      <c r="K15" s="2">
        <f t="shared" si="0"/>
        <v>0.68378240216983988</v>
      </c>
    </row>
    <row r="16" spans="1:11" x14ac:dyDescent="0.2">
      <c r="B16" s="8">
        <v>4</v>
      </c>
      <c r="C16" s="8">
        <v>156.83333999999999</v>
      </c>
      <c r="D16" s="8">
        <v>476.83337</v>
      </c>
      <c r="G16" s="3">
        <f t="shared" si="1"/>
        <v>43.075225400165692</v>
      </c>
      <c r="H16" s="3">
        <f t="shared" si="2"/>
        <v>-7.7473558873036907</v>
      </c>
      <c r="J16" s="2">
        <f t="shared" si="0"/>
        <v>4.4413889645212672</v>
      </c>
      <c r="K16" s="2">
        <f t="shared" si="0"/>
        <v>-0.79881232477444286</v>
      </c>
    </row>
    <row r="17" spans="1:11" x14ac:dyDescent="0.2">
      <c r="B17" s="8">
        <v>5</v>
      </c>
      <c r="C17" s="8">
        <v>195.5</v>
      </c>
      <c r="D17" s="8">
        <v>483.5</v>
      </c>
      <c r="G17" s="3">
        <f t="shared" si="1"/>
        <v>57.454290140693516</v>
      </c>
      <c r="H17" s="3">
        <f t="shared" si="2"/>
        <v>-10.226491772615351</v>
      </c>
      <c r="J17" s="2">
        <f t="shared" si="0"/>
        <v>5.9239817743193441</v>
      </c>
      <c r="K17" s="2">
        <f t="shared" si="0"/>
        <v>-1.0544304129047377</v>
      </c>
    </row>
    <row r="18" spans="1:11" x14ac:dyDescent="0.2">
      <c r="B18" s="8">
        <v>6</v>
      </c>
      <c r="C18" s="8">
        <v>232.83332999999999</v>
      </c>
      <c r="D18" s="8">
        <v>467.5</v>
      </c>
      <c r="G18" s="3">
        <f t="shared" si="1"/>
        <v>71.337526216669289</v>
      </c>
      <c r="H18" s="3">
        <f t="shared" si="2"/>
        <v>-4.2765329230936926</v>
      </c>
      <c r="J18" s="2">
        <f t="shared" si="0"/>
        <v>7.3554508131196652</v>
      </c>
      <c r="K18" s="2">
        <f t="shared" si="0"/>
        <v>-0.44094362721470853</v>
      </c>
    </row>
    <row r="19" spans="1:11" x14ac:dyDescent="0.2">
      <c r="B19" s="8">
        <v>7</v>
      </c>
      <c r="C19" s="8">
        <v>271.5</v>
      </c>
      <c r="D19" s="8">
        <v>440.83334000000002</v>
      </c>
      <c r="G19" s="3">
        <f t="shared" si="1"/>
        <v>85.716594675921399</v>
      </c>
      <c r="H19" s="3">
        <f t="shared" si="2"/>
        <v>5.6400626802928775</v>
      </c>
      <c r="J19" s="2">
        <f t="shared" si="0"/>
        <v>8.8380440063469834</v>
      </c>
      <c r="K19" s="2">
        <f t="shared" si="0"/>
        <v>0.58153409331584538</v>
      </c>
    </row>
    <row r="20" spans="1:11" x14ac:dyDescent="0.2">
      <c r="B20" s="8">
        <v>8</v>
      </c>
      <c r="C20" s="8">
        <v>308.83334000000002</v>
      </c>
      <c r="D20" s="8">
        <v>487.5</v>
      </c>
      <c r="G20" s="3">
        <f t="shared" si="1"/>
        <v>99.59983447062146</v>
      </c>
      <c r="H20" s="3">
        <f t="shared" si="2"/>
        <v>-11.713981484995767</v>
      </c>
      <c r="J20" s="2">
        <f t="shared" si="0"/>
        <v>10.269513428576547</v>
      </c>
      <c r="K20" s="2">
        <f t="shared" si="0"/>
        <v>-1.2078021093272451</v>
      </c>
    </row>
    <row r="21" spans="1:11" x14ac:dyDescent="0.2">
      <c r="B21" s="8">
        <v>9</v>
      </c>
      <c r="C21" s="8">
        <v>348.83334000000002</v>
      </c>
      <c r="D21" s="8">
        <v>488.83337</v>
      </c>
      <c r="G21" s="3">
        <f t="shared" si="1"/>
        <v>114.47473159442561</v>
      </c>
      <c r="H21" s="3">
        <f t="shared" si="2"/>
        <v>-12.209825024444935</v>
      </c>
      <c r="J21" s="2">
        <f t="shared" si="0"/>
        <v>11.80323039280162</v>
      </c>
      <c r="K21" s="2">
        <f t="shared" si="0"/>
        <v>-1.2589274140419648</v>
      </c>
    </row>
    <row r="22" spans="1:11" x14ac:dyDescent="0.2">
      <c r="B22" s="8">
        <v>10</v>
      </c>
      <c r="C22" s="8">
        <v>387.5</v>
      </c>
      <c r="D22" s="8">
        <v>408.83334000000002</v>
      </c>
      <c r="G22" s="3">
        <f t="shared" si="1"/>
        <v>128.85379633495342</v>
      </c>
      <c r="H22" s="3">
        <f t="shared" si="2"/>
        <v>17.539980379336196</v>
      </c>
      <c r="J22" s="2">
        <f t="shared" si="0"/>
        <v>13.285823202599694</v>
      </c>
      <c r="K22" s="2">
        <f t="shared" si="0"/>
        <v>1.808507664695904</v>
      </c>
    </row>
    <row r="23" spans="1:11" x14ac:dyDescent="0.2">
      <c r="B23" s="8">
        <v>11</v>
      </c>
      <c r="C23" s="8">
        <v>427.5</v>
      </c>
      <c r="D23" s="8">
        <v>330.16665999999998</v>
      </c>
      <c r="G23" s="3">
        <f t="shared" si="1"/>
        <v>143.72869345875756</v>
      </c>
      <c r="H23" s="3">
        <f t="shared" si="2"/>
        <v>46.793949681116743</v>
      </c>
      <c r="J23" s="2">
        <f t="shared" si="0"/>
        <v>14.819540166824767</v>
      </c>
      <c r="K23" s="2">
        <f t="shared" si="0"/>
        <v>4.8248182055775377</v>
      </c>
    </row>
    <row r="24" spans="1:11" x14ac:dyDescent="0.2">
      <c r="B24" s="8">
        <v>12</v>
      </c>
      <c r="C24" s="8">
        <v>466.16665999999998</v>
      </c>
      <c r="D24" s="8">
        <v>316.83334000000002</v>
      </c>
      <c r="G24" s="3">
        <f t="shared" si="1"/>
        <v>158.1077581992854</v>
      </c>
      <c r="H24" s="3">
        <f t="shared" si="2"/>
        <v>51.752243764085733</v>
      </c>
      <c r="J24" s="2">
        <f t="shared" si="0"/>
        <v>16.302132976622847</v>
      </c>
      <c r="K24" s="2">
        <f t="shared" si="0"/>
        <v>5.336056682413572</v>
      </c>
    </row>
    <row r="25" spans="1:11" x14ac:dyDescent="0.2">
      <c r="B25" s="8">
        <v>13</v>
      </c>
      <c r="C25" s="8">
        <v>500.83334000000002</v>
      </c>
      <c r="D25" s="8">
        <v>311.5</v>
      </c>
      <c r="G25" s="3">
        <f t="shared" si="1"/>
        <v>170.99934066488137</v>
      </c>
      <c r="H25" s="3">
        <f t="shared" si="2"/>
        <v>53.735565859742479</v>
      </c>
      <c r="J25" s="2">
        <f t="shared" si="0"/>
        <v>17.631354856856898</v>
      </c>
      <c r="K25" s="2">
        <f t="shared" si="0"/>
        <v>5.5405525332630763</v>
      </c>
    </row>
    <row r="26" spans="1:11" x14ac:dyDescent="0.2">
      <c r="B26" s="8">
        <v>14</v>
      </c>
      <c r="C26" s="8">
        <v>542.16663000000005</v>
      </c>
      <c r="D26" s="8">
        <v>228.83333999999999</v>
      </c>
      <c r="G26" s="3">
        <f t="shared" si="1"/>
        <v>186.37005157834045</v>
      </c>
      <c r="H26" s="3">
        <f t="shared" si="2"/>
        <v>84.477017436454872</v>
      </c>
      <c r="J26" s="2">
        <f t="shared" si="0"/>
        <v>19.216194058362763</v>
      </c>
      <c r="K26" s="2">
        <f t="shared" si="0"/>
        <v>8.7102340037087345</v>
      </c>
    </row>
    <row r="27" spans="1:11" x14ac:dyDescent="0.2">
      <c r="B27" s="8">
        <v>15</v>
      </c>
      <c r="C27" s="8">
        <v>578.16669000000002</v>
      </c>
      <c r="D27" s="8">
        <v>186.16667000000001</v>
      </c>
      <c r="G27" s="3">
        <f t="shared" si="1"/>
        <v>199.75748130210985</v>
      </c>
      <c r="H27" s="3">
        <f t="shared" si="2"/>
        <v>100.34357560808738</v>
      </c>
      <c r="J27" s="2">
        <f t="shared" si="0"/>
        <v>20.596541626740773</v>
      </c>
      <c r="K27" s="2">
        <f t="shared" si="0"/>
        <v>10.346198893358558</v>
      </c>
    </row>
    <row r="28" spans="1:11" x14ac:dyDescent="0.2">
      <c r="B28" s="8">
        <v>16</v>
      </c>
      <c r="C28" s="8">
        <v>616.83330999999998</v>
      </c>
      <c r="D28" s="8">
        <v>187.5</v>
      </c>
      <c r="G28" s="3">
        <f t="shared" si="1"/>
        <v>214.13653116774054</v>
      </c>
      <c r="H28" s="3">
        <f t="shared" si="2"/>
        <v>99.847746943535341</v>
      </c>
      <c r="J28" s="2">
        <f t="shared" si="0"/>
        <v>22.079132902821886</v>
      </c>
      <c r="K28" s="2">
        <f t="shared" si="0"/>
        <v>10.295075122360803</v>
      </c>
    </row>
    <row r="29" spans="1:11" x14ac:dyDescent="0.2">
      <c r="B29" s="8">
        <v>17</v>
      </c>
      <c r="C29" s="8">
        <v>651.5</v>
      </c>
      <c r="D29" s="8">
        <v>210.16667000000001</v>
      </c>
      <c r="G29" s="3">
        <f t="shared" si="1"/>
        <v>227.0281173520608</v>
      </c>
      <c r="H29" s="3">
        <f t="shared" si="2"/>
        <v>91.418637333804895</v>
      </c>
      <c r="J29" s="2">
        <f t="shared" si="0"/>
        <v>23.40835516648518</v>
      </c>
      <c r="K29" s="2">
        <f t="shared" si="0"/>
        <v>9.4259687148235152</v>
      </c>
    </row>
    <row r="30" spans="1:11" x14ac:dyDescent="0.2">
      <c r="B30" s="8">
        <v>18</v>
      </c>
      <c r="C30" s="8">
        <v>694.16669000000002</v>
      </c>
      <c r="D30" s="8">
        <v>252.83333999999999</v>
      </c>
      <c r="G30" s="3">
        <f t="shared" si="1"/>
        <v>242.89468296114188</v>
      </c>
      <c r="H30" s="3">
        <f t="shared" si="2"/>
        <v>75.552079162172376</v>
      </c>
      <c r="J30" s="2">
        <f t="shared" si="0"/>
        <v>25.044320822993484</v>
      </c>
      <c r="K30" s="2">
        <f t="shared" si="0"/>
        <v>7.7900038251736889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377</v>
      </c>
      <c r="D32" s="8">
        <v>457</v>
      </c>
      <c r="G32" s="2">
        <f>(C32-C$13)*$E$8*$F$9</f>
        <v>12.883222499490614</v>
      </c>
      <c r="I32" t="s">
        <v>16</v>
      </c>
    </row>
    <row r="33" spans="1:17" x14ac:dyDescent="0.2">
      <c r="A33" t="s">
        <v>17</v>
      </c>
      <c r="B33" s="8">
        <v>2</v>
      </c>
      <c r="C33" s="8">
        <v>379.5</v>
      </c>
      <c r="D33" s="8">
        <v>671.5</v>
      </c>
      <c r="E33" s="3">
        <f>D33-D32</f>
        <v>214.5</v>
      </c>
      <c r="H33" s="2">
        <f>E33*E8*$F$9</f>
        <v>8.224557220656953</v>
      </c>
      <c r="I33" s="9">
        <f>-(360/(2*PI()))*(ATAN((-E51+E33)/(-D51+D33))-(0))</f>
        <v>43.0708322096567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98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91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141</v>
      </c>
      <c r="E38" s="8">
        <v>420</v>
      </c>
      <c r="F38" s="2">
        <f>(360/(2*PI()))*(ATAN((E49-E38)/(D49-D38))-(PI()/2))</f>
        <v>-33.52322615416999</v>
      </c>
      <c r="G38" s="2">
        <f>-(360/(2*PI()))*(ATAN((-E48+E38)/(-D48+D38))-(0))</f>
        <v>40.601294645004472</v>
      </c>
      <c r="H38" s="4">
        <f>D38-C13</f>
        <v>100</v>
      </c>
      <c r="I38" s="5">
        <f>H38*$E$8*$F$9</f>
        <v>3.8342924105626826</v>
      </c>
      <c r="J38" s="12" t="s">
        <v>53</v>
      </c>
      <c r="N38" s="15">
        <f>IF(E38&gt;0,-(E38-D$13)*$E$8*$F$9,"")</f>
        <v>1.3803452678025656</v>
      </c>
      <c r="O38">
        <f>IF(N38="","",N38*N38)</f>
        <v>1.9053530583449365</v>
      </c>
      <c r="P38">
        <f>IF(N38="","",ABS(N38))</f>
        <v>1.3803452678025656</v>
      </c>
      <c r="Q38">
        <f>IF(N38="","",ABS(N38-O$59))</f>
        <v>1.9180589859774781</v>
      </c>
    </row>
    <row r="39" spans="1:17" x14ac:dyDescent="0.2">
      <c r="B39" t="s">
        <v>24</v>
      </c>
      <c r="C39" s="8">
        <v>2</v>
      </c>
      <c r="D39" s="8">
        <v>266.16665999999998</v>
      </c>
      <c r="E39" s="8">
        <v>435.5</v>
      </c>
      <c r="F39" s="2">
        <f t="shared" ref="F39:F42" si="3">(360/(2*PI()))*(ATAN((E50-E39)/(D50-D39))-(PI()/2))</f>
        <v>-24.443943743128028</v>
      </c>
      <c r="G39" s="2">
        <f t="shared" ref="G39:G42" si="4">-(360/(2*PI()))*(ATAN((-E49+E39)/(-D49+D39))-(0))</f>
        <v>31.920877051914609</v>
      </c>
      <c r="H39" s="3">
        <f>D39-D38</f>
        <v>125.16665999999998</v>
      </c>
      <c r="I39" s="5">
        <f>H39*$E$8*$F$9</f>
        <v>4.7992557449347961</v>
      </c>
      <c r="J39" s="12" t="s">
        <v>53</v>
      </c>
      <c r="N39" s="15">
        <f t="shared" ref="N39:N42" si="5">IF(E39&gt;0,-(E39-D$13)*$E$8*$F$9,"")</f>
        <v>0.78602994416534988</v>
      </c>
      <c r="O39">
        <f t="shared" ref="O39:O42" si="6">IF(N39="","",N39*N39)</f>
        <v>0.61784307312458309</v>
      </c>
      <c r="P39">
        <f t="shared" ref="P39:P42" si="7">IF(N39="","",ABS(N39))</f>
        <v>0.78602994416534988</v>
      </c>
      <c r="Q39">
        <f t="shared" ref="Q39:Q42" si="8">IF(N39="","",ABS(N39-O$59))</f>
        <v>1.3237436623402623</v>
      </c>
    </row>
    <row r="40" spans="1:17" x14ac:dyDescent="0.2">
      <c r="B40" t="s">
        <v>25</v>
      </c>
      <c r="C40" s="8">
        <v>3</v>
      </c>
      <c r="D40" s="8">
        <v>344.83330999999998</v>
      </c>
      <c r="E40" s="8">
        <v>474.16665999999998</v>
      </c>
      <c r="F40" s="2">
        <f t="shared" si="3"/>
        <v>-24.623599311587952</v>
      </c>
      <c r="G40" s="2">
        <f t="shared" si="4"/>
        <v>21.037511025421818</v>
      </c>
      <c r="H40" s="3">
        <f t="shared" ref="H40:H42" si="9">D40-D39</f>
        <v>78.666650000000004</v>
      </c>
      <c r="I40" s="5">
        <f>H40*$E$8*$F$9</f>
        <v>3.0163093905939089</v>
      </c>
      <c r="J40" s="12" t="s">
        <v>53</v>
      </c>
      <c r="N40" s="15">
        <f t="shared" si="5"/>
        <v>-0.69656286563272585</v>
      </c>
      <c r="O40">
        <f t="shared" si="6"/>
        <v>0.48519982577847487</v>
      </c>
      <c r="P40">
        <f t="shared" si="7"/>
        <v>0.69656286563272585</v>
      </c>
      <c r="Q40">
        <f t="shared" si="8"/>
        <v>0.15884914745781342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-54.616092454925294</v>
      </c>
      <c r="H41" s="3">
        <f t="shared" si="9"/>
        <v>-344.83330999999998</v>
      </c>
      <c r="I41" s="5">
        <f>H41*$E$8*$F$9</f>
        <v>-13.221917434422089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5" t="s">
        <v>85</v>
      </c>
      <c r="G44" s="1" t="s">
        <v>28</v>
      </c>
      <c r="H44" s="14">
        <f>$C$32-D40</f>
        <v>32.166690000000017</v>
      </c>
      <c r="I44" s="18">
        <f>H44*$E$8*$F$9</f>
        <v>1.2333649533992259</v>
      </c>
    </row>
    <row r="45" spans="1:17" x14ac:dyDescent="0.2">
      <c r="N45" t="s">
        <v>99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91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78</v>
      </c>
      <c r="E48" s="8">
        <v>474</v>
      </c>
      <c r="F48" s="2">
        <f>(360/(2*PI()))*(ATAN((E48-D$13)/(D48-C$13))-(PI()/2))</f>
        <v>-64.057704510128332</v>
      </c>
      <c r="G48" s="2">
        <f>IF((90-F48-G38&gt;180),90-F48-G38-180,90-F48-G38)</f>
        <v>113.45640986512386</v>
      </c>
      <c r="H48" s="3" t="s">
        <v>31</v>
      </c>
      <c r="I48" s="6" t="s">
        <v>31</v>
      </c>
      <c r="K48" s="2">
        <f>IF((90-G38-F38&gt;180),90-G38-F38-180,90-G38-F38)</f>
        <v>82.921931509165518</v>
      </c>
      <c r="N48" s="15">
        <f>IF(E48&gt;0,-(E48-D$13)*$E$8*$F$9,"")</f>
        <v>-0.69017263390128281</v>
      </c>
      <c r="O48">
        <f>IF(N48="","",N48*N48)</f>
        <v>0.47633826458623413</v>
      </c>
      <c r="P48">
        <f>IF(N48="","",ABS(N48))</f>
        <v>0.69017263390128281</v>
      </c>
      <c r="Q48">
        <f>IF(N48="","",ABS(N48-O$59))</f>
        <v>0.15245891572637038</v>
      </c>
    </row>
    <row r="49" spans="1:17" x14ac:dyDescent="0.2">
      <c r="B49" t="s">
        <v>32</v>
      </c>
      <c r="C49" s="8">
        <v>2</v>
      </c>
      <c r="D49" s="8">
        <v>184.83333999999999</v>
      </c>
      <c r="E49" s="8">
        <v>486.16665999999998</v>
      </c>
      <c r="G49" s="15">
        <f>IF((90-F38-G39&gt;180),90-F38-G39-180,90-F38-G39)</f>
        <v>91.602349102255374</v>
      </c>
      <c r="H49" s="3">
        <f>D49-D48</f>
        <v>106.83333999999999</v>
      </c>
      <c r="I49" s="5">
        <f>H49*$E$8*$F$9</f>
        <v>4.0963026475706261</v>
      </c>
      <c r="K49" s="2">
        <f t="shared" ref="K49:K52" si="10">IF((90-G39-F39&gt;180),90-G39-F39-180,90-G39-F39)</f>
        <v>82.523066691213415</v>
      </c>
      <c r="N49" s="15">
        <f t="shared" ref="N49:N52" si="11">IF(E49&gt;0,-(E49-D$13)*$E$8*$F$9,"")</f>
        <v>-1.1566779549002477</v>
      </c>
      <c r="O49">
        <f t="shared" ref="O49:O52" si="12">IF(N49="","",N49*N49)</f>
        <v>1.3379038913522194</v>
      </c>
      <c r="P49">
        <f t="shared" ref="P49:P52" si="13">IF(N49="","",ABS(N49))</f>
        <v>1.1566779549002477</v>
      </c>
      <c r="Q49">
        <f t="shared" ref="Q49:Q52" si="14">IF(N49="","",ABS(N49-O$59))</f>
        <v>0.61896423672533529</v>
      </c>
    </row>
    <row r="50" spans="1:17" x14ac:dyDescent="0.2">
      <c r="B50" t="s">
        <v>33</v>
      </c>
      <c r="C50" s="8">
        <v>3</v>
      </c>
      <c r="D50" s="8">
        <v>292.83330999999998</v>
      </c>
      <c r="E50" s="8">
        <v>494.16665999999998</v>
      </c>
      <c r="G50" s="15">
        <f>IF((90-F39-G40&gt;180),90-F39-G40-180,90-F39-G40)</f>
        <v>93.40643271770621</v>
      </c>
      <c r="H50" s="3">
        <f t="shared" ref="H50:H52" si="15">D50-D49</f>
        <v>107.99996999999999</v>
      </c>
      <c r="I50" s="5">
        <f>H50*$E$8*$F$9</f>
        <v>4.1410346531199735</v>
      </c>
      <c r="K50" s="2">
        <f t="shared" si="10"/>
        <v>93.586088286166131</v>
      </c>
      <c r="N50" s="15">
        <f t="shared" si="11"/>
        <v>-1.4634213477452622</v>
      </c>
      <c r="O50">
        <f t="shared" si="12"/>
        <v>2.1416020410365597</v>
      </c>
      <c r="P50">
        <f t="shared" si="13"/>
        <v>1.4634213477452622</v>
      </c>
      <c r="Q50">
        <f t="shared" si="14"/>
        <v>0.9257076295703498</v>
      </c>
    </row>
    <row r="51" spans="1:17" x14ac:dyDescent="0.2">
      <c r="B51" t="s">
        <v>34</v>
      </c>
      <c r="C51" s="8">
        <v>4</v>
      </c>
      <c r="D51" s="8">
        <v>359.5</v>
      </c>
      <c r="E51" s="8">
        <v>506.16665999999998</v>
      </c>
      <c r="G51" s="9">
        <f>IF((90-F40-$I$33&gt;180),90-F40-$I$33-180,90-F40-$I$33)</f>
        <v>71.552767101931252</v>
      </c>
      <c r="H51" s="3">
        <f t="shared" si="15"/>
        <v>66.666690000000017</v>
      </c>
      <c r="I51" s="5">
        <f>H51*$E$8*$F$9</f>
        <v>2.5561958350433516</v>
      </c>
      <c r="K51" s="2" t="e">
        <f t="shared" si="10"/>
        <v>#DIV/0!</v>
      </c>
      <c r="N51" s="15">
        <f t="shared" si="11"/>
        <v>-1.9235364370127843</v>
      </c>
      <c r="O51">
        <f t="shared" si="12"/>
        <v>3.6999924245158371</v>
      </c>
      <c r="P51">
        <f t="shared" si="13"/>
        <v>1.9235364370127843</v>
      </c>
      <c r="Q51">
        <f t="shared" si="14"/>
        <v>1.385822718837872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-359.5</v>
      </c>
      <c r="I52" s="5">
        <f>H52*$E$8*$F$9</f>
        <v>-13.784281215972845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108</v>
      </c>
      <c r="O55" t="str">
        <f>"D"&amp;MID(P55,2,99)</f>
        <v>D38</v>
      </c>
      <c r="P55" s="9" t="s">
        <v>111</v>
      </c>
    </row>
    <row r="56" spans="1:17" x14ac:dyDescent="0.2">
      <c r="N56" s="9" t="s">
        <v>109</v>
      </c>
      <c r="O56" t="str">
        <f>"D"&amp;MID(P56,2,99)</f>
        <v>D51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54</v>
      </c>
      <c r="F57" s="2">
        <f>E57*$E$8*$F$9</f>
        <v>2.0705179017038486</v>
      </c>
      <c r="N57" t="s">
        <v>97</v>
      </c>
      <c r="O57" s="2">
        <f>SQRT((1/(C$37+C$47+2))*SUM(O38:O42,O48:O52))</f>
        <v>1.0885378867871263</v>
      </c>
    </row>
    <row r="58" spans="1:17" x14ac:dyDescent="0.2">
      <c r="B58" t="s">
        <v>39</v>
      </c>
      <c r="E58" s="3">
        <f t="shared" ref="E58:E61" si="16">E49-E39</f>
        <v>50.666659999999979</v>
      </c>
      <c r="F58" s="2">
        <f>E58*$E$8*$F$9</f>
        <v>1.9427078990655977</v>
      </c>
      <c r="N58" t="s">
        <v>89</v>
      </c>
      <c r="O58" s="2">
        <f>SUM(P38:P42,P48:P52)</f>
        <v>8.0967464511602181</v>
      </c>
    </row>
    <row r="59" spans="1:17" x14ac:dyDescent="0.2">
      <c r="B59" t="s">
        <v>40</v>
      </c>
      <c r="E59" s="3">
        <f t="shared" si="16"/>
        <v>20</v>
      </c>
      <c r="F59" s="2">
        <f>E59*$E$8*$F$9</f>
        <v>0.76685848211253649</v>
      </c>
      <c r="N59" t="s">
        <v>90</v>
      </c>
      <c r="O59" s="2">
        <f>AVERAGE(N48:N52,N38:N42)</f>
        <v>-0.53771371817491243</v>
      </c>
    </row>
    <row r="60" spans="1:17" x14ac:dyDescent="0.2">
      <c r="B60" t="s">
        <v>41</v>
      </c>
      <c r="E60" s="19">
        <f>E51-D$32</f>
        <v>49.166659999999979</v>
      </c>
      <c r="F60" s="2">
        <f>E60*$E$8*$F$9</f>
        <v>1.8851935129071575</v>
      </c>
      <c r="N60" t="s">
        <v>92</v>
      </c>
      <c r="O60" s="2">
        <f>(1/(C$37+C$47+2))*SUM(Q38:Q42,Q48:Q52)</f>
        <v>0.7204005885150534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93</v>
      </c>
      <c r="O61" s="2">
        <f>ABS((O57*O57)-(O59*O59))</f>
        <v>0.89577868825749329</v>
      </c>
    </row>
    <row r="62" spans="1:17" x14ac:dyDescent="0.2">
      <c r="N62" t="s">
        <v>94</v>
      </c>
      <c r="O62" s="2">
        <f>(SQRT(ABS(O61)))/O60</f>
        <v>1.3137910650889257</v>
      </c>
      <c r="P62">
        <f>SQRT(PI()/2)</f>
        <v>1.2533141373155001</v>
      </c>
    </row>
    <row r="63" spans="1:17" x14ac:dyDescent="0.2">
      <c r="G63" s="1" t="s">
        <v>28</v>
      </c>
      <c r="N63" t="s">
        <v>95</v>
      </c>
      <c r="O63" s="13" cm="1">
        <f t="array" aca="1" ref="O63" ca="1">(INDIRECT(O55)-C$13)*E$8*F$9</f>
        <v>3.8342924105626826</v>
      </c>
    </row>
    <row r="64" spans="1:17" x14ac:dyDescent="0.2">
      <c r="N64" t="s">
        <v>96</v>
      </c>
      <c r="O64" s="13" cm="1">
        <f t="array" aca="1" ref="O64" ca="1">(INDIRECT(O56)-C$13)*E$8*F$9</f>
        <v>12.212221327642144</v>
      </c>
      <c r="P64" s="21" t="str">
        <f ca="1">IF(O64&gt;O63,"Type B",IF(O64&lt;63,"Type A","ugh"))</f>
        <v>Type B</v>
      </c>
      <c r="Q64" t="s">
        <v>100</v>
      </c>
    </row>
    <row r="65" spans="1:17" x14ac:dyDescent="0.2">
      <c r="N65" t="s">
        <v>104</v>
      </c>
      <c r="O65" s="21" cm="1">
        <f t="array" aca="1" ref="O65" ca="1">(360/(2*PI()))*ATAN((ABS(INDIRECT(P55))+ABS(INDIRECT(P56))/(ABS(O63-O64))))</f>
        <v>58.153897820703257</v>
      </c>
      <c r="P65" s="21" cm="1">
        <f t="array" aca="1" ref="P65" ca="1">(360/(2*PI()))*ATAN(ABS(INDIRECT(P56))/(ABS(C$32-INDIRECT(O56))*E$8*F$9))</f>
        <v>70.769325256418071</v>
      </c>
      <c r="Q65" s="2">
        <f ca="1">180-O65-P65</f>
        <v>51.076776922878665</v>
      </c>
    </row>
    <row r="66" spans="1:17" x14ac:dyDescent="0.2">
      <c r="N66" t="s">
        <v>105</v>
      </c>
      <c r="O66" s="21" cm="1">
        <f t="array" aca="1" ref="O66" ca="1">SQRT((INDIRECT(P55)*INDIRECT(P55))+((INDIRECT(O55)-C$32)*(INDIRECT(O55)-C$32)*E$8*F$9*E$8*F$9)           )</f>
        <v>9.1536052357882571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-18</v>
      </c>
      <c r="F67" s="2">
        <f>E67*$E$8*$F$9</f>
        <v>-0.69017263390128281</v>
      </c>
      <c r="N67" t="s">
        <v>106</v>
      </c>
      <c r="O67" s="21" cm="1">
        <f t="array" aca="1" ref="O67" ca="1">(360/(2*PI()))*ATAN((ABS(INDIRECT(P55))+ABS(INDIRECT(P56))/(ABS(O63-O64))))</f>
        <v>58.153897820703257</v>
      </c>
      <c r="P67" s="21" cm="1">
        <f t="array" aca="1" ref="P67" ca="1">(360/(2*PI()))*ATAN(ABS(INDIRECT(P56))/(ABS(0-INDIRECT(O56))*E$8*F$9))</f>
        <v>7.9440767074348031</v>
      </c>
      <c r="Q67" s="2">
        <f ca="1">180-O67-P67</f>
        <v>113.90202547186193</v>
      </c>
    </row>
    <row r="68" spans="1:17" x14ac:dyDescent="0.2">
      <c r="B68" t="s">
        <v>39</v>
      </c>
      <c r="C68" t="s">
        <v>43</v>
      </c>
      <c r="E68" s="3">
        <f>E38-E49</f>
        <v>-66.166659999999979</v>
      </c>
      <c r="F68" s="2">
        <f>E68*$E$8*$F$9</f>
        <v>-2.5370232227028131</v>
      </c>
      <c r="N68" t="s">
        <v>107</v>
      </c>
      <c r="O68" s="21" cm="1">
        <f t="array" aca="1" ref="O68" ca="1">SQRT((INDIRECT(P55)*INDIRECT(P55))+((INDIRECT(O55)-C$13)*(INDIRECT(O55)-C$13)*E$8*F$9*E$8*F$9)           )</f>
        <v>4.0751872776651039</v>
      </c>
    </row>
    <row r="69" spans="1:17" x14ac:dyDescent="0.2">
      <c r="B69" t="s">
        <v>40</v>
      </c>
      <c r="E69" s="3">
        <f t="shared" ref="E69:E71" si="17">E39-E50</f>
        <v>-58.666659999999979</v>
      </c>
      <c r="F69" s="2">
        <f>E69*$E$8*$F$9</f>
        <v>-2.2494512919106122</v>
      </c>
      <c r="N69" s="6" t="s">
        <v>113</v>
      </c>
      <c r="O69" s="6" t="s">
        <v>101</v>
      </c>
    </row>
    <row r="70" spans="1:17" x14ac:dyDescent="0.2">
      <c r="B70" t="s">
        <v>41</v>
      </c>
      <c r="E70" s="3">
        <f t="shared" si="17"/>
        <v>-32</v>
      </c>
      <c r="F70" s="2">
        <f>E70*$E$8*$F$9</f>
        <v>-1.2269735713800585</v>
      </c>
      <c r="N70" s="6" t="s">
        <v>114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40</v>
      </c>
      <c r="D76" s="8">
        <v>457</v>
      </c>
      <c r="E76" s="3">
        <f>(D77-D76  )</f>
        <v>10.5</v>
      </c>
      <c r="F76" s="3">
        <f>ATAN(E76/E77)</f>
        <v>0.25981436984583806</v>
      </c>
      <c r="G76" s="2">
        <f>((PI()/2)-F76-F77)*(360/(2*PI()))</f>
        <v>52.13818387159484</v>
      </c>
    </row>
    <row r="77" spans="1:17" x14ac:dyDescent="0.2">
      <c r="A77" t="s">
        <v>82</v>
      </c>
      <c r="B77" s="8">
        <v>2</v>
      </c>
      <c r="C77" s="8">
        <v>80.833330000000004</v>
      </c>
      <c r="D77" s="8">
        <v>467.5</v>
      </c>
      <c r="E77" s="3">
        <f>AVERAGE(C77,C78)-C76</f>
        <v>39.5</v>
      </c>
      <c r="F77" s="3">
        <f>ATAN(E77/E78)</f>
        <v>0.40099898237952425</v>
      </c>
    </row>
    <row r="78" spans="1:17" x14ac:dyDescent="0.2">
      <c r="A78" t="s">
        <v>83</v>
      </c>
      <c r="B78" s="8">
        <v>3</v>
      </c>
      <c r="C78" s="8">
        <v>78.166669999999996</v>
      </c>
      <c r="D78" s="8">
        <v>550.16669000000002</v>
      </c>
      <c r="E78" s="3">
        <f>D78-D76</f>
        <v>93.166690000000017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B717B-5398-3044-822B-ADE93545D861}">
  <dimension ref="A1:Q79"/>
  <sheetViews>
    <sheetView topLeftCell="A33" workbookViewId="0">
      <selection activeCell="O61" sqref="O6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177</v>
      </c>
      <c r="D3" s="8">
        <v>153</v>
      </c>
    </row>
    <row r="4" spans="1:11" x14ac:dyDescent="0.2">
      <c r="B4" s="8">
        <v>2</v>
      </c>
      <c r="C4" s="8">
        <v>445.83334000000002</v>
      </c>
      <c r="D4" s="8">
        <v>167.5</v>
      </c>
    </row>
    <row r="5" spans="1:11" x14ac:dyDescent="0.2">
      <c r="A5" t="s">
        <v>47</v>
      </c>
      <c r="B5" s="8">
        <v>3</v>
      </c>
      <c r="C5" s="8">
        <v>185.83332999999999</v>
      </c>
      <c r="D5" s="8">
        <v>603.5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243.83333999999999</v>
      </c>
      <c r="D6" s="8">
        <v>602.83336999999995</v>
      </c>
      <c r="E6" s="3">
        <f>SQRT(((C6-C5)^2)+((D6-D5)^2))</f>
        <v>58.003840869006254</v>
      </c>
      <c r="F6" s="2">
        <f>E6*E8</f>
        <v>21.544817644214461</v>
      </c>
      <c r="J6" s="3">
        <f>SQRT(((C5-C7)^2)+((D5-D7)^2))</f>
        <v>64.762805409013922</v>
      </c>
    </row>
    <row r="7" spans="1:11" x14ac:dyDescent="0.2">
      <c r="A7" t="s">
        <v>5</v>
      </c>
      <c r="B7" s="8">
        <v>5</v>
      </c>
      <c r="C7" s="8">
        <v>246.5</v>
      </c>
      <c r="D7" s="8">
        <v>580.83336999999995</v>
      </c>
      <c r="E7" s="3">
        <f>SQRT(((D6-D7)^2)+((C6-C7)^2))</f>
        <v>22.161026049251422</v>
      </c>
      <c r="G7" s="2">
        <f>E7*E8</f>
        <v>8.2314422266979825</v>
      </c>
      <c r="H7" s="2">
        <f>G7/F6</f>
        <v>0.38206135520058176</v>
      </c>
      <c r="K7" s="2">
        <f>180-((360/(2*PI())*ACOS(((E7^2)+(E6^2)-(J6^2))/(2*E6*E7))))</f>
        <v>82.430283144579931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0.37143777586850646</v>
      </c>
      <c r="I8" s="2">
        <f>MAX(G7,H33)</f>
        <v>8.3615143696453558</v>
      </c>
    </row>
    <row r="9" spans="1:11" x14ac:dyDescent="0.2">
      <c r="A9" t="s">
        <v>59</v>
      </c>
      <c r="F9" s="3">
        <f>F6/G30</f>
        <v>0.1010226505285534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72</v>
      </c>
      <c r="D13" s="8">
        <v>497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102.16665999999999</v>
      </c>
      <c r="D14" s="8">
        <v>506.16665999999998</v>
      </c>
      <c r="G14" s="3">
        <f>(C14-C$13)*$E$8</f>
        <v>11.205037095781437</v>
      </c>
      <c r="H14" s="3">
        <f>-(D14-D$13)*$E$8</f>
        <v>-3.4048438025427954</v>
      </c>
      <c r="J14" s="2">
        <f t="shared" ref="J14:K30" si="0">G14*$F$9</f>
        <v>1.131962546686605</v>
      </c>
      <c r="K14" s="2">
        <f t="shared" si="0"/>
        <v>-0.34396634556859168</v>
      </c>
    </row>
    <row r="15" spans="1:11" x14ac:dyDescent="0.2">
      <c r="B15" s="8">
        <v>3</v>
      </c>
      <c r="C15" s="8">
        <v>138.16666000000001</v>
      </c>
      <c r="D15" s="8">
        <v>479.5</v>
      </c>
      <c r="G15" s="3">
        <f t="shared" ref="G15:G30" si="1">(C15-C$13)*$E$8</f>
        <v>24.576797027047675</v>
      </c>
      <c r="H15" s="3">
        <f t="shared" ref="H15:H30" si="2">-(D15-D$13)*$E$8</f>
        <v>6.5001610776988628</v>
      </c>
      <c r="J15" s="2">
        <f t="shared" si="0"/>
        <v>2.4828131771746276</v>
      </c>
      <c r="K15" s="2">
        <f t="shared" si="0"/>
        <v>0.65666350093167725</v>
      </c>
    </row>
    <row r="16" spans="1:11" x14ac:dyDescent="0.2">
      <c r="B16" s="8">
        <v>4</v>
      </c>
      <c r="C16" s="8">
        <v>170.16666000000001</v>
      </c>
      <c r="D16" s="8">
        <v>482.16665999999998</v>
      </c>
      <c r="G16" s="3">
        <f t="shared" si="1"/>
        <v>36.462805854839878</v>
      </c>
      <c r="H16" s="3">
        <f t="shared" si="2"/>
        <v>5.5096628183013596</v>
      </c>
      <c r="J16" s="2">
        <f t="shared" si="0"/>
        <v>3.6835692931639801</v>
      </c>
      <c r="K16" s="2">
        <f t="shared" si="0"/>
        <v>0.55660074142342286</v>
      </c>
    </row>
    <row r="17" spans="1:11" x14ac:dyDescent="0.2">
      <c r="B17" s="8">
        <v>5</v>
      </c>
      <c r="C17" s="8">
        <v>204.83332999999999</v>
      </c>
      <c r="D17" s="8">
        <v>510.16665999999998</v>
      </c>
      <c r="G17" s="3">
        <f t="shared" si="1"/>
        <v>49.339316656407348</v>
      </c>
      <c r="H17" s="3">
        <f t="shared" si="2"/>
        <v>-4.8905949060168217</v>
      </c>
      <c r="J17" s="2">
        <f t="shared" si="0"/>
        <v>4.9843885438978734</v>
      </c>
      <c r="K17" s="2">
        <f t="shared" si="0"/>
        <v>-0.49406086006726085</v>
      </c>
    </row>
    <row r="18" spans="1:11" x14ac:dyDescent="0.2">
      <c r="B18" s="8">
        <v>6</v>
      </c>
      <c r="C18" s="8">
        <v>239.5</v>
      </c>
      <c r="D18" s="8">
        <v>511.5</v>
      </c>
      <c r="G18" s="3">
        <f t="shared" si="1"/>
        <v>62.215827457974832</v>
      </c>
      <c r="H18" s="3">
        <f t="shared" si="2"/>
        <v>-5.3858477500933439</v>
      </c>
      <c r="J18" s="2">
        <f t="shared" si="0"/>
        <v>6.2852077946317682</v>
      </c>
      <c r="K18" s="2">
        <f t="shared" si="0"/>
        <v>-0.54409261505767548</v>
      </c>
    </row>
    <row r="19" spans="1:11" x14ac:dyDescent="0.2">
      <c r="B19" s="8">
        <v>7</v>
      </c>
      <c r="C19" s="8">
        <v>275.5</v>
      </c>
      <c r="D19" s="8">
        <v>496.83334000000002</v>
      </c>
      <c r="G19" s="3">
        <f t="shared" si="1"/>
        <v>75.587587389241065</v>
      </c>
      <c r="H19" s="3">
        <f t="shared" si="2"/>
        <v>6.1903819726237465E-2</v>
      </c>
      <c r="J19" s="2">
        <f t="shared" si="0"/>
        <v>7.6360584251197903</v>
      </c>
      <c r="K19" s="2">
        <f t="shared" si="0"/>
        <v>6.2536879465862573E-3</v>
      </c>
    </row>
    <row r="20" spans="1:11" x14ac:dyDescent="0.2">
      <c r="B20" s="8">
        <v>8</v>
      </c>
      <c r="C20" s="8">
        <v>307.5</v>
      </c>
      <c r="D20" s="8">
        <v>494.16665999999998</v>
      </c>
      <c r="G20" s="3">
        <f t="shared" si="1"/>
        <v>87.473596217033275</v>
      </c>
      <c r="H20" s="3">
        <f t="shared" si="2"/>
        <v>1.0524095078792819</v>
      </c>
      <c r="J20" s="2">
        <f t="shared" si="0"/>
        <v>8.8368145411091437</v>
      </c>
      <c r="K20" s="2">
        <f t="shared" si="0"/>
        <v>0.10631719792741556</v>
      </c>
    </row>
    <row r="21" spans="1:11" x14ac:dyDescent="0.2">
      <c r="B21" s="8">
        <v>9</v>
      </c>
      <c r="C21" s="8">
        <v>338.16665999999998</v>
      </c>
      <c r="D21" s="8">
        <v>538.16669000000002</v>
      </c>
      <c r="G21" s="3">
        <f t="shared" si="1"/>
        <v>98.864352200748954</v>
      </c>
      <c r="H21" s="3">
        <f t="shared" si="2"/>
        <v>-15.290863773468292</v>
      </c>
      <c r="J21" s="2">
        <f t="shared" si="0"/>
        <v>9.9875389021080814</v>
      </c>
      <c r="K21" s="2">
        <f t="shared" si="0"/>
        <v>-1.5447235872668046</v>
      </c>
    </row>
    <row r="22" spans="1:11" x14ac:dyDescent="0.2">
      <c r="B22" s="8">
        <v>10</v>
      </c>
      <c r="C22" s="8">
        <v>376.83334000000002</v>
      </c>
      <c r="D22" s="8">
        <v>536.83330999999998</v>
      </c>
      <c r="G22" s="3">
        <f t="shared" si="1"/>
        <v>113.22661782016823</v>
      </c>
      <c r="H22" s="3">
        <f t="shared" si="2"/>
        <v>-14.79559607188073</v>
      </c>
      <c r="J22" s="2">
        <f t="shared" si="0"/>
        <v>11.438453042576931</v>
      </c>
      <c r="K22" s="2">
        <f t="shared" si="0"/>
        <v>-1.4946903313312445</v>
      </c>
    </row>
    <row r="23" spans="1:11" x14ac:dyDescent="0.2">
      <c r="B23" s="8">
        <v>11</v>
      </c>
      <c r="C23" s="8">
        <v>406.16665999999998</v>
      </c>
      <c r="D23" s="8">
        <v>550.16669000000002</v>
      </c>
      <c r="G23" s="3">
        <f t="shared" si="1"/>
        <v>124.12212095980739</v>
      </c>
      <c r="H23" s="3">
        <f t="shared" si="2"/>
        <v>-19.748117083890371</v>
      </c>
      <c r="J23" s="2">
        <f t="shared" si="0"/>
        <v>12.539145648585455</v>
      </c>
      <c r="K23" s="2">
        <f t="shared" si="0"/>
        <v>-1.9950071307628121</v>
      </c>
    </row>
    <row r="24" spans="1:11" x14ac:dyDescent="0.2">
      <c r="B24" s="8">
        <v>12</v>
      </c>
      <c r="C24" s="8">
        <v>444.83334000000002</v>
      </c>
      <c r="D24" s="8">
        <v>551.5</v>
      </c>
      <c r="G24" s="3">
        <f t="shared" si="1"/>
        <v>138.48438657922668</v>
      </c>
      <c r="H24" s="3">
        <f t="shared" si="2"/>
        <v>-20.243358784833603</v>
      </c>
      <c r="J24" s="2">
        <f t="shared" si="0"/>
        <v>13.990059789054307</v>
      </c>
      <c r="K24" s="2">
        <f t="shared" si="0"/>
        <v>-2.0450377600443663</v>
      </c>
    </row>
    <row r="25" spans="1:11" x14ac:dyDescent="0.2">
      <c r="B25" s="8">
        <v>13</v>
      </c>
      <c r="C25" s="8">
        <v>474.16665999999998</v>
      </c>
      <c r="D25" s="8">
        <v>395.5</v>
      </c>
      <c r="G25" s="3">
        <f t="shared" si="1"/>
        <v>149.37988971886583</v>
      </c>
      <c r="H25" s="3">
        <f t="shared" si="2"/>
        <v>37.700934250653404</v>
      </c>
      <c r="J25" s="2">
        <f t="shared" si="0"/>
        <v>15.090752395062829</v>
      </c>
      <c r="K25" s="2">
        <f t="shared" si="0"/>
        <v>3.8086483054037283</v>
      </c>
    </row>
    <row r="26" spans="1:11" x14ac:dyDescent="0.2">
      <c r="B26" s="8">
        <v>14</v>
      </c>
      <c r="C26" s="8">
        <v>514.16663000000005</v>
      </c>
      <c r="D26" s="8">
        <v>375.5</v>
      </c>
      <c r="G26" s="3">
        <f t="shared" si="1"/>
        <v>164.23738961047283</v>
      </c>
      <c r="H26" s="3">
        <f t="shared" si="2"/>
        <v>45.129689768023532</v>
      </c>
      <c r="J26" s="2">
        <f t="shared" si="0"/>
        <v>16.591696414340664</v>
      </c>
      <c r="K26" s="2">
        <f t="shared" si="0"/>
        <v>4.5591208778970733</v>
      </c>
    </row>
    <row r="27" spans="1:11" x14ac:dyDescent="0.2">
      <c r="B27" s="8">
        <v>15</v>
      </c>
      <c r="C27" s="8">
        <v>543.5</v>
      </c>
      <c r="D27" s="8">
        <v>375.5</v>
      </c>
      <c r="G27" s="3">
        <f t="shared" si="1"/>
        <v>175.13291132200081</v>
      </c>
      <c r="H27" s="3">
        <f t="shared" si="2"/>
        <v>45.129689768023532</v>
      </c>
      <c r="J27" s="2">
        <f t="shared" si="0"/>
        <v>17.692390896530622</v>
      </c>
      <c r="K27" s="2">
        <f t="shared" si="0"/>
        <v>4.5591208778970733</v>
      </c>
    </row>
    <row r="28" spans="1:11" x14ac:dyDescent="0.2">
      <c r="B28" s="8">
        <v>16</v>
      </c>
      <c r="C28" s="8">
        <v>578.16663000000005</v>
      </c>
      <c r="D28" s="8">
        <v>372.83334000000002</v>
      </c>
      <c r="G28" s="3">
        <f t="shared" si="1"/>
        <v>188.00940726605725</v>
      </c>
      <c r="H28" s="3">
        <f t="shared" si="2"/>
        <v>46.120188027421037</v>
      </c>
      <c r="J28" s="2">
        <f t="shared" si="0"/>
        <v>18.993208646319371</v>
      </c>
      <c r="K28" s="2">
        <f t="shared" si="0"/>
        <v>4.6591836374053281</v>
      </c>
    </row>
    <row r="29" spans="1:11" x14ac:dyDescent="0.2">
      <c r="B29" s="8">
        <v>17</v>
      </c>
      <c r="C29" s="8">
        <v>615.5</v>
      </c>
      <c r="D29" s="8">
        <v>278.16665999999998</v>
      </c>
      <c r="G29" s="3">
        <f t="shared" si="1"/>
        <v>201.87643118453326</v>
      </c>
      <c r="H29" s="3">
        <f t="shared" si="2"/>
        <v>81.282969095476673</v>
      </c>
      <c r="J29" s="2">
        <f t="shared" si="0"/>
        <v>20.394092157506662</v>
      </c>
      <c r="K29" s="2">
        <f t="shared" si="0"/>
        <v>8.2114209808555465</v>
      </c>
    </row>
    <row r="30" spans="1:11" x14ac:dyDescent="0.2">
      <c r="B30" s="8">
        <v>18</v>
      </c>
      <c r="C30" s="8">
        <v>646.16669000000002</v>
      </c>
      <c r="D30" s="8">
        <v>262.16665999999998</v>
      </c>
      <c r="G30" s="3">
        <f t="shared" si="1"/>
        <v>213.26719831138223</v>
      </c>
      <c r="H30" s="3">
        <f t="shared" si="2"/>
        <v>87.225973509372778</v>
      </c>
      <c r="J30" s="2">
        <f t="shared" si="0"/>
        <v>21.544817644214461</v>
      </c>
      <c r="K30" s="2">
        <f t="shared" si="0"/>
        <v>8.8117990388502232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465</v>
      </c>
      <c r="D32" s="8">
        <v>498</v>
      </c>
      <c r="G32" s="2">
        <f>(C32-C$13)*$E$8*$F$9</f>
        <v>14.746786049494238</v>
      </c>
      <c r="I32" t="s">
        <v>16</v>
      </c>
    </row>
    <row r="33" spans="1:17" x14ac:dyDescent="0.2">
      <c r="A33" t="s">
        <v>17</v>
      </c>
      <c r="B33" s="8">
        <v>2</v>
      </c>
      <c r="C33" s="8">
        <v>464.83334000000002</v>
      </c>
      <c r="D33" s="8">
        <v>720.83330999999998</v>
      </c>
      <c r="E33" s="3">
        <f>D33-D32</f>
        <v>222.83330999999998</v>
      </c>
      <c r="H33" s="2">
        <f>E33*E8*$F$9</f>
        <v>8.3615143696453558</v>
      </c>
      <c r="I33" s="9">
        <f>-(360/(2*PI()))*(ATAN((-E50+E33)/(-D50+D33))-(0))</f>
        <v>48.871262519366901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98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91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157</v>
      </c>
      <c r="E38" s="8">
        <v>473</v>
      </c>
      <c r="F38" s="2">
        <f>(360/(2*PI()))*(ATAN((E49-E38)/(D49-D38))-(PI()/2))</f>
        <v>-66.550894463054803</v>
      </c>
      <c r="G38" s="2">
        <f>-(360/(2*PI()))*(ATAN((-E48+E38)/(-D48+D38))-(0))</f>
        <v>33.690067525979785</v>
      </c>
      <c r="H38" s="4">
        <f>D38-C13</f>
        <v>85</v>
      </c>
      <c r="I38" s="5">
        <f>H38*$E$8*$F$9</f>
        <v>3.1895084330967181</v>
      </c>
      <c r="J38" s="12" t="s">
        <v>53</v>
      </c>
      <c r="N38" s="15">
        <f>IF(E38&gt;0,-(E38-D$13)*$E$8*$F$9,"")</f>
        <v>0.90056708699201449</v>
      </c>
      <c r="O38">
        <f>IF(N38="","",N38*N38)</f>
        <v>0.81102107817328262</v>
      </c>
      <c r="P38">
        <f>IF(N38="","",ABS(N38))</f>
        <v>0.90056708699201449</v>
      </c>
      <c r="Q38">
        <f>IF(N38="","",ABS(N38-O$59))</f>
        <v>1.2870604618260875</v>
      </c>
    </row>
    <row r="39" spans="1:17" x14ac:dyDescent="0.2">
      <c r="B39" t="s">
        <v>24</v>
      </c>
      <c r="C39" s="8">
        <v>2</v>
      </c>
      <c r="D39" s="8">
        <v>327.5</v>
      </c>
      <c r="E39" s="8">
        <v>491.5</v>
      </c>
      <c r="F39" s="2">
        <f t="shared" ref="F39:F42" si="3">(360/(2*PI()))*(ATAN((E50-E39)/(D50-D39))-(PI()/2))</f>
        <v>-58.928332508461381</v>
      </c>
      <c r="G39" s="2">
        <f t="shared" ref="G39:G42" si="4">-(360/(2*PI()))*(ATAN((-E49+E39)/(-D49+D39))-(0))</f>
        <v>15.172898901927251</v>
      </c>
      <c r="H39" s="3">
        <f>D39-D38</f>
        <v>170.5</v>
      </c>
      <c r="I39" s="5">
        <f>H39*$E$8*$F$9</f>
        <v>6.3977786805057706</v>
      </c>
      <c r="J39" s="12" t="s">
        <v>54</v>
      </c>
      <c r="N39" s="15">
        <f t="shared" ref="N39:N42" si="5">IF(E39&gt;0,-(E39-D$13)*$E$8*$F$9,"")</f>
        <v>0.20637995743567003</v>
      </c>
      <c r="O39">
        <f t="shared" ref="O39:O42" si="6">IF(N39="","",N39*N39)</f>
        <v>4.2592686831148974E-2</v>
      </c>
      <c r="P39">
        <f t="shared" ref="P39:P42" si="7">IF(N39="","",ABS(N39))</f>
        <v>0.20637995743567003</v>
      </c>
      <c r="Q39">
        <f t="shared" ref="Q39:Q42" si="8">IF(N39="","",ABS(N39-O$59))</f>
        <v>0.59287333226974293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-52.094013311667645</v>
      </c>
      <c r="H40" s="3">
        <f t="shared" ref="H40:H42" si="9">D40-D39</f>
        <v>-327.5</v>
      </c>
      <c r="I40" s="5">
        <f>H40*$E$8*$F$9</f>
        <v>-12.288988374578532</v>
      </c>
      <c r="J40" s="2"/>
      <c r="N40" s="16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5" t="s">
        <v>85</v>
      </c>
      <c r="G44" s="1" t="s">
        <v>28</v>
      </c>
      <c r="H44" s="14">
        <f>$C$32-D39</f>
        <v>137.5</v>
      </c>
      <c r="I44" s="18">
        <f>H44*$E$8*$F$9</f>
        <v>5.15949893589175</v>
      </c>
    </row>
    <row r="45" spans="1:17" x14ac:dyDescent="0.2">
      <c r="N45" t="s">
        <v>99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91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109</v>
      </c>
      <c r="E48" s="8">
        <v>505</v>
      </c>
      <c r="F48" s="2">
        <f>(360/(2*PI()))*(ATAN((E48-D$13)/(D48-C$13))-(PI()/2))</f>
        <v>-77.799531272619205</v>
      </c>
      <c r="G48" s="2">
        <f>IF((90-F48-G38&gt;180),90-F48-G38-180,90-F48-G38)</f>
        <v>134.10946374663945</v>
      </c>
      <c r="H48" s="3" t="s">
        <v>31</v>
      </c>
      <c r="I48" s="6" t="s">
        <v>31</v>
      </c>
      <c r="K48" s="2">
        <f>IF((90-G38-F38&gt;180),90-G38-F38-180,90-G38-F38)</f>
        <v>122.86082693707502</v>
      </c>
      <c r="N48" s="15">
        <f>IF(E48&gt;0,-(E48-D$13)*$E$8*$F$9,"")</f>
        <v>-0.30018902899733818</v>
      </c>
      <c r="O48">
        <f>IF(N48="","",N48*N48)</f>
        <v>9.0113453130364743E-2</v>
      </c>
      <c r="P48">
        <f>IF(N48="","",ABS(N48))</f>
        <v>0.30018902899733818</v>
      </c>
      <c r="Q48">
        <f>IF(N48="","",ABS(N48-O$59))</f>
        <v>8.6304345836734686E-2</v>
      </c>
    </row>
    <row r="49" spans="1:17" x14ac:dyDescent="0.2">
      <c r="B49" t="s">
        <v>32</v>
      </c>
      <c r="C49" s="8">
        <v>2</v>
      </c>
      <c r="D49" s="8">
        <v>248.83332999999999</v>
      </c>
      <c r="E49" s="8">
        <v>512.83330999999998</v>
      </c>
      <c r="G49" s="15">
        <f>IF((90-F38-G39&gt;180),90-F38-G39-180,90-F38-G39)</f>
        <v>141.37799556112756</v>
      </c>
      <c r="H49" s="3">
        <f>D49-D48</f>
        <v>139.83332999999999</v>
      </c>
      <c r="I49" s="5">
        <f>H49*$E$8*$F$9</f>
        <v>5.2470539442705446</v>
      </c>
      <c r="K49" s="2">
        <f t="shared" ref="K49:K52" si="10">IF((90-G39-F39&gt;180),90-G39-F39-180,90-G39-F39)</f>
        <v>133.75543360653413</v>
      </c>
      <c r="N49" s="15">
        <f t="shared" ref="N49:N52" si="11">IF(E49&gt;0,-(E49-D$13)*$E$8*$F$9,"")</f>
        <v>-0.59412324433922992</v>
      </c>
      <c r="O49">
        <f t="shared" ref="O49:O52" si="12">IF(N49="","",N49*N49)</f>
        <v>0.3529824294641723</v>
      </c>
      <c r="P49">
        <f t="shared" ref="P49:P52" si="13">IF(N49="","",ABS(N49))</f>
        <v>0.59412324433922992</v>
      </c>
      <c r="Q49">
        <f t="shared" ref="Q49:Q52" si="14">IF(N49="","",ABS(N49-O$59))</f>
        <v>0.20762986950515705</v>
      </c>
    </row>
    <row r="50" spans="1:17" x14ac:dyDescent="0.2">
      <c r="B50" t="s">
        <v>33</v>
      </c>
      <c r="C50" s="8">
        <v>3</v>
      </c>
      <c r="D50" s="8">
        <v>431.5</v>
      </c>
      <c r="E50" s="8">
        <v>554.16669000000002</v>
      </c>
      <c r="G50" s="9">
        <f>IF((90-F39-$I$33&gt;180),90-F39-$I$33-180,90-F39-$I$33)</f>
        <v>100.05706998909449</v>
      </c>
      <c r="H50" s="3">
        <f t="shared" ref="H50:H52" si="15">D50-D49</f>
        <v>182.66667000000001</v>
      </c>
      <c r="I50" s="5">
        <f>H50*$E$8*$F$9</f>
        <v>6.854316287184651</v>
      </c>
      <c r="K50" s="2" t="e">
        <f t="shared" si="10"/>
        <v>#DIV/0!</v>
      </c>
      <c r="N50" s="15">
        <f t="shared" si="11"/>
        <v>-2.1451016452614811</v>
      </c>
      <c r="O50">
        <f t="shared" si="12"/>
        <v>4.6014610685035127</v>
      </c>
      <c r="P50">
        <f t="shared" si="13"/>
        <v>2.1451016452614811</v>
      </c>
      <c r="Q50">
        <f t="shared" si="14"/>
        <v>1.7586082704274082</v>
      </c>
    </row>
    <row r="51" spans="1:17" x14ac:dyDescent="0.2">
      <c r="B51" t="s">
        <v>34</v>
      </c>
      <c r="G51" s="2" t="e">
        <f t="shared" ref="G51" si="16">IF((90-F51-G41&gt;180),90-F51-G41-180,90-F51-G41)</f>
        <v>#DIV/0!</v>
      </c>
      <c r="H51" s="3">
        <f t="shared" si="15"/>
        <v>-431.5</v>
      </c>
      <c r="I51" s="5">
        <f>H51*$E$8*$F$9</f>
        <v>-16.191445751543927</v>
      </c>
      <c r="K51" s="2" t="e">
        <f t="shared" si="10"/>
        <v>#DIV/0!</v>
      </c>
      <c r="N51" s="16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108</v>
      </c>
      <c r="O55" t="str">
        <f>"D"&amp;MID(P55,2,99)</f>
        <v>D38</v>
      </c>
      <c r="P55" s="9" t="s">
        <v>111</v>
      </c>
    </row>
    <row r="56" spans="1:17" x14ac:dyDescent="0.2">
      <c r="N56" s="9" t="s">
        <v>109</v>
      </c>
      <c r="O56" t="str">
        <f>"D"&amp;MID(P56,2,99)</f>
        <v>D50</v>
      </c>
      <c r="P56" s="9" t="s">
        <v>115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32</v>
      </c>
      <c r="F57" s="2">
        <f>E57*$E$8*$F$9</f>
        <v>1.2007561159893527</v>
      </c>
      <c r="N57" t="s">
        <v>97</v>
      </c>
      <c r="O57" s="2">
        <f>SQRT((1/(C$37+C$47+2))*SUM(O38:O42,O48:O52))</f>
        <v>0.91793018067065901</v>
      </c>
    </row>
    <row r="58" spans="1:17" x14ac:dyDescent="0.2">
      <c r="B58" t="s">
        <v>39</v>
      </c>
      <c r="E58" s="3">
        <f t="shared" ref="E58:E61" si="17">E49-E39</f>
        <v>21.333309999999983</v>
      </c>
      <c r="F58" s="2">
        <f>E58*$E$8*$F$9</f>
        <v>0.80050320177489998</v>
      </c>
      <c r="N58" t="s">
        <v>89</v>
      </c>
      <c r="O58" s="2">
        <f>SUM(P38:P42,P48:P52)</f>
        <v>4.1463609630257334</v>
      </c>
    </row>
    <row r="59" spans="1:17" x14ac:dyDescent="0.2">
      <c r="B59" t="s">
        <v>40</v>
      </c>
      <c r="E59" s="19">
        <f>E50-D$32</f>
        <v>56.166690000000017</v>
      </c>
      <c r="F59" s="2">
        <f>E59*$E$8*$F$9</f>
        <v>2.1075780166368139</v>
      </c>
      <c r="N59" t="s">
        <v>90</v>
      </c>
      <c r="O59" s="2">
        <f>AVERAGE(N48:N52,N38:N42)</f>
        <v>-0.38649337483407287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92</v>
      </c>
      <c r="O60" s="2">
        <f>(1/(C$37+C$47+2))*SUM(Q38:Q42,Q48:Q52)</f>
        <v>0.56178232569501863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93</v>
      </c>
      <c r="O61" s="2">
        <f>ABS((O57*O57)-(O59*O59))</f>
        <v>0.6932186877954376</v>
      </c>
    </row>
    <row r="62" spans="1:17" x14ac:dyDescent="0.2">
      <c r="N62" t="s">
        <v>94</v>
      </c>
      <c r="O62" s="2">
        <f>(SQRT(ABS(O61)))/O60</f>
        <v>1.4820643449250404</v>
      </c>
      <c r="P62">
        <f>SQRT(PI()/2)</f>
        <v>1.2533141373155001</v>
      </c>
    </row>
    <row r="63" spans="1:17" x14ac:dyDescent="0.2">
      <c r="G63" s="1" t="s">
        <v>28</v>
      </c>
      <c r="N63" t="s">
        <v>95</v>
      </c>
      <c r="O63" s="13" cm="1">
        <f t="array" aca="1" ref="O63" ca="1">(INDIRECT(O55)-C$13)*E$8*F$9</f>
        <v>3.1895084330967181</v>
      </c>
    </row>
    <row r="64" spans="1:17" x14ac:dyDescent="0.2">
      <c r="N64" t="s">
        <v>96</v>
      </c>
      <c r="O64" s="13" cm="1">
        <f t="array" aca="1" ref="O64" ca="1">(INDIRECT(O56)-C$13)*E$8*F$9</f>
        <v>13.489744490567883</v>
      </c>
      <c r="P64" s="21" t="str">
        <f ca="1">IF(O64&gt;O63,"Type B",IF(O64&lt;63,"Type A","ugh"))</f>
        <v>Type B</v>
      </c>
      <c r="Q64" t="s">
        <v>100</v>
      </c>
    </row>
    <row r="65" spans="1:17" x14ac:dyDescent="0.2">
      <c r="N65" t="s">
        <v>104</v>
      </c>
      <c r="O65" s="21" cm="1">
        <f t="array" aca="1" ref="O65" ca="1">(360/(2*PI()))*ATAN((ABS(INDIRECT(P55))+ABS(INDIRECT(P56))/(ABS(O63-O64))))</f>
        <v>47.954093406306093</v>
      </c>
      <c r="P65" s="21" cm="1">
        <f t="array" aca="1" ref="P65" ca="1">(360/(2*PI()))*ATAN(ABS(INDIRECT(P56))/(ABS(C$32-INDIRECT(O56))*E$8*F$9))</f>
        <v>59.629458835030078</v>
      </c>
      <c r="Q65" s="2">
        <f ca="1">180-O65-P65</f>
        <v>72.416447758663821</v>
      </c>
    </row>
    <row r="66" spans="1:17" x14ac:dyDescent="0.2">
      <c r="N66" t="s">
        <v>105</v>
      </c>
      <c r="O66" s="21" cm="1">
        <f t="array" aca="1" ref="O66" ca="1">SQRT((INDIRECT(P55)*INDIRECT(P55))+((INDIRECT(O55)-C$32)*(INDIRECT(O55)-C$32)*E$8*F$9*E$8*F$9)           )</f>
        <v>11.592311546048803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-8</v>
      </c>
      <c r="F67" s="2">
        <f>E67*$E$8*$F$9</f>
        <v>-0.30018902899733818</v>
      </c>
      <c r="N67" t="s">
        <v>106</v>
      </c>
      <c r="O67" s="21" cm="1">
        <f t="array" aca="1" ref="O67" ca="1">(360/(2*PI()))*ATAN((ABS(INDIRECT(P55))+ABS(INDIRECT(P56))/(ABS(O63-O64))))</f>
        <v>47.954093406306093</v>
      </c>
      <c r="P67" s="21" cm="1">
        <f t="array" aca="1" ref="P67" ca="1">(360/(2*PI()))*ATAN(ABS(INDIRECT(P56))/(ABS(0-INDIRECT(O56))*E$8*F$9))</f>
        <v>7.5468044993812482</v>
      </c>
      <c r="Q67" s="2">
        <f ca="1">180-O67-P67</f>
        <v>124.49910209431265</v>
      </c>
    </row>
    <row r="68" spans="1:17" x14ac:dyDescent="0.2">
      <c r="B68" t="s">
        <v>39</v>
      </c>
      <c r="C68" t="s">
        <v>43</v>
      </c>
      <c r="E68" s="3">
        <f>E38-E49</f>
        <v>-39.833309999999983</v>
      </c>
      <c r="F68" s="2">
        <f>E68*$E$8*$F$9</f>
        <v>-1.4946903313312445</v>
      </c>
      <c r="N68" t="s">
        <v>107</v>
      </c>
      <c r="O68" s="21" cm="1">
        <f t="array" aca="1" ref="O68" ca="1">SQRT((INDIRECT(P55)*INDIRECT(P55))+((INDIRECT(O55)-C$13)*(INDIRECT(O55)-C$13)*E$8*F$9*E$8*F$9)           )</f>
        <v>3.3142095774058054</v>
      </c>
    </row>
    <row r="69" spans="1:17" x14ac:dyDescent="0.2">
      <c r="B69" t="s">
        <v>40</v>
      </c>
      <c r="E69" s="3">
        <f t="shared" ref="E69:E71" si="18">E39-E50</f>
        <v>-62.666690000000017</v>
      </c>
      <c r="F69" s="2">
        <f>E69*$E$8*$F$9</f>
        <v>-2.351481602697151</v>
      </c>
      <c r="N69" s="6" t="s">
        <v>113</v>
      </c>
      <c r="O69" s="6" t="s">
        <v>101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114</v>
      </c>
      <c r="O70" s="6" t="s">
        <v>102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70</v>
      </c>
      <c r="D76" s="8">
        <v>494</v>
      </c>
      <c r="E76" s="3">
        <f>(D77-D76  )</f>
        <v>10.833340000000021</v>
      </c>
      <c r="F76" s="3">
        <f>ATAN(E76/E77)</f>
        <v>0.30704592337014047</v>
      </c>
      <c r="G76" s="2">
        <f>((PI()/2)-F76-F77)*(360/(2*PI()))</f>
        <v>44.859736718503427</v>
      </c>
    </row>
    <row r="77" spans="1:17" x14ac:dyDescent="0.2">
      <c r="A77" t="s">
        <v>82</v>
      </c>
      <c r="B77" s="8">
        <v>2</v>
      </c>
      <c r="C77" s="8">
        <v>104.83333</v>
      </c>
      <c r="D77" s="8">
        <v>504.83334000000002</v>
      </c>
      <c r="E77" s="3">
        <f>AVERAGE(C77,C78)-C76</f>
        <v>34.166664999999995</v>
      </c>
      <c r="F77" s="3">
        <f>ATAN(E77/E78)</f>
        <v>0.48080029610907471</v>
      </c>
    </row>
    <row r="78" spans="1:17" x14ac:dyDescent="0.2">
      <c r="A78" t="s">
        <v>83</v>
      </c>
      <c r="B78" s="8">
        <v>3</v>
      </c>
      <c r="C78" s="8">
        <v>103.5</v>
      </c>
      <c r="D78" s="8">
        <v>559.5</v>
      </c>
      <c r="E78" s="3">
        <f>D78-D76</f>
        <v>65.5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1730F-2074-124C-B017-876FD282A0A7}">
  <dimension ref="A1:Q79"/>
  <sheetViews>
    <sheetView topLeftCell="A33" workbookViewId="0">
      <selection activeCell="O61" sqref="O6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209.5</v>
      </c>
      <c r="D3" s="8">
        <v>645.5</v>
      </c>
    </row>
    <row r="4" spans="1:11" x14ac:dyDescent="0.2">
      <c r="B4" s="8">
        <v>2</v>
      </c>
      <c r="C4" s="8">
        <v>474</v>
      </c>
      <c r="D4" s="8">
        <v>623</v>
      </c>
    </row>
    <row r="5" spans="1:11" x14ac:dyDescent="0.2">
      <c r="A5" t="s">
        <v>47</v>
      </c>
      <c r="B5" s="8">
        <v>3</v>
      </c>
      <c r="C5" s="8">
        <v>210.5</v>
      </c>
      <c r="D5" s="8">
        <v>511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268.5</v>
      </c>
      <c r="D6" s="8">
        <v>510</v>
      </c>
      <c r="E6" s="3">
        <f>SQRT(((C6-C5)^2)+((D6-D5)^2))</f>
        <v>58.008620049092706</v>
      </c>
      <c r="F6" s="2">
        <f>E6*E8</f>
        <v>21.852502759393101</v>
      </c>
      <c r="J6" s="3">
        <f>SQRT(((C5-C7)^2)+((D5-D7)^2))</f>
        <v>67.779052811322174</v>
      </c>
    </row>
    <row r="7" spans="1:11" x14ac:dyDescent="0.2">
      <c r="A7" t="s">
        <v>5</v>
      </c>
      <c r="B7" s="8">
        <v>5</v>
      </c>
      <c r="C7" s="8">
        <v>273.5</v>
      </c>
      <c r="D7" s="8">
        <v>486</v>
      </c>
      <c r="E7" s="3">
        <f>SQRT(((D6-D7)^2)+((C6-C7)^2))</f>
        <v>24.515301344262525</v>
      </c>
      <c r="G7" s="2">
        <f>E7*E8</f>
        <v>9.2351910771100858</v>
      </c>
      <c r="H7" s="2">
        <f>G7/F6</f>
        <v>0.42261479972313115</v>
      </c>
      <c r="K7" s="2">
        <f>180-((360/(2*PI())*ACOS(((E7^2)+(E6^2)-(J6^2))/(2*E6*E7))))</f>
        <v>77.243950668339551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0.37671130154275906</v>
      </c>
      <c r="I8" s="2">
        <f>MAX(G7,H33)</f>
        <v>9.4333413529833994</v>
      </c>
    </row>
    <row r="9" spans="1:11" x14ac:dyDescent="0.2">
      <c r="A9" t="s">
        <v>59</v>
      </c>
      <c r="F9" s="3">
        <f>F6/G30</f>
        <v>0.12225209704761372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65</v>
      </c>
      <c r="D13" s="8">
        <v>489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95.5</v>
      </c>
      <c r="D14" s="8">
        <v>506.16665999999998</v>
      </c>
      <c r="G14" s="3">
        <f>(C14-C$13)*$E$8</f>
        <v>11.489694697054151</v>
      </c>
      <c r="H14" s="3">
        <f>-(D14-D$13)*$E$8</f>
        <v>-6.4668748317420119</v>
      </c>
      <c r="J14" s="2">
        <f t="shared" ref="J14:K30" si="0">G14*$F$9</f>
        <v>1.4046392711517168</v>
      </c>
      <c r="K14" s="2">
        <f t="shared" si="0"/>
        <v>-0.79058900952489508</v>
      </c>
    </row>
    <row r="15" spans="1:11" x14ac:dyDescent="0.2">
      <c r="B15" s="8">
        <v>3</v>
      </c>
      <c r="C15" s="8">
        <v>124.83333</v>
      </c>
      <c r="D15" s="8">
        <v>504.83334000000002</v>
      </c>
      <c r="G15" s="3">
        <f t="shared" ref="G15:G30" si="1">(C15-C$13)*$E$8</f>
        <v>22.539891619937414</v>
      </c>
      <c r="H15" s="3">
        <f t="shared" ref="H15:H30" si="2">-(D15-D$13)*$E$8</f>
        <v>-5.9645981191690369</v>
      </c>
      <c r="J15" s="2">
        <f t="shared" si="0"/>
        <v>2.755549017763284</v>
      </c>
      <c r="K15" s="2">
        <f t="shared" si="0"/>
        <v>-0.72918462811466733</v>
      </c>
    </row>
    <row r="16" spans="1:11" x14ac:dyDescent="0.2">
      <c r="B16" s="8">
        <v>4</v>
      </c>
      <c r="C16" s="8">
        <v>148.83333999999999</v>
      </c>
      <c r="D16" s="8">
        <v>502.16665999999998</v>
      </c>
      <c r="G16" s="3">
        <f t="shared" si="1"/>
        <v>31.580966624076641</v>
      </c>
      <c r="H16" s="3">
        <f t="shared" si="2"/>
        <v>-4.9600296255709759</v>
      </c>
      <c r="J16" s="2">
        <f t="shared" si="0"/>
        <v>3.8608393965840673</v>
      </c>
      <c r="K16" s="2">
        <f t="shared" si="0"/>
        <v>-0.60637402314434208</v>
      </c>
    </row>
    <row r="17" spans="1:11" x14ac:dyDescent="0.2">
      <c r="B17" s="8">
        <v>5</v>
      </c>
      <c r="C17" s="8">
        <v>178.16666000000001</v>
      </c>
      <c r="D17" s="8">
        <v>523.5</v>
      </c>
      <c r="G17" s="3">
        <f t="shared" si="1"/>
        <v>42.63115977984689</v>
      </c>
      <c r="H17" s="3">
        <f t="shared" si="2"/>
        <v>-12.996539903225187</v>
      </c>
      <c r="J17" s="2">
        <f t="shared" si="0"/>
        <v>5.2117486826581692</v>
      </c>
      <c r="K17" s="2">
        <f t="shared" si="0"/>
        <v>-1.5888542575322699</v>
      </c>
    </row>
    <row r="18" spans="1:11" x14ac:dyDescent="0.2">
      <c r="B18" s="8">
        <v>6</v>
      </c>
      <c r="C18" s="8">
        <v>206.16667000000001</v>
      </c>
      <c r="D18" s="8">
        <v>496.83334000000002</v>
      </c>
      <c r="G18" s="3">
        <f t="shared" si="1"/>
        <v>53.179079990157163</v>
      </c>
      <c r="H18" s="3">
        <f t="shared" si="2"/>
        <v>-2.950907706826964</v>
      </c>
      <c r="J18" s="2">
        <f t="shared" si="0"/>
        <v>6.5012540478595069</v>
      </c>
      <c r="K18" s="2">
        <f t="shared" si="0"/>
        <v>-0.36075465535356127</v>
      </c>
    </row>
    <row r="19" spans="1:11" x14ac:dyDescent="0.2">
      <c r="B19" s="8">
        <v>7</v>
      </c>
      <c r="C19" s="8">
        <v>230.16667000000001</v>
      </c>
      <c r="D19" s="8">
        <v>507.5</v>
      </c>
      <c r="G19" s="3">
        <f t="shared" si="1"/>
        <v>62.220151227183379</v>
      </c>
      <c r="H19" s="3">
        <f t="shared" si="2"/>
        <v>-6.9691590785410424</v>
      </c>
      <c r="J19" s="2">
        <f t="shared" si="0"/>
        <v>7.6065439661428247</v>
      </c>
      <c r="K19" s="2">
        <f t="shared" si="0"/>
        <v>-0.85199431201005771</v>
      </c>
    </row>
    <row r="20" spans="1:11" x14ac:dyDescent="0.2">
      <c r="B20" s="8">
        <v>8</v>
      </c>
      <c r="C20" s="8">
        <v>262.16669000000002</v>
      </c>
      <c r="D20" s="8">
        <v>500.83334000000002</v>
      </c>
      <c r="G20" s="3">
        <f t="shared" si="1"/>
        <v>74.27492041077771</v>
      </c>
      <c r="H20" s="3">
        <f t="shared" si="2"/>
        <v>-4.457752912998</v>
      </c>
      <c r="J20" s="2">
        <f t="shared" si="0"/>
        <v>9.0802647782621815</v>
      </c>
      <c r="K20" s="2">
        <f t="shared" si="0"/>
        <v>-0.54496964173411422</v>
      </c>
    </row>
    <row r="21" spans="1:11" x14ac:dyDescent="0.2">
      <c r="B21" s="8">
        <v>9</v>
      </c>
      <c r="C21" s="8">
        <v>292.83330999999998</v>
      </c>
      <c r="D21" s="8">
        <v>520.83330999999998</v>
      </c>
      <c r="G21" s="3">
        <f t="shared" si="1"/>
        <v>85.827382744894891</v>
      </c>
      <c r="H21" s="3">
        <f t="shared" si="2"/>
        <v>-11.991967642514121</v>
      </c>
      <c r="J21" s="2">
        <f t="shared" si="0"/>
        <v>10.492577524671578</v>
      </c>
      <c r="K21" s="2">
        <f t="shared" si="0"/>
        <v>-1.4660431920244799</v>
      </c>
    </row>
    <row r="22" spans="1:11" x14ac:dyDescent="0.2">
      <c r="B22" s="8">
        <v>10</v>
      </c>
      <c r="C22" s="8">
        <v>319.5</v>
      </c>
      <c r="D22" s="8">
        <v>496.83334000000002</v>
      </c>
      <c r="G22" s="3">
        <f t="shared" si="1"/>
        <v>95.873026242632179</v>
      </c>
      <c r="H22" s="3">
        <f t="shared" si="2"/>
        <v>-2.950907706826964</v>
      </c>
      <c r="J22" s="2">
        <f t="shared" si="0"/>
        <v>11.720678508462687</v>
      </c>
      <c r="K22" s="2">
        <f t="shared" si="0"/>
        <v>-0.36075465535356127</v>
      </c>
    </row>
    <row r="23" spans="1:11" x14ac:dyDescent="0.2">
      <c r="B23" s="8">
        <v>11</v>
      </c>
      <c r="C23" s="8">
        <v>346.16665999999998</v>
      </c>
      <c r="D23" s="8">
        <v>470.16665999999998</v>
      </c>
      <c r="G23" s="3">
        <f t="shared" si="1"/>
        <v>105.91865843903041</v>
      </c>
      <c r="H23" s="3">
        <f t="shared" si="2"/>
        <v>7.0947320237973139</v>
      </c>
      <c r="J23" s="2">
        <f t="shared" si="0"/>
        <v>12.948778110641396</v>
      </c>
      <c r="K23" s="2">
        <f t="shared" si="0"/>
        <v>0.86734586790008217</v>
      </c>
    </row>
    <row r="24" spans="1:11" x14ac:dyDescent="0.2">
      <c r="B24" s="8">
        <v>12</v>
      </c>
      <c r="C24" s="8">
        <v>375.5</v>
      </c>
      <c r="D24" s="8">
        <v>534.16669000000002</v>
      </c>
      <c r="G24" s="3">
        <f t="shared" si="1"/>
        <v>116.96885912902668</v>
      </c>
      <c r="H24" s="3">
        <f t="shared" si="2"/>
        <v>-17.014802576278328</v>
      </c>
      <c r="J24" s="2">
        <f t="shared" si="0"/>
        <v>14.299688317790428</v>
      </c>
      <c r="K24" s="2">
        <f t="shared" si="0"/>
        <v>-2.0800952958011663</v>
      </c>
    </row>
    <row r="25" spans="1:11" x14ac:dyDescent="0.2">
      <c r="B25" s="8">
        <v>13</v>
      </c>
      <c r="C25" s="8">
        <v>399.5</v>
      </c>
      <c r="D25" s="8">
        <v>438.16665999999998</v>
      </c>
      <c r="G25" s="3">
        <f t="shared" si="1"/>
        <v>126.0099303660529</v>
      </c>
      <c r="H25" s="3">
        <f t="shared" si="2"/>
        <v>19.149493673165605</v>
      </c>
      <c r="J25" s="2">
        <f t="shared" si="0"/>
        <v>15.404978236073747</v>
      </c>
      <c r="K25" s="2">
        <f t="shared" si="0"/>
        <v>2.3410657589445063</v>
      </c>
    </row>
    <row r="26" spans="1:11" x14ac:dyDescent="0.2">
      <c r="B26" s="8">
        <v>14</v>
      </c>
      <c r="C26" s="8">
        <v>432.83334000000002</v>
      </c>
      <c r="D26" s="8">
        <v>420.83334000000002</v>
      </c>
      <c r="G26" s="3">
        <f t="shared" si="1"/>
        <v>138.56697626222024</v>
      </c>
      <c r="H26" s="3">
        <f t="shared" si="2"/>
        <v>25.679151210422724</v>
      </c>
      <c r="J26" s="2">
        <f t="shared" si="0"/>
        <v>16.940103429603337</v>
      </c>
      <c r="K26" s="2">
        <f t="shared" si="0"/>
        <v>3.1393300858769462</v>
      </c>
    </row>
    <row r="27" spans="1:11" x14ac:dyDescent="0.2">
      <c r="B27" s="8">
        <v>15</v>
      </c>
      <c r="C27" s="8">
        <v>458.16665999999998</v>
      </c>
      <c r="D27" s="8">
        <v>403.5</v>
      </c>
      <c r="G27" s="3">
        <f t="shared" si="1"/>
        <v>148.11032421181943</v>
      </c>
      <c r="H27" s="3">
        <f t="shared" si="2"/>
        <v>32.208816281905897</v>
      </c>
      <c r="J27" s="2">
        <f t="shared" si="0"/>
        <v>18.106797729296883</v>
      </c>
      <c r="K27" s="2">
        <f t="shared" si="0"/>
        <v>3.9375953338843206</v>
      </c>
    </row>
    <row r="28" spans="1:11" x14ac:dyDescent="0.2">
      <c r="B28" s="8">
        <v>16</v>
      </c>
      <c r="C28" s="8">
        <v>483.5</v>
      </c>
      <c r="D28" s="8">
        <v>394.16665999999998</v>
      </c>
      <c r="G28" s="3">
        <f t="shared" si="1"/>
        <v>157.65367969564466</v>
      </c>
      <c r="H28" s="3">
        <f t="shared" si="2"/>
        <v>35.724790941047004</v>
      </c>
      <c r="J28" s="2">
        <f t="shared" si="0"/>
        <v>19.273492950065361</v>
      </c>
      <c r="K28" s="2">
        <f t="shared" si="0"/>
        <v>4.3674306091305901</v>
      </c>
    </row>
    <row r="29" spans="1:11" x14ac:dyDescent="0.2">
      <c r="B29" s="8">
        <v>17</v>
      </c>
      <c r="C29" s="8">
        <v>512.83336999999995</v>
      </c>
      <c r="D29" s="8">
        <v>328.83334000000002</v>
      </c>
      <c r="G29" s="3">
        <f t="shared" si="1"/>
        <v>168.70389168697997</v>
      </c>
      <c r="H29" s="3">
        <f t="shared" si="2"/>
        <v>60.336590952356559</v>
      </c>
      <c r="J29" s="2">
        <f t="shared" si="0"/>
        <v>20.624404538826788</v>
      </c>
      <c r="K29" s="2">
        <f t="shared" si="0"/>
        <v>7.3762747726296665</v>
      </c>
    </row>
    <row r="30" spans="1:11" x14ac:dyDescent="0.2">
      <c r="B30" s="8">
        <v>18</v>
      </c>
      <c r="C30" s="8">
        <v>539.5</v>
      </c>
      <c r="D30" s="8">
        <v>300.83334000000002</v>
      </c>
      <c r="G30" s="3">
        <f t="shared" si="1"/>
        <v>178.74951258203916</v>
      </c>
      <c r="H30" s="3">
        <f t="shared" si="2"/>
        <v>70.884507395553811</v>
      </c>
      <c r="J30" s="2">
        <f t="shared" si="0"/>
        <v>21.852502759393101</v>
      </c>
      <c r="K30" s="2">
        <f t="shared" si="0"/>
        <v>8.6657796772935374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388</v>
      </c>
      <c r="D32" s="8">
        <v>492</v>
      </c>
      <c r="G32" s="2">
        <f>(C32-C$13)*$E$8*$F$9</f>
        <v>14.875360150229657</v>
      </c>
      <c r="I32" t="s">
        <v>16</v>
      </c>
    </row>
    <row r="33" spans="1:17" x14ac:dyDescent="0.2">
      <c r="A33" t="s">
        <v>17</v>
      </c>
      <c r="B33" s="8">
        <v>2</v>
      </c>
      <c r="C33" s="8">
        <v>387.5</v>
      </c>
      <c r="D33" s="8">
        <v>696.83330999999998</v>
      </c>
      <c r="E33" s="3">
        <f>D33-D32</f>
        <v>204.83330999999998</v>
      </c>
      <c r="H33" s="2">
        <f>E33*E8*$F$9</f>
        <v>9.4333413529833994</v>
      </c>
      <c r="I33" s="9">
        <f>-(360/(2*PI()))*(ATAN((-E52+E33)/(-D52+D33))-(0))</f>
        <v>45.578731036822532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98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91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94</v>
      </c>
      <c r="E38" s="8">
        <v>502</v>
      </c>
      <c r="F38" s="2">
        <f>(360/(2*PI()))*(ATAN((E49-E38)/(D49-D38))-(PI()/2))</f>
        <v>-83.428088369182888</v>
      </c>
      <c r="G38" s="2">
        <f>-(360/(2*PI()))*(ATAN((-E48+E38)/(-D48+D38))-(0))</f>
        <v>30.256437163529263</v>
      </c>
      <c r="H38" s="4">
        <f>D38-C13</f>
        <v>29</v>
      </c>
      <c r="I38" s="5">
        <f>H38*$E$8*$F$9</f>
        <v>1.3355586512590094</v>
      </c>
      <c r="J38" s="12" t="s">
        <v>54</v>
      </c>
      <c r="N38" s="15">
        <f>IF(E38&gt;0,-(E38-D$13)*$E$8*$F$9,"")</f>
        <v>-0.5986987057367974</v>
      </c>
      <c r="O38">
        <f>IF(N38="","",N38*N38)</f>
        <v>0.35844014025091631</v>
      </c>
      <c r="P38">
        <f>IF(N38="","",ABS(N38))</f>
        <v>0.5986987057367974</v>
      </c>
      <c r="Q38">
        <f>IF(N38="","",ABS(N38-O$59))</f>
        <v>0.45115595957414567</v>
      </c>
    </row>
    <row r="39" spans="1:17" x14ac:dyDescent="0.2">
      <c r="B39" t="s">
        <v>24</v>
      </c>
      <c r="C39" s="8">
        <v>2</v>
      </c>
      <c r="D39" s="8">
        <v>143.5</v>
      </c>
      <c r="E39" s="8">
        <v>498.16665999999998</v>
      </c>
      <c r="F39" s="2">
        <f t="shared" ref="F39:F42" si="3">(360/(2*PI()))*(ATAN((E50-E39)/(D50-D39))-(PI()/2))</f>
        <v>-47.121115233632437</v>
      </c>
      <c r="G39" s="2">
        <f t="shared" ref="G39:G42" si="4">-(360/(2*PI()))*(ATAN((-E49+E39)/(-D49+D39))-(0))</f>
        <v>30.96376285146215</v>
      </c>
      <c r="H39" s="3">
        <f>D39-D38</f>
        <v>49.5</v>
      </c>
      <c r="I39" s="5">
        <f>H39*$E$8*$F$9</f>
        <v>2.2796604564593435</v>
      </c>
      <c r="J39" s="12" t="s">
        <v>54</v>
      </c>
      <c r="N39" s="15">
        <f t="shared" ref="N39:N42" si="5">IF(E39&gt;0,-(E39-D$13)*$E$8*$F$9,"")</f>
        <v>-0.42215903676378908</v>
      </c>
      <c r="O39">
        <f t="shared" ref="O39:O42" si="6">IF(N39="","",N39*N39)</f>
        <v>0.17821825232133021</v>
      </c>
      <c r="P39">
        <f t="shared" ref="P39:P42" si="7">IF(N39="","",ABS(N39))</f>
        <v>0.42215903676378908</v>
      </c>
      <c r="Q39">
        <f t="shared" ref="Q39:Q42" si="8">IF(N39="","",ABS(N39-O$59))</f>
        <v>0.62769562854715399</v>
      </c>
    </row>
    <row r="40" spans="1:17" x14ac:dyDescent="0.2">
      <c r="B40" t="s">
        <v>25</v>
      </c>
      <c r="C40" s="8">
        <v>3</v>
      </c>
      <c r="D40" s="8">
        <v>256.83330999999998</v>
      </c>
      <c r="E40" s="8">
        <v>500.83334000000002</v>
      </c>
      <c r="F40" s="2">
        <f t="shared" si="3"/>
        <v>-64.057754005127478</v>
      </c>
      <c r="G40" s="2">
        <f t="shared" si="4"/>
        <v>22.833643055790318</v>
      </c>
      <c r="H40" s="3">
        <f t="shared" ref="H40:H42" si="9">D40-D39</f>
        <v>113.33330999999998</v>
      </c>
      <c r="I40" s="5">
        <f>H40*$E$8*$F$9</f>
        <v>5.2194235395282478</v>
      </c>
      <c r="J40" s="12" t="s">
        <v>54</v>
      </c>
      <c r="N40" s="20">
        <f t="shared" si="5"/>
        <v>-0.54496964173411422</v>
      </c>
      <c r="O40">
        <f t="shared" si="6"/>
        <v>0.29699191041180878</v>
      </c>
      <c r="P40">
        <f t="shared" si="7"/>
        <v>0.54496964173411422</v>
      </c>
      <c r="Q40">
        <f t="shared" si="8"/>
        <v>0.50488502357682885</v>
      </c>
    </row>
    <row r="41" spans="1:17" x14ac:dyDescent="0.2">
      <c r="B41" t="s">
        <v>26</v>
      </c>
      <c r="C41" s="8">
        <v>4</v>
      </c>
      <c r="D41" s="8">
        <v>354.16665999999998</v>
      </c>
      <c r="E41" s="8">
        <v>494.16665999999998</v>
      </c>
      <c r="F41" s="2">
        <f t="shared" si="3"/>
        <v>-19.983093975386449</v>
      </c>
      <c r="G41" s="2">
        <f t="shared" si="4"/>
        <v>32.574059253732777</v>
      </c>
      <c r="H41" s="3">
        <f t="shared" si="9"/>
        <v>97.333349999999996</v>
      </c>
      <c r="I41" s="5">
        <f>H41*$E$8*$F$9</f>
        <v>4.4825654361559</v>
      </c>
      <c r="J41" s="2" t="s">
        <v>53</v>
      </c>
      <c r="N41" s="20">
        <f t="shared" si="5"/>
        <v>-0.23794405038323607</v>
      </c>
      <c r="O41">
        <f t="shared" si="6"/>
        <v>5.6617371112779986E-2</v>
      </c>
      <c r="P41">
        <f t="shared" si="7"/>
        <v>0.23794405038323607</v>
      </c>
      <c r="Q41">
        <f t="shared" si="8"/>
        <v>0.811910614927707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-55.47867849327401</v>
      </c>
      <c r="H42" s="3">
        <f t="shared" si="9"/>
        <v>-354.16665999999998</v>
      </c>
      <c r="I42" s="5">
        <f>H42*$E$8*$F$9</f>
        <v>-16.310701612086486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5" t="s">
        <v>85</v>
      </c>
      <c r="G44" s="1" t="s">
        <v>28</v>
      </c>
      <c r="H44" s="14">
        <f>$C$32-D41</f>
        <v>33.833340000000021</v>
      </c>
      <c r="I44" s="18">
        <f>H44*$E$8*$F$9</f>
        <v>1.558152066827156</v>
      </c>
    </row>
    <row r="45" spans="1:17" x14ac:dyDescent="0.2">
      <c r="N45" t="s">
        <v>99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91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82</v>
      </c>
      <c r="E48" s="8">
        <v>509</v>
      </c>
      <c r="F48" s="2">
        <f>(360/(2*PI()))*(ATAN((E48-D$13)/(D48-C$13))-(PI()/2))</f>
        <v>-40.364536573097354</v>
      </c>
      <c r="G48" s="2">
        <f>IF((90-F48-G38&gt;180),90-F48-G38-180,90-F48-G38)</f>
        <v>100.1080994095681</v>
      </c>
      <c r="H48" s="3" t="s">
        <v>31</v>
      </c>
      <c r="I48" s="6" t="s">
        <v>31</v>
      </c>
      <c r="K48" s="2">
        <f>IF((90-G38-F38&gt;180),90-G38-F38-180,90-G38-F38)</f>
        <v>143.17165120565363</v>
      </c>
      <c r="N48" s="15">
        <f>IF(E48&gt;0,-(E48-D$13)*$E$8*$F$9,"")</f>
        <v>-0.92107493190276513</v>
      </c>
      <c r="O48">
        <f>IF(N48="","",N48*N48)</f>
        <v>0.84837903017968341</v>
      </c>
      <c r="P48">
        <f>IF(N48="","",ABS(N48))</f>
        <v>0.92107493190276513</v>
      </c>
      <c r="Q48">
        <f>IF(N48="","",ABS(N48-O$59))</f>
        <v>0.12877973340817794</v>
      </c>
    </row>
    <row r="49" spans="1:17" x14ac:dyDescent="0.2">
      <c r="B49" t="s">
        <v>32</v>
      </c>
      <c r="C49" s="8">
        <v>2</v>
      </c>
      <c r="D49" s="8">
        <v>130.16667000000001</v>
      </c>
      <c r="E49" s="8">
        <v>506.16665999999998</v>
      </c>
      <c r="G49" s="15">
        <f>IF((90-F38-G39&gt;180),90-F38-G39-180,90-F38-G39)</f>
        <v>142.46432551772074</v>
      </c>
      <c r="H49" s="3">
        <f>D49-D48</f>
        <v>48.166670000000011</v>
      </c>
      <c r="I49" s="5">
        <f>H49*$E$8*$F$9</f>
        <v>2.2182556145116483</v>
      </c>
      <c r="K49" s="2">
        <f t="shared" ref="K49:K52" si="10">IF((90-G39-F39&gt;180),90-G39-F39-180,90-G39-F39)</f>
        <v>106.15735238217029</v>
      </c>
      <c r="N49" s="15">
        <f t="shared" ref="N49:N52" si="11">IF(E49&gt;0,-(E49-D$13)*$E$8*$F$9,"")</f>
        <v>-0.79058900952489508</v>
      </c>
      <c r="O49">
        <f t="shared" ref="O49:O52" si="12">IF(N49="","",N49*N49)</f>
        <v>0.6250309819815546</v>
      </c>
      <c r="P49">
        <f t="shared" ref="P49:P52" si="13">IF(N49="","",ABS(N49))</f>
        <v>0.79058900952489508</v>
      </c>
      <c r="Q49">
        <f t="shared" ref="Q49:Q52" si="14">IF(N49="","",ABS(N49-O$59))</f>
        <v>0.25926565578604799</v>
      </c>
    </row>
    <row r="50" spans="1:17" x14ac:dyDescent="0.2">
      <c r="B50" t="s">
        <v>33</v>
      </c>
      <c r="C50" s="8">
        <v>3</v>
      </c>
      <c r="D50" s="8">
        <v>180.83333999999999</v>
      </c>
      <c r="E50" s="8">
        <v>532.83330999999998</v>
      </c>
      <c r="G50" s="15">
        <f>IF((90-F39-G40&gt;180),90-F39-G40-180,90-F39-G40)</f>
        <v>114.28747217784213</v>
      </c>
      <c r="H50" s="3">
        <f t="shared" ref="H50:H52" si="15">D50-D49</f>
        <v>50.666669999999982</v>
      </c>
      <c r="I50" s="5">
        <f>H50*$E$8*$F$9</f>
        <v>2.3333899809994927</v>
      </c>
      <c r="K50" s="2">
        <f t="shared" si="10"/>
        <v>131.22411094933716</v>
      </c>
      <c r="N50" s="15">
        <f t="shared" si="11"/>
        <v>-2.0186881511661392</v>
      </c>
      <c r="O50">
        <f t="shared" si="12"/>
        <v>4.0751018516585651</v>
      </c>
      <c r="P50">
        <f t="shared" si="13"/>
        <v>2.0186881511661392</v>
      </c>
      <c r="Q50">
        <f t="shared" si="14"/>
        <v>0.96883348585519613</v>
      </c>
    </row>
    <row r="51" spans="1:17" x14ac:dyDescent="0.2">
      <c r="B51" t="s">
        <v>34</v>
      </c>
      <c r="C51" s="8">
        <v>4</v>
      </c>
      <c r="D51" s="8">
        <v>306.16669000000002</v>
      </c>
      <c r="E51" s="8">
        <v>524.83330999999998</v>
      </c>
      <c r="G51" s="15">
        <f>IF((90-F40-G41&gt;180),90-F40-G41-180,90-F40-G41)</f>
        <v>121.48369475139472</v>
      </c>
      <c r="H51" s="3">
        <f t="shared" si="15"/>
        <v>125.33335000000002</v>
      </c>
      <c r="I51" s="5">
        <f>H51*$E$8*$F$9</f>
        <v>5.7720703408197727</v>
      </c>
      <c r="K51" s="2">
        <f t="shared" si="10"/>
        <v>77.409034721653668</v>
      </c>
      <c r="N51" s="20">
        <f t="shared" si="11"/>
        <v>-1.6502581784050327</v>
      </c>
      <c r="O51">
        <f t="shared" si="12"/>
        <v>2.7233520553926969</v>
      </c>
      <c r="P51">
        <f t="shared" si="13"/>
        <v>1.6502581784050327</v>
      </c>
      <c r="Q51">
        <f t="shared" si="14"/>
        <v>0.60040351309408968</v>
      </c>
    </row>
    <row r="52" spans="1:17" x14ac:dyDescent="0.2">
      <c r="B52" t="s">
        <v>35</v>
      </c>
      <c r="C52" s="8">
        <v>5</v>
      </c>
      <c r="D52" s="8">
        <v>370.16665999999998</v>
      </c>
      <c r="E52" s="8">
        <v>538.16669000000002</v>
      </c>
      <c r="G52" s="9">
        <f>IF((90-F41-$I$33&gt;180),90-F41-$I$33-180,90-F41-$I$33)</f>
        <v>64.404362938563921</v>
      </c>
      <c r="H52" s="3">
        <f t="shared" si="15"/>
        <v>63.999969999999962</v>
      </c>
      <c r="I52" s="5">
        <f>H52*$E$8*$F$9</f>
        <v>2.9474384004764489</v>
      </c>
      <c r="K52" s="2" t="e">
        <f t="shared" si="10"/>
        <v>#DIV/0!</v>
      </c>
      <c r="N52" s="20">
        <f t="shared" si="11"/>
        <v>-2.2643102821817189</v>
      </c>
      <c r="O52">
        <f t="shared" si="12"/>
        <v>5.1271010539938553</v>
      </c>
      <c r="P52">
        <f t="shared" si="13"/>
        <v>2.2643102821817189</v>
      </c>
      <c r="Q52">
        <f t="shared" si="14"/>
        <v>1.2144556168707759</v>
      </c>
    </row>
    <row r="54" spans="1:17" x14ac:dyDescent="0.2">
      <c r="G54" s="1" t="s">
        <v>28</v>
      </c>
    </row>
    <row r="55" spans="1:17" x14ac:dyDescent="0.2">
      <c r="N55" s="9" t="s">
        <v>108</v>
      </c>
      <c r="O55" t="str">
        <f>"D"&amp;MID(P55,2,99)</f>
        <v>D41</v>
      </c>
      <c r="P55" s="9" t="s">
        <v>118</v>
      </c>
    </row>
    <row r="56" spans="1:17" x14ac:dyDescent="0.2">
      <c r="N56" s="9" t="s">
        <v>109</v>
      </c>
      <c r="O56" t="str">
        <f>"D"&amp;MID(P56,2,99)</f>
        <v>D52</v>
      </c>
      <c r="P56" s="9" t="s">
        <v>119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7</v>
      </c>
      <c r="F57" s="2">
        <f>E57*$E$8*$F$9</f>
        <v>0.32237622616596778</v>
      </c>
      <c r="N57" t="s">
        <v>97</v>
      </c>
      <c r="O57" s="2">
        <f>SQRT((1/(C$37+C$47+2))*SUM(O38:O42,O48:O52))</f>
        <v>1.1397460900370906</v>
      </c>
    </row>
    <row r="58" spans="1:17" x14ac:dyDescent="0.2">
      <c r="B58" t="s">
        <v>39</v>
      </c>
      <c r="E58" s="3">
        <f t="shared" ref="E58:E60" si="16">E49-E39</f>
        <v>8</v>
      </c>
      <c r="F58" s="2">
        <f>E58*$E$8*$F$9</f>
        <v>0.36842997276110606</v>
      </c>
      <c r="N58" t="s">
        <v>89</v>
      </c>
      <c r="O58" s="2">
        <f>SUM(P38:P42,P48:P52)</f>
        <v>9.4486919877984867</v>
      </c>
    </row>
    <row r="59" spans="1:17" x14ac:dyDescent="0.2">
      <c r="B59" t="s">
        <v>40</v>
      </c>
      <c r="E59" s="3">
        <f t="shared" si="16"/>
        <v>31.999969999999962</v>
      </c>
      <c r="F59" s="2">
        <f>E59*$E$8*$F$9</f>
        <v>1.4737185094320246</v>
      </c>
      <c r="N59" t="s">
        <v>90</v>
      </c>
      <c r="O59" s="2">
        <f>AVERAGE(N48:N52,N38:N42)</f>
        <v>-1.0498546653109431</v>
      </c>
    </row>
    <row r="60" spans="1:17" x14ac:dyDescent="0.2">
      <c r="B60" t="s">
        <v>41</v>
      </c>
      <c r="E60" s="3">
        <f t="shared" si="16"/>
        <v>30.666650000000004</v>
      </c>
      <c r="F60" s="2">
        <f>E60*$E$8*$F$9</f>
        <v>1.4123141280217968</v>
      </c>
      <c r="N60" t="s">
        <v>92</v>
      </c>
      <c r="O60" s="2">
        <f>(1/(C$37+C$47+2))*SUM(Q38:Q42,Q48:Q52)</f>
        <v>0.50612593014910212</v>
      </c>
    </row>
    <row r="61" spans="1:17" x14ac:dyDescent="0.2">
      <c r="B61" t="s">
        <v>42</v>
      </c>
      <c r="E61" s="19">
        <f>E52-D$32</f>
        <v>46.166690000000017</v>
      </c>
      <c r="F61" s="2">
        <f>E61*$E$8*$F$9</f>
        <v>2.1261490423963045</v>
      </c>
      <c r="N61" t="s">
        <v>93</v>
      </c>
      <c r="O61" s="2">
        <f>ABS((O57*O57)-(O59*O59))</f>
        <v>0.19682633147968365</v>
      </c>
    </row>
    <row r="62" spans="1:17" x14ac:dyDescent="0.2">
      <c r="N62" t="s">
        <v>94</v>
      </c>
      <c r="O62" s="2">
        <f>(SQRT(ABS(O61)))/O60</f>
        <v>0.87656274991209771</v>
      </c>
      <c r="P62">
        <f>SQRT(PI()/2)</f>
        <v>1.2533141373155001</v>
      </c>
    </row>
    <row r="63" spans="1:17" x14ac:dyDescent="0.2">
      <c r="G63" s="1" t="s">
        <v>28</v>
      </c>
      <c r="N63" t="s">
        <v>95</v>
      </c>
      <c r="O63" s="13" cm="1">
        <f t="array" aca="1" ref="O63" ca="1">(INDIRECT(O55)-C$13)*E$8*F$9</f>
        <v>13.317208083402502</v>
      </c>
    </row>
    <row r="64" spans="1:17" x14ac:dyDescent="0.2">
      <c r="N64" t="s">
        <v>96</v>
      </c>
      <c r="O64" s="13" cm="1">
        <f t="array" aca="1" ref="O64" ca="1">(INDIRECT(O56)-C$13)*E$8*F$9</f>
        <v>14.054068028924714</v>
      </c>
      <c r="P64" s="21" t="str">
        <f ca="1">IF(O64&gt;O63,"Type B",IF(O64&lt;63,"Type A","ugh"))</f>
        <v>Type B</v>
      </c>
      <c r="Q64" t="s">
        <v>100</v>
      </c>
    </row>
    <row r="65" spans="1:17" x14ac:dyDescent="0.2">
      <c r="N65" t="s">
        <v>104</v>
      </c>
      <c r="O65" s="21" cm="1">
        <f t="array" aca="1" ref="O65" ca="1">(360/(2*PI()))*ATAN((ABS(INDIRECT(P55))+ABS(INDIRECT(P56))/(ABS(O63-O64))))</f>
        <v>73.193786769166181</v>
      </c>
      <c r="P65" s="21" cm="1">
        <f t="array" aca="1" ref="P65" ca="1">(360/(2*PI()))*ATAN(ABS(INDIRECT(P56))/(ABS(C$32-INDIRECT(O56))*E$8*F$9))</f>
        <v>70.063692850886952</v>
      </c>
      <c r="Q65" s="2">
        <f ca="1">180-O65-P65</f>
        <v>36.742520379946868</v>
      </c>
    </row>
    <row r="66" spans="1:17" x14ac:dyDescent="0.2">
      <c r="N66" t="s">
        <v>105</v>
      </c>
      <c r="O66" s="21" cm="1">
        <f t="array" aca="1" ref="O66" ca="1">SQRT((INDIRECT(P55)*INDIRECT(P55))+((INDIRECT(O55)-C$32)*(INDIRECT(O55)-C$32)*E$8*F$9*E$8*F$9)           )</f>
        <v>1.5762154784389468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-20</v>
      </c>
      <c r="F67" s="2">
        <f>E67*$E$8*$F$9</f>
        <v>-0.92107493190276513</v>
      </c>
      <c r="N67" t="s">
        <v>106</v>
      </c>
      <c r="O67" s="21" cm="1">
        <f t="array" aca="1" ref="O67" ca="1">(360/(2*PI()))*ATAN((ABS(INDIRECT(P55))+ABS(INDIRECT(P56))/(ABS(O63-O64))))</f>
        <v>73.193786769166181</v>
      </c>
      <c r="P67" s="21" cm="1">
        <f t="array" aca="1" ref="P67" ca="1">(360/(2*PI()))*ATAN(ABS(INDIRECT(P56))/(ABS(0-INDIRECT(O56))*E$8*F$9))</f>
        <v>7.5659188950765754</v>
      </c>
      <c r="Q67" s="2">
        <f ca="1">180-O67-P67</f>
        <v>99.240294335757241</v>
      </c>
    </row>
    <row r="68" spans="1:17" x14ac:dyDescent="0.2">
      <c r="B68" t="s">
        <v>39</v>
      </c>
      <c r="C68" t="s">
        <v>43</v>
      </c>
      <c r="E68" s="3">
        <f>E38-E49</f>
        <v>-4.1666599999999789</v>
      </c>
      <c r="F68" s="2">
        <f>E68*$E$8*$F$9</f>
        <v>-0.19189030378809779</v>
      </c>
      <c r="N68" t="s">
        <v>107</v>
      </c>
      <c r="O68" s="21" cm="1">
        <f t="array" aca="1" ref="O68" ca="1">SQRT((INDIRECT(P55)*INDIRECT(P55))+((INDIRECT(O55)-C$13)*(INDIRECT(O55)-C$13)*E$8*F$9*E$8*F$9)           )</f>
        <v>13.319333636025254</v>
      </c>
    </row>
    <row r="69" spans="1:17" x14ac:dyDescent="0.2">
      <c r="B69" t="s">
        <v>40</v>
      </c>
      <c r="E69" s="3">
        <f t="shared" ref="E69:E71" si="17">E39-E50</f>
        <v>-34.666650000000004</v>
      </c>
      <c r="F69" s="2">
        <f>E69*$E$8*$F$9</f>
        <v>-1.5965291144023499</v>
      </c>
      <c r="N69" s="6" t="s">
        <v>113</v>
      </c>
      <c r="O69" s="6" t="s">
        <v>101</v>
      </c>
    </row>
    <row r="70" spans="1:17" x14ac:dyDescent="0.2">
      <c r="B70" t="s">
        <v>41</v>
      </c>
      <c r="E70" s="3">
        <f t="shared" si="17"/>
        <v>-23.999969999999962</v>
      </c>
      <c r="F70" s="2">
        <f>E70*$E$8*$F$9</f>
        <v>-1.1052885366709186</v>
      </c>
      <c r="N70" s="6" t="s">
        <v>114</v>
      </c>
      <c r="O70" s="6" t="s">
        <v>102</v>
      </c>
    </row>
    <row r="71" spans="1:17" x14ac:dyDescent="0.2">
      <c r="B71" t="s">
        <v>42</v>
      </c>
      <c r="E71" s="3">
        <f t="shared" si="17"/>
        <v>-44.000030000000038</v>
      </c>
      <c r="F71" s="2">
        <f>E71*$E$8*$F$9</f>
        <v>-2.026366231798483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65</v>
      </c>
      <c r="D76" s="8">
        <v>501</v>
      </c>
      <c r="E76" s="3">
        <f>(D77-D76  )</f>
        <v>3.8333400000000211</v>
      </c>
      <c r="F76" s="3">
        <f>ATAN(E76/E77)</f>
        <v>0.13067983063613597</v>
      </c>
      <c r="G76" s="2">
        <f>((PI()/2)-F76-F77)*(360/(2*PI()))</f>
        <v>54.930563577161486</v>
      </c>
    </row>
    <row r="77" spans="1:17" x14ac:dyDescent="0.2">
      <c r="A77" t="s">
        <v>82</v>
      </c>
      <c r="B77" s="8">
        <v>2</v>
      </c>
      <c r="C77" s="8">
        <v>94.166659999999993</v>
      </c>
      <c r="D77" s="8">
        <v>504.83334000000002</v>
      </c>
      <c r="E77" s="3">
        <f>AVERAGE(C77,C78)-C76</f>
        <v>29.166659999999993</v>
      </c>
      <c r="F77" s="3">
        <f>ATAN(E77/E78)</f>
        <v>0.48139730176121825</v>
      </c>
    </row>
    <row r="78" spans="1:17" x14ac:dyDescent="0.2">
      <c r="A78" t="s">
        <v>83</v>
      </c>
      <c r="B78" s="8">
        <v>3</v>
      </c>
      <c r="C78" s="8">
        <v>94.166659999999993</v>
      </c>
      <c r="D78" s="8">
        <v>556.83330999999998</v>
      </c>
      <c r="E78" s="3">
        <f>D78-D76</f>
        <v>55.833309999999983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  <pageSetup paperSize="9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7F22-512E-6249-A7C4-2F97449849A4}">
  <dimension ref="A1:Q79"/>
  <sheetViews>
    <sheetView topLeftCell="A28" workbookViewId="0">
      <selection activeCell="O61" sqref="O6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299</v>
      </c>
      <c r="D3" s="8">
        <v>259</v>
      </c>
    </row>
    <row r="4" spans="1:11" x14ac:dyDescent="0.2">
      <c r="B4" s="8">
        <v>2</v>
      </c>
      <c r="C4" s="8">
        <v>564.16663000000005</v>
      </c>
      <c r="D4" s="8">
        <v>236.16667000000001</v>
      </c>
    </row>
    <row r="5" spans="1:11" x14ac:dyDescent="0.2">
      <c r="A5" t="s">
        <v>47</v>
      </c>
      <c r="B5" s="8">
        <v>3</v>
      </c>
      <c r="C5" s="8">
        <v>337.5</v>
      </c>
      <c r="D5" s="8">
        <v>691.5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402.16665999999998</v>
      </c>
      <c r="D6" s="8">
        <v>693.5</v>
      </c>
      <c r="E6" s="3">
        <f>SQRT(((C6-C5)^2)+((D6-D5)^2))</f>
        <v>64.697580445914639</v>
      </c>
      <c r="F6" s="2">
        <f>E6*E8</f>
        <v>24.308882911378305</v>
      </c>
      <c r="J6" s="3">
        <f>SQRT(((C5-C7)^2)+((D5-D7)^2))</f>
        <v>67.267308487196843</v>
      </c>
    </row>
    <row r="7" spans="1:11" x14ac:dyDescent="0.2">
      <c r="A7" t="s">
        <v>5</v>
      </c>
      <c r="B7" s="8">
        <v>5</v>
      </c>
      <c r="C7" s="8">
        <v>400.83334000000002</v>
      </c>
      <c r="D7" s="8">
        <v>668.83330999999998</v>
      </c>
      <c r="E7" s="3">
        <f>SQRT(((D6-D7)^2)+((C6-C7)^2))</f>
        <v>24.702698997852455</v>
      </c>
      <c r="G7" s="2">
        <f>E7*E8</f>
        <v>9.281568389343624</v>
      </c>
      <c r="H7" s="2">
        <f>G7/F6</f>
        <v>0.38181797259795852</v>
      </c>
      <c r="K7" s="2">
        <f>180-((360/(2*PI())*ACOS(((E7^2)+(E6^2)-(J6^2))/(2*E6*E7))))</f>
        <v>94.865494179902569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0.37573094300952797</v>
      </c>
      <c r="I8" s="2">
        <f>MAX(G7,H33)</f>
        <v>9.281568389343624</v>
      </c>
    </row>
    <row r="9" spans="1:11" x14ac:dyDescent="0.2">
      <c r="A9" t="s">
        <v>59</v>
      </c>
      <c r="F9" s="3">
        <f>F6/G30</f>
        <v>0.10864413173117489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72</v>
      </c>
      <c r="D13" s="8">
        <v>622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106.16667</v>
      </c>
      <c r="D14" s="8">
        <v>624.83330999999998</v>
      </c>
      <c r="G14" s="3">
        <f>(C14-C$13)*$E$8</f>
        <v>12.837475138595348</v>
      </c>
      <c r="H14" s="3">
        <f>-(D14-D$13)*$E$8</f>
        <v>-1.0645622381383193</v>
      </c>
      <c r="J14" s="2">
        <f t="shared" ref="J14:K30" si="0">G14*$F$9</f>
        <v>1.3947163400532356</v>
      </c>
      <c r="K14" s="2">
        <f t="shared" si="0"/>
        <v>-0.11565844003633394</v>
      </c>
    </row>
    <row r="15" spans="1:11" x14ac:dyDescent="0.2">
      <c r="B15" s="8">
        <v>3</v>
      </c>
      <c r="C15" s="8">
        <v>140.83333999999999</v>
      </c>
      <c r="D15" s="8">
        <v>615.5</v>
      </c>
      <c r="G15" s="3">
        <f t="shared" ref="G15:G30" si="1">(C15-C$13)*$E$8</f>
        <v>25.862815748695461</v>
      </c>
      <c r="H15" s="3">
        <f t="shared" ref="H15:H30" si="2">-(D15-D$13)*$E$8</f>
        <v>2.442251129561932</v>
      </c>
      <c r="J15" s="2">
        <f t="shared" si="0"/>
        <v>2.8098431611403742</v>
      </c>
      <c r="K15" s="2">
        <f t="shared" si="0"/>
        <v>0.26533625344073719</v>
      </c>
    </row>
    <row r="16" spans="1:11" x14ac:dyDescent="0.2">
      <c r="B16" s="8">
        <v>4</v>
      </c>
      <c r="C16" s="8">
        <v>175.5</v>
      </c>
      <c r="D16" s="8">
        <v>646.16669000000002</v>
      </c>
      <c r="G16" s="3">
        <f t="shared" si="1"/>
        <v>38.888152601486148</v>
      </c>
      <c r="H16" s="3">
        <f t="shared" si="2"/>
        <v>-9.0801732231189352</v>
      </c>
      <c r="J16" s="2">
        <f t="shared" si="0"/>
        <v>4.2249695740178925</v>
      </c>
      <c r="K16" s="2">
        <f t="shared" si="0"/>
        <v>-0.98650753579442052</v>
      </c>
    </row>
    <row r="17" spans="1:11" x14ac:dyDescent="0.2">
      <c r="B17" s="8">
        <v>5</v>
      </c>
      <c r="C17" s="8">
        <v>210.16667000000001</v>
      </c>
      <c r="D17" s="8">
        <v>640.83330999999998</v>
      </c>
      <c r="G17" s="3">
        <f t="shared" si="1"/>
        <v>51.913493211586264</v>
      </c>
      <c r="H17" s="3">
        <f t="shared" si="2"/>
        <v>-7.0762573262907669</v>
      </c>
      <c r="J17" s="2">
        <f t="shared" si="0"/>
        <v>5.6400963951050311</v>
      </c>
      <c r="K17" s="2">
        <f t="shared" si="0"/>
        <v>-0.76879383312122551</v>
      </c>
    </row>
    <row r="18" spans="1:11" x14ac:dyDescent="0.2">
      <c r="B18" s="8">
        <v>6</v>
      </c>
      <c r="C18" s="8">
        <v>244.83332999999999</v>
      </c>
      <c r="D18" s="8">
        <v>638.16669000000002</v>
      </c>
      <c r="G18" s="3">
        <f t="shared" si="1"/>
        <v>64.938830064376944</v>
      </c>
      <c r="H18" s="3">
        <f t="shared" si="2"/>
        <v>-6.0743256790427118</v>
      </c>
      <c r="J18" s="2">
        <f t="shared" si="0"/>
        <v>7.055222807982549</v>
      </c>
      <c r="K18" s="2">
        <f t="shared" si="0"/>
        <v>-0.65993983925197475</v>
      </c>
    </row>
    <row r="19" spans="1:11" x14ac:dyDescent="0.2">
      <c r="B19" s="8">
        <v>7</v>
      </c>
      <c r="C19" s="8">
        <v>278.16669000000002</v>
      </c>
      <c r="D19" s="8">
        <v>619.5</v>
      </c>
      <c r="G19" s="3">
        <f t="shared" si="1"/>
        <v>77.463204850853032</v>
      </c>
      <c r="H19" s="3">
        <f t="shared" si="2"/>
        <v>0.93932735752381991</v>
      </c>
      <c r="J19" s="2">
        <f t="shared" si="0"/>
        <v>8.4159226321350626</v>
      </c>
      <c r="K19" s="2">
        <f t="shared" si="0"/>
        <v>0.1020524051695143</v>
      </c>
    </row>
    <row r="20" spans="1:11" x14ac:dyDescent="0.2">
      <c r="B20" s="8">
        <v>8</v>
      </c>
      <c r="C20" s="8">
        <v>311.5</v>
      </c>
      <c r="D20" s="8">
        <v>660.83330999999998</v>
      </c>
      <c r="G20" s="3">
        <f t="shared" si="1"/>
        <v>89.987560850781946</v>
      </c>
      <c r="H20" s="3">
        <f t="shared" si="2"/>
        <v>-14.590876186481326</v>
      </c>
      <c r="J20" s="2">
        <f t="shared" si="0"/>
        <v>9.7766204152394707</v>
      </c>
      <c r="K20" s="2">
        <f t="shared" si="0"/>
        <v>-1.5852130744773398</v>
      </c>
    </row>
    <row r="21" spans="1:11" x14ac:dyDescent="0.2">
      <c r="B21" s="8">
        <v>9</v>
      </c>
      <c r="C21" s="8">
        <v>352.83334000000002</v>
      </c>
      <c r="D21" s="8">
        <v>642.16669000000002</v>
      </c>
      <c r="G21" s="3">
        <f t="shared" si="1"/>
        <v>105.51777566671539</v>
      </c>
      <c r="H21" s="3">
        <f t="shared" si="2"/>
        <v>-7.5772494510808244</v>
      </c>
      <c r="J21" s="2">
        <f t="shared" si="0"/>
        <v>11.463887119515187</v>
      </c>
      <c r="K21" s="2">
        <f t="shared" si="0"/>
        <v>-0.82322368752319774</v>
      </c>
    </row>
    <row r="22" spans="1:11" x14ac:dyDescent="0.2">
      <c r="B22" s="8">
        <v>10</v>
      </c>
      <c r="C22" s="8">
        <v>387.5</v>
      </c>
      <c r="D22" s="8">
        <v>675.5</v>
      </c>
      <c r="G22" s="3">
        <f t="shared" si="1"/>
        <v>118.54311251950608</v>
      </c>
      <c r="H22" s="3">
        <f t="shared" si="2"/>
        <v>-20.101605451009746</v>
      </c>
      <c r="J22" s="2">
        <f t="shared" si="0"/>
        <v>12.879013532392706</v>
      </c>
      <c r="K22" s="2">
        <f t="shared" si="0"/>
        <v>-2.183921470627606</v>
      </c>
    </row>
    <row r="23" spans="1:11" x14ac:dyDescent="0.2">
      <c r="B23" s="8">
        <v>11</v>
      </c>
      <c r="C23" s="8">
        <v>419.5</v>
      </c>
      <c r="D23" s="8">
        <v>644.83330999999998</v>
      </c>
      <c r="G23" s="3">
        <f t="shared" si="1"/>
        <v>130.56650269581098</v>
      </c>
      <c r="H23" s="3">
        <f t="shared" si="2"/>
        <v>-8.5791810983288794</v>
      </c>
      <c r="J23" s="2">
        <f t="shared" si="0"/>
        <v>14.18528431856249</v>
      </c>
      <c r="K23" s="2">
        <f t="shared" si="0"/>
        <v>-0.9320776813924484</v>
      </c>
    </row>
    <row r="24" spans="1:11" x14ac:dyDescent="0.2">
      <c r="B24" s="8">
        <v>12</v>
      </c>
      <c r="C24" s="8">
        <v>456.83334000000002</v>
      </c>
      <c r="D24" s="8">
        <v>542.16669000000002</v>
      </c>
      <c r="G24" s="3">
        <f t="shared" si="1"/>
        <v>144.59379373970631</v>
      </c>
      <c r="H24" s="3">
        <f t="shared" si="2"/>
        <v>29.995844849871972</v>
      </c>
      <c r="J24" s="2">
        <f t="shared" si="0"/>
        <v>15.709267174566984</v>
      </c>
      <c r="K24" s="2">
        <f t="shared" si="0"/>
        <v>3.2588725192573742</v>
      </c>
    </row>
    <row r="25" spans="1:11" x14ac:dyDescent="0.2">
      <c r="B25" s="8">
        <v>13</v>
      </c>
      <c r="C25" s="8">
        <v>494.16665999999998</v>
      </c>
      <c r="D25" s="8">
        <v>518.16669000000002</v>
      </c>
      <c r="G25" s="3">
        <f t="shared" si="1"/>
        <v>158.62107726898276</v>
      </c>
      <c r="H25" s="3">
        <f t="shared" si="2"/>
        <v>39.013387482100647</v>
      </c>
      <c r="J25" s="2">
        <f t="shared" si="0"/>
        <v>17.233249214152234</v>
      </c>
      <c r="K25" s="2">
        <f t="shared" si="0"/>
        <v>4.2385756088847124</v>
      </c>
    </row>
    <row r="26" spans="1:11" x14ac:dyDescent="0.2">
      <c r="B26" s="8">
        <v>14</v>
      </c>
      <c r="C26" s="8">
        <v>526.16663000000005</v>
      </c>
      <c r="D26" s="8">
        <v>498.16665999999998</v>
      </c>
      <c r="G26" s="3">
        <f t="shared" si="1"/>
        <v>170.6444561733594</v>
      </c>
      <c r="H26" s="3">
        <f t="shared" si="2"/>
        <v>46.528017614219507</v>
      </c>
      <c r="J26" s="2">
        <f t="shared" si="0"/>
        <v>18.539518775693161</v>
      </c>
      <c r="K26" s="2">
        <f t="shared" si="0"/>
        <v>5.05499607486969</v>
      </c>
    </row>
    <row r="27" spans="1:11" x14ac:dyDescent="0.2">
      <c r="B27" s="8">
        <v>15</v>
      </c>
      <c r="C27" s="8">
        <v>563.5</v>
      </c>
      <c r="D27" s="8">
        <v>451.5</v>
      </c>
      <c r="G27" s="3">
        <f t="shared" si="1"/>
        <v>184.67175848918299</v>
      </c>
      <c r="H27" s="3">
        <f t="shared" si="2"/>
        <v>64.062125783124515</v>
      </c>
      <c r="J27" s="2">
        <f t="shared" si="0"/>
        <v>20.063502856326512</v>
      </c>
      <c r="K27" s="2">
        <f t="shared" si="0"/>
        <v>6.9599740325608748</v>
      </c>
    </row>
    <row r="28" spans="1:11" x14ac:dyDescent="0.2">
      <c r="B28" s="8">
        <v>16</v>
      </c>
      <c r="C28" s="8">
        <v>598.16669000000002</v>
      </c>
      <c r="D28" s="8">
        <v>418.16665999999998</v>
      </c>
      <c r="G28" s="3">
        <f t="shared" si="1"/>
        <v>197.69710661390198</v>
      </c>
      <c r="H28" s="3">
        <f t="shared" si="2"/>
        <v>76.586493054981744</v>
      </c>
      <c r="J28" s="2">
        <f t="shared" si="0"/>
        <v>21.478630493832892</v>
      </c>
      <c r="K28" s="2">
        <f t="shared" si="0"/>
        <v>8.3206730402941478</v>
      </c>
    </row>
    <row r="29" spans="1:11" x14ac:dyDescent="0.2">
      <c r="B29" s="8">
        <v>17</v>
      </c>
      <c r="C29" s="8">
        <v>632.83330999999998</v>
      </c>
      <c r="D29" s="8">
        <v>403.5</v>
      </c>
      <c r="G29" s="3">
        <f t="shared" si="1"/>
        <v>210.72242843745494</v>
      </c>
      <c r="H29" s="3">
        <f t="shared" si="2"/>
        <v>82.097211047581865</v>
      </c>
      <c r="J29" s="2">
        <f t="shared" si="0"/>
        <v>22.893755273871928</v>
      </c>
      <c r="K29" s="2">
        <f t="shared" si="0"/>
        <v>8.9193802118155503</v>
      </c>
    </row>
    <row r="30" spans="1:11" x14ac:dyDescent="0.2">
      <c r="B30" s="8">
        <v>18</v>
      </c>
      <c r="C30" s="8">
        <v>667.5</v>
      </c>
      <c r="D30" s="8">
        <v>415.5</v>
      </c>
      <c r="G30" s="3">
        <f t="shared" si="1"/>
        <v>223.7477765621739</v>
      </c>
      <c r="H30" s="3">
        <f t="shared" si="2"/>
        <v>77.588439731467531</v>
      </c>
      <c r="J30" s="2">
        <f t="shared" si="0"/>
        <v>24.308882911378305</v>
      </c>
      <c r="K30" s="2">
        <f t="shared" si="0"/>
        <v>8.4295286670018825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429</v>
      </c>
      <c r="D32" s="8">
        <v>624</v>
      </c>
      <c r="G32" s="2">
        <f>(C32-C$13)*$E$8*$F$9</f>
        <v>14.573083458206643</v>
      </c>
      <c r="I32" t="s">
        <v>16</v>
      </c>
    </row>
    <row r="33" spans="1:17" x14ac:dyDescent="0.2">
      <c r="A33" t="s">
        <v>17</v>
      </c>
      <c r="B33" s="8">
        <v>2</v>
      </c>
      <c r="C33" s="8">
        <v>431.5</v>
      </c>
      <c r="D33" s="8">
        <v>848.83330999999998</v>
      </c>
      <c r="E33" s="3">
        <f>D33-D32</f>
        <v>224.83330999999998</v>
      </c>
      <c r="H33" s="2">
        <f>E33*E8*$F$9</f>
        <v>9.1779120190892041</v>
      </c>
      <c r="I33" s="9">
        <f>-(360/(2*PI()))*(ATAN((-E51+E33)/(-D51+D33))-(0))</f>
        <v>44.164847041844858</v>
      </c>
      <c r="J33" t="s">
        <v>84</v>
      </c>
    </row>
    <row r="35" spans="1:17" x14ac:dyDescent="0.2">
      <c r="N35" t="s">
        <v>98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91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149</v>
      </c>
      <c r="E38" s="8">
        <v>608</v>
      </c>
      <c r="F38" s="2">
        <f>(360/(2*PI()))*(ATAN((E49-E38)/(D49-D38))-(PI()/2))</f>
        <v>-37.386755016647719</v>
      </c>
      <c r="G38" s="2">
        <f>-(360/(2*PI()))*(ATAN((-E48+E38)/(-D48+D38))-(0))</f>
        <v>22.520565602896887</v>
      </c>
      <c r="H38" s="4">
        <f>D38-C13</f>
        <v>77</v>
      </c>
      <c r="I38" s="5">
        <f>H38*$E$8*$F$9</f>
        <v>3.1432140792210403</v>
      </c>
      <c r="J38" s="12" t="s">
        <v>54</v>
      </c>
      <c r="N38" s="15">
        <f>IF(E38&gt;0,-(E38-D$13)*$E$8*$F$9,"")</f>
        <v>0.5714934689492801</v>
      </c>
      <c r="O38">
        <f>IF(N38="","",N38*N38)</f>
        <v>0.32660478505168178</v>
      </c>
      <c r="P38">
        <f>IF(N38="","",ABS(N38))</f>
        <v>0.5714934689492801</v>
      </c>
      <c r="Q38">
        <f>IF(N38="","",ABS(N38-O$59))</f>
        <v>1.2430956238013862</v>
      </c>
    </row>
    <row r="39" spans="1:17" x14ac:dyDescent="0.2">
      <c r="B39" t="s">
        <v>24</v>
      </c>
      <c r="C39" s="8">
        <v>2</v>
      </c>
      <c r="D39" s="8">
        <v>300.83330999999998</v>
      </c>
      <c r="E39" s="8">
        <v>614.16669000000002</v>
      </c>
      <c r="F39" s="2">
        <f t="shared" ref="F39:F42" si="3">(360/(2*PI()))*(ATAN((E50-E39)/(D50-D39))-(PI()/2))</f>
        <v>-23.198611258689343</v>
      </c>
      <c r="G39" s="2">
        <f t="shared" ref="G39:G42" si="4">-(360/(2*PI()))*(ATAN((-E49+E39)/(-D49+D39))-(0))</f>
        <v>14.620875890040512</v>
      </c>
      <c r="H39" s="3">
        <f>D39-D38</f>
        <v>151.83330999999998</v>
      </c>
      <c r="I39" s="5">
        <f>H39*$E$8*$F$9</f>
        <v>6.197981788139387</v>
      </c>
      <c r="J39" s="12" t="s">
        <v>53</v>
      </c>
      <c r="N39" s="15">
        <f t="shared" ref="N39:N42" si="5">IF(E39&gt;0,-(E39-D$13)*$E$8*$F$9,"")</f>
        <v>0.31976325037536252</v>
      </c>
      <c r="O39">
        <f t="shared" ref="O39:O42" si="6">IF(N39="","",N39*N39)</f>
        <v>0.10224853629061678</v>
      </c>
      <c r="P39">
        <f t="shared" ref="P39:P42" si="7">IF(N39="","",ABS(N39))</f>
        <v>0.31976325037536252</v>
      </c>
      <c r="Q39">
        <f t="shared" ref="Q39:Q42" si="8">IF(N39="","",ABS(N39-O$59))</f>
        <v>0.99136540522746852</v>
      </c>
    </row>
    <row r="40" spans="1:17" x14ac:dyDescent="0.2">
      <c r="B40" t="s">
        <v>25</v>
      </c>
      <c r="C40" s="8">
        <v>3</v>
      </c>
      <c r="D40" s="8">
        <v>347.5</v>
      </c>
      <c r="E40" s="8">
        <v>639.5</v>
      </c>
      <c r="F40" s="2">
        <f t="shared" si="3"/>
        <v>-46.041631788322952</v>
      </c>
      <c r="G40" s="2">
        <f t="shared" si="4"/>
        <v>38.659753229185725</v>
      </c>
      <c r="H40" s="3">
        <f t="shared" ref="H40:H42" si="9">D40-D39</f>
        <v>46.666690000000017</v>
      </c>
      <c r="I40" s="5">
        <f>H40*$E$8*$F$9</f>
        <v>1.9049791823200493</v>
      </c>
      <c r="J40" s="12" t="s">
        <v>53</v>
      </c>
      <c r="N40" s="20">
        <f t="shared" si="5"/>
        <v>-0.71436683618660013</v>
      </c>
      <c r="O40">
        <f t="shared" si="6"/>
        <v>0.51031997664325279</v>
      </c>
      <c r="P40">
        <f t="shared" si="7"/>
        <v>0.71436683618660013</v>
      </c>
      <c r="Q40">
        <f t="shared" si="8"/>
        <v>4.276468133449407E-2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-60.329771707888511</v>
      </c>
      <c r="H41" s="3">
        <f t="shared" si="9"/>
        <v>-347.5</v>
      </c>
      <c r="I41" s="5">
        <f>H41*$E$8*$F$9</f>
        <v>-14.18528431856249</v>
      </c>
      <c r="J41" s="2"/>
      <c r="N41" s="16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5" t="s">
        <v>85</v>
      </c>
      <c r="G44" s="1" t="s">
        <v>28</v>
      </c>
      <c r="H44" s="14">
        <f>$C$32-D40</f>
        <v>81.5</v>
      </c>
      <c r="I44" s="18">
        <f>H44*$E$8*$F$9</f>
        <v>3.3269084085261662</v>
      </c>
    </row>
    <row r="45" spans="1:17" x14ac:dyDescent="0.2">
      <c r="N45" t="s">
        <v>99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91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108</v>
      </c>
      <c r="E48" s="8">
        <v>625</v>
      </c>
      <c r="F48" s="2">
        <f>(360/(2*PI()))*(ATAN((E48-D$13)/(D48-C$13))-(PI()/2))</f>
        <v>-85.236358309273825</v>
      </c>
      <c r="G48" s="2">
        <f>IF((90-F48-G38&gt;180),90-F48-G38-180,90-F48-G38)</f>
        <v>152.71579270637696</v>
      </c>
      <c r="H48" s="3" t="s">
        <v>31</v>
      </c>
      <c r="I48" s="6" t="s">
        <v>31</v>
      </c>
      <c r="K48" s="2">
        <f>IF((90-G38-F38&gt;180),90-G38-F38-180,90-G38-F38)</f>
        <v>104.86618941375085</v>
      </c>
      <c r="N48" s="15">
        <f>IF(E48&gt;0,-(E48-D$13)*$E$8*$F$9,"")</f>
        <v>-0.12246288620341718</v>
      </c>
      <c r="O48">
        <f>IF(N48="","",N48*N48)</f>
        <v>1.4997158497271106E-2</v>
      </c>
      <c r="P48">
        <f>IF(N48="","",ABS(N48))</f>
        <v>0.12246288620341718</v>
      </c>
      <c r="Q48">
        <f>IF(N48="","",ABS(N48-O$59))</f>
        <v>0.54913926864868889</v>
      </c>
    </row>
    <row r="49" spans="1:17" x14ac:dyDescent="0.2">
      <c r="B49" t="s">
        <v>32</v>
      </c>
      <c r="C49" s="8">
        <v>2</v>
      </c>
      <c r="D49" s="8">
        <v>178.16666000000001</v>
      </c>
      <c r="E49" s="8">
        <v>646.16669000000002</v>
      </c>
      <c r="G49" s="15">
        <f>IF((90-F38-G39&gt;180),90-F38-G39-180,90-F38-G39)</f>
        <v>112.76587912660722</v>
      </c>
      <c r="H49" s="3">
        <f>D49-D48</f>
        <v>70.166660000000007</v>
      </c>
      <c r="I49" s="5">
        <f>H49*$E$8*$F$9</f>
        <v>2.8642705662846213</v>
      </c>
      <c r="K49" s="2">
        <f t="shared" ref="K49:K52" si="10">IF((90-G39-F39&gt;180),90-G39-F39-180,90-G39-F39)</f>
        <v>98.577735368648831</v>
      </c>
      <c r="N49" s="15">
        <f t="shared" ref="N49:N52" si="11">IF(E49&gt;0,-(E49-D$13)*$E$8*$F$9,"")</f>
        <v>-0.98650753579442052</v>
      </c>
      <c r="O49">
        <f t="shared" ref="O49:O52" si="12">IF(N49="","",N49*N49)</f>
        <v>0.97319711817917987</v>
      </c>
      <c r="P49">
        <f t="shared" ref="P49:P52" si="13">IF(N49="","",ABS(N49))</f>
        <v>0.98650753579442052</v>
      </c>
      <c r="Q49">
        <f t="shared" ref="Q49:Q52" si="14">IF(N49="","",ABS(N49-O$59))</f>
        <v>0.31490538094231446</v>
      </c>
    </row>
    <row r="50" spans="1:17" x14ac:dyDescent="0.2">
      <c r="B50" t="s">
        <v>33</v>
      </c>
      <c r="C50" s="8">
        <v>3</v>
      </c>
      <c r="D50" s="8">
        <v>320.83330999999998</v>
      </c>
      <c r="E50" s="8">
        <v>660.83330999999998</v>
      </c>
      <c r="G50" s="15">
        <f>IF((90-F39-G40&gt;180),90-F39-G40-180,90-F39-G40)</f>
        <v>74.538858029503615</v>
      </c>
      <c r="H50" s="3">
        <f t="shared" ref="H50:H52" si="15">D50-D49</f>
        <v>142.66664999999998</v>
      </c>
      <c r="I50" s="5">
        <f>H50*$E$8*$F$9</f>
        <v>5.8237899079909141</v>
      </c>
      <c r="K50" s="2">
        <f t="shared" si="10"/>
        <v>97.38187855913722</v>
      </c>
      <c r="N50" s="15">
        <f t="shared" si="11"/>
        <v>-1.5852130744773398</v>
      </c>
      <c r="O50">
        <f t="shared" si="12"/>
        <v>2.5129004914939004</v>
      </c>
      <c r="P50">
        <f t="shared" si="13"/>
        <v>1.5852130744773398</v>
      </c>
      <c r="Q50">
        <f t="shared" si="14"/>
        <v>0.91361091962523377</v>
      </c>
    </row>
    <row r="51" spans="1:17" x14ac:dyDescent="0.2">
      <c r="B51" t="s">
        <v>34</v>
      </c>
      <c r="C51" s="8">
        <v>4</v>
      </c>
      <c r="D51" s="8">
        <v>384.83334000000002</v>
      </c>
      <c r="E51" s="8">
        <v>675.5</v>
      </c>
      <c r="G51" s="9">
        <f>IF((90-F40-$I$33&gt;180),90-F40-$I$33-180,90-F40-$I$33)</f>
        <v>91.87678474647808</v>
      </c>
      <c r="H51" s="3">
        <f t="shared" si="15"/>
        <v>64.000030000000038</v>
      </c>
      <c r="I51" s="5">
        <f>H51*$E$8*$F$9</f>
        <v>2.6125427969684298</v>
      </c>
      <c r="K51" s="2" t="e">
        <f t="shared" si="10"/>
        <v>#DIV/0!</v>
      </c>
      <c r="N51" s="20">
        <f t="shared" si="11"/>
        <v>-2.183921470627606</v>
      </c>
      <c r="O51">
        <f t="shared" si="12"/>
        <v>4.7695129898682449</v>
      </c>
      <c r="P51">
        <f t="shared" si="13"/>
        <v>2.183921470627606</v>
      </c>
      <c r="Q51">
        <f t="shared" si="14"/>
        <v>1.5123193157754999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-384.83334000000002</v>
      </c>
      <c r="I52" s="5">
        <f>H52*$E$8*$F$9</f>
        <v>-15.709267174566984</v>
      </c>
      <c r="K52" s="2" t="e">
        <f t="shared" si="10"/>
        <v>#DIV/0!</v>
      </c>
      <c r="N52" s="16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108</v>
      </c>
      <c r="O55" t="str">
        <f>"D"&amp;MID(P55,2,99)</f>
        <v>D38</v>
      </c>
      <c r="P55" s="9" t="s">
        <v>111</v>
      </c>
    </row>
    <row r="56" spans="1:17" x14ac:dyDescent="0.2">
      <c r="N56" s="9" t="s">
        <v>109</v>
      </c>
      <c r="O56" t="str">
        <f>"D"&amp;MID(P56,2,99)</f>
        <v>D51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17</v>
      </c>
      <c r="F57" s="2">
        <f>E57*$E$8*$F$9</f>
        <v>0.69395635515269727</v>
      </c>
      <c r="N57" t="s">
        <v>97</v>
      </c>
      <c r="O57" s="2">
        <f>SQRT((1/(C$37+C$47+2))*SUM(O38:O42,O48:O52))</f>
        <v>1.0115873695459554</v>
      </c>
    </row>
    <row r="58" spans="1:17" x14ac:dyDescent="0.2">
      <c r="B58" t="s">
        <v>39</v>
      </c>
      <c r="E58" s="3">
        <f t="shared" ref="E58:E61" si="16">E49-E39</f>
        <v>32</v>
      </c>
      <c r="F58" s="2">
        <f>E58*$E$8*$F$9</f>
        <v>1.3062707861697831</v>
      </c>
      <c r="N58" t="s">
        <v>89</v>
      </c>
      <c r="O58" s="2">
        <f>SUM(P38:P42,P48:P52)</f>
        <v>6.483728522614026</v>
      </c>
    </row>
    <row r="59" spans="1:17" x14ac:dyDescent="0.2">
      <c r="B59" t="s">
        <v>40</v>
      </c>
      <c r="E59" s="3">
        <f t="shared" si="16"/>
        <v>21.333309999999983</v>
      </c>
      <c r="F59" s="2">
        <f>E59*$E$8*$F$9</f>
        <v>0.87084623829073993</v>
      </c>
      <c r="N59" t="s">
        <v>90</v>
      </c>
      <c r="O59" s="2">
        <f>AVERAGE(N48:N52,N38:N42)</f>
        <v>-0.67160215485210606</v>
      </c>
    </row>
    <row r="60" spans="1:17" x14ac:dyDescent="0.2">
      <c r="B60" t="s">
        <v>41</v>
      </c>
      <c r="E60" s="19">
        <f>E51-D$32</f>
        <v>51.5</v>
      </c>
      <c r="F60" s="2">
        <f>E60*$E$8*$F$9</f>
        <v>2.102279546491995</v>
      </c>
      <c r="N60" t="s">
        <v>92</v>
      </c>
      <c r="O60" s="2">
        <f>(1/(C$37+C$47+2))*SUM(Q38:Q42,Q48:Q52)</f>
        <v>0.61857784392834281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93</v>
      </c>
      <c r="O61" s="2">
        <f>ABS((O57*O57)-(O59*O59))</f>
        <v>0.57225955182291299</v>
      </c>
    </row>
    <row r="62" spans="1:17" x14ac:dyDescent="0.2">
      <c r="N62" t="s">
        <v>94</v>
      </c>
      <c r="O62" s="2">
        <f>(SQRT(ABS(O61)))/O60</f>
        <v>1.2229315932203693</v>
      </c>
      <c r="P62">
        <f>SQRT(PI()/2)</f>
        <v>1.2533141373155001</v>
      </c>
    </row>
    <row r="63" spans="1:17" x14ac:dyDescent="0.2">
      <c r="G63" s="1" t="s">
        <v>28</v>
      </c>
      <c r="N63" t="s">
        <v>95</v>
      </c>
      <c r="O63" s="13" cm="1">
        <f t="array" aca="1" ref="O63" ca="1">(INDIRECT(O55)-C$13)*E$8*F$9</f>
        <v>3.1432140792210403</v>
      </c>
    </row>
    <row r="64" spans="1:17" x14ac:dyDescent="0.2">
      <c r="N64" t="s">
        <v>96</v>
      </c>
      <c r="O64" s="13" cm="1">
        <f t="array" aca="1" ref="O64" ca="1">(INDIRECT(O56)-C$13)*E$8*F$9</f>
        <v>12.770157905684972</v>
      </c>
      <c r="P64" s="21" t="str">
        <f ca="1">IF(O64&gt;O63,"Type B",IF(O64&lt;63,"Type A","ugh"))</f>
        <v>Type B</v>
      </c>
      <c r="Q64" t="s">
        <v>100</v>
      </c>
    </row>
    <row r="65" spans="1:17" x14ac:dyDescent="0.2">
      <c r="N65" t="s">
        <v>104</v>
      </c>
      <c r="O65" s="21" cm="1">
        <f t="array" aca="1" ref="O65" ca="1">(360/(2*PI()))*ATAN((ABS(INDIRECT(P55))+ABS(INDIRECT(P56))/(ABS(O63-O64))))</f>
        <v>38.60206722253065</v>
      </c>
      <c r="P65" s="21" cm="1">
        <f t="array" aca="1" ref="P65" ca="1">(360/(2*PI()))*ATAN(ABS(INDIRECT(P56))/(ABS(C$32-INDIRECT(O56))*E$8*F$9))</f>
        <v>50.458791995272485</v>
      </c>
      <c r="Q65" s="2">
        <f ca="1">180-O65-P65</f>
        <v>90.939140782196858</v>
      </c>
    </row>
    <row r="66" spans="1:17" x14ac:dyDescent="0.2">
      <c r="N66" t="s">
        <v>105</v>
      </c>
      <c r="O66" s="21" cm="1">
        <f t="array" aca="1" ref="O66" ca="1">SQRT((INDIRECT(P55)*INDIRECT(P55))+((INDIRECT(O55)-C$32)*(INDIRECT(O55)-C$32)*E$8*F$9*E$8*F$9)           )</f>
        <v>11.444147797268453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</v>
      </c>
      <c r="F67" s="2">
        <f>E67*$E$8*$F$9</f>
        <v>-0.12246288620341718</v>
      </c>
      <c r="N67" t="s">
        <v>106</v>
      </c>
      <c r="O67" s="21" cm="1">
        <f t="array" aca="1" ref="O67" ca="1">(360/(2*PI()))*ATAN((ABS(INDIRECT(P55))+ABS(INDIRECT(P56))/(ABS(O63-O64))))</f>
        <v>38.60206722253065</v>
      </c>
      <c r="P67" s="21" cm="1">
        <f t="array" aca="1" ref="P67" ca="1">(360/(2*PI()))*ATAN(ABS(INDIRECT(P56))/(ABS(0-INDIRECT(O56))*E$8*F$9))</f>
        <v>7.9146010310543398</v>
      </c>
      <c r="Q67" s="2">
        <f ca="1">180-O67-P67</f>
        <v>133.48333174641502</v>
      </c>
    </row>
    <row r="68" spans="1:17" x14ac:dyDescent="0.2">
      <c r="B68" t="s">
        <v>39</v>
      </c>
      <c r="C68" t="s">
        <v>43</v>
      </c>
      <c r="E68" s="3">
        <f>E38-E49</f>
        <v>-38.166690000000017</v>
      </c>
      <c r="F68" s="2">
        <f>E68*$E$8*$F$9</f>
        <v>-1.5580010047437007</v>
      </c>
      <c r="N68" t="s">
        <v>107</v>
      </c>
      <c r="O68" s="21" cm="1">
        <f t="array" aca="1" ref="O68" ca="1">SQRT((INDIRECT(P55)*INDIRECT(P55))+((INDIRECT(O55)-C$13)*(INDIRECT(O55)-C$13)*E$8*F$9*E$8*F$9)           )</f>
        <v>3.1947456131693892</v>
      </c>
    </row>
    <row r="69" spans="1:17" x14ac:dyDescent="0.2">
      <c r="B69" t="s">
        <v>40</v>
      </c>
      <c r="E69" s="3">
        <f t="shared" ref="E69:E71" si="17">E39-E50</f>
        <v>-46.666619999999966</v>
      </c>
      <c r="F69" s="2">
        <f>E69*$E$8*$F$9</f>
        <v>-1.9049763248527023</v>
      </c>
      <c r="N69" s="6" t="s">
        <v>113</v>
      </c>
      <c r="O69" s="6" t="s">
        <v>101</v>
      </c>
    </row>
    <row r="70" spans="1:17" x14ac:dyDescent="0.2">
      <c r="B70" t="s">
        <v>41</v>
      </c>
      <c r="E70" s="3">
        <f t="shared" si="17"/>
        <v>-36</v>
      </c>
      <c r="F70" s="2">
        <f>E70*$E$8*$F$9</f>
        <v>-1.469554634441006</v>
      </c>
      <c r="N70" s="6" t="s">
        <v>114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70</v>
      </c>
      <c r="D76" s="8">
        <v>624</v>
      </c>
      <c r="E76" s="3">
        <f>(D77-D76  )</f>
        <v>0.83330999999998312</v>
      </c>
      <c r="F76" s="3">
        <f>ATAN(E76/E77)</f>
        <v>2.2619941172056179E-2</v>
      </c>
      <c r="G76" s="2">
        <f>((PI()/2)-F76-F77)*(360/(2*PI()))</f>
        <v>64.206629693195964</v>
      </c>
    </row>
    <row r="77" spans="1:17" x14ac:dyDescent="0.2">
      <c r="A77" t="s">
        <v>82</v>
      </c>
      <c r="B77" s="8">
        <v>2</v>
      </c>
      <c r="C77" s="8">
        <v>106.16667</v>
      </c>
      <c r="D77" s="8">
        <v>624.83330999999998</v>
      </c>
      <c r="E77" s="3">
        <f>AVERAGE(C77,C78)-C76</f>
        <v>36.833335000000005</v>
      </c>
      <c r="F77" s="3">
        <f>ATAN(E77/E78)</f>
        <v>0.42755929586781394</v>
      </c>
    </row>
    <row r="78" spans="1:17" x14ac:dyDescent="0.2">
      <c r="A78" t="s">
        <v>83</v>
      </c>
      <c r="B78" s="8">
        <v>3</v>
      </c>
      <c r="C78" s="8">
        <v>107.5</v>
      </c>
      <c r="D78" s="8">
        <v>704.83330999999998</v>
      </c>
      <c r="E78" s="3">
        <f>D78-D76</f>
        <v>80.833309999999983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  <pageSetup paperSize="9"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9C61B-4D19-7745-B955-03D1E4D26B48}">
  <dimension ref="A1:Q79"/>
  <sheetViews>
    <sheetView topLeftCell="A28" workbookViewId="0">
      <selection activeCell="O61" sqref="O6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300</v>
      </c>
      <c r="D3" s="8">
        <v>259</v>
      </c>
    </row>
    <row r="4" spans="1:11" x14ac:dyDescent="0.2">
      <c r="B4" s="8">
        <v>2</v>
      </c>
      <c r="C4" s="8">
        <v>564.16663000000005</v>
      </c>
      <c r="D4" s="8">
        <v>237.16667000000001</v>
      </c>
    </row>
    <row r="5" spans="1:11" x14ac:dyDescent="0.2">
      <c r="A5" t="s">
        <v>47</v>
      </c>
      <c r="B5" s="8">
        <v>3</v>
      </c>
      <c r="C5" s="8">
        <v>414.83334000000002</v>
      </c>
      <c r="D5" s="8">
        <v>730.5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472.83330999999998</v>
      </c>
      <c r="D6" s="8">
        <v>727.16669000000002</v>
      </c>
      <c r="E6" s="3">
        <f>SQRT(((C6-C5)^2)+((D6-D5)^2))</f>
        <v>58.095675188063659</v>
      </c>
      <c r="F6" s="2">
        <f>E6*E8</f>
        <v>21.917325572108027</v>
      </c>
      <c r="J6" s="3">
        <f>SQRT(((C5-C7)^2)+((D5-D7)^2))</f>
        <v>61.463592764798534</v>
      </c>
    </row>
    <row r="7" spans="1:11" x14ac:dyDescent="0.2">
      <c r="A7" t="s">
        <v>5</v>
      </c>
      <c r="B7" s="8">
        <v>5</v>
      </c>
      <c r="C7" s="8">
        <v>470.83330999999998</v>
      </c>
      <c r="D7" s="8">
        <v>705.16669000000002</v>
      </c>
      <c r="E7" s="3">
        <f>SQRT(((D6-D7)^2)+((C6-C7)^2))</f>
        <v>22.090722034374522</v>
      </c>
      <c r="G7" s="2">
        <f>E7*E8</f>
        <v>8.3340032693140031</v>
      </c>
      <c r="H7" s="2">
        <f>G7/F6</f>
        <v>0.38024727250115997</v>
      </c>
      <c r="K7" s="2">
        <f>180-((360/(2*PI())*ACOS(((E7^2)+(E6^2)-(J6^2))/(2*E6*E7))))</f>
        <v>91.905207505801499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0.3772626017540659</v>
      </c>
      <c r="I8" s="2">
        <f>MAX(G7,H33)</f>
        <v>8.3340032693140031</v>
      </c>
    </row>
    <row r="9" spans="1:11" x14ac:dyDescent="0.2">
      <c r="A9" t="s">
        <v>59</v>
      </c>
      <c r="F9" s="3">
        <f>F6/G30</f>
        <v>0.12670812472860121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65</v>
      </c>
      <c r="D13" s="8">
        <v>550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95.5</v>
      </c>
      <c r="D14" s="8">
        <v>554.16669000000002</v>
      </c>
      <c r="G14" s="3">
        <f>(C14-C$13)*$E$8</f>
        <v>11.506509353499009</v>
      </c>
      <c r="H14" s="3">
        <f>-(D14-D$13)*$E$8</f>
        <v>-1.5719363101026551</v>
      </c>
      <c r="J14" s="2">
        <f t="shared" ref="J14:K30" si="0">G14*$F$9</f>
        <v>1.4579682223539689</v>
      </c>
      <c r="K14" s="2">
        <f t="shared" si="0"/>
        <v>-0.19917710204590439</v>
      </c>
    </row>
    <row r="15" spans="1:11" x14ac:dyDescent="0.2">
      <c r="B15" s="8">
        <v>3</v>
      </c>
      <c r="C15" s="8">
        <v>119.5</v>
      </c>
      <c r="D15" s="8">
        <v>556.83330999999998</v>
      </c>
      <c r="G15" s="3">
        <f t="shared" ref="G15:G30" si="1">(C15-C$13)*$E$8</f>
        <v>20.560811795596592</v>
      </c>
      <c r="H15" s="3">
        <f t="shared" ref="H15:H30" si="2">-(D15-D$13)*$E$8</f>
        <v>-2.5779523091920695</v>
      </c>
      <c r="J15" s="2">
        <f t="shared" si="0"/>
        <v>2.6052219055177481</v>
      </c>
      <c r="K15" s="2">
        <f t="shared" si="0"/>
        <v>-0.32664750273749427</v>
      </c>
    </row>
    <row r="16" spans="1:11" x14ac:dyDescent="0.2">
      <c r="B16" s="8">
        <v>4</v>
      </c>
      <c r="C16" s="8">
        <v>143.5</v>
      </c>
      <c r="D16" s="8">
        <v>563.5</v>
      </c>
      <c r="G16" s="3">
        <f t="shared" si="1"/>
        <v>29.615114237694172</v>
      </c>
      <c r="H16" s="3">
        <f t="shared" si="2"/>
        <v>-5.0930451236798895</v>
      </c>
      <c r="J16" s="2">
        <f t="shared" si="0"/>
        <v>3.7524755886815266</v>
      </c>
      <c r="K16" s="2">
        <f t="shared" si="0"/>
        <v>-0.64533019677962566</v>
      </c>
    </row>
    <row r="17" spans="1:11" x14ac:dyDescent="0.2">
      <c r="B17" s="8">
        <v>5</v>
      </c>
      <c r="C17" s="8">
        <v>171.5</v>
      </c>
      <c r="D17" s="8">
        <v>542.16669000000002</v>
      </c>
      <c r="G17" s="3">
        <f t="shared" si="1"/>
        <v>40.17846708680802</v>
      </c>
      <c r="H17" s="3">
        <f t="shared" si="2"/>
        <v>2.9552149109461356</v>
      </c>
      <c r="J17" s="2">
        <f t="shared" si="0"/>
        <v>5.0909382190392689</v>
      </c>
      <c r="K17" s="2">
        <f t="shared" si="0"/>
        <v>0.37444973953598509</v>
      </c>
    </row>
    <row r="18" spans="1:11" x14ac:dyDescent="0.2">
      <c r="B18" s="8">
        <v>6</v>
      </c>
      <c r="C18" s="8">
        <v>199.5</v>
      </c>
      <c r="D18" s="8">
        <v>547.5</v>
      </c>
      <c r="G18" s="3">
        <f t="shared" si="1"/>
        <v>50.74181993592186</v>
      </c>
      <c r="H18" s="3">
        <f t="shared" si="2"/>
        <v>0.94315650438516474</v>
      </c>
      <c r="J18" s="2">
        <f t="shared" si="0"/>
        <v>6.4294008493970107</v>
      </c>
      <c r="K18" s="2">
        <f t="shared" si="0"/>
        <v>0.11950559199622697</v>
      </c>
    </row>
    <row r="19" spans="1:11" x14ac:dyDescent="0.2">
      <c r="B19" s="8">
        <v>7</v>
      </c>
      <c r="C19" s="8">
        <v>224.83332999999999</v>
      </c>
      <c r="D19" s="8">
        <v>544.83330999999998</v>
      </c>
      <c r="G19" s="3">
        <f t="shared" si="1"/>
        <v>60.299137922816186</v>
      </c>
      <c r="H19" s="3">
        <f t="shared" si="2"/>
        <v>1.949198911856721</v>
      </c>
      <c r="J19" s="2">
        <f t="shared" si="0"/>
        <v>7.6403906889513209</v>
      </c>
      <c r="K19" s="2">
        <f t="shared" si="0"/>
        <v>0.24697933884439516</v>
      </c>
    </row>
    <row r="20" spans="1:11" x14ac:dyDescent="0.2">
      <c r="B20" s="8">
        <v>8</v>
      </c>
      <c r="C20" s="8">
        <v>251.5</v>
      </c>
      <c r="D20" s="8">
        <v>551.5</v>
      </c>
      <c r="G20" s="3">
        <f t="shared" si="1"/>
        <v>70.359475227133288</v>
      </c>
      <c r="H20" s="3">
        <f t="shared" si="2"/>
        <v>-0.56589390263109884</v>
      </c>
      <c r="J20" s="2">
        <f t="shared" si="0"/>
        <v>8.9151171629185324</v>
      </c>
      <c r="K20" s="2">
        <f t="shared" si="0"/>
        <v>-7.1703355197736185E-2</v>
      </c>
    </row>
    <row r="21" spans="1:11" x14ac:dyDescent="0.2">
      <c r="B21" s="8">
        <v>9</v>
      </c>
      <c r="C21" s="8">
        <v>279.5</v>
      </c>
      <c r="D21" s="8">
        <v>570.16669000000002</v>
      </c>
      <c r="G21" s="3">
        <f t="shared" si="1"/>
        <v>80.922828076247129</v>
      </c>
      <c r="H21" s="3">
        <f t="shared" si="2"/>
        <v>-7.6081379381677099</v>
      </c>
      <c r="J21" s="2">
        <f t="shared" si="0"/>
        <v>10.253579793276273</v>
      </c>
      <c r="K21" s="2">
        <f t="shared" si="0"/>
        <v>-0.96401289082175701</v>
      </c>
    </row>
    <row r="22" spans="1:11" x14ac:dyDescent="0.2">
      <c r="B22" s="8">
        <v>10</v>
      </c>
      <c r="C22" s="8">
        <v>304.83330999999998</v>
      </c>
      <c r="D22" s="8">
        <v>546.16669000000002</v>
      </c>
      <c r="G22" s="3">
        <f t="shared" si="1"/>
        <v>90.480138517889429</v>
      </c>
      <c r="H22" s="3">
        <f t="shared" si="2"/>
        <v>1.4461645039298721</v>
      </c>
      <c r="J22" s="2">
        <f t="shared" si="0"/>
        <v>11.464568676785849</v>
      </c>
      <c r="K22" s="2">
        <f t="shared" si="0"/>
        <v>0.18324079234202192</v>
      </c>
    </row>
    <row r="23" spans="1:11" x14ac:dyDescent="0.2">
      <c r="B23" s="8">
        <v>11</v>
      </c>
      <c r="C23" s="8">
        <v>336.83334000000002</v>
      </c>
      <c r="D23" s="8">
        <v>578.16669000000002</v>
      </c>
      <c r="G23" s="3">
        <f t="shared" si="1"/>
        <v>102.55255309189759</v>
      </c>
      <c r="H23" s="3">
        <f t="shared" si="2"/>
        <v>-10.626238752200237</v>
      </c>
      <c r="J23" s="2">
        <f t="shared" si="0"/>
        <v>12.994241688404658</v>
      </c>
      <c r="K23" s="2">
        <f t="shared" si="0"/>
        <v>-1.3464307852096833</v>
      </c>
    </row>
    <row r="24" spans="1:11" x14ac:dyDescent="0.2">
      <c r="B24" s="8">
        <v>12</v>
      </c>
      <c r="C24" s="8">
        <v>362.16665999999998</v>
      </c>
      <c r="D24" s="8">
        <v>555.5</v>
      </c>
      <c r="G24" s="3">
        <f t="shared" si="1"/>
        <v>112.1098673061659</v>
      </c>
      <c r="H24" s="3">
        <f t="shared" si="2"/>
        <v>-2.0749443096473623</v>
      </c>
      <c r="J24" s="2">
        <f t="shared" si="0"/>
        <v>14.2052310499366</v>
      </c>
      <c r="K24" s="2">
        <f t="shared" si="0"/>
        <v>-0.26291230239169933</v>
      </c>
    </row>
    <row r="25" spans="1:11" x14ac:dyDescent="0.2">
      <c r="B25" s="8">
        <v>13</v>
      </c>
      <c r="C25" s="8">
        <v>387.5</v>
      </c>
      <c r="D25" s="8">
        <v>458.16665999999998</v>
      </c>
      <c r="G25" s="3">
        <f t="shared" si="1"/>
        <v>121.66718906568624</v>
      </c>
      <c r="H25" s="3">
        <f t="shared" si="2"/>
        <v>34.645284776165738</v>
      </c>
      <c r="J25" s="2">
        <f t="shared" si="0"/>
        <v>15.416221367513279</v>
      </c>
      <c r="K25" s="2">
        <f t="shared" si="0"/>
        <v>4.389839064676317</v>
      </c>
    </row>
    <row r="26" spans="1:11" x14ac:dyDescent="0.2">
      <c r="B26" s="8">
        <v>14</v>
      </c>
      <c r="C26" s="8">
        <v>414.16665999999998</v>
      </c>
      <c r="D26" s="8">
        <v>432.83334000000002</v>
      </c>
      <c r="G26" s="3">
        <f t="shared" si="1"/>
        <v>131.72752259737732</v>
      </c>
      <c r="H26" s="3">
        <f t="shared" si="2"/>
        <v>44.202598990434034</v>
      </c>
      <c r="J26" s="2">
        <f t="shared" si="0"/>
        <v>16.690947363458118</v>
      </c>
      <c r="K26" s="2">
        <f t="shared" si="0"/>
        <v>5.6008284262082579</v>
      </c>
    </row>
    <row r="27" spans="1:11" x14ac:dyDescent="0.2">
      <c r="B27" s="8">
        <v>15</v>
      </c>
      <c r="C27" s="8">
        <v>438.16665999999998</v>
      </c>
      <c r="D27" s="8">
        <v>423.5</v>
      </c>
      <c r="G27" s="3">
        <f t="shared" si="1"/>
        <v>140.78182503947491</v>
      </c>
      <c r="H27" s="3">
        <f t="shared" si="2"/>
        <v>47.723719121889339</v>
      </c>
      <c r="J27" s="2">
        <f t="shared" si="0"/>
        <v>17.838201046621901</v>
      </c>
      <c r="K27" s="2">
        <f t="shared" si="0"/>
        <v>6.046982955009085</v>
      </c>
    </row>
    <row r="28" spans="1:11" x14ac:dyDescent="0.2">
      <c r="B28" s="8">
        <v>16</v>
      </c>
      <c r="C28" s="8">
        <v>466.16665999999998</v>
      </c>
      <c r="D28" s="8">
        <v>394.16665999999998</v>
      </c>
      <c r="G28" s="3">
        <f t="shared" si="1"/>
        <v>151.34517788858875</v>
      </c>
      <c r="H28" s="3">
        <f t="shared" si="2"/>
        <v>58.790091288425955</v>
      </c>
      <c r="J28" s="2">
        <f t="shared" si="0"/>
        <v>19.176663676979643</v>
      </c>
      <c r="K28" s="2">
        <f t="shared" si="0"/>
        <v>7.4491822197797273</v>
      </c>
    </row>
    <row r="29" spans="1:11" x14ac:dyDescent="0.2">
      <c r="B29" s="8">
        <v>17</v>
      </c>
      <c r="C29" s="8">
        <v>494.16665999999998</v>
      </c>
      <c r="D29" s="8">
        <v>375.5</v>
      </c>
      <c r="G29" s="3">
        <f t="shared" si="1"/>
        <v>161.90853073770259</v>
      </c>
      <c r="H29" s="3">
        <f t="shared" si="2"/>
        <v>65.832324006084505</v>
      </c>
      <c r="J29" s="2">
        <f t="shared" si="0"/>
        <v>20.515126307337383</v>
      </c>
      <c r="K29" s="2">
        <f t="shared" si="0"/>
        <v>8.3414903213366429</v>
      </c>
    </row>
    <row r="30" spans="1:11" x14ac:dyDescent="0.2">
      <c r="B30" s="8">
        <v>18</v>
      </c>
      <c r="C30" s="8">
        <v>523.5</v>
      </c>
      <c r="D30" s="8">
        <v>374.16665999999998</v>
      </c>
      <c r="G30" s="3">
        <f t="shared" si="1"/>
        <v>172.9749029042392</v>
      </c>
      <c r="H30" s="3">
        <f t="shared" si="2"/>
        <v>66.335343323507274</v>
      </c>
      <c r="J30" s="2">
        <f t="shared" si="0"/>
        <v>21.917325572108023</v>
      </c>
      <c r="K30" s="2">
        <f t="shared" si="0"/>
        <v>8.4052269557495443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364</v>
      </c>
      <c r="D32" s="8">
        <v>550</v>
      </c>
      <c r="G32" s="2">
        <f>(C32-C$13)*$E$8*$F$9</f>
        <v>14.292868802748746</v>
      </c>
      <c r="I32" t="s">
        <v>16</v>
      </c>
    </row>
    <row r="33" spans="1:17" x14ac:dyDescent="0.2">
      <c r="A33" t="s">
        <v>17</v>
      </c>
      <c r="B33" s="8">
        <v>2</v>
      </c>
      <c r="C33" s="8">
        <v>364.83334000000002</v>
      </c>
      <c r="D33" s="8">
        <v>704.83330999999998</v>
      </c>
      <c r="E33" s="3">
        <f>D33-D32</f>
        <v>154.83330999999998</v>
      </c>
      <c r="H33" s="2">
        <f>E33*E8*$F$9</f>
        <v>7.4013785489141313</v>
      </c>
      <c r="I33" s="9">
        <f>-(360/(2*PI()))*(ATAN((-E50+E33)/(-D50+D33))-(0))</f>
        <v>49.735869668891098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98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91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205</v>
      </c>
      <c r="E38" s="8">
        <v>545</v>
      </c>
      <c r="F38" s="2">
        <f>(360/(2*PI()))*(ATAN((E49-E38)/(D49-D38))-(PI()/2))</f>
        <v>-67.370874877867422</v>
      </c>
      <c r="G38" s="2">
        <f>-(360/(2*PI()))*(ATAN((-E48+E38)/(-D48+D38))-(0))</f>
        <v>19.592281891051528</v>
      </c>
      <c r="H38" s="4">
        <f>D38-C13</f>
        <v>140</v>
      </c>
      <c r="I38" s="5">
        <f>H38*$E$8*$F$9</f>
        <v>6.69231315178871</v>
      </c>
      <c r="J38" s="12" t="s">
        <v>54</v>
      </c>
      <c r="N38" s="15">
        <f>IF(E38&gt;0,-(E38-D$13)*$E$8*$F$9,"")</f>
        <v>0.23901118399245394</v>
      </c>
      <c r="O38">
        <f>IF(N38="","",N38*N38)</f>
        <v>5.7126346073474672E-2</v>
      </c>
      <c r="P38">
        <f>IF(N38="","",ABS(N38))</f>
        <v>0.23901118399245394</v>
      </c>
      <c r="Q38">
        <f>IF(N38="","",ABS(N38-O$59))</f>
        <v>0.71862718294775008</v>
      </c>
    </row>
    <row r="39" spans="1:17" x14ac:dyDescent="0.2">
      <c r="B39" t="s">
        <v>24</v>
      </c>
      <c r="C39" s="8">
        <v>2</v>
      </c>
      <c r="D39" s="8">
        <v>306.16665999999998</v>
      </c>
      <c r="E39" s="8">
        <v>527.5</v>
      </c>
      <c r="F39" s="2">
        <f t="shared" ref="F39:F42" si="3">(360/(2*PI()))*(ATAN((E50-E39)/(D50-D39))-(PI()/2))</f>
        <v>-29.604445880004263</v>
      </c>
      <c r="G39" s="2">
        <f t="shared" ref="G39:G42" si="4">-(360/(2*PI()))*(ATAN((-E49+E39)/(-D49+D39))-(0))</f>
        <v>59.74358955471719</v>
      </c>
      <c r="H39" s="3">
        <f>D39-D38</f>
        <v>101.16665999999998</v>
      </c>
      <c r="I39" s="5">
        <f>H39*$E$8*$F$9</f>
        <v>4.8359926374324056</v>
      </c>
      <c r="J39" s="12" t="s">
        <v>53</v>
      </c>
      <c r="N39" s="15">
        <f t="shared" ref="N39:N42" si="5">IF(E39&gt;0,-(E39-D$13)*$E$8*$F$9,"")</f>
        <v>1.0755503279660426</v>
      </c>
      <c r="O39">
        <f t="shared" ref="O39:O42" si="6">IF(N39="","",N39*N39)</f>
        <v>1.1568085079878616</v>
      </c>
      <c r="P39">
        <f t="shared" ref="P39:P42" si="7">IF(N39="","",ABS(N39))</f>
        <v>1.0755503279660426</v>
      </c>
      <c r="Q39">
        <f t="shared" ref="Q39:Q42" si="8">IF(N39="","",ABS(N39-O$59))</f>
        <v>1.5551663269213387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-59.9211443528595</v>
      </c>
      <c r="H40" s="3">
        <f t="shared" ref="H40:H42" si="9">D40-D39</f>
        <v>-306.16665999999998</v>
      </c>
      <c r="I40" s="5">
        <f>H40*$E$8*$F$9</f>
        <v>-14.635451181123017</v>
      </c>
      <c r="J40" s="2"/>
      <c r="N40" s="16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s="16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5" t="s">
        <v>85</v>
      </c>
      <c r="G44" s="1" t="s">
        <v>28</v>
      </c>
      <c r="H44" s="14">
        <f>$C$32-D39</f>
        <v>57.833340000000021</v>
      </c>
      <c r="I44" s="18">
        <f>H44*$E$8*$F$9</f>
        <v>2.7645630135276305</v>
      </c>
    </row>
    <row r="45" spans="1:17" x14ac:dyDescent="0.2">
      <c r="N45" t="s">
        <v>99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91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146</v>
      </c>
      <c r="E48" s="8">
        <v>566</v>
      </c>
      <c r="F48" s="2">
        <f>(360/(2*PI()))*(ATAN((E48-D$13)/(D48-C$13))-(PI()/2))</f>
        <v>-78.826161758185279</v>
      </c>
      <c r="G48" s="2">
        <f>IF((90-F48-G38&gt;180),90-F48-G38-180,90-F48-G38)</f>
        <v>149.23387986713374</v>
      </c>
      <c r="H48" s="3" t="s">
        <v>31</v>
      </c>
      <c r="I48" s="6" t="s">
        <v>31</v>
      </c>
      <c r="K48" s="2">
        <f>IF((90-G38-F38&gt;180),90-G38-F38-180,90-G38-F38)</f>
        <v>137.77859298681591</v>
      </c>
      <c r="N48" s="15">
        <f>IF(E48&gt;0,-(E48-D$13)*$E$8*$F$9,"")</f>
        <v>-0.76483578877585257</v>
      </c>
      <c r="O48">
        <f>IF(N48="","",N48*N48)</f>
        <v>0.58497378379238052</v>
      </c>
      <c r="P48">
        <f>IF(N48="","",ABS(N48))</f>
        <v>0.76483578877585257</v>
      </c>
      <c r="Q48">
        <f>IF(N48="","",ABS(N48-O$59))</f>
        <v>0.2852197898205564</v>
      </c>
    </row>
    <row r="49" spans="1:17" x14ac:dyDescent="0.2">
      <c r="B49" t="s">
        <v>32</v>
      </c>
      <c r="C49" s="8">
        <v>2</v>
      </c>
      <c r="D49" s="8">
        <v>278.16669000000002</v>
      </c>
      <c r="E49" s="8">
        <v>575.5</v>
      </c>
      <c r="G49" s="15">
        <f>IF((90-F38-G39&gt;180),90-F38-G39-180,90-F38-G39)</f>
        <v>97.627285323150247</v>
      </c>
      <c r="H49" s="3">
        <f>D49-D48</f>
        <v>132.16669000000002</v>
      </c>
      <c r="I49" s="5">
        <f>H49*$E$8*$F$9</f>
        <v>6.3178634122527253</v>
      </c>
      <c r="K49" s="2">
        <f t="shared" ref="K49:K52" si="10">IF((90-G39-F39&gt;180),90-G39-F39-180,90-G39-F39)</f>
        <v>59.860856325287074</v>
      </c>
      <c r="N49" s="15">
        <f t="shared" ref="N49:N52" si="11">IF(E49&gt;0,-(E49-D$13)*$E$8*$F$9,"")</f>
        <v>-1.2189570383615151</v>
      </c>
      <c r="O49">
        <f t="shared" ref="O49:O52" si="12">IF(N49="","",N49*N49)</f>
        <v>1.4858562613710764</v>
      </c>
      <c r="P49">
        <f t="shared" ref="P49:P52" si="13">IF(N49="","",ABS(N49))</f>
        <v>1.2189570383615151</v>
      </c>
      <c r="Q49">
        <f t="shared" ref="Q49:Q52" si="14">IF(N49="","",ABS(N49-O$59))</f>
        <v>0.73934103940621898</v>
      </c>
    </row>
    <row r="50" spans="1:17" x14ac:dyDescent="0.2">
      <c r="B50" t="s">
        <v>33</v>
      </c>
      <c r="C50" s="8">
        <v>3</v>
      </c>
      <c r="D50" s="8">
        <v>339.5</v>
      </c>
      <c r="E50" s="8">
        <v>586.16669000000002</v>
      </c>
      <c r="G50" s="9">
        <f>IF((90-F39-$I$33&gt;180),90-F39-$I$33-180,90-F39-$I$33)</f>
        <v>69.868576211113165</v>
      </c>
      <c r="H50" s="3">
        <f t="shared" ref="H50:H52" si="15">D50-D49</f>
        <v>61.333309999999983</v>
      </c>
      <c r="I50" s="5">
        <f>H50*$E$8*$F$9</f>
        <v>2.9318694082552419</v>
      </c>
      <c r="K50" s="2" t="e">
        <f t="shared" si="10"/>
        <v>#DIV/0!</v>
      </c>
      <c r="N50" s="15">
        <f t="shared" si="11"/>
        <v>-1.7288486795976097</v>
      </c>
      <c r="O50">
        <f t="shared" si="12"/>
        <v>2.9889177569463983</v>
      </c>
      <c r="P50">
        <f t="shared" si="13"/>
        <v>1.7288486795976097</v>
      </c>
      <c r="Q50">
        <f t="shared" si="14"/>
        <v>1.2492326806423135</v>
      </c>
    </row>
    <row r="51" spans="1:17" x14ac:dyDescent="0.2">
      <c r="B51" t="s">
        <v>34</v>
      </c>
      <c r="G51" s="2" t="e">
        <f t="shared" ref="G51" si="16">IF((90-F51-G41&gt;180),90-F51-G41-180,90-F51-G41)</f>
        <v>#DIV/0!</v>
      </c>
      <c r="H51" s="3">
        <f t="shared" si="15"/>
        <v>-339.5</v>
      </c>
      <c r="I51" s="5">
        <f>H51*$E$8*$F$9</f>
        <v>-16.228859393087625</v>
      </c>
      <c r="K51" s="2" t="e">
        <f t="shared" si="10"/>
        <v>#DIV/0!</v>
      </c>
      <c r="N51" s="16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s="16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108</v>
      </c>
      <c r="O55" t="str">
        <f>"D"&amp;MID(P55,2,99)</f>
        <v>D39</v>
      </c>
      <c r="P55" s="9" t="s">
        <v>116</v>
      </c>
    </row>
    <row r="56" spans="1:17" x14ac:dyDescent="0.2">
      <c r="N56" s="9" t="s">
        <v>109</v>
      </c>
      <c r="O56" t="str">
        <f>"D"&amp;MID(P56,2,99)</f>
        <v>D50</v>
      </c>
      <c r="P56" s="9" t="s">
        <v>115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21</v>
      </c>
      <c r="F57" s="2">
        <f>E57*$E$8*$F$9</f>
        <v>1.0038469727683066</v>
      </c>
      <c r="N57" t="s">
        <v>97</v>
      </c>
      <c r="O57" s="2">
        <f>SQRT((1/(C$37+C$47+2))*SUM(O38:O42,O48:O52))</f>
        <v>0.94669973035436494</v>
      </c>
    </row>
    <row r="58" spans="1:17" x14ac:dyDescent="0.2">
      <c r="B58" t="s">
        <v>39</v>
      </c>
      <c r="E58" s="3">
        <f t="shared" ref="E58:E61" si="17">E49-E39</f>
        <v>48</v>
      </c>
      <c r="F58" s="2">
        <f>E58*$E$8*$F$9</f>
        <v>2.2945073663275579</v>
      </c>
      <c r="N58" t="s">
        <v>89</v>
      </c>
      <c r="O58" s="2">
        <f>SUM(P38:P42,P48:P52)</f>
        <v>5.0272030186934735</v>
      </c>
    </row>
    <row r="59" spans="1:17" x14ac:dyDescent="0.2">
      <c r="B59" t="s">
        <v>40</v>
      </c>
      <c r="E59" s="19">
        <f>E50-D$32</f>
        <v>36.166690000000017</v>
      </c>
      <c r="F59" s="2">
        <f>E59*$E$8*$F$9</f>
        <v>1.7288486795976097</v>
      </c>
      <c r="N59" t="s">
        <v>90</v>
      </c>
      <c r="O59" s="2">
        <f>AVERAGE(N48:N52,N38:N42)</f>
        <v>-0.47961599895529616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92</v>
      </c>
      <c r="O60" s="2">
        <f>(1/(C$37+C$47+2))*SUM(Q38:Q42,Q48:Q52)</f>
        <v>0.64965528853402532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93</v>
      </c>
      <c r="O61" s="2">
        <f>ABS((O57*O57)-(O59*O59))</f>
        <v>0.66620887299914067</v>
      </c>
    </row>
    <row r="62" spans="1:17" x14ac:dyDescent="0.2">
      <c r="N62" t="s">
        <v>94</v>
      </c>
      <c r="O62" s="2">
        <f>(SQRT(ABS(O61)))/O60</f>
        <v>1.2563835113280615</v>
      </c>
      <c r="P62">
        <f>SQRT(PI()/2)</f>
        <v>1.2533141373155001</v>
      </c>
    </row>
    <row r="63" spans="1:17" x14ac:dyDescent="0.2">
      <c r="G63" s="1" t="s">
        <v>28</v>
      </c>
      <c r="N63" t="s">
        <v>95</v>
      </c>
      <c r="O63" s="13" cm="1">
        <f t="array" aca="1" ref="O63" ca="1">(INDIRECT(O55)-C$13)*E$8*F$9</f>
        <v>11.528305789221115</v>
      </c>
    </row>
    <row r="64" spans="1:17" x14ac:dyDescent="0.2">
      <c r="N64" t="s">
        <v>96</v>
      </c>
      <c r="O64" s="13" cm="1">
        <f t="array" aca="1" ref="O64" ca="1">(INDIRECT(O56)-C$13)*E$8*F$9</f>
        <v>13.121714001185721</v>
      </c>
      <c r="P64" s="21" t="str">
        <f ca="1">IF(O64&gt;O63,"Type B",IF(O64&lt;63,"Type A","ugh"))</f>
        <v>Type B</v>
      </c>
      <c r="Q64" t="s">
        <v>100</v>
      </c>
    </row>
    <row r="65" spans="1:17" x14ac:dyDescent="0.2">
      <c r="N65" t="s">
        <v>104</v>
      </c>
      <c r="O65" s="21" cm="1">
        <f t="array" aca="1" ref="O65" ca="1">(360/(2*PI()))*ATAN((ABS(INDIRECT(P55))+ABS(INDIRECT(P56))/(ABS(O63-O64))))</f>
        <v>65.163180034206206</v>
      </c>
      <c r="P65" s="21" cm="1">
        <f t="array" aca="1" ref="P65" ca="1">(360/(2*PI()))*ATAN(ABS(INDIRECT(P56))/(ABS(C$32-INDIRECT(O56))*E$8*F$9))</f>
        <v>55.885544218864716</v>
      </c>
      <c r="Q65" s="2">
        <f ca="1">180-O65-P65</f>
        <v>58.951275746929078</v>
      </c>
    </row>
    <row r="66" spans="1:17" x14ac:dyDescent="0.2">
      <c r="N66" t="s">
        <v>105</v>
      </c>
      <c r="O66" s="21" cm="1">
        <f t="array" aca="1" ref="O66" ca="1">SQRT((INDIRECT(P55)*INDIRECT(P55))+((INDIRECT(O55)-C$32)*(INDIRECT(O55)-C$32)*E$8*F$9*E$8*F$9)           )</f>
        <v>2.9664148671001556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-16</v>
      </c>
      <c r="F67" s="2">
        <f>E67*$E$8*$F$9</f>
        <v>-0.76483578877585257</v>
      </c>
      <c r="N67" t="s">
        <v>106</v>
      </c>
      <c r="O67" s="21" cm="1">
        <f t="array" aca="1" ref="O67" ca="1">(360/(2*PI()))*ATAN((ABS(INDIRECT(P55))+ABS(INDIRECT(P56))/(ABS(O63-O64))))</f>
        <v>65.163180034206206</v>
      </c>
      <c r="P67" s="21" cm="1">
        <f t="array" aca="1" ref="P67" ca="1">(360/(2*PI()))*ATAN(ABS(INDIRECT(P56))/(ABS(0-INDIRECT(O56))*E$8*F$9))</f>
        <v>6.080744826484044</v>
      </c>
      <c r="Q67" s="2">
        <f ca="1">180-O67-P67</f>
        <v>108.75607513930974</v>
      </c>
    </row>
    <row r="68" spans="1:17" x14ac:dyDescent="0.2">
      <c r="B68" t="s">
        <v>39</v>
      </c>
      <c r="C68" t="s">
        <v>43</v>
      </c>
      <c r="E68" s="3">
        <f>E38-E49</f>
        <v>-30.5</v>
      </c>
      <c r="F68" s="2">
        <f>E68*$E$8*$F$9</f>
        <v>-1.4579682223539689</v>
      </c>
      <c r="N68" t="s">
        <v>107</v>
      </c>
      <c r="O68" s="21" cm="1">
        <f t="array" aca="1" ref="O68" ca="1">SQRT((INDIRECT(P55)*INDIRECT(P55))+((INDIRECT(O55)-C$13)*(INDIRECT(O55)-C$13)*E$8*F$9*E$8*F$9)           )</f>
        <v>11.578369612245801</v>
      </c>
    </row>
    <row r="69" spans="1:17" x14ac:dyDescent="0.2">
      <c r="B69" t="s">
        <v>40</v>
      </c>
      <c r="E69" s="3">
        <f t="shared" ref="E69:E71" si="18">E39-E50</f>
        <v>-58.666690000000017</v>
      </c>
      <c r="F69" s="2">
        <f>E69*$E$8*$F$9</f>
        <v>-2.8043990075636525</v>
      </c>
      <c r="N69" s="6" t="s">
        <v>113</v>
      </c>
      <c r="O69" s="6" t="s">
        <v>101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114</v>
      </c>
      <c r="O70" s="6" t="s">
        <v>102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66</v>
      </c>
      <c r="D76" s="8">
        <v>552</v>
      </c>
      <c r="E76" s="3">
        <f>(D77-D76  )</f>
        <v>4.5</v>
      </c>
      <c r="F76" s="3">
        <f>ATAN(E76/E77)</f>
        <v>0.18164883000001195</v>
      </c>
      <c r="G76" s="2">
        <f>((PI()/2)-F76-F77)*(360/(2*PI()))</f>
        <v>41.717305036411737</v>
      </c>
    </row>
    <row r="77" spans="1:17" x14ac:dyDescent="0.2">
      <c r="A77" t="s">
        <v>82</v>
      </c>
      <c r="B77" s="8">
        <v>2</v>
      </c>
      <c r="C77" s="8">
        <v>90.5</v>
      </c>
      <c r="D77" s="8">
        <v>556.5</v>
      </c>
      <c r="E77" s="3">
        <f>AVERAGE(C77,C78)-C76</f>
        <v>24.5</v>
      </c>
      <c r="F77" s="3">
        <f>ATAN(E77/E78)</f>
        <v>0.66104316885068692</v>
      </c>
    </row>
    <row r="78" spans="1:17" x14ac:dyDescent="0.2">
      <c r="A78" t="s">
        <v>83</v>
      </c>
      <c r="B78" s="8">
        <v>3</v>
      </c>
      <c r="C78" s="8">
        <v>90.5</v>
      </c>
      <c r="D78" s="8">
        <v>583.5</v>
      </c>
      <c r="E78" s="3">
        <f>D78-D76</f>
        <v>31.5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  <pageSetup paperSize="9" orientation="portrait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12F90-FBD0-2340-8FCE-FD4C9823289A}">
  <dimension ref="A1:Q79"/>
  <sheetViews>
    <sheetView topLeftCell="A37" workbookViewId="0">
      <selection activeCell="O61" sqref="O6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299</v>
      </c>
      <c r="D3" s="8">
        <v>258</v>
      </c>
    </row>
    <row r="4" spans="1:11" x14ac:dyDescent="0.2">
      <c r="B4" s="8">
        <v>2</v>
      </c>
      <c r="C4" s="8">
        <v>563.16663000000005</v>
      </c>
      <c r="D4" s="8">
        <v>236.83332999999999</v>
      </c>
    </row>
    <row r="5" spans="1:11" x14ac:dyDescent="0.2">
      <c r="A5" t="s">
        <v>47</v>
      </c>
      <c r="B5" s="8">
        <v>3</v>
      </c>
      <c r="C5" s="8">
        <v>369.16665999999998</v>
      </c>
      <c r="D5" s="8">
        <v>709.5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435.16669000000002</v>
      </c>
      <c r="D6" s="8">
        <v>710.83330999999998</v>
      </c>
      <c r="E6" s="3">
        <f>SQRT(((C6-C5)^2)+((D6-D5)^2))</f>
        <v>66.013496162201591</v>
      </c>
      <c r="F6" s="2">
        <f>E6*E8</f>
        <v>24.909505372910537</v>
      </c>
      <c r="J6" s="3">
        <f>SQRT(((C5-C7)^2)+((D5-D7)^2))</f>
        <v>60.225512497247387</v>
      </c>
    </row>
    <row r="7" spans="1:11" x14ac:dyDescent="0.2">
      <c r="A7" t="s">
        <v>5</v>
      </c>
      <c r="B7" s="8">
        <v>5</v>
      </c>
      <c r="C7" s="8">
        <v>423.16665999999998</v>
      </c>
      <c r="D7" s="8">
        <v>682.83330999999998</v>
      </c>
      <c r="E7" s="3">
        <f>SQRT(((D6-D7)^2)+((C6-C7)^2))</f>
        <v>30.463104241047084</v>
      </c>
      <c r="G7" s="2">
        <f>E7*E8</f>
        <v>11.494935170580867</v>
      </c>
      <c r="H7" s="2">
        <f>G7/F6</f>
        <v>0.46146782115881685</v>
      </c>
      <c r="K7" s="2">
        <f>180-((360/(2*PI())*ACOS(((E7^2)+(E6^2)-(J6^2))/(2*E6*E7))))</f>
        <v>114.35595467058845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0.37733958691879393</v>
      </c>
      <c r="I8" s="2">
        <f>MAX(G7,H33)</f>
        <v>11.494935170580867</v>
      </c>
    </row>
    <row r="9" spans="1:11" x14ac:dyDescent="0.2">
      <c r="A9" t="s">
        <v>59</v>
      </c>
      <c r="F9" s="3">
        <f>F6/G30</f>
        <v>0.1121089704694213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72</v>
      </c>
      <c r="D13" s="8">
        <v>484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106.16667</v>
      </c>
      <c r="D14" s="8">
        <v>510.16669000000002</v>
      </c>
      <c r="G14" s="3">
        <f>(C14-C$13)*$E$8</f>
        <v>12.892437144190747</v>
      </c>
      <c r="H14" s="3">
        <f>-(D14-D$13)*$E$8</f>
        <v>-9.8737279956321427</v>
      </c>
      <c r="J14" s="2">
        <f t="shared" ref="J14:K30" si="0">G14*$F$9</f>
        <v>1.4453578550769508</v>
      </c>
      <c r="K14" s="2">
        <f t="shared" si="0"/>
        <v>-1.1069334802854223</v>
      </c>
    </row>
    <row r="15" spans="1:11" x14ac:dyDescent="0.2">
      <c r="B15" s="8">
        <v>3</v>
      </c>
      <c r="C15" s="8">
        <v>142.16666000000001</v>
      </c>
      <c r="D15" s="8">
        <v>499.5</v>
      </c>
      <c r="G15" s="3">
        <f t="shared" ref="G15:G30" si="1">(C15-C$13)*$E$8</f>
        <v>26.476658499871466</v>
      </c>
      <c r="H15" s="3">
        <f t="shared" ref="H15:H30" si="2">-(D15-D$13)*$E$8</f>
        <v>-5.8487635972413061</v>
      </c>
      <c r="J15" s="2">
        <f t="shared" si="0"/>
        <v>2.9682709258910425</v>
      </c>
      <c r="K15" s="2">
        <f t="shared" si="0"/>
        <v>-0.65569886540575184</v>
      </c>
    </row>
    <row r="16" spans="1:11" x14ac:dyDescent="0.2">
      <c r="B16" s="8">
        <v>4</v>
      </c>
      <c r="C16" s="8">
        <v>174.16666000000001</v>
      </c>
      <c r="D16" s="8">
        <v>511.5</v>
      </c>
      <c r="G16" s="3">
        <f t="shared" si="1"/>
        <v>38.551525281272873</v>
      </c>
      <c r="H16" s="3">
        <f t="shared" si="2"/>
        <v>-10.376838640266833</v>
      </c>
      <c r="J16" s="2">
        <f t="shared" si="0"/>
        <v>4.3219718093093693</v>
      </c>
      <c r="K16" s="2">
        <f t="shared" si="0"/>
        <v>-1.1633366966876242</v>
      </c>
    </row>
    <row r="17" spans="1:11" x14ac:dyDescent="0.2">
      <c r="B17" s="8">
        <v>5</v>
      </c>
      <c r="C17" s="8">
        <v>207.5</v>
      </c>
      <c r="D17" s="8">
        <v>504.83337</v>
      </c>
      <c r="G17" s="3">
        <f t="shared" si="1"/>
        <v>51.129514027496576</v>
      </c>
      <c r="H17" s="3">
        <f t="shared" si="2"/>
        <v>-7.8612552299263951</v>
      </c>
      <c r="J17" s="2">
        <f t="shared" si="0"/>
        <v>5.7320771782244755</v>
      </c>
      <c r="K17" s="2">
        <f t="shared" si="0"/>
        <v>-0.88131723042440191</v>
      </c>
    </row>
    <row r="18" spans="1:11" x14ac:dyDescent="0.2">
      <c r="B18" s="8">
        <v>6</v>
      </c>
      <c r="C18" s="8">
        <v>242.16667000000001</v>
      </c>
      <c r="D18" s="8">
        <v>496.83337</v>
      </c>
      <c r="G18" s="3">
        <f t="shared" si="1"/>
        <v>64.210620965146731</v>
      </c>
      <c r="H18" s="3">
        <f t="shared" si="2"/>
        <v>-4.8425385345760432</v>
      </c>
      <c r="J18" s="2">
        <f t="shared" si="0"/>
        <v>7.1985866096048392</v>
      </c>
      <c r="K18" s="2">
        <f t="shared" si="0"/>
        <v>-0.54289200956982031</v>
      </c>
    </row>
    <row r="19" spans="1:11" x14ac:dyDescent="0.2">
      <c r="B19" s="8">
        <v>7</v>
      </c>
      <c r="C19" s="8">
        <v>279.5</v>
      </c>
      <c r="D19" s="8">
        <v>499.5</v>
      </c>
      <c r="G19" s="3">
        <f t="shared" si="1"/>
        <v>78.297964285649741</v>
      </c>
      <c r="H19" s="3">
        <f t="shared" si="2"/>
        <v>-5.8487635972413061</v>
      </c>
      <c r="J19" s="2">
        <f t="shared" si="0"/>
        <v>8.7779041659157109</v>
      </c>
      <c r="K19" s="2">
        <f t="shared" si="0"/>
        <v>-0.65569886540575184</v>
      </c>
    </row>
    <row r="20" spans="1:11" x14ac:dyDescent="0.2">
      <c r="B20" s="8">
        <v>8</v>
      </c>
      <c r="C20" s="8">
        <v>312.83330999999998</v>
      </c>
      <c r="D20" s="8">
        <v>514.16669000000002</v>
      </c>
      <c r="G20" s="3">
        <f t="shared" si="1"/>
        <v>90.87594171168584</v>
      </c>
      <c r="H20" s="3">
        <f t="shared" si="2"/>
        <v>-11.383086343307317</v>
      </c>
      <c r="J20" s="2">
        <f t="shared" si="0"/>
        <v>10.188008265736238</v>
      </c>
      <c r="K20" s="2">
        <f t="shared" si="0"/>
        <v>-1.2761460907127129</v>
      </c>
    </row>
    <row r="21" spans="1:11" x14ac:dyDescent="0.2">
      <c r="B21" s="8">
        <v>9</v>
      </c>
      <c r="C21" s="8">
        <v>347.5</v>
      </c>
      <c r="D21" s="8">
        <v>519.5</v>
      </c>
      <c r="G21" s="3">
        <f t="shared" si="1"/>
        <v>103.95705619612772</v>
      </c>
      <c r="H21" s="3">
        <f t="shared" si="2"/>
        <v>-13.395555335617185</v>
      </c>
      <c r="J21" s="2">
        <f t="shared" si="0"/>
        <v>11.654518543179654</v>
      </c>
      <c r="K21" s="2">
        <f t="shared" si="0"/>
        <v>-1.5017619175422059</v>
      </c>
    </row>
    <row r="22" spans="1:11" x14ac:dyDescent="0.2">
      <c r="B22" s="8">
        <v>10</v>
      </c>
      <c r="C22" s="8">
        <v>384.83334000000002</v>
      </c>
      <c r="D22" s="8">
        <v>427.5</v>
      </c>
      <c r="G22" s="3">
        <f t="shared" si="1"/>
        <v>118.04440329002662</v>
      </c>
      <c r="H22" s="3">
        <f t="shared" si="2"/>
        <v>21.319686660911856</v>
      </c>
      <c r="J22" s="2">
        <f t="shared" si="0"/>
        <v>13.233836522522052</v>
      </c>
      <c r="K22" s="2">
        <f t="shared" si="0"/>
        <v>2.3901281222854824</v>
      </c>
    </row>
    <row r="23" spans="1:11" x14ac:dyDescent="0.2">
      <c r="B23" s="8">
        <v>11</v>
      </c>
      <c r="C23" s="8">
        <v>419.5</v>
      </c>
      <c r="D23" s="8">
        <v>390.16665999999998</v>
      </c>
      <c r="G23" s="3">
        <f t="shared" si="1"/>
        <v>131.1255064542809</v>
      </c>
      <c r="H23" s="3">
        <f t="shared" si="2"/>
        <v>35.407033754810755</v>
      </c>
      <c r="J23" s="2">
        <f t="shared" si="0"/>
        <v>14.700345530870889</v>
      </c>
      <c r="K23" s="2">
        <f t="shared" si="0"/>
        <v>3.9694461016278817</v>
      </c>
    </row>
    <row r="24" spans="1:11" x14ac:dyDescent="0.2">
      <c r="B24" s="8">
        <v>12</v>
      </c>
      <c r="C24" s="8">
        <v>456.83334000000002</v>
      </c>
      <c r="D24" s="8">
        <v>342.16665999999998</v>
      </c>
      <c r="G24" s="3">
        <f t="shared" si="1"/>
        <v>145.21285354817979</v>
      </c>
      <c r="H24" s="3">
        <f t="shared" si="2"/>
        <v>53.519333926912857</v>
      </c>
      <c r="J24" s="2">
        <f t="shared" si="0"/>
        <v>16.27966351021329</v>
      </c>
      <c r="K24" s="2">
        <f t="shared" si="0"/>
        <v>5.9999974267553711</v>
      </c>
    </row>
    <row r="25" spans="1:11" x14ac:dyDescent="0.2">
      <c r="B25" s="8">
        <v>13</v>
      </c>
      <c r="C25" s="8">
        <v>487.5</v>
      </c>
      <c r="D25" s="8">
        <v>314.16665999999998</v>
      </c>
      <c r="G25" s="3">
        <f t="shared" si="1"/>
        <v>156.78459836475889</v>
      </c>
      <c r="H25" s="3">
        <f t="shared" si="2"/>
        <v>64.084842360639087</v>
      </c>
      <c r="J25" s="2">
        <f t="shared" si="0"/>
        <v>17.576959908134832</v>
      </c>
      <c r="K25" s="2">
        <f t="shared" si="0"/>
        <v>7.1844856997464062</v>
      </c>
    </row>
    <row r="26" spans="1:11" x14ac:dyDescent="0.2">
      <c r="B26" s="8">
        <v>14</v>
      </c>
      <c r="C26" s="8">
        <v>527.5</v>
      </c>
      <c r="D26" s="8">
        <v>266.16665999999998</v>
      </c>
      <c r="G26" s="3">
        <f t="shared" si="1"/>
        <v>171.87818184151064</v>
      </c>
      <c r="H26" s="3">
        <f t="shared" si="2"/>
        <v>82.197142532741196</v>
      </c>
      <c r="J26" s="2">
        <f t="shared" si="0"/>
        <v>19.26908601240774</v>
      </c>
      <c r="K26" s="2">
        <f t="shared" si="0"/>
        <v>9.2150370248738955</v>
      </c>
    </row>
    <row r="27" spans="1:11" x14ac:dyDescent="0.2">
      <c r="B27" s="8">
        <v>15</v>
      </c>
      <c r="C27" s="8">
        <v>559.5</v>
      </c>
      <c r="D27" s="8">
        <v>234.16667000000001</v>
      </c>
      <c r="G27" s="3">
        <f t="shared" si="1"/>
        <v>183.95304862291204</v>
      </c>
      <c r="H27" s="3">
        <f t="shared" si="2"/>
        <v>94.272005540746719</v>
      </c>
      <c r="J27" s="2">
        <f t="shared" si="0"/>
        <v>20.622786895826064</v>
      </c>
      <c r="K27" s="2">
        <f t="shared" si="0"/>
        <v>10.568737485260694</v>
      </c>
    </row>
    <row r="28" spans="1:11" x14ac:dyDescent="0.2">
      <c r="B28" s="8">
        <v>16</v>
      </c>
      <c r="C28" s="8">
        <v>592.83330999999998</v>
      </c>
      <c r="D28" s="8">
        <v>244.83332999999999</v>
      </c>
      <c r="G28" s="3">
        <f t="shared" si="1"/>
        <v>196.53102604894815</v>
      </c>
      <c r="H28" s="3">
        <f t="shared" si="2"/>
        <v>90.247052462543508</v>
      </c>
      <c r="J28" s="2">
        <f t="shared" si="0"/>
        <v>22.032890995646596</v>
      </c>
      <c r="K28" s="2">
        <f t="shared" si="0"/>
        <v>10.117504139475605</v>
      </c>
    </row>
    <row r="29" spans="1:11" x14ac:dyDescent="0.2">
      <c r="B29" s="8">
        <v>17</v>
      </c>
      <c r="C29" s="8">
        <v>627.5</v>
      </c>
      <c r="D29" s="8">
        <v>262.16665999999998</v>
      </c>
      <c r="G29" s="3">
        <f t="shared" si="1"/>
        <v>209.61214053339003</v>
      </c>
      <c r="H29" s="3">
        <f t="shared" si="2"/>
        <v>83.706500880416371</v>
      </c>
      <c r="J29" s="2">
        <f t="shared" si="0"/>
        <v>23.499401273090008</v>
      </c>
      <c r="K29" s="2">
        <f t="shared" si="0"/>
        <v>9.3842496353011864</v>
      </c>
    </row>
    <row r="30" spans="1:11" x14ac:dyDescent="0.2">
      <c r="B30" s="8">
        <v>18</v>
      </c>
      <c r="C30" s="8">
        <v>660.83330999999998</v>
      </c>
      <c r="D30" s="8">
        <v>306.16665999999998</v>
      </c>
      <c r="G30" s="3">
        <f t="shared" si="1"/>
        <v>222.19011795942612</v>
      </c>
      <c r="H30" s="3">
        <f t="shared" si="2"/>
        <v>67.103559055989436</v>
      </c>
      <c r="J30" s="2">
        <f t="shared" si="0"/>
        <v>24.909505372910537</v>
      </c>
      <c r="K30" s="2">
        <f t="shared" si="0"/>
        <v>7.5229109206009879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370</v>
      </c>
      <c r="D32" s="8">
        <v>485</v>
      </c>
      <c r="G32" s="2">
        <f>(C32-C$13)*$E$8*$F$9</f>
        <v>12.606339476833165</v>
      </c>
      <c r="I32" t="s">
        <v>16</v>
      </c>
    </row>
    <row r="33" spans="1:17" x14ac:dyDescent="0.2">
      <c r="A33" t="s">
        <v>17</v>
      </c>
      <c r="B33" s="8">
        <v>2</v>
      </c>
      <c r="C33" s="8">
        <v>364.83334000000002</v>
      </c>
      <c r="D33" s="8">
        <v>691.5</v>
      </c>
      <c r="E33" s="3">
        <f>D33-D32</f>
        <v>206.5</v>
      </c>
      <c r="H33" s="2">
        <f>E33*E8*$F$9</f>
        <v>8.7356010133088873</v>
      </c>
      <c r="I33" s="9">
        <f>-(360/(2*PI()))*(ATAN((-E50+E33)/(-D50+D33))-(0))</f>
        <v>39.513529053117935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98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91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162</v>
      </c>
      <c r="E38" s="8">
        <v>476</v>
      </c>
      <c r="F38" s="2">
        <f>(360/(2*PI()))*(ATAN((E49-E38)/(D49-D38))-(PI()/2))</f>
        <v>-7.2323829799608808</v>
      </c>
      <c r="G38" s="2">
        <f>-(360/(2*PI()))*(ATAN((-E48+E38)/(-D48+D38))-(0))</f>
        <v>41.284710894571234</v>
      </c>
      <c r="H38" s="4">
        <f>D38-C13</f>
        <v>90</v>
      </c>
      <c r="I38" s="5">
        <f>H38*$E$8*$F$9</f>
        <v>3.8072837346140433</v>
      </c>
      <c r="J38" s="12" t="s">
        <v>53</v>
      </c>
      <c r="N38" s="15">
        <f>IF(E38&gt;0,-(E38-D$13)*$E$8*$F$9,"")</f>
        <v>0.3384252208545816</v>
      </c>
      <c r="O38">
        <f>IF(N38="","",N38*N38)</f>
        <v>0.11453163011047233</v>
      </c>
      <c r="P38">
        <f>IF(N38="","",ABS(N38))</f>
        <v>0.3384252208545816</v>
      </c>
      <c r="Q38">
        <f>IF(N38="","",ABS(N38-O$59))</f>
        <v>1.0589890330658687</v>
      </c>
    </row>
    <row r="39" spans="1:17" x14ac:dyDescent="0.2">
      <c r="B39" t="s">
        <v>24</v>
      </c>
      <c r="C39" s="8">
        <v>2</v>
      </c>
      <c r="D39" s="8">
        <v>287.5</v>
      </c>
      <c r="E39" s="8">
        <v>492.83334000000002</v>
      </c>
      <c r="F39" s="2">
        <f t="shared" ref="F39:F42" si="3">(360/(2*PI()))*(ATAN((E50-E39)/(D50-D39))-(PI()/2))</f>
        <v>-52.305745635555084</v>
      </c>
      <c r="G39" s="2">
        <f t="shared" ref="G39:G42" si="4">-(360/(2*PI()))*(ATAN((-E49+E39)/(-D49+D39))-(0))</f>
        <v>7.5121443070733358</v>
      </c>
      <c r="H39" s="3">
        <f>D39-D38</f>
        <v>125.5</v>
      </c>
      <c r="I39" s="5">
        <f>H39*$E$8*$F$9</f>
        <v>5.3090456521562492</v>
      </c>
      <c r="J39" s="12" t="s">
        <v>54</v>
      </c>
      <c r="N39" s="15">
        <f t="shared" ref="N39:N42" si="5">IF(E39&gt;0,-(E39-D$13)*$E$8*$F$9,"")</f>
        <v>-0.37367813004795208</v>
      </c>
      <c r="O39">
        <f t="shared" ref="O39:O42" si="6">IF(N39="","",N39*N39)</f>
        <v>0.13963534487613419</v>
      </c>
      <c r="P39">
        <f t="shared" ref="P39:P42" si="7">IF(N39="","",ABS(N39))</f>
        <v>0.37367813004795208</v>
      </c>
      <c r="Q39">
        <f t="shared" ref="Q39:Q42" si="8">IF(N39="","",ABS(N39-O$59))</f>
        <v>0.3468856821633351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-58.424550612870554</v>
      </c>
      <c r="H40" s="3">
        <f t="shared" ref="H40:H42" si="9">D40-D39</f>
        <v>-287.5</v>
      </c>
      <c r="I40" s="5">
        <f>H40*$E$8*$F$9</f>
        <v>-12.162156374461526</v>
      </c>
      <c r="J40" s="2"/>
      <c r="N40" s="16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s="16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5" t="s">
        <v>85</v>
      </c>
      <c r="G44" s="1" t="s">
        <v>28</v>
      </c>
      <c r="H44" s="14">
        <f>$C$32-D39</f>
        <v>82.5</v>
      </c>
      <c r="I44" s="18">
        <f>H44*$E$8*$F$9</f>
        <v>3.4900100900628725</v>
      </c>
    </row>
    <row r="45" spans="1:17" x14ac:dyDescent="0.2">
      <c r="N45" t="s">
        <v>99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91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121</v>
      </c>
      <c r="E48" s="8">
        <v>512</v>
      </c>
      <c r="F48" s="2">
        <f>(360/(2*PI()))*(ATAN((E48-D$13)/(D48-C$13))-(PI()/2))</f>
        <v>-60.255118703057768</v>
      </c>
      <c r="G48" s="2">
        <f>IF((90-F48-G38&gt;180),90-F48-G38-180,90-F48-G38)</f>
        <v>108.97040780848654</v>
      </c>
      <c r="H48" s="3" t="s">
        <v>31</v>
      </c>
      <c r="I48" s="6" t="s">
        <v>31</v>
      </c>
      <c r="K48" s="2">
        <f>IF((90-G38-F38&gt;180),90-G38-F38-180,90-G38-F38)</f>
        <v>55.947672085389648</v>
      </c>
      <c r="N48" s="15">
        <f>IF(E48&gt;0,-(E48-D$13)*$E$8*$F$9,"")</f>
        <v>-1.1844882729910355</v>
      </c>
      <c r="O48">
        <f>IF(N48="","",N48*N48)</f>
        <v>1.4030124688532859</v>
      </c>
      <c r="P48">
        <f>IF(N48="","",ABS(N48))</f>
        <v>1.1844882729910355</v>
      </c>
      <c r="Q48">
        <f>IF(N48="","",ABS(N48-O$59))</f>
        <v>0.46392446077974836</v>
      </c>
    </row>
    <row r="49" spans="1:17" x14ac:dyDescent="0.2">
      <c r="B49" t="s">
        <v>32</v>
      </c>
      <c r="C49" s="8">
        <v>2</v>
      </c>
      <c r="D49" s="8">
        <v>166.16667000000001</v>
      </c>
      <c r="E49" s="8">
        <v>508.83334000000002</v>
      </c>
      <c r="G49" s="15">
        <f>IF((90-F38-G39&gt;180),90-F38-G39-180,90-F38-G39)</f>
        <v>89.720238672887533</v>
      </c>
      <c r="H49" s="3">
        <f>D49-D48</f>
        <v>45.166670000000011</v>
      </c>
      <c r="I49" s="5">
        <f>H49*$E$8*$F$9</f>
        <v>1.9106925337520009</v>
      </c>
      <c r="K49" s="2">
        <f t="shared" ref="K49:K52" si="10">IF((90-G39-F39&gt;180),90-G39-F39-180,90-G39-F39)</f>
        <v>134.79360132848174</v>
      </c>
      <c r="N49" s="15">
        <f t="shared" ref="N49:N52" si="11">IF(E49&gt;0,-(E49-D$13)*$E$8*$F$9,"")</f>
        <v>-1.0505285717571153</v>
      </c>
      <c r="O49">
        <f t="shared" ref="O49:O52" si="12">IF(N49="","",N49*N49)</f>
        <v>1.1036102800780447</v>
      </c>
      <c r="P49">
        <f t="shared" ref="P49:P52" si="13">IF(N49="","",ABS(N49))</f>
        <v>1.0505285717571153</v>
      </c>
      <c r="Q49">
        <f t="shared" ref="Q49:Q52" si="14">IF(N49="","",ABS(N49-O$59))</f>
        <v>0.32996475954582816</v>
      </c>
    </row>
    <row r="50" spans="1:17" x14ac:dyDescent="0.2">
      <c r="B50" t="s">
        <v>33</v>
      </c>
      <c r="C50" s="8">
        <v>3</v>
      </c>
      <c r="D50" s="8">
        <v>316.83330999999998</v>
      </c>
      <c r="E50" s="8">
        <v>515.5</v>
      </c>
      <c r="G50" s="9">
        <f>IF((90-F39-$I$33&gt;180),90-F39-$I$33-180,90-F39-$I$33)</f>
        <v>102.79221658243713</v>
      </c>
      <c r="H50" s="3">
        <f t="shared" ref="H50:H52" si="15">D50-D49</f>
        <v>150.66663999999997</v>
      </c>
      <c r="I50" s="5">
        <f>H50*$E$8*$F$9</f>
        <v>6.3736738646772162</v>
      </c>
      <c r="K50" s="2" t="e">
        <f t="shared" si="10"/>
        <v>#DIV/0!</v>
      </c>
      <c r="N50" s="15">
        <f t="shared" si="11"/>
        <v>-1.332549307114915</v>
      </c>
      <c r="O50">
        <f t="shared" si="12"/>
        <v>1.7756876558924402</v>
      </c>
      <c r="P50">
        <f t="shared" si="13"/>
        <v>1.332549307114915</v>
      </c>
      <c r="Q50">
        <f t="shared" si="14"/>
        <v>0.61198549490362786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-316.83330999999998</v>
      </c>
      <c r="I51" s="5">
        <f>H51*$E$8*$F$9</f>
        <v>-13.403047863854763</v>
      </c>
      <c r="K51" s="2" t="e">
        <f t="shared" si="10"/>
        <v>#DIV/0!</v>
      </c>
      <c r="N51" s="16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s="16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108</v>
      </c>
      <c r="O55" t="str">
        <f>"D"&amp;MID(P55,2,99)</f>
        <v>D38</v>
      </c>
      <c r="P55" s="9" t="s">
        <v>111</v>
      </c>
    </row>
    <row r="56" spans="1:17" x14ac:dyDescent="0.2">
      <c r="N56" s="9" t="s">
        <v>109</v>
      </c>
      <c r="O56" t="str">
        <f>"D"&amp;MID(P56,2,99)</f>
        <v>D50</v>
      </c>
      <c r="P56" s="9" t="s">
        <v>115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36</v>
      </c>
      <c r="F57" s="2">
        <f>E57*$E$8*$F$9</f>
        <v>1.5229134938456172</v>
      </c>
      <c r="N57" t="s">
        <v>97</v>
      </c>
      <c r="O57" s="2">
        <f>SQRT((1/(C$37+C$47+2))*SUM(O38:O42,O48:O52))</f>
        <v>0.8050268300595752</v>
      </c>
    </row>
    <row r="58" spans="1:17" x14ac:dyDescent="0.2">
      <c r="B58" t="s">
        <v>39</v>
      </c>
      <c r="E58" s="3">
        <f t="shared" ref="E58:E61" si="17">E49-E39</f>
        <v>16</v>
      </c>
      <c r="F58" s="2">
        <f>E58*$E$8*$F$9</f>
        <v>0.6768504417091632</v>
      </c>
      <c r="N58" t="s">
        <v>89</v>
      </c>
      <c r="O58" s="2">
        <f>SUM(P38:P42,P48:P52)</f>
        <v>4.2796695027656</v>
      </c>
    </row>
    <row r="59" spans="1:17" x14ac:dyDescent="0.2">
      <c r="B59" t="s">
        <v>40</v>
      </c>
      <c r="E59" s="19">
        <f>E50-D$32</f>
        <v>30.5</v>
      </c>
      <c r="F59" s="2">
        <f>E59*$E$8*$F$9</f>
        <v>1.2902461545080923</v>
      </c>
      <c r="N59" t="s">
        <v>90</v>
      </c>
      <c r="O59" s="2">
        <f>AVERAGE(N48:N52,N38:N42)</f>
        <v>-0.72056381221128718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92</v>
      </c>
      <c r="O60" s="2">
        <f>(1/(C$37+C$47+2))*SUM(Q38:Q42,Q48:Q52)</f>
        <v>0.40167849006548689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93</v>
      </c>
      <c r="O61" s="2">
        <f>ABS((O57*O57)-(O59*O59))</f>
        <v>0.12885598964730505</v>
      </c>
    </row>
    <row r="62" spans="1:17" x14ac:dyDescent="0.2">
      <c r="N62" t="s">
        <v>94</v>
      </c>
      <c r="O62" s="2">
        <f>(SQRT(ABS(O61)))/O60</f>
        <v>0.89366290161838846</v>
      </c>
      <c r="P62">
        <f>SQRT(PI()/2)</f>
        <v>1.2533141373155001</v>
      </c>
    </row>
    <row r="63" spans="1:17" x14ac:dyDescent="0.2">
      <c r="G63" s="1" t="s">
        <v>28</v>
      </c>
      <c r="N63" t="s">
        <v>95</v>
      </c>
      <c r="O63" s="13" cm="1">
        <f t="array" aca="1" ref="O63" ca="1">(INDIRECT(O55)-C$13)*E$8*F$9</f>
        <v>3.8072837346140433</v>
      </c>
    </row>
    <row r="64" spans="1:17" x14ac:dyDescent="0.2">
      <c r="N64" t="s">
        <v>96</v>
      </c>
      <c r="O64" s="13" cm="1">
        <f t="array" aca="1" ref="O64" ca="1">(INDIRECT(O56)-C$13)*E$8*F$9</f>
        <v>10.357220876163529</v>
      </c>
      <c r="P64" s="21" t="str">
        <f ca="1">IF(O64&gt;O63,"Type B",IF(O64&lt;63,"Type A","ugh"))</f>
        <v>Type B</v>
      </c>
      <c r="Q64" t="s">
        <v>100</v>
      </c>
    </row>
    <row r="65" spans="1:17" x14ac:dyDescent="0.2">
      <c r="N65" t="s">
        <v>104</v>
      </c>
      <c r="O65" s="21" cm="1">
        <f t="array" aca="1" ref="O65" ca="1">(360/(2*PI()))*ATAN((ABS(INDIRECT(P55))+ABS(INDIRECT(P56))/(ABS(O63-O64))))</f>
        <v>28.451927046342878</v>
      </c>
      <c r="P65" s="21" cm="1">
        <f t="array" aca="1" ref="P65" ca="1">(360/(2*PI()))*ATAN(ABS(INDIRECT(P56))/(ABS(C$32-INDIRECT(O56))*E$8*F$9))</f>
        <v>30.645733343040284</v>
      </c>
      <c r="Q65" s="2">
        <f ca="1">180-O65-P65</f>
        <v>120.90233961061682</v>
      </c>
    </row>
    <row r="66" spans="1:17" x14ac:dyDescent="0.2">
      <c r="N66" t="s">
        <v>105</v>
      </c>
      <c r="O66" s="21" cm="1">
        <f t="array" aca="1" ref="O66" ca="1">SQRT((INDIRECT(P55)*INDIRECT(P55))+((INDIRECT(O55)-C$32)*(INDIRECT(O55)-C$32)*E$8*F$9*E$8*F$9)           )</f>
        <v>8.8055615144515222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-28</v>
      </c>
      <c r="F67" s="2">
        <f>E67*$E$8*$F$9</f>
        <v>-1.1844882729910355</v>
      </c>
      <c r="N67" t="s">
        <v>106</v>
      </c>
      <c r="O67" s="21" cm="1">
        <f t="array" aca="1" ref="O67" ca="1">(360/(2*PI()))*ATAN((ABS(INDIRECT(P55))+ABS(INDIRECT(P56))/(ABS(O63-O64))))</f>
        <v>28.451927046342878</v>
      </c>
      <c r="P67" s="21" cm="1">
        <f t="array" aca="1" ref="P67" ca="1">(360/(2*PI()))*ATAN(ABS(INDIRECT(P56))/(ABS(0-INDIRECT(O56))*E$8*F$9))</f>
        <v>5.6777661397272983</v>
      </c>
      <c r="Q67" s="2">
        <f ca="1">180-O67-P67</f>
        <v>145.8703068139298</v>
      </c>
    </row>
    <row r="68" spans="1:17" x14ac:dyDescent="0.2">
      <c r="B68" t="s">
        <v>39</v>
      </c>
      <c r="C68" t="s">
        <v>43</v>
      </c>
      <c r="E68" s="3">
        <f>E38-E49</f>
        <v>-32.833340000000021</v>
      </c>
      <c r="F68" s="2">
        <f>E68*$E$8*$F$9</f>
        <v>-1.388953792611697</v>
      </c>
      <c r="N68" t="s">
        <v>107</v>
      </c>
      <c r="O68" s="21" cm="1">
        <f t="array" aca="1" ref="O68" ca="1">SQRT((INDIRECT(P55)*INDIRECT(P55))+((INDIRECT(O55)-C$13)*(INDIRECT(O55)-C$13)*E$8*F$9*E$8*F$9)           )</f>
        <v>3.8222952614845345</v>
      </c>
    </row>
    <row r="69" spans="1:17" x14ac:dyDescent="0.2">
      <c r="B69" t="s">
        <v>40</v>
      </c>
      <c r="E69" s="3">
        <f t="shared" ref="E69:E71" si="18">E39-E50</f>
        <v>-22.666659999999979</v>
      </c>
      <c r="F69" s="2">
        <f>E69*$E$8*$F$9</f>
        <v>-0.9588711770669629</v>
      </c>
      <c r="N69" s="6" t="s">
        <v>113</v>
      </c>
      <c r="O69" s="6" t="s">
        <v>101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114</v>
      </c>
      <c r="O70" s="6" t="s">
        <v>102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72</v>
      </c>
      <c r="D76" s="8">
        <v>485</v>
      </c>
      <c r="E76" s="3">
        <f>(D77-D76  )</f>
        <v>26.5</v>
      </c>
      <c r="F76" s="3">
        <f>ATAN(E76/E77)</f>
        <v>0.66925653651745809</v>
      </c>
      <c r="G76" s="2">
        <f>((PI()/2)-F76-F77)*(360/(2*PI()))</f>
        <v>34.594737432082731</v>
      </c>
    </row>
    <row r="77" spans="1:17" x14ac:dyDescent="0.2">
      <c r="A77" t="s">
        <v>82</v>
      </c>
      <c r="B77" s="8">
        <v>2</v>
      </c>
      <c r="C77" s="8">
        <v>106.16667</v>
      </c>
      <c r="D77" s="8">
        <v>511.5</v>
      </c>
      <c r="E77" s="3">
        <f>AVERAGE(C77,C78)-C76</f>
        <v>33.5</v>
      </c>
      <c r="F77" s="3">
        <f>ATAN(E77/E78)</f>
        <v>0.29774771822466661</v>
      </c>
    </row>
    <row r="78" spans="1:17" x14ac:dyDescent="0.2">
      <c r="A78" t="s">
        <v>83</v>
      </c>
      <c r="B78" s="8">
        <v>3</v>
      </c>
      <c r="C78" s="8">
        <v>104.83333</v>
      </c>
      <c r="D78" s="8">
        <v>594.16669000000002</v>
      </c>
      <c r="E78" s="3">
        <f>D78-D76</f>
        <v>109.16669000000002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FFF6D-1D5B-5E4B-8C8C-E6426D6DC2D9}">
  <dimension ref="A1:R79"/>
  <sheetViews>
    <sheetView topLeftCell="A30" workbookViewId="0">
      <selection activeCell="O61" sqref="O6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298</v>
      </c>
      <c r="D3" s="8">
        <v>257</v>
      </c>
    </row>
    <row r="4" spans="1:11" x14ac:dyDescent="0.2">
      <c r="B4" s="8">
        <v>2</v>
      </c>
      <c r="C4" s="8">
        <v>564.5</v>
      </c>
      <c r="D4" s="8">
        <v>237.83332999999999</v>
      </c>
    </row>
    <row r="5" spans="1:11" x14ac:dyDescent="0.2">
      <c r="A5" t="s">
        <v>47</v>
      </c>
      <c r="B5" s="8">
        <v>3</v>
      </c>
      <c r="C5" s="8">
        <v>339.83334000000002</v>
      </c>
      <c r="D5" s="8">
        <v>699.16669000000002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407.16665999999998</v>
      </c>
      <c r="D6" s="8">
        <v>695.16669000000002</v>
      </c>
      <c r="E6" s="3">
        <f>SQRT(((C6-C5)^2)+((D6-D5)^2))</f>
        <v>67.452027265475081</v>
      </c>
      <c r="F6" s="2">
        <f>E6*E8</f>
        <v>25.245123429739301</v>
      </c>
      <c r="J6" s="3">
        <f>SQRT(((C5-C7)^2)+((D5-D7)^2))</f>
        <v>72.052461566417008</v>
      </c>
    </row>
    <row r="7" spans="1:11" x14ac:dyDescent="0.2">
      <c r="A7" t="s">
        <v>5</v>
      </c>
      <c r="B7" s="8">
        <v>5</v>
      </c>
      <c r="C7" s="8">
        <v>406.5</v>
      </c>
      <c r="D7" s="8">
        <v>671.83330999999998</v>
      </c>
      <c r="E7" s="3">
        <f>SQRT(((D6-D7)^2)+((C6-C7)^2))</f>
        <v>23.342901657249076</v>
      </c>
      <c r="G7" s="2">
        <f>E7*E8</f>
        <v>8.7364969955046234</v>
      </c>
      <c r="H7" s="2">
        <f>G7/F6</f>
        <v>0.34606671739274764</v>
      </c>
      <c r="K7" s="2">
        <f>180-((360/(2*PI())*ACOS(((E7^2)+(E6^2)-(J6^2))/(2*E6*E7))))</f>
        <v>88.236842582656394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0.37426782341738257</v>
      </c>
      <c r="I8" s="2">
        <f>MAX(G7,H33)</f>
        <v>8.7364969955046234</v>
      </c>
    </row>
    <row r="9" spans="1:11" x14ac:dyDescent="0.2">
      <c r="A9" t="s">
        <v>59</v>
      </c>
      <c r="F9" s="3">
        <f>F6/G30</f>
        <v>0.11339651988466329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70</v>
      </c>
      <c r="D13" s="8">
        <v>446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107.5</v>
      </c>
      <c r="D14" s="8">
        <v>458.16665999999998</v>
      </c>
      <c r="G14" s="3">
        <f>(C14-C$13)*$E$8</f>
        <v>14.035043378151846</v>
      </c>
      <c r="H14" s="3">
        <f>-(D14-D$13)*$E$8</f>
        <v>-4.5535893564593239</v>
      </c>
      <c r="J14" s="2">
        <f t="shared" ref="J14:K30" si="0">G14*$F$9</f>
        <v>1.5915250755127075</v>
      </c>
      <c r="K14" s="2">
        <f t="shared" si="0"/>
        <v>-0.51636118600633085</v>
      </c>
    </row>
    <row r="15" spans="1:11" x14ac:dyDescent="0.2">
      <c r="B15" s="8">
        <v>3</v>
      </c>
      <c r="C15" s="8">
        <v>139.5</v>
      </c>
      <c r="D15" s="8">
        <v>444.83334000000002</v>
      </c>
      <c r="G15" s="3">
        <f t="shared" ref="G15:G30" si="1">(C15-C$13)*$E$8</f>
        <v>26.011613727508088</v>
      </c>
      <c r="H15" s="3">
        <f t="shared" ref="H15:H30" si="2">-(D15-D$13)*$E$8</f>
        <v>0.43664329886811565</v>
      </c>
      <c r="J15" s="2">
        <f t="shared" si="0"/>
        <v>2.9496264732835513</v>
      </c>
      <c r="K15" s="2">
        <f t="shared" si="0"/>
        <v>4.9513830522603254E-2</v>
      </c>
    </row>
    <row r="16" spans="1:11" x14ac:dyDescent="0.2">
      <c r="B16" s="8">
        <v>4</v>
      </c>
      <c r="C16" s="8">
        <v>172.83333999999999</v>
      </c>
      <c r="D16" s="8">
        <v>458.16665999999998</v>
      </c>
      <c r="G16" s="3">
        <f t="shared" si="1"/>
        <v>38.487210336539661</v>
      </c>
      <c r="H16" s="3">
        <f t="shared" si="2"/>
        <v>-4.5535893564593239</v>
      </c>
      <c r="J16" s="2">
        <f t="shared" si="0"/>
        <v>4.3643157122326377</v>
      </c>
      <c r="K16" s="2">
        <f t="shared" si="0"/>
        <v>-0.51636118600633085</v>
      </c>
    </row>
    <row r="17" spans="1:11" x14ac:dyDescent="0.2">
      <c r="B17" s="8">
        <v>5</v>
      </c>
      <c r="C17" s="8">
        <v>211.5</v>
      </c>
      <c r="D17" s="8">
        <v>471.5</v>
      </c>
      <c r="G17" s="3">
        <f t="shared" si="1"/>
        <v>52.958897013559636</v>
      </c>
      <c r="H17" s="3">
        <f t="shared" si="2"/>
        <v>-9.5438294971432551</v>
      </c>
      <c r="J17" s="2">
        <f t="shared" si="0"/>
        <v>6.0053546182679503</v>
      </c>
      <c r="K17" s="2">
        <f t="shared" si="0"/>
        <v>-1.0822370513486412</v>
      </c>
    </row>
    <row r="18" spans="1:11" x14ac:dyDescent="0.2">
      <c r="B18" s="8">
        <v>6</v>
      </c>
      <c r="C18" s="8">
        <v>243.5</v>
      </c>
      <c r="D18" s="8">
        <v>462.16665999999998</v>
      </c>
      <c r="G18" s="3">
        <f t="shared" si="1"/>
        <v>64.935467362915873</v>
      </c>
      <c r="H18" s="3">
        <f t="shared" si="2"/>
        <v>-6.0506606501288545</v>
      </c>
      <c r="J18" s="2">
        <f t="shared" si="0"/>
        <v>7.3634560160387936</v>
      </c>
      <c r="K18" s="2">
        <f t="shared" si="0"/>
        <v>-0.68612386072768639</v>
      </c>
    </row>
    <row r="19" spans="1:11" x14ac:dyDescent="0.2">
      <c r="B19" s="8">
        <v>7</v>
      </c>
      <c r="C19" s="8">
        <v>279.5</v>
      </c>
      <c r="D19" s="8">
        <v>438.16665999999998</v>
      </c>
      <c r="G19" s="3">
        <f t="shared" si="1"/>
        <v>78.409109005941644</v>
      </c>
      <c r="H19" s="3">
        <f t="shared" si="2"/>
        <v>2.9317671118883273</v>
      </c>
      <c r="J19" s="2">
        <f t="shared" si="0"/>
        <v>8.8913200885309926</v>
      </c>
      <c r="K19" s="2">
        <f t="shared" si="0"/>
        <v>0.33245218760044659</v>
      </c>
    </row>
    <row r="20" spans="1:11" x14ac:dyDescent="0.2">
      <c r="B20" s="8">
        <v>8</v>
      </c>
      <c r="C20" s="8">
        <v>315.5</v>
      </c>
      <c r="D20" s="8">
        <v>480.83334000000002</v>
      </c>
      <c r="G20" s="3">
        <f t="shared" si="1"/>
        <v>91.882750648967416</v>
      </c>
      <c r="H20" s="3">
        <f t="shared" si="2"/>
        <v>-13.036998344157658</v>
      </c>
      <c r="J20" s="2">
        <f t="shared" si="0"/>
        <v>10.419184161023193</v>
      </c>
      <c r="K20" s="2">
        <f t="shared" si="0"/>
        <v>-1.4783502419695962</v>
      </c>
    </row>
    <row r="21" spans="1:11" x14ac:dyDescent="0.2">
      <c r="B21" s="8">
        <v>9</v>
      </c>
      <c r="C21" s="8">
        <v>348.83334000000002</v>
      </c>
      <c r="D21" s="8">
        <v>439.5</v>
      </c>
      <c r="G21" s="3">
        <f t="shared" si="1"/>
        <v>104.358347257999</v>
      </c>
      <c r="H21" s="3">
        <f t="shared" si="2"/>
        <v>2.4327408522129867</v>
      </c>
      <c r="J21" s="2">
        <f t="shared" si="0"/>
        <v>11.83387339997228</v>
      </c>
      <c r="K21" s="2">
        <f t="shared" si="0"/>
        <v>0.27586434642220264</v>
      </c>
    </row>
    <row r="22" spans="1:11" x14ac:dyDescent="0.2">
      <c r="B22" s="8">
        <v>10</v>
      </c>
      <c r="C22" s="8">
        <v>384.83334000000002</v>
      </c>
      <c r="D22" s="8">
        <v>460.83334000000002</v>
      </c>
      <c r="G22" s="3">
        <f t="shared" si="1"/>
        <v>117.83198890102477</v>
      </c>
      <c r="H22" s="3">
        <f t="shared" si="2"/>
        <v>-5.5516418758100059</v>
      </c>
      <c r="J22" s="2">
        <f t="shared" si="0"/>
        <v>13.36173747246448</v>
      </c>
      <c r="K22" s="2">
        <f t="shared" si="0"/>
        <v>-0.62953686836281875</v>
      </c>
    </row>
    <row r="23" spans="1:11" x14ac:dyDescent="0.2">
      <c r="B23" s="8">
        <v>11</v>
      </c>
      <c r="C23" s="8">
        <v>419.5</v>
      </c>
      <c r="D23" s="8">
        <v>402.16665999999998</v>
      </c>
      <c r="G23" s="3">
        <f t="shared" si="1"/>
        <v>130.8066042843752</v>
      </c>
      <c r="H23" s="3">
        <f t="shared" si="2"/>
        <v>16.405408754914099</v>
      </c>
      <c r="J23" s="2">
        <f t="shared" si="0"/>
        <v>14.833013703778434</v>
      </c>
      <c r="K23" s="2">
        <f t="shared" si="0"/>
        <v>1.8603162600926457</v>
      </c>
    </row>
    <row r="24" spans="1:11" x14ac:dyDescent="0.2">
      <c r="B24" s="8">
        <v>12</v>
      </c>
      <c r="C24" s="8">
        <v>454.16665999999998</v>
      </c>
      <c r="D24" s="8">
        <v>358.16665999999998</v>
      </c>
      <c r="G24" s="3">
        <f t="shared" si="1"/>
        <v>143.78121966772565</v>
      </c>
      <c r="H24" s="3">
        <f t="shared" si="2"/>
        <v>32.873192985278934</v>
      </c>
      <c r="J24" s="2">
        <f t="shared" si="0"/>
        <v>16.304289935092392</v>
      </c>
      <c r="K24" s="2">
        <f t="shared" si="0"/>
        <v>3.7277056820275565</v>
      </c>
    </row>
    <row r="25" spans="1:11" x14ac:dyDescent="0.2">
      <c r="B25" s="8">
        <v>13</v>
      </c>
      <c r="C25" s="8">
        <v>488.83334000000002</v>
      </c>
      <c r="D25" s="8">
        <v>328.83334000000002</v>
      </c>
      <c r="G25" s="3">
        <f t="shared" si="1"/>
        <v>156.75584253643257</v>
      </c>
      <c r="H25" s="3">
        <f t="shared" si="2"/>
        <v>43.851710815284491</v>
      </c>
      <c r="J25" s="2">
        <f t="shared" si="0"/>
        <v>17.775567015219721</v>
      </c>
      <c r="K25" s="2">
        <f t="shared" si="0"/>
        <v>4.9726313974419121</v>
      </c>
    </row>
    <row r="26" spans="1:11" x14ac:dyDescent="0.2">
      <c r="B26" s="8">
        <v>14</v>
      </c>
      <c r="C26" s="8">
        <v>523.5</v>
      </c>
      <c r="D26" s="8">
        <v>298.16665999999998</v>
      </c>
      <c r="G26" s="3">
        <f t="shared" si="1"/>
        <v>169.73045791978299</v>
      </c>
      <c r="H26" s="3">
        <f t="shared" si="2"/>
        <v>55.329262390321887</v>
      </c>
      <c r="J26" s="2">
        <f t="shared" si="0"/>
        <v>19.246843246533679</v>
      </c>
      <c r="K26" s="2">
        <f t="shared" si="0"/>
        <v>6.2741458028478885</v>
      </c>
    </row>
    <row r="27" spans="1:11" x14ac:dyDescent="0.2">
      <c r="B27" s="8">
        <v>15</v>
      </c>
      <c r="C27" s="8">
        <v>559.5</v>
      </c>
      <c r="D27" s="8">
        <v>255.5</v>
      </c>
      <c r="G27" s="3">
        <f t="shared" si="1"/>
        <v>183.20409956280878</v>
      </c>
      <c r="H27" s="3">
        <f t="shared" si="2"/>
        <v>71.298020361011382</v>
      </c>
      <c r="J27" s="2">
        <f t="shared" si="0"/>
        <v>20.774707319025879</v>
      </c>
      <c r="K27" s="2">
        <f t="shared" si="0"/>
        <v>8.0849473836045558</v>
      </c>
    </row>
    <row r="28" spans="1:11" x14ac:dyDescent="0.2">
      <c r="B28" s="8">
        <v>16</v>
      </c>
      <c r="C28" s="8">
        <v>594.16669000000002</v>
      </c>
      <c r="D28" s="8">
        <v>232.83332999999999</v>
      </c>
      <c r="G28" s="3">
        <f t="shared" si="1"/>
        <v>196.17872617419391</v>
      </c>
      <c r="H28" s="3">
        <f t="shared" si="2"/>
        <v>79.781425606031462</v>
      </c>
      <c r="J28" s="2">
        <f t="shared" si="0"/>
        <v>22.245984823559894</v>
      </c>
      <c r="K28" s="2">
        <f t="shared" si="0"/>
        <v>9.0469360151611316</v>
      </c>
    </row>
    <row r="29" spans="1:11" x14ac:dyDescent="0.2">
      <c r="B29" s="8">
        <v>17</v>
      </c>
      <c r="C29" s="8">
        <v>626.16669000000002</v>
      </c>
      <c r="D29" s="8">
        <v>227.5</v>
      </c>
      <c r="G29" s="3">
        <f t="shared" si="1"/>
        <v>208.15529652355016</v>
      </c>
      <c r="H29" s="3">
        <f t="shared" si="2"/>
        <v>81.777519416698098</v>
      </c>
      <c r="J29" s="2">
        <f t="shared" si="0"/>
        <v>23.604086221330739</v>
      </c>
      <c r="K29" s="2">
        <f t="shared" si="0"/>
        <v>9.2732861066540444</v>
      </c>
    </row>
    <row r="30" spans="1:11" x14ac:dyDescent="0.2">
      <c r="B30" s="8">
        <v>18</v>
      </c>
      <c r="C30" s="8">
        <v>664.83330999999998</v>
      </c>
      <c r="D30" s="8">
        <v>230.16667000000001</v>
      </c>
      <c r="G30" s="3">
        <f t="shared" si="1"/>
        <v>222.62696822985717</v>
      </c>
      <c r="H30" s="3">
        <f t="shared" si="2"/>
        <v>80.77947064002565</v>
      </c>
      <c r="J30" s="2">
        <f t="shared" si="0"/>
        <v>25.245123429739301</v>
      </c>
      <c r="K30" s="2">
        <f t="shared" si="0"/>
        <v>9.1601108487042424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402</v>
      </c>
      <c r="D32" s="8">
        <v>441</v>
      </c>
      <c r="G32" s="2">
        <f>(C32-C$13)*$E$8*$F$9</f>
        <v>14.090302001872505</v>
      </c>
      <c r="I32" t="s">
        <v>16</v>
      </c>
    </row>
    <row r="33" spans="1:17" x14ac:dyDescent="0.2">
      <c r="A33" t="s">
        <v>17</v>
      </c>
      <c r="B33" s="8">
        <v>2</v>
      </c>
      <c r="C33" s="8">
        <v>403.5</v>
      </c>
      <c r="D33" s="8">
        <v>639.5</v>
      </c>
      <c r="E33" s="3">
        <f>D33-D32</f>
        <v>198.5</v>
      </c>
      <c r="H33" s="2">
        <f>E33*E8*$F$9</f>
        <v>8.4244727330472653</v>
      </c>
      <c r="I33" s="9">
        <f>-(360/(2*PI()))*(ATAN((-E51+E33)/(-D51+D33))-(0))</f>
        <v>45.252086115353748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98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91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160</v>
      </c>
      <c r="E38" s="8">
        <v>422</v>
      </c>
      <c r="F38" s="2">
        <f>(360/(2*PI()))*(ATAN((E49-E38)/(D49-D38))-(PI()/2))</f>
        <v>-42.518148407170209</v>
      </c>
      <c r="G38" s="2">
        <f>-(360/(2*PI()))*(ATAN((-E48+E38)/(-D48+D38))-(0))</f>
        <v>45.909380449199141</v>
      </c>
      <c r="H38" s="4">
        <f>D38-C13</f>
        <v>90</v>
      </c>
      <c r="I38" s="5">
        <f>H38*$E$8*$F$9</f>
        <v>3.819660181230498</v>
      </c>
      <c r="J38" s="12" t="s">
        <v>53</v>
      </c>
      <c r="N38" s="15">
        <f>IF(E38&gt;0,-(E38-D$13)*$E$8*$F$9,"")</f>
        <v>1.0185760483281328</v>
      </c>
      <c r="O38">
        <f>IF(N38="","",N38*N38)</f>
        <v>1.0374971662277546</v>
      </c>
      <c r="P38">
        <f>IF(N38="","",ABS(N38))</f>
        <v>1.0185760483281328</v>
      </c>
      <c r="Q38">
        <f>IF(N38="","",ABS(N38-O$59))</f>
        <v>1.193391224026356</v>
      </c>
    </row>
    <row r="39" spans="1:17" x14ac:dyDescent="0.2">
      <c r="B39" t="s">
        <v>24</v>
      </c>
      <c r="C39" s="8">
        <v>2</v>
      </c>
      <c r="D39" s="8">
        <v>288.83330999999998</v>
      </c>
      <c r="E39" s="8">
        <v>428.83334000000002</v>
      </c>
      <c r="F39" s="2">
        <f t="shared" ref="F39:F42" si="3">(360/(2*PI()))*(ATAN((E50-E39)/(D50-D39))-(PI()/2))</f>
        <v>-29.577845328839338</v>
      </c>
      <c r="G39" s="2">
        <f t="shared" ref="G39:G42" si="4">-(360/(2*PI()))*(ATAN((-E49+E39)/(-D49+D39))-(0))</f>
        <v>32.535067975062873</v>
      </c>
      <c r="H39" s="3">
        <f>D39-D38</f>
        <v>128.83330999999998</v>
      </c>
      <c r="I39" s="5">
        <f>H39*$E$8*$F$9</f>
        <v>5.467771824701388</v>
      </c>
      <c r="J39" s="12" t="s">
        <v>53</v>
      </c>
      <c r="N39" s="15">
        <f t="shared" ref="N39:N42" si="5">IF(E39&gt;0,-(E39-D$13)*$E$8*$F$9,"")</f>
        <v>0.72856452940802519</v>
      </c>
      <c r="O39">
        <f t="shared" ref="O39:O42" si="6">IF(N39="","",N39*N39)</f>
        <v>0.5308062735115372</v>
      </c>
      <c r="P39">
        <f t="shared" ref="P39:P42" si="7">IF(N39="","",ABS(N39))</f>
        <v>0.72856452940802519</v>
      </c>
      <c r="Q39">
        <f t="shared" ref="Q39:Q42" si="8">IF(N39="","",ABS(N39-O$59))</f>
        <v>0.90337970510624843</v>
      </c>
    </row>
    <row r="40" spans="1:17" x14ac:dyDescent="0.2">
      <c r="B40" t="s">
        <v>25</v>
      </c>
      <c r="C40" s="8">
        <v>3</v>
      </c>
      <c r="D40" s="8">
        <v>358.16669000000002</v>
      </c>
      <c r="E40" s="8">
        <v>424.83334000000002</v>
      </c>
      <c r="F40" s="2">
        <f t="shared" si="3"/>
        <v>-23.42866467002635</v>
      </c>
      <c r="G40" s="2">
        <f t="shared" si="4"/>
        <v>52.224277437209381</v>
      </c>
      <c r="H40" s="3">
        <f t="shared" ref="H40:H42" si="9">D40-D39</f>
        <v>69.333380000000034</v>
      </c>
      <c r="I40" s="5">
        <f>H40*$E$8*$F$9</f>
        <v>2.9425550090680352</v>
      </c>
      <c r="J40" s="2" t="s">
        <v>53</v>
      </c>
      <c r="N40" s="20">
        <f t="shared" si="5"/>
        <v>0.89832720412938061</v>
      </c>
      <c r="O40">
        <f t="shared" si="6"/>
        <v>0.80699176567890984</v>
      </c>
      <c r="P40">
        <f t="shared" si="7"/>
        <v>0.89832720412938061</v>
      </c>
      <c r="Q40">
        <f t="shared" si="8"/>
        <v>1.0731423798276039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-51.068153421388821</v>
      </c>
      <c r="H41" s="3">
        <f t="shared" si="9"/>
        <v>-358.16669000000002</v>
      </c>
      <c r="I41" s="5">
        <f>H41*$E$8*$F$9</f>
        <v>-15.200833822623641</v>
      </c>
      <c r="J41" s="2"/>
      <c r="N41" s="16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5" t="s">
        <v>85</v>
      </c>
      <c r="G44" s="1" t="s">
        <v>28</v>
      </c>
      <c r="H44" s="14">
        <f>$C$32-D40</f>
        <v>43.833309999999983</v>
      </c>
      <c r="I44" s="18">
        <f>H44*$E$8*$F$9</f>
        <v>1.8603149868725839</v>
      </c>
    </row>
    <row r="45" spans="1:17" x14ac:dyDescent="0.2">
      <c r="N45" t="s">
        <v>99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91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129</v>
      </c>
      <c r="E48" s="8">
        <v>454</v>
      </c>
      <c r="F48" s="2">
        <f>(360/(2*PI()))*(ATAN((E48-D$13)/(D48-C$13))-(PI()/2))</f>
        <v>-82.278174199869028</v>
      </c>
      <c r="G48" s="2">
        <f>IF((90-F48-G38&gt;180),90-F48-G38-180,90-F48-G38)</f>
        <v>126.36879375066988</v>
      </c>
      <c r="H48" s="3" t="s">
        <v>31</v>
      </c>
      <c r="I48" s="6" t="s">
        <v>31</v>
      </c>
      <c r="K48" s="2">
        <f>IF((90-G38-F38&gt;180),90-G38-F38-180,90-G38-F38)</f>
        <v>86.608767957971068</v>
      </c>
      <c r="N48" s="15">
        <f>IF(E48&gt;0,-(E48-D$13)*$E$8*$F$9,"")</f>
        <v>-0.33952534944271096</v>
      </c>
      <c r="O48">
        <f>IF(N48="","",N48*N48)</f>
        <v>0.11527746291419498</v>
      </c>
      <c r="P48">
        <f>IF(N48="","",ABS(N48))</f>
        <v>0.33952534944271096</v>
      </c>
      <c r="Q48">
        <f>IF(N48="","",ABS(N48-O$59))</f>
        <v>0.16471017374448771</v>
      </c>
    </row>
    <row r="49" spans="1:18" x14ac:dyDescent="0.2">
      <c r="B49" t="s">
        <v>32</v>
      </c>
      <c r="C49" s="8">
        <v>2</v>
      </c>
      <c r="D49" s="8">
        <v>211.5</v>
      </c>
      <c r="E49" s="8">
        <v>478.16665999999998</v>
      </c>
      <c r="G49" s="15">
        <f>IF((90-F38-G39&gt;180),90-F38-G39-180,90-F38-G39)</f>
        <v>99.983080432107329</v>
      </c>
      <c r="H49" s="3">
        <f>D49-D48</f>
        <v>82.5</v>
      </c>
      <c r="I49" s="5">
        <f>H49*$E$8*$F$9</f>
        <v>3.5013551661279569</v>
      </c>
      <c r="K49" s="2">
        <f t="shared" ref="K49:K52" si="10">IF((90-G39-F39&gt;180),90-G39-F39-180,90-G39-F39)</f>
        <v>87.042777353776472</v>
      </c>
      <c r="N49" s="15">
        <f t="shared" ref="N49:N52" si="11">IF(E49&gt;0,-(E49-D$13)*$E$8*$F$9,"")</f>
        <v>-1.3651745596131082</v>
      </c>
      <c r="O49">
        <f t="shared" ref="O49:O52" si="12">IF(N49="","",N49*N49)</f>
        <v>1.8637015782148438</v>
      </c>
      <c r="P49">
        <f t="shared" ref="P49:P52" si="13">IF(N49="","",ABS(N49))</f>
        <v>1.3651745596131082</v>
      </c>
      <c r="Q49">
        <f t="shared" ref="Q49:Q52" si="14">IF(N49="","",ABS(N49-O$59))</f>
        <v>1.1903593839148849</v>
      </c>
    </row>
    <row r="50" spans="1:18" x14ac:dyDescent="0.2">
      <c r="B50" t="s">
        <v>33</v>
      </c>
      <c r="C50" s="8">
        <v>3</v>
      </c>
      <c r="D50" s="8">
        <v>316.83330999999998</v>
      </c>
      <c r="E50" s="8">
        <v>478.16665999999998</v>
      </c>
      <c r="G50" s="15">
        <f>IF((90-F39-G40&gt;180),90-F39-G40-180,90-F39-G40)</f>
        <v>67.353567891629964</v>
      </c>
      <c r="H50" s="3">
        <f t="shared" ref="H50:H52" si="15">D50-D49</f>
        <v>105.33330999999998</v>
      </c>
      <c r="I50" s="5">
        <f>H50*$E$8*$F$9</f>
        <v>4.4704161107134244</v>
      </c>
      <c r="K50" s="2">
        <f t="shared" si="10"/>
        <v>61.20438723281697</v>
      </c>
      <c r="N50" s="15">
        <f t="shared" si="11"/>
        <v>-1.3651745596131082</v>
      </c>
      <c r="O50">
        <f t="shared" si="12"/>
        <v>1.8637015782148438</v>
      </c>
      <c r="P50">
        <f t="shared" si="13"/>
        <v>1.3651745596131082</v>
      </c>
      <c r="Q50">
        <f t="shared" si="14"/>
        <v>1.1903593839148849</v>
      </c>
      <c r="R50" s="20" t="s">
        <v>103</v>
      </c>
    </row>
    <row r="51" spans="1:18" x14ac:dyDescent="0.2">
      <c r="B51" t="s">
        <v>34</v>
      </c>
      <c r="C51" s="8">
        <v>4</v>
      </c>
      <c r="D51" s="8">
        <v>375.5</v>
      </c>
      <c r="E51" s="8">
        <v>464.83334000000002</v>
      </c>
      <c r="G51" s="9">
        <f>IF((90-F40-$I$33&gt;180),90-F40-$I$33-180,90-F40-$I$33)</f>
        <v>68.176578554672602</v>
      </c>
      <c r="H51" s="3">
        <f t="shared" si="15"/>
        <v>58.666690000000017</v>
      </c>
      <c r="I51" s="5">
        <f>H51*$E$8*$F$9</f>
        <v>2.4898535528621504</v>
      </c>
      <c r="K51" s="2" t="e">
        <f t="shared" si="10"/>
        <v>#DIV/0!</v>
      </c>
      <c r="N51" s="20">
        <f t="shared" si="11"/>
        <v>-0.79929954308417417</v>
      </c>
      <c r="O51">
        <f t="shared" si="12"/>
        <v>0.63887975957456955</v>
      </c>
      <c r="P51">
        <f t="shared" si="13"/>
        <v>0.79929954308417417</v>
      </c>
      <c r="Q51">
        <f t="shared" si="14"/>
        <v>0.62448436738595092</v>
      </c>
    </row>
    <row r="52" spans="1:18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-375.5</v>
      </c>
      <c r="I52" s="5">
        <f>H52*$E$8*$F$9</f>
        <v>-15.936471089467245</v>
      </c>
      <c r="K52" s="2" t="e">
        <f t="shared" si="10"/>
        <v>#DIV/0!</v>
      </c>
      <c r="N52" s="16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8" x14ac:dyDescent="0.2">
      <c r="G54" s="1" t="s">
        <v>28</v>
      </c>
    </row>
    <row r="55" spans="1:18" x14ac:dyDescent="0.2">
      <c r="N55" s="9" t="s">
        <v>108</v>
      </c>
      <c r="O55" t="str">
        <f>"D"&amp;MID(P55,2,99)</f>
        <v>D38</v>
      </c>
      <c r="P55" s="9" t="s">
        <v>111</v>
      </c>
    </row>
    <row r="56" spans="1:18" x14ac:dyDescent="0.2">
      <c r="N56" s="9" t="s">
        <v>109</v>
      </c>
      <c r="O56" t="str">
        <f>"D"&amp;MID(P56,2,99)</f>
        <v>D50</v>
      </c>
      <c r="P56" s="9" t="s">
        <v>115</v>
      </c>
    </row>
    <row r="57" spans="1:18" x14ac:dyDescent="0.2">
      <c r="A57" t="s">
        <v>36</v>
      </c>
      <c r="B57" t="s">
        <v>37</v>
      </c>
      <c r="C57" t="s">
        <v>38</v>
      </c>
      <c r="E57" s="3">
        <f>E48-E38</f>
        <v>32</v>
      </c>
      <c r="F57" s="2">
        <f>E57*$E$8*$F$9</f>
        <v>1.3581013977708438</v>
      </c>
      <c r="N57" t="s">
        <v>97</v>
      </c>
      <c r="O57" s="2">
        <f>SQRT((1/(C$37+C$47+2))*SUM(O38:O42,O48:O52))</f>
        <v>0.87285327673330793</v>
      </c>
    </row>
    <row r="58" spans="1:18" x14ac:dyDescent="0.2">
      <c r="B58" t="s">
        <v>39</v>
      </c>
      <c r="E58" s="3">
        <f t="shared" ref="E58:E61" si="16">E49-E39</f>
        <v>49.333319999999958</v>
      </c>
      <c r="F58" s="2">
        <f>E58*$E$8*$F$9</f>
        <v>2.0937390890211334</v>
      </c>
      <c r="N58" t="s">
        <v>89</v>
      </c>
      <c r="O58" s="2">
        <f>SUM(P38:P42,P48:P52)</f>
        <v>6.5146417936186403</v>
      </c>
    </row>
    <row r="59" spans="1:18" x14ac:dyDescent="0.2">
      <c r="B59" t="s">
        <v>40</v>
      </c>
      <c r="E59" s="3">
        <f t="shared" si="16"/>
        <v>53.333319999999958</v>
      </c>
      <c r="F59" s="2">
        <f>E59*$E$8*$F$9</f>
        <v>2.263501763742489</v>
      </c>
      <c r="N59" t="s">
        <v>90</v>
      </c>
      <c r="O59" s="2">
        <f>AVERAGE(N48:N52,N38:N42)</f>
        <v>-0.17481517569822325</v>
      </c>
    </row>
    <row r="60" spans="1:18" x14ac:dyDescent="0.2">
      <c r="B60" t="s">
        <v>41</v>
      </c>
      <c r="E60" s="19">
        <f>E51-D$32</f>
        <v>23.833340000000021</v>
      </c>
      <c r="F60" s="2">
        <f>E60*$E$8*$F$9</f>
        <v>1.0115028864858686</v>
      </c>
      <c r="N60" t="s">
        <v>92</v>
      </c>
      <c r="O60" s="2">
        <f>(1/(C$37+C$47+2))*SUM(Q38:Q42,Q48:Q52)</f>
        <v>0.70442517976893515</v>
      </c>
    </row>
    <row r="61" spans="1:18" x14ac:dyDescent="0.2">
      <c r="B61" t="s">
        <v>42</v>
      </c>
      <c r="E61" s="3">
        <f t="shared" si="16"/>
        <v>0</v>
      </c>
      <c r="F61" s="2">
        <f>E61*$E$8*$F$9</f>
        <v>0</v>
      </c>
      <c r="N61" t="s">
        <v>93</v>
      </c>
      <c r="O61" s="2">
        <f>ABS((O57*O57)-(O59*O59))</f>
        <v>0.73131249704967194</v>
      </c>
    </row>
    <row r="62" spans="1:18" x14ac:dyDescent="0.2">
      <c r="N62" t="s">
        <v>94</v>
      </c>
      <c r="O62" s="2">
        <f>(SQRT(ABS(O61)))/O60</f>
        <v>1.2139942395062888</v>
      </c>
      <c r="P62">
        <f>SQRT(PI()/2)</f>
        <v>1.2533141373155001</v>
      </c>
    </row>
    <row r="63" spans="1:18" x14ac:dyDescent="0.2">
      <c r="G63" s="1" t="s">
        <v>28</v>
      </c>
      <c r="N63" t="s">
        <v>95</v>
      </c>
      <c r="O63" s="13" cm="1">
        <f t="array" aca="1" ref="O63" ca="1">(INDIRECT(O55)-C$13)*E$8*F$9</f>
        <v>3.819660181230498</v>
      </c>
    </row>
    <row r="64" spans="1:18" x14ac:dyDescent="0.2">
      <c r="N64" t="s">
        <v>96</v>
      </c>
      <c r="O64" s="13" cm="1">
        <f t="array" aca="1" ref="O64" ca="1">(INDIRECT(O56)-C$13)*E$8*F$9</f>
        <v>10.475770728981374</v>
      </c>
      <c r="P64" s="21" t="str">
        <f ca="1">IF(O64&gt;O63,"Type B",IF(O64&lt;63,"Type A","ugh"))</f>
        <v>Type B</v>
      </c>
      <c r="Q64" t="s">
        <v>100</v>
      </c>
    </row>
    <row r="65" spans="1:17" x14ac:dyDescent="0.2">
      <c r="N65" t="s">
        <v>104</v>
      </c>
      <c r="O65" s="21" cm="1">
        <f t="array" aca="1" ref="O65" ca="1">(360/(2*PI()))*ATAN((ABS(INDIRECT(P55))+ABS(INDIRECT(P56))/(ABS(O63-O64))))</f>
        <v>50.74399273224104</v>
      </c>
      <c r="P65" s="21" cm="1">
        <f t="array" aca="1" ref="P65" ca="1">(360/(2*PI()))*ATAN(ABS(INDIRECT(P56))/(ABS(C$32-INDIRECT(O56))*E$8*F$9))</f>
        <v>20.69108054717784</v>
      </c>
      <c r="Q65" s="2">
        <f ca="1">180-O65-P65</f>
        <v>108.5649267205811</v>
      </c>
    </row>
    <row r="66" spans="1:17" x14ac:dyDescent="0.2">
      <c r="N66" t="s">
        <v>105</v>
      </c>
      <c r="O66" s="21" cm="1">
        <f t="array" aca="1" ref="O66" ca="1">SQRT((INDIRECT(P55)*INDIRECT(P55))+((INDIRECT(O55)-C$32)*(INDIRECT(O55)-C$32)*E$8*F$9*E$8*F$9)           )</f>
        <v>10.321026139592338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-8</v>
      </c>
      <c r="F67" s="2">
        <f>E67*$E$8*$F$9</f>
        <v>-0.33952534944271096</v>
      </c>
      <c r="N67" t="s">
        <v>106</v>
      </c>
      <c r="O67" s="21" cm="1">
        <f t="array" aca="1" ref="O67" ca="1">(360/(2*PI()))*ATAN((ABS(INDIRECT(P55))+ABS(INDIRECT(P56))/(ABS(O63-O64))))</f>
        <v>50.74399273224104</v>
      </c>
      <c r="P67" s="21" cm="1">
        <f t="array" aca="1" ref="P67" ca="1">(360/(2*PI()))*ATAN(ABS(INDIRECT(P56))/(ABS(0-INDIRECT(O56))*E$8*F$9))</f>
        <v>5.7971192829171905</v>
      </c>
      <c r="Q67" s="2">
        <f ca="1">180-O67-P67</f>
        <v>123.45888798484175</v>
      </c>
    </row>
    <row r="68" spans="1:17" x14ac:dyDescent="0.2">
      <c r="B68" t="s">
        <v>39</v>
      </c>
      <c r="C68" t="s">
        <v>43</v>
      </c>
      <c r="E68" s="3">
        <f>E38-E49</f>
        <v>-56.166659999999979</v>
      </c>
      <c r="F68" s="2">
        <f>E68*$E$8*$F$9</f>
        <v>-2.3837506079412414</v>
      </c>
      <c r="N68" t="s">
        <v>107</v>
      </c>
      <c r="O68" s="21" cm="1">
        <f t="array" aca="1" ref="O68" ca="1">SQRT((INDIRECT(P55)*INDIRECT(P55))+((INDIRECT(O55)-C$13)*(INDIRECT(O55)-C$13)*E$8*F$9*E$8*F$9)           )</f>
        <v>3.9531381289180318</v>
      </c>
    </row>
    <row r="69" spans="1:17" x14ac:dyDescent="0.2">
      <c r="B69" t="s">
        <v>40</v>
      </c>
      <c r="E69" s="3">
        <f t="shared" ref="E69:E71" si="17">E39-E50</f>
        <v>-49.333319999999958</v>
      </c>
      <c r="F69" s="2">
        <f>E69*$E$8*$F$9</f>
        <v>-2.0937390890211334</v>
      </c>
      <c r="N69" s="6" t="s">
        <v>113</v>
      </c>
      <c r="O69" s="6" t="s">
        <v>101</v>
      </c>
    </row>
    <row r="70" spans="1:17" x14ac:dyDescent="0.2">
      <c r="B70" t="s">
        <v>41</v>
      </c>
      <c r="E70" s="3">
        <f t="shared" si="17"/>
        <v>-40</v>
      </c>
      <c r="F70" s="2">
        <f>E70*$E$8*$F$9</f>
        <v>-1.6976267472135549</v>
      </c>
      <c r="N70" s="6" t="s">
        <v>114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72</v>
      </c>
      <c r="D76" s="8">
        <v>446</v>
      </c>
      <c r="E76" s="3">
        <f>(D77-D76  )</f>
        <v>12.166659999999979</v>
      </c>
      <c r="F76" s="3">
        <f>ATAN(E76/E77)</f>
        <v>0.34209642590604278</v>
      </c>
      <c r="G76" s="2">
        <f>((PI()/2)-F76-F77)*(360/(2*PI()))</f>
        <v>41.344715696517717</v>
      </c>
    </row>
    <row r="77" spans="1:17" x14ac:dyDescent="0.2">
      <c r="A77" t="s">
        <v>82</v>
      </c>
      <c r="B77" s="8">
        <v>2</v>
      </c>
      <c r="C77" s="8">
        <v>107.5</v>
      </c>
      <c r="D77" s="8">
        <v>458.16665999999998</v>
      </c>
      <c r="E77" s="3">
        <f>AVERAGE(C77,C78)-C76</f>
        <v>34.166664999999995</v>
      </c>
      <c r="F77" s="3">
        <f>ATAN(E77/E78)</f>
        <v>0.50709848368363897</v>
      </c>
    </row>
    <row r="78" spans="1:17" x14ac:dyDescent="0.2">
      <c r="A78" t="s">
        <v>83</v>
      </c>
      <c r="B78" s="8">
        <v>3</v>
      </c>
      <c r="C78" s="8">
        <v>104.83333</v>
      </c>
      <c r="D78" s="8">
        <v>507.5</v>
      </c>
      <c r="E78" s="3">
        <f>D78-D76</f>
        <v>61.5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A14B0-06D5-E84B-9626-40F032B62501}">
  <dimension ref="A1:R79"/>
  <sheetViews>
    <sheetView topLeftCell="A32" workbookViewId="0">
      <selection activeCell="O61" sqref="O6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300</v>
      </c>
      <c r="D3" s="8">
        <v>258</v>
      </c>
    </row>
    <row r="4" spans="1:11" x14ac:dyDescent="0.2">
      <c r="B4" s="8">
        <v>2</v>
      </c>
      <c r="C4" s="8">
        <v>564.16663000000005</v>
      </c>
      <c r="D4" s="8">
        <v>236.5</v>
      </c>
    </row>
    <row r="5" spans="1:11" x14ac:dyDescent="0.2">
      <c r="A5" t="s">
        <v>47</v>
      </c>
      <c r="B5" s="8">
        <v>3</v>
      </c>
      <c r="C5" s="8">
        <v>347.5</v>
      </c>
      <c r="D5" s="8">
        <v>705.83336999999995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410.16665999999998</v>
      </c>
      <c r="D6" s="8">
        <v>703.83336999999995</v>
      </c>
      <c r="E6" s="3">
        <f>SQRT(((C6-C5)^2)+((D6-D5)^2))</f>
        <v>62.698566774333827</v>
      </c>
      <c r="F6" s="2">
        <f>E6*E8</f>
        <v>23.656256196543946</v>
      </c>
      <c r="J6" s="3">
        <f>SQRT(((C5-C7)^2)+((D5-D7)^2))</f>
        <v>65.295933853366336</v>
      </c>
    </row>
    <row r="7" spans="1:11" x14ac:dyDescent="0.2">
      <c r="A7" t="s">
        <v>5</v>
      </c>
      <c r="B7" s="8">
        <v>5</v>
      </c>
      <c r="C7" s="8">
        <v>406.16665999999998</v>
      </c>
      <c r="D7" s="8">
        <v>677.16663000000005</v>
      </c>
      <c r="E7" s="3">
        <f>SQRT(((D6-D7)^2)+((C6-C7)^2))</f>
        <v>26.96507041021021</v>
      </c>
      <c r="G7" s="2">
        <f>E7*E8</f>
        <v>10.173958461884741</v>
      </c>
      <c r="H7" s="2">
        <f>G7/F6</f>
        <v>0.43007474967112935</v>
      </c>
      <c r="K7" s="2">
        <f>180-((360/(2*PI())*ACOS(((E7^2)+(E6^2)-(J6^2))/(2*E6*E7))))</f>
        <v>96.702774056938253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0.37730138683533399</v>
      </c>
      <c r="I8" s="2">
        <f>MAX(G7,H33)</f>
        <v>10.173958461884741</v>
      </c>
    </row>
    <row r="9" spans="1:11" x14ac:dyDescent="0.2">
      <c r="A9" t="s">
        <v>59</v>
      </c>
      <c r="F9" s="3">
        <f>F6/G30</f>
        <v>0.11437865145423891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70</v>
      </c>
      <c r="D13" s="8">
        <v>477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100.83334000000001</v>
      </c>
      <c r="D14" s="8">
        <v>491.5</v>
      </c>
      <c r="G14" s="3">
        <f>(C14-C$13)*$E$8</f>
        <v>11.633461942765379</v>
      </c>
      <c r="H14" s="3">
        <f>-(D14-D$13)*$E$8</f>
        <v>-5.4708701091123428</v>
      </c>
      <c r="J14" s="2">
        <f t="shared" ref="J14:K30" si="0">G14*$F$9</f>
        <v>1.3306196887577144</v>
      </c>
      <c r="K14" s="2">
        <f t="shared" si="0"/>
        <v>-0.6257507453615746</v>
      </c>
    </row>
    <row r="15" spans="1:11" x14ac:dyDescent="0.2">
      <c r="B15" s="8">
        <v>3</v>
      </c>
      <c r="C15" s="8">
        <v>135.5</v>
      </c>
      <c r="D15" s="8">
        <v>494.16665999999998</v>
      </c>
      <c r="G15" s="3">
        <f t="shared" ref="G15:G30" si="1">(C15-C$13)*$E$8</f>
        <v>24.713240837714377</v>
      </c>
      <c r="H15" s="3">
        <f t="shared" ref="H15:H30" si="2">-(D15-D$13)*$E$8</f>
        <v>-6.4770046253306468</v>
      </c>
      <c r="J15" s="2">
        <f t="shared" si="0"/>
        <v>2.826667160081596</v>
      </c>
      <c r="K15" s="2">
        <f t="shared" si="0"/>
        <v>-0.74083105450818731</v>
      </c>
    </row>
    <row r="16" spans="1:11" x14ac:dyDescent="0.2">
      <c r="B16" s="8">
        <v>4</v>
      </c>
      <c r="C16" s="8">
        <v>168.83333999999999</v>
      </c>
      <c r="D16" s="8">
        <v>495.5</v>
      </c>
      <c r="G16" s="3">
        <f t="shared" si="1"/>
        <v>37.289956247568085</v>
      </c>
      <c r="H16" s="3">
        <f t="shared" si="2"/>
        <v>-6.9800756564536783</v>
      </c>
      <c r="J16" s="2">
        <f t="shared" si="0"/>
        <v>4.2651749083844086</v>
      </c>
      <c r="K16" s="2">
        <f t="shared" si="0"/>
        <v>-0.79837164063373312</v>
      </c>
    </row>
    <row r="17" spans="1:11" x14ac:dyDescent="0.2">
      <c r="B17" s="8">
        <v>5</v>
      </c>
      <c r="C17" s="8">
        <v>202.16667000000001</v>
      </c>
      <c r="D17" s="8">
        <v>486.16665999999998</v>
      </c>
      <c r="G17" s="3">
        <f t="shared" si="1"/>
        <v>49.866667884407939</v>
      </c>
      <c r="H17" s="3">
        <f t="shared" si="2"/>
        <v>-3.4585935306479745</v>
      </c>
      <c r="J17" s="2">
        <f t="shared" si="0"/>
        <v>5.703682225134985</v>
      </c>
      <c r="K17" s="2">
        <f t="shared" si="0"/>
        <v>-0.39558926396387023</v>
      </c>
    </row>
    <row r="18" spans="1:11" x14ac:dyDescent="0.2">
      <c r="B18" s="8">
        <v>6</v>
      </c>
      <c r="C18" s="8">
        <v>230.16667000000001</v>
      </c>
      <c r="D18" s="8">
        <v>463.5</v>
      </c>
      <c r="G18" s="3">
        <f t="shared" si="1"/>
        <v>60.431106715797284</v>
      </c>
      <c r="H18" s="3">
        <f t="shared" si="2"/>
        <v>5.0935687222770092</v>
      </c>
      <c r="J18" s="2">
        <f t="shared" si="0"/>
        <v>6.9120284920400934</v>
      </c>
      <c r="K18" s="2">
        <f t="shared" si="0"/>
        <v>0.582595521543535</v>
      </c>
    </row>
    <row r="19" spans="1:11" x14ac:dyDescent="0.2">
      <c r="B19" s="8">
        <v>7</v>
      </c>
      <c r="C19" s="8">
        <v>264.83330999999998</v>
      </c>
      <c r="D19" s="8">
        <v>484.83334000000002</v>
      </c>
      <c r="G19" s="3">
        <f t="shared" si="1"/>
        <v>73.51087806471854</v>
      </c>
      <c r="H19" s="3">
        <f t="shared" si="2"/>
        <v>-2.9555300455527029</v>
      </c>
      <c r="J19" s="2">
        <f t="shared" si="0"/>
        <v>8.4080751002594987</v>
      </c>
      <c r="K19" s="2">
        <f t="shared" si="0"/>
        <v>-0.33804954094280343</v>
      </c>
    </row>
    <row r="20" spans="1:11" x14ac:dyDescent="0.2">
      <c r="B20" s="8">
        <v>8</v>
      </c>
      <c r="C20" s="8">
        <v>295.5</v>
      </c>
      <c r="D20" s="8">
        <v>483.5</v>
      </c>
      <c r="G20" s="3">
        <f t="shared" si="1"/>
        <v>85.081462731367807</v>
      </c>
      <c r="H20" s="3">
        <f t="shared" si="2"/>
        <v>-2.452459014429671</v>
      </c>
      <c r="J20" s="2">
        <f t="shared" si="0"/>
        <v>9.7315029709679362</v>
      </c>
      <c r="K20" s="2">
        <f t="shared" si="0"/>
        <v>-0.28050895481725763</v>
      </c>
    </row>
    <row r="21" spans="1:11" x14ac:dyDescent="0.2">
      <c r="B21" s="8">
        <v>9</v>
      </c>
      <c r="C21" s="8">
        <v>327.5</v>
      </c>
      <c r="D21" s="8">
        <v>480.83334000000002</v>
      </c>
      <c r="G21" s="3">
        <f t="shared" si="1"/>
        <v>97.155107110098498</v>
      </c>
      <c r="H21" s="3">
        <f t="shared" si="2"/>
        <v>-1.4463244982113672</v>
      </c>
      <c r="J21" s="2">
        <f t="shared" si="0"/>
        <v>11.112470133145205</v>
      </c>
      <c r="K21" s="2">
        <f t="shared" si="0"/>
        <v>-0.16542864567064497</v>
      </c>
    </row>
    <row r="22" spans="1:11" x14ac:dyDescent="0.2">
      <c r="B22" s="8">
        <v>10</v>
      </c>
      <c r="C22" s="8">
        <v>362.16665999999998</v>
      </c>
      <c r="D22" s="8">
        <v>498.16665999999998</v>
      </c>
      <c r="G22" s="3">
        <f t="shared" si="1"/>
        <v>110.23488600504749</v>
      </c>
      <c r="H22" s="3">
        <f t="shared" si="2"/>
        <v>-7.9862101726719823</v>
      </c>
      <c r="J22" s="2">
        <f t="shared" si="0"/>
        <v>12.608517604469085</v>
      </c>
      <c r="K22" s="2">
        <f t="shared" si="0"/>
        <v>-0.91345194978034583</v>
      </c>
    </row>
    <row r="23" spans="1:11" x14ac:dyDescent="0.2">
      <c r="B23" s="8">
        <v>11</v>
      </c>
      <c r="C23" s="8">
        <v>394.16665999999998</v>
      </c>
      <c r="D23" s="8">
        <v>370.16665999999998</v>
      </c>
      <c r="G23" s="3">
        <f t="shared" si="1"/>
        <v>122.30853038377818</v>
      </c>
      <c r="H23" s="3">
        <f t="shared" si="2"/>
        <v>40.308367342250769</v>
      </c>
      <c r="J23" s="2">
        <f t="shared" si="0"/>
        <v>13.989484766646353</v>
      </c>
      <c r="K23" s="2">
        <f t="shared" si="0"/>
        <v>4.6104166989287272</v>
      </c>
    </row>
    <row r="24" spans="1:11" x14ac:dyDescent="0.2">
      <c r="B24" s="8">
        <v>12</v>
      </c>
      <c r="C24" s="8">
        <v>426.16665999999998</v>
      </c>
      <c r="D24" s="8">
        <v>347.5</v>
      </c>
      <c r="G24" s="3">
        <f t="shared" si="1"/>
        <v>134.38217476250887</v>
      </c>
      <c r="H24" s="3">
        <f t="shared" si="2"/>
        <v>48.860529595175748</v>
      </c>
      <c r="J24" s="2">
        <f t="shared" si="0"/>
        <v>15.370451928823622</v>
      </c>
      <c r="K24" s="2">
        <f t="shared" si="0"/>
        <v>5.5886014844361318</v>
      </c>
    </row>
    <row r="25" spans="1:11" x14ac:dyDescent="0.2">
      <c r="B25" s="8">
        <v>13</v>
      </c>
      <c r="C25" s="8">
        <v>458.16665999999998</v>
      </c>
      <c r="D25" s="8">
        <v>324.83334000000002</v>
      </c>
      <c r="G25" s="3">
        <f t="shared" si="1"/>
        <v>146.45581914123954</v>
      </c>
      <c r="H25" s="3">
        <f t="shared" si="2"/>
        <v>57.412691848100735</v>
      </c>
      <c r="J25" s="2">
        <f t="shared" si="0"/>
        <v>16.751419091000891</v>
      </c>
      <c r="K25" s="2">
        <f t="shared" si="0"/>
        <v>6.5667862699435373</v>
      </c>
    </row>
    <row r="26" spans="1:11" x14ac:dyDescent="0.2">
      <c r="B26" s="8">
        <v>14</v>
      </c>
      <c r="C26" s="8">
        <v>492.83334000000002</v>
      </c>
      <c r="D26" s="8">
        <v>295.5</v>
      </c>
      <c r="G26" s="3">
        <f t="shared" si="1"/>
        <v>159.53560558221631</v>
      </c>
      <c r="H26" s="3">
        <f t="shared" si="2"/>
        <v>68.480201710613116</v>
      </c>
      <c r="J26" s="2">
        <f t="shared" si="0"/>
        <v>18.247467425429249</v>
      </c>
      <c r="K26" s="2">
        <f t="shared" si="0"/>
        <v>7.8326731229741924</v>
      </c>
    </row>
    <row r="27" spans="1:11" x14ac:dyDescent="0.2">
      <c r="B27" s="8">
        <v>15</v>
      </c>
      <c r="C27" s="8">
        <v>520.83336999999995</v>
      </c>
      <c r="D27" s="8">
        <v>264.83334000000002</v>
      </c>
      <c r="G27" s="3">
        <f t="shared" si="1"/>
        <v>170.10005573264723</v>
      </c>
      <c r="H27" s="3">
        <f t="shared" si="2"/>
        <v>80.050775058220779</v>
      </c>
      <c r="J27" s="2">
        <f t="shared" si="0"/>
        <v>19.455814986991072</v>
      </c>
      <c r="K27" s="2">
        <f t="shared" si="0"/>
        <v>9.1560996990259156</v>
      </c>
    </row>
    <row r="28" spans="1:11" x14ac:dyDescent="0.2">
      <c r="B28" s="8">
        <v>16</v>
      </c>
      <c r="C28" s="8">
        <v>554.16663000000005</v>
      </c>
      <c r="D28" s="8">
        <v>235.5</v>
      </c>
      <c r="G28" s="3">
        <f t="shared" si="1"/>
        <v>182.67674095839004</v>
      </c>
      <c r="H28" s="3">
        <f t="shared" si="2"/>
        <v>91.11828492073316</v>
      </c>
      <c r="J28" s="2">
        <f t="shared" si="0"/>
        <v>20.894319282875983</v>
      </c>
      <c r="K28" s="2">
        <f t="shared" si="0"/>
        <v>10.421986552056572</v>
      </c>
    </row>
    <row r="29" spans="1:11" x14ac:dyDescent="0.2">
      <c r="B29" s="8">
        <v>17</v>
      </c>
      <c r="C29" s="8">
        <v>587.5</v>
      </c>
      <c r="D29" s="8">
        <v>238.16667000000001</v>
      </c>
      <c r="G29" s="3">
        <f t="shared" si="1"/>
        <v>195.25346768728534</v>
      </c>
      <c r="H29" s="3">
        <f t="shared" si="2"/>
        <v>90.112146631500977</v>
      </c>
      <c r="J29" s="2">
        <f t="shared" si="0"/>
        <v>22.332828325835507</v>
      </c>
      <c r="K29" s="2">
        <f t="shared" si="0"/>
        <v>10.306905811357719</v>
      </c>
    </row>
    <row r="30" spans="1:11" x14ac:dyDescent="0.2">
      <c r="B30" s="8">
        <v>18</v>
      </c>
      <c r="C30" s="8">
        <v>618.16669000000002</v>
      </c>
      <c r="D30" s="8">
        <v>247.5</v>
      </c>
      <c r="G30" s="3">
        <f t="shared" si="1"/>
        <v>206.8240523539346</v>
      </c>
      <c r="H30" s="3">
        <f t="shared" si="2"/>
        <v>86.590668278709146</v>
      </c>
      <c r="J30" s="2">
        <f t="shared" si="0"/>
        <v>23.656256196543946</v>
      </c>
      <c r="K30" s="2">
        <f t="shared" si="0"/>
        <v>9.904123866240095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380</v>
      </c>
      <c r="D32" s="8">
        <v>476</v>
      </c>
      <c r="G32" s="2">
        <f>(C32-C$13)*$E$8*$F$9</f>
        <v>13.378119383592285</v>
      </c>
      <c r="I32" t="s">
        <v>16</v>
      </c>
    </row>
    <row r="33" spans="1:17" x14ac:dyDescent="0.2">
      <c r="A33" t="s">
        <v>17</v>
      </c>
      <c r="B33" s="8">
        <v>2</v>
      </c>
      <c r="C33" s="8">
        <v>379.5</v>
      </c>
      <c r="D33" s="8">
        <v>658.16669000000002</v>
      </c>
      <c r="E33" s="3">
        <f>D33-D32</f>
        <v>182.16669000000002</v>
      </c>
      <c r="H33" s="2">
        <f>E33*E8*$F$9</f>
        <v>7.8614442791414429</v>
      </c>
      <c r="I33" s="9">
        <f>-(360/(2*PI()))*(ATAN((-E50+E33)/(-D50+D33))-(0))</f>
        <v>46.118424059025401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98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91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252</v>
      </c>
      <c r="E38" s="8">
        <v>458</v>
      </c>
      <c r="F38" s="2">
        <f>(360/(2*PI()))*(ATAN((E49-E38)/(D49-D38))-(PI()/2))</f>
        <v>-27.831810555513091</v>
      </c>
      <c r="G38" s="2">
        <f>-(360/(2*PI()))*(ATAN((-E48+E38)/(-D48+D38))-(0))</f>
        <v>20.754071318799394</v>
      </c>
      <c r="H38" s="4">
        <f>D38-C13</f>
        <v>182</v>
      </c>
      <c r="I38" s="5">
        <f>H38*$E$8*$F$9</f>
        <v>7.8542507348832133</v>
      </c>
      <c r="J38" s="12" t="s">
        <v>53</v>
      </c>
      <c r="N38" s="15">
        <f>IF(E38&gt;0,-(E38-D$13)*$E$8*$F$9,"")</f>
        <v>0.81994925254275297</v>
      </c>
      <c r="O38">
        <f>IF(N38="","",N38*N38)</f>
        <v>0.67231677674541934</v>
      </c>
      <c r="P38">
        <f>IF(N38="","",ABS(N38))</f>
        <v>0.81994925254275297</v>
      </c>
      <c r="Q38">
        <f>IF(N38="","",ABS(N38-O$59))</f>
        <v>0.97099253590589163</v>
      </c>
    </row>
    <row r="39" spans="1:17" x14ac:dyDescent="0.2">
      <c r="B39" t="s">
        <v>24</v>
      </c>
      <c r="C39" s="8">
        <v>2</v>
      </c>
      <c r="D39" s="8">
        <v>346.16665999999998</v>
      </c>
      <c r="E39" s="8">
        <v>470.16665999999998</v>
      </c>
      <c r="F39" s="2">
        <f t="shared" ref="F39:F42" si="3">(360/(2*PI()))*(ATAN((E50-E39)/(D50-D39))-(PI()/2))</f>
        <v>-22.833616767143404</v>
      </c>
      <c r="G39" s="2">
        <f t="shared" ref="G39:G42" si="4">-(360/(2*PI()))*(ATAN((-E49+E39)/(-D49+D39))-(0))</f>
        <v>10.388867054240588</v>
      </c>
      <c r="H39" s="3">
        <f>D39-D38</f>
        <v>94.166659999999979</v>
      </c>
      <c r="I39" s="5">
        <f>H39*$E$8*$F$9</f>
        <v>4.0637832884972385</v>
      </c>
      <c r="J39" s="12" t="s">
        <v>54</v>
      </c>
      <c r="N39" s="15">
        <f t="shared" ref="N39:N42" si="5">IF(E39&gt;0,-(E39-D$13)*$E$8*$F$9,"")</f>
        <v>0.29489431712476388</v>
      </c>
      <c r="O39">
        <f t="shared" ref="O39:O42" si="6">IF(N39="","",N39*N39)</f>
        <v>8.6962658272480814E-2</v>
      </c>
      <c r="P39">
        <f t="shared" ref="P39:P42" si="7">IF(N39="","",ABS(N39))</f>
        <v>0.29489431712476388</v>
      </c>
      <c r="Q39">
        <f t="shared" ref="Q39:Q42" si="8">IF(N39="","",ABS(N39-O$59))</f>
        <v>0.44593760048790254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-54.240530286728294</v>
      </c>
      <c r="H40" s="3">
        <f t="shared" ref="H40:H42" si="9">D40-D39</f>
        <v>-346.16665999999998</v>
      </c>
      <c r="I40" s="5">
        <f>H40*$E$8*$F$9</f>
        <v>-14.938899690643227</v>
      </c>
      <c r="J40" s="2"/>
      <c r="N40" s="16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s="16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5" t="s">
        <v>85</v>
      </c>
      <c r="G44" s="1" t="s">
        <v>28</v>
      </c>
      <c r="H44" s="14">
        <f>$C$32-D39</f>
        <v>33.833340000000021</v>
      </c>
      <c r="I44" s="18">
        <f>H44*$E$8*$F$9</f>
        <v>1.4600853602118338</v>
      </c>
    </row>
    <row r="45" spans="1:17" x14ac:dyDescent="0.2">
      <c r="N45" t="s">
        <v>99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91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157</v>
      </c>
      <c r="E48" s="8">
        <v>494</v>
      </c>
      <c r="F48" s="2">
        <f>(360/(2*PI()))*(ATAN((E48-D$13)/(D48-C$13))-(PI()/2))</f>
        <v>-78.943587019751817</v>
      </c>
      <c r="G48" s="2">
        <f>IF((90-F48-G38&gt;180),90-F48-G38-180,90-F48-G38)</f>
        <v>148.18951570095243</v>
      </c>
      <c r="H48" s="3" t="s">
        <v>31</v>
      </c>
      <c r="I48" s="6" t="s">
        <v>31</v>
      </c>
      <c r="K48" s="2">
        <f>IF((90-G38-F38&gt;180),90-G38-F38-180,90-G38-F38)</f>
        <v>97.077739236713697</v>
      </c>
      <c r="N48" s="15">
        <f>IF(E48&gt;0,-(E48-D$13)*$E$8*$F$9,"")</f>
        <v>-0.73363880490667366</v>
      </c>
      <c r="O48">
        <f>IF(N48="","",N48*N48)</f>
        <v>0.53822589606489235</v>
      </c>
      <c r="P48">
        <f>IF(N48="","",ABS(N48))</f>
        <v>0.73363880490667366</v>
      </c>
      <c r="Q48">
        <f>IF(N48="","",ABS(N48-O$59))</f>
        <v>0.582595521543535</v>
      </c>
    </row>
    <row r="49" spans="1:18" x14ac:dyDescent="0.2">
      <c r="B49" t="s">
        <v>32</v>
      </c>
      <c r="C49" s="8">
        <v>2</v>
      </c>
      <c r="D49" s="8">
        <v>266.16665999999998</v>
      </c>
      <c r="E49" s="8">
        <v>484.83334000000002</v>
      </c>
      <c r="G49" s="15">
        <f>IF((90-F38-G39&gt;180),90-F38-G39-180,90-F38-G39)</f>
        <v>107.4429435012725</v>
      </c>
      <c r="H49" s="3">
        <f>D49-D48</f>
        <v>109.16665999999998</v>
      </c>
      <c r="I49" s="5">
        <f>H49*$E$8*$F$9</f>
        <v>4.7111116457678328</v>
      </c>
      <c r="K49" s="2">
        <f t="shared" ref="K49:K52" si="10">IF((90-G39-F39&gt;180),90-G39-F39-180,90-G39-F39)</f>
        <v>102.44474971290282</v>
      </c>
      <c r="N49" s="15">
        <f t="shared" ref="N49:N52" si="11">IF(E49&gt;0,-(E49-D$13)*$E$8*$F$9,"")</f>
        <v>-0.33804954094280343</v>
      </c>
      <c r="O49">
        <f t="shared" ref="O49:O52" si="12">IF(N49="","",N49*N49)</f>
        <v>0.11427749213164014</v>
      </c>
      <c r="P49">
        <f t="shared" ref="P49:P52" si="13">IF(N49="","",ABS(N49))</f>
        <v>0.33804954094280343</v>
      </c>
      <c r="Q49">
        <f t="shared" ref="Q49:Q52" si="14">IF(N49="","",ABS(N49-O$59))</f>
        <v>0.18700625757966477</v>
      </c>
    </row>
    <row r="50" spans="1:18" x14ac:dyDescent="0.2">
      <c r="B50" t="s">
        <v>33</v>
      </c>
      <c r="C50" s="8">
        <v>3</v>
      </c>
      <c r="D50" s="8">
        <v>356.83330999999998</v>
      </c>
      <c r="E50" s="8">
        <v>495.5</v>
      </c>
      <c r="G50" s="9">
        <f>IF((90-F39-$I$33&gt;180),90-F39-$I$33-180,90-F39-$I$33)</f>
        <v>66.715192708118011</v>
      </c>
      <c r="H50" s="3">
        <f t="shared" ref="H50:H52" si="15">D50-D49</f>
        <v>90.666650000000004</v>
      </c>
      <c r="I50" s="5">
        <f>H50*$E$8*$F$9</f>
        <v>3.9127395735818631</v>
      </c>
      <c r="K50" s="2" t="e">
        <f t="shared" si="10"/>
        <v>#DIV/0!</v>
      </c>
      <c r="N50" s="15">
        <f t="shared" si="11"/>
        <v>-0.79837164063373312</v>
      </c>
      <c r="O50">
        <f t="shared" si="12"/>
        <v>0.63739727656819867</v>
      </c>
      <c r="P50">
        <f t="shared" si="13"/>
        <v>0.79837164063373312</v>
      </c>
      <c r="Q50">
        <f t="shared" si="14"/>
        <v>0.64732835727059446</v>
      </c>
      <c r="R50" s="16"/>
    </row>
    <row r="51" spans="1:18" x14ac:dyDescent="0.2">
      <c r="B51" t="s">
        <v>34</v>
      </c>
      <c r="G51" s="2" t="e">
        <f t="shared" ref="G51" si="16">IF((90-F51-G41&gt;180),90-F51-G41-180,90-F51-G41)</f>
        <v>#DIV/0!</v>
      </c>
      <c r="H51" s="3">
        <f t="shared" si="15"/>
        <v>-356.83330999999998</v>
      </c>
      <c r="I51" s="5">
        <f>H51*$E$8*$F$9</f>
        <v>-15.399221358781919</v>
      </c>
      <c r="K51" s="2" t="e">
        <f t="shared" si="10"/>
        <v>#DIV/0!</v>
      </c>
      <c r="N51" s="16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8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s="16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8" x14ac:dyDescent="0.2">
      <c r="G54" s="1" t="s">
        <v>28</v>
      </c>
    </row>
    <row r="55" spans="1:18" x14ac:dyDescent="0.2">
      <c r="N55" s="9" t="s">
        <v>108</v>
      </c>
      <c r="O55" t="str">
        <f>"D"&amp;MID(P55,2,99)</f>
        <v>D38</v>
      </c>
      <c r="P55" s="9" t="s">
        <v>111</v>
      </c>
    </row>
    <row r="56" spans="1:18" x14ac:dyDescent="0.2">
      <c r="N56" s="9" t="s">
        <v>109</v>
      </c>
      <c r="O56" t="str">
        <f>"D"&amp;MID(P56,2,99)</f>
        <v>D50</v>
      </c>
      <c r="P56" s="9" t="s">
        <v>115</v>
      </c>
    </row>
    <row r="57" spans="1:18" x14ac:dyDescent="0.2">
      <c r="A57" t="s">
        <v>36</v>
      </c>
      <c r="B57" t="s">
        <v>37</v>
      </c>
      <c r="C57" t="s">
        <v>38</v>
      </c>
      <c r="E57" s="3">
        <f>E48-E38</f>
        <v>36</v>
      </c>
      <c r="F57" s="2">
        <f>E57*$E$8*$F$9</f>
        <v>1.5535880574494267</v>
      </c>
      <c r="N57" t="s">
        <v>97</v>
      </c>
      <c r="O57" s="2">
        <f>SQRT((1/(C$37+C$47+2))*SUM(O38:O42,O48:O52))</f>
        <v>0.54105453907592493</v>
      </c>
    </row>
    <row r="58" spans="1:18" x14ac:dyDescent="0.2">
      <c r="B58" t="s">
        <v>39</v>
      </c>
      <c r="E58" s="3">
        <f t="shared" ref="E58:E61" si="17">E49-E39</f>
        <v>14.666680000000042</v>
      </c>
      <c r="F58" s="2">
        <f>E58*$E$8*$F$9</f>
        <v>0.63294385806756737</v>
      </c>
      <c r="N58" t="s">
        <v>89</v>
      </c>
      <c r="O58" s="2">
        <f>SUM(P38:P42,P48:P52)</f>
        <v>2.9849035561507269</v>
      </c>
    </row>
    <row r="59" spans="1:18" x14ac:dyDescent="0.2">
      <c r="B59" t="s">
        <v>40</v>
      </c>
      <c r="E59" s="19">
        <f>E50-D$32</f>
        <v>19.5</v>
      </c>
      <c r="F59" s="2">
        <f>E59*$E$8*$F$9</f>
        <v>0.84152686445177283</v>
      </c>
      <c r="N59" t="s">
        <v>90</v>
      </c>
      <c r="O59" s="2">
        <f>AVERAGE(N48:N52,N38:N42)</f>
        <v>-0.15104328336313866</v>
      </c>
    </row>
    <row r="60" spans="1:18" x14ac:dyDescent="0.2">
      <c r="B60" t="s">
        <v>41</v>
      </c>
      <c r="E60" s="3">
        <f t="shared" si="17"/>
        <v>0</v>
      </c>
      <c r="F60" s="2">
        <f>E60*$E$8*$F$9</f>
        <v>0</v>
      </c>
      <c r="N60" t="s">
        <v>92</v>
      </c>
      <c r="O60" s="2">
        <f>(1/(C$37+C$47+2))*SUM(Q38:Q42,Q48:Q52)</f>
        <v>0.40483718182679834</v>
      </c>
    </row>
    <row r="61" spans="1:18" x14ac:dyDescent="0.2">
      <c r="B61" t="s">
        <v>42</v>
      </c>
      <c r="E61" s="3">
        <f t="shared" si="17"/>
        <v>0</v>
      </c>
      <c r="F61" s="2">
        <f>E61*$E$8*$F$9</f>
        <v>0</v>
      </c>
      <c r="N61" t="s">
        <v>93</v>
      </c>
      <c r="O61" s="2">
        <f>ABS((O57*O57)-(O59*O59))</f>
        <v>0.26992594080554416</v>
      </c>
    </row>
    <row r="62" spans="1:18" x14ac:dyDescent="0.2">
      <c r="N62" t="s">
        <v>94</v>
      </c>
      <c r="O62" s="2">
        <f>(SQRT(ABS(O61)))/O60</f>
        <v>1.2833405556913566</v>
      </c>
      <c r="P62">
        <f>SQRT(PI()/2)</f>
        <v>1.2533141373155001</v>
      </c>
    </row>
    <row r="63" spans="1:18" x14ac:dyDescent="0.2">
      <c r="G63" s="1" t="s">
        <v>28</v>
      </c>
      <c r="N63" t="s">
        <v>95</v>
      </c>
      <c r="O63" s="13" cm="1">
        <f t="array" aca="1" ref="O63" ca="1">(INDIRECT(O55)-C$13)*E$8*F$9</f>
        <v>7.8542507348832133</v>
      </c>
    </row>
    <row r="64" spans="1:18" x14ac:dyDescent="0.2">
      <c r="N64" t="s">
        <v>96</v>
      </c>
      <c r="O64" s="13" cm="1">
        <f t="array" aca="1" ref="O64" ca="1">(INDIRECT(O56)-C$13)*E$8*F$9</f>
        <v>12.378355691519143</v>
      </c>
      <c r="P64" s="21" t="str">
        <f ca="1">IF(O64&gt;O63,"Type B",IF(O64&lt;63,"Type A","ugh"))</f>
        <v>Type B</v>
      </c>
      <c r="Q64" t="s">
        <v>100</v>
      </c>
    </row>
    <row r="65" spans="1:17" x14ac:dyDescent="0.2">
      <c r="N65" t="s">
        <v>104</v>
      </c>
      <c r="O65" s="21" cm="1">
        <f t="array" aca="1" ref="O65" ca="1">(360/(2*PI()))*ATAN((ABS(INDIRECT(P55))+ABS(INDIRECT(P56))/(ABS(O63-O64))))</f>
        <v>44.897253305727915</v>
      </c>
      <c r="P65" s="21" cm="1">
        <f t="array" aca="1" ref="P65" ca="1">(360/(2*PI()))*ATAN(ABS(INDIRECT(P56))/(ABS(C$32-INDIRECT(O56))*E$8*F$9))</f>
        <v>38.609476546301551</v>
      </c>
      <c r="Q65" s="2">
        <f ca="1">180-O65-P65</f>
        <v>96.49327014797052</v>
      </c>
    </row>
    <row r="66" spans="1:17" x14ac:dyDescent="0.2">
      <c r="N66" t="s">
        <v>105</v>
      </c>
      <c r="O66" s="21" cm="1">
        <f t="array" aca="1" ref="O66" ca="1">SQRT((INDIRECT(P55)*INDIRECT(P55))+((INDIRECT(O55)-C$32)*(INDIRECT(O55)-C$32)*E$8*F$9*E$8*F$9)           )</f>
        <v>5.584392681835368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-17</v>
      </c>
      <c r="F67" s="2">
        <f>E67*$E$8*$F$9</f>
        <v>-0.73363880490667366</v>
      </c>
      <c r="N67" t="s">
        <v>106</v>
      </c>
      <c r="O67" s="21" cm="1">
        <f t="array" aca="1" ref="O67" ca="1">(360/(2*PI()))*ATAN((ABS(INDIRECT(P55))+ABS(INDIRECT(P56))/(ABS(O63-O64))))</f>
        <v>44.897253305727915</v>
      </c>
      <c r="P67" s="21" cm="1">
        <f t="array" aca="1" ref="P67" ca="1">(360/(2*PI()))*ATAN(ABS(INDIRECT(P56))/(ABS(0-INDIRECT(O56))*E$8*F$9))</f>
        <v>2.9678388239567428</v>
      </c>
      <c r="Q67" s="2">
        <f ca="1">180-O67-P67</f>
        <v>132.13490787031532</v>
      </c>
    </row>
    <row r="68" spans="1:17" x14ac:dyDescent="0.2">
      <c r="B68" t="s">
        <v>39</v>
      </c>
      <c r="C68" t="s">
        <v>43</v>
      </c>
      <c r="E68" s="3">
        <f>E38-E49</f>
        <v>-26.833340000000021</v>
      </c>
      <c r="F68" s="2">
        <f>E68*$E$8*$F$9</f>
        <v>-1.1579987934855565</v>
      </c>
      <c r="N68" t="s">
        <v>107</v>
      </c>
      <c r="O68" s="21" cm="1">
        <f t="array" aca="1" ref="O68" ca="1">SQRT((INDIRECT(P55)*INDIRECT(P55))+((INDIRECT(O55)-C$13)*(INDIRECT(O55)-C$13)*E$8*F$9*E$8*F$9)           )</f>
        <v>7.8969343028265664</v>
      </c>
    </row>
    <row r="69" spans="1:17" x14ac:dyDescent="0.2">
      <c r="B69" t="s">
        <v>40</v>
      </c>
      <c r="E69" s="3">
        <f t="shared" ref="E69:E71" si="18">E39-E50</f>
        <v>-25.333340000000021</v>
      </c>
      <c r="F69" s="2">
        <f>E69*$E$8*$F$9</f>
        <v>-1.0932659577584971</v>
      </c>
      <c r="N69" s="6" t="s">
        <v>113</v>
      </c>
      <c r="O69" s="6" t="s">
        <v>101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114</v>
      </c>
      <c r="O70" s="6" t="s">
        <v>102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70</v>
      </c>
      <c r="D76" s="8">
        <v>474</v>
      </c>
      <c r="E76" s="3">
        <f>(D77-D76  )</f>
        <v>20.166659999999979</v>
      </c>
      <c r="F76" s="3">
        <f>ATAN(E76/E77)</f>
        <v>0.57921979145416891</v>
      </c>
      <c r="G76" s="2">
        <f>((PI()/2)-F76-F77)*(360/(2*PI()))</f>
        <v>30.675210572083866</v>
      </c>
    </row>
    <row r="77" spans="1:17" x14ac:dyDescent="0.2">
      <c r="A77" t="s">
        <v>82</v>
      </c>
      <c r="B77" s="8">
        <v>2</v>
      </c>
      <c r="C77" s="8">
        <v>103.5</v>
      </c>
      <c r="D77" s="8">
        <v>494.16665999999998</v>
      </c>
      <c r="E77" s="3">
        <f>AVERAGE(C77,C78)-C76</f>
        <v>30.833329999999989</v>
      </c>
      <c r="F77" s="3">
        <f>ATAN(E77/E78)</f>
        <v>0.45619311211529084</v>
      </c>
    </row>
    <row r="78" spans="1:17" x14ac:dyDescent="0.2">
      <c r="A78" t="s">
        <v>83</v>
      </c>
      <c r="B78" s="8">
        <v>3</v>
      </c>
      <c r="C78" s="8">
        <v>98.166659999999993</v>
      </c>
      <c r="D78" s="8">
        <v>536.83330999999998</v>
      </c>
      <c r="E78" s="3">
        <f>D78-D76</f>
        <v>62.833309999999983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  <pageSetup paperSize="9" orientation="portrait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3CAC3-9FF8-AE4F-B035-4018EA6D6EFD}">
  <dimension ref="A1:R79"/>
  <sheetViews>
    <sheetView topLeftCell="A32" workbookViewId="0">
      <selection activeCell="O61" sqref="O6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298</v>
      </c>
      <c r="D3" s="8">
        <v>257</v>
      </c>
    </row>
    <row r="4" spans="1:11" x14ac:dyDescent="0.2">
      <c r="B4" s="8">
        <v>2</v>
      </c>
      <c r="C4" s="8">
        <v>564.16663000000005</v>
      </c>
      <c r="D4" s="8">
        <v>236.5</v>
      </c>
    </row>
    <row r="5" spans="1:11" x14ac:dyDescent="0.2">
      <c r="A5" t="s">
        <v>47</v>
      </c>
      <c r="B5" s="8">
        <v>3</v>
      </c>
      <c r="C5" s="8">
        <v>393.5</v>
      </c>
      <c r="D5" s="8">
        <v>700.5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448.83330999999998</v>
      </c>
      <c r="D6" s="8">
        <v>699.83336999999995</v>
      </c>
      <c r="E6" s="3">
        <f>SQRT(((C6-C5)^2)+((D6-D5)^2))</f>
        <v>55.337325478495956</v>
      </c>
      <c r="F6" s="2">
        <f>E6*E8</f>
        <v>20.729090582640698</v>
      </c>
      <c r="J6" s="3">
        <f>SQRT(((C5-C7)^2)+((D5-D7)^2))</f>
        <v>58.821764679410968</v>
      </c>
    </row>
    <row r="7" spans="1:11" x14ac:dyDescent="0.2">
      <c r="A7" t="s">
        <v>5</v>
      </c>
      <c r="B7" s="8">
        <v>5</v>
      </c>
      <c r="C7" s="8">
        <v>449.5</v>
      </c>
      <c r="D7" s="8">
        <v>682.5</v>
      </c>
      <c r="E7" s="3">
        <f>SQRT(((D6-D7)^2)+((C6-C7)^2))</f>
        <v>17.346186644706616</v>
      </c>
      <c r="G7" s="2">
        <f>E7*E8</f>
        <v>6.4977963989467593</v>
      </c>
      <c r="H7" s="2">
        <f>G7/F6</f>
        <v>0.31346268535235466</v>
      </c>
      <c r="K7" s="2">
        <f>180-((360/(2*PI())*ACOS(((E7^2)+(E6^2)-(J6^2))/(2*E6*E7))))</f>
        <v>87.107089950808231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0.37459509297564458</v>
      </c>
      <c r="I8" s="2">
        <f>MAX(G7,H33)</f>
        <v>9.1303321832235049</v>
      </c>
    </row>
    <row r="9" spans="1:11" x14ac:dyDescent="0.2">
      <c r="A9" t="s">
        <v>59</v>
      </c>
      <c r="F9" s="3">
        <f>F6/G30</f>
        <v>9.0890765287621911E-2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72</v>
      </c>
      <c r="D13" s="8">
        <v>476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107.5</v>
      </c>
      <c r="D14" s="8">
        <v>504.83334000000002</v>
      </c>
      <c r="G14" s="3">
        <f>(C14-C$13)*$E$8</f>
        <v>13.298125800635383</v>
      </c>
      <c r="H14" s="3">
        <f>-(D14-D$13)*$E$8</f>
        <v>-10.800827678098379</v>
      </c>
      <c r="J14" s="2">
        <f t="shared" ref="J14:K30" si="0">G14*$F$9</f>
        <v>1.2086768309108198</v>
      </c>
      <c r="K14" s="2">
        <f t="shared" si="0"/>
        <v>-0.98169549340209017</v>
      </c>
    </row>
    <row r="15" spans="1:11" x14ac:dyDescent="0.2">
      <c r="B15" s="8">
        <v>3</v>
      </c>
      <c r="C15" s="8">
        <v>143.5</v>
      </c>
      <c r="D15" s="8">
        <v>498.16665999999998</v>
      </c>
      <c r="G15" s="3">
        <f t="shared" ref="G15:G30" si="1">(C15-C$13)*$E$8</f>
        <v>26.783549147758588</v>
      </c>
      <c r="H15" s="3">
        <f t="shared" ref="H15:H30" si="2">-(D15-D$13)*$E$8</f>
        <v>-8.3035220636594946</v>
      </c>
      <c r="J15" s="2">
        <f t="shared" si="0"/>
        <v>2.4343772791584115</v>
      </c>
      <c r="K15" s="2">
        <f t="shared" si="0"/>
        <v>-0.75471347494866503</v>
      </c>
    </row>
    <row r="16" spans="1:11" x14ac:dyDescent="0.2">
      <c r="B16" s="8">
        <v>4</v>
      </c>
      <c r="C16" s="8">
        <v>178.16666000000001</v>
      </c>
      <c r="D16" s="8">
        <v>483.5</v>
      </c>
      <c r="G16" s="3">
        <f t="shared" si="1"/>
        <v>39.76950987361365</v>
      </c>
      <c r="H16" s="3">
        <f t="shared" si="2"/>
        <v>-2.8094631973173345</v>
      </c>
      <c r="J16" s="2">
        <f t="shared" si="0"/>
        <v>3.6146811875263802</v>
      </c>
      <c r="K16" s="2">
        <f t="shared" si="0"/>
        <v>-0.25535426005158163</v>
      </c>
    </row>
    <row r="17" spans="1:11" x14ac:dyDescent="0.2">
      <c r="B17" s="8">
        <v>5</v>
      </c>
      <c r="C17" s="8">
        <v>214.16667000000001</v>
      </c>
      <c r="D17" s="8">
        <v>526.16669000000002</v>
      </c>
      <c r="G17" s="3">
        <f t="shared" si="1"/>
        <v>53.254936966687787</v>
      </c>
      <c r="H17" s="3">
        <f t="shared" si="2"/>
        <v>-18.792195904830347</v>
      </c>
      <c r="J17" s="2">
        <f t="shared" si="0"/>
        <v>4.8403819762463192</v>
      </c>
      <c r="K17" s="2">
        <f t="shared" si="0"/>
        <v>-1.7080370672249447</v>
      </c>
    </row>
    <row r="18" spans="1:11" x14ac:dyDescent="0.2">
      <c r="B18" s="8">
        <v>6</v>
      </c>
      <c r="C18" s="8">
        <v>250.16667000000001</v>
      </c>
      <c r="D18" s="8">
        <v>519.5</v>
      </c>
      <c r="G18" s="3">
        <f t="shared" si="1"/>
        <v>66.740360313810996</v>
      </c>
      <c r="H18" s="3">
        <f t="shared" si="2"/>
        <v>-16.294886544440541</v>
      </c>
      <c r="J18" s="2">
        <f t="shared" si="0"/>
        <v>6.0660824244939118</v>
      </c>
      <c r="K18" s="2">
        <f t="shared" si="0"/>
        <v>-1.4810547082991736</v>
      </c>
    </row>
    <row r="19" spans="1:11" x14ac:dyDescent="0.2">
      <c r="B19" s="8">
        <v>7</v>
      </c>
      <c r="C19" s="8">
        <v>283.5</v>
      </c>
      <c r="D19" s="8">
        <v>507.5</v>
      </c>
      <c r="G19" s="3">
        <f t="shared" si="1"/>
        <v>79.22686216434883</v>
      </c>
      <c r="H19" s="3">
        <f t="shared" si="2"/>
        <v>-11.799745428732804</v>
      </c>
      <c r="J19" s="2">
        <f t="shared" si="0"/>
        <v>7.200990133454602</v>
      </c>
      <c r="K19" s="2">
        <f t="shared" si="0"/>
        <v>-1.0724878922166428</v>
      </c>
    </row>
    <row r="20" spans="1:11" x14ac:dyDescent="0.2">
      <c r="B20" s="8">
        <v>8</v>
      </c>
      <c r="C20" s="8">
        <v>320.83330999999998</v>
      </c>
      <c r="D20" s="8">
        <v>500.83334000000002</v>
      </c>
      <c r="G20" s="3">
        <f t="shared" si="1"/>
        <v>93.21173689488738</v>
      </c>
      <c r="H20" s="3">
        <f t="shared" si="2"/>
        <v>-9.302447306195802</v>
      </c>
      <c r="J20" s="2">
        <f t="shared" si="0"/>
        <v>8.4720861001647769</v>
      </c>
      <c r="K20" s="2">
        <f t="shared" si="0"/>
        <v>-0.84550655470791336</v>
      </c>
    </row>
    <row r="21" spans="1:11" x14ac:dyDescent="0.2">
      <c r="B21" s="8">
        <v>9</v>
      </c>
      <c r="C21" s="8">
        <v>356.83334000000002</v>
      </c>
      <c r="D21" s="8">
        <v>542.16669000000002</v>
      </c>
      <c r="G21" s="3">
        <f t="shared" si="1"/>
        <v>106.6971714798634</v>
      </c>
      <c r="H21" s="3">
        <f t="shared" si="2"/>
        <v>-24.78571739244066</v>
      </c>
      <c r="J21" s="2">
        <f t="shared" si="0"/>
        <v>9.6977875698294103</v>
      </c>
      <c r="K21" s="2">
        <f t="shared" si="0"/>
        <v>-2.252792822001652</v>
      </c>
    </row>
    <row r="22" spans="1:11" x14ac:dyDescent="0.2">
      <c r="B22" s="8">
        <v>10</v>
      </c>
      <c r="C22" s="8">
        <v>391.5</v>
      </c>
      <c r="D22" s="8">
        <v>528.83330999999998</v>
      </c>
      <c r="G22" s="3">
        <f t="shared" si="1"/>
        <v>119.68313220571845</v>
      </c>
      <c r="H22" s="3">
        <f t="shared" si="2"/>
        <v>-19.791098671661047</v>
      </c>
      <c r="J22" s="2">
        <f t="shared" si="0"/>
        <v>10.878091478197378</v>
      </c>
      <c r="K22" s="2">
        <f t="shared" si="0"/>
        <v>-1.79882810415011</v>
      </c>
    </row>
    <row r="23" spans="1:11" x14ac:dyDescent="0.2">
      <c r="B23" s="8">
        <v>11</v>
      </c>
      <c r="C23" s="8">
        <v>427.5</v>
      </c>
      <c r="D23" s="8">
        <v>528.83330999999998</v>
      </c>
      <c r="G23" s="3">
        <f t="shared" si="1"/>
        <v>133.16855555284164</v>
      </c>
      <c r="H23" s="3">
        <f t="shared" si="2"/>
        <v>-19.791098671661047</v>
      </c>
      <c r="J23" s="2">
        <f t="shared" si="0"/>
        <v>12.103791926444968</v>
      </c>
      <c r="K23" s="2">
        <f t="shared" si="0"/>
        <v>-1.79882810415011</v>
      </c>
    </row>
    <row r="24" spans="1:11" x14ac:dyDescent="0.2">
      <c r="B24" s="8">
        <v>12</v>
      </c>
      <c r="C24" s="8">
        <v>463.5</v>
      </c>
      <c r="D24" s="8">
        <v>424.83334000000002</v>
      </c>
      <c r="G24" s="3">
        <f t="shared" si="1"/>
        <v>146.65397889996484</v>
      </c>
      <c r="H24" s="3">
        <f t="shared" si="2"/>
        <v>19.166779759953187</v>
      </c>
      <c r="J24" s="2">
        <f t="shared" si="0"/>
        <v>13.32949237469256</v>
      </c>
      <c r="K24" s="2">
        <f t="shared" si="0"/>
        <v>1.7420832804814472</v>
      </c>
    </row>
    <row r="25" spans="1:11" x14ac:dyDescent="0.2">
      <c r="B25" s="8">
        <v>13</v>
      </c>
      <c r="C25" s="8">
        <v>499.5</v>
      </c>
      <c r="D25" s="8">
        <v>399.5</v>
      </c>
      <c r="G25" s="3">
        <f t="shared" si="1"/>
        <v>160.13940224708807</v>
      </c>
      <c r="H25" s="3">
        <f t="shared" si="2"/>
        <v>28.656524612636812</v>
      </c>
      <c r="J25" s="2">
        <f t="shared" si="0"/>
        <v>14.555192822940155</v>
      </c>
      <c r="K25" s="2">
        <f t="shared" si="0"/>
        <v>2.6046134525261326</v>
      </c>
    </row>
    <row r="26" spans="1:11" x14ac:dyDescent="0.2">
      <c r="B26" s="8">
        <v>14</v>
      </c>
      <c r="C26" s="8">
        <v>536.83336999999995</v>
      </c>
      <c r="D26" s="8">
        <v>362.16665999999998</v>
      </c>
      <c r="G26" s="3">
        <f t="shared" si="1"/>
        <v>174.12429945333218</v>
      </c>
      <c r="H26" s="3">
        <f t="shared" si="2"/>
        <v>42.641410581028168</v>
      </c>
      <c r="J26" s="2">
        <f t="shared" si="0"/>
        <v>15.826290832484407</v>
      </c>
      <c r="K26" s="2">
        <f t="shared" si="0"/>
        <v>3.8757104406533487</v>
      </c>
    </row>
    <row r="27" spans="1:11" x14ac:dyDescent="0.2">
      <c r="B27" s="8">
        <v>15</v>
      </c>
      <c r="C27" s="8">
        <v>571.5</v>
      </c>
      <c r="D27" s="8">
        <v>320.83334000000002</v>
      </c>
      <c r="G27" s="3">
        <f t="shared" si="1"/>
        <v>187.11024894133448</v>
      </c>
      <c r="H27" s="3">
        <f t="shared" si="2"/>
        <v>58.124669429420223</v>
      </c>
      <c r="J27" s="2">
        <f t="shared" si="0"/>
        <v>17.006593719435337</v>
      </c>
      <c r="K27" s="2">
        <f t="shared" si="0"/>
        <v>5.2829956865300458</v>
      </c>
    </row>
    <row r="28" spans="1:11" x14ac:dyDescent="0.2">
      <c r="B28" s="8">
        <v>16</v>
      </c>
      <c r="C28" s="8">
        <v>611.5</v>
      </c>
      <c r="D28" s="8">
        <v>298.16665999999998</v>
      </c>
      <c r="G28" s="3">
        <f t="shared" si="1"/>
        <v>202.09405266036026</v>
      </c>
      <c r="H28" s="3">
        <f t="shared" si="2"/>
        <v>66.615496531469418</v>
      </c>
      <c r="J28" s="2">
        <f t="shared" si="0"/>
        <v>18.368483106377106</v>
      </c>
      <c r="K28" s="2">
        <f t="shared" si="0"/>
        <v>6.0547334597601781</v>
      </c>
    </row>
    <row r="29" spans="1:11" x14ac:dyDescent="0.2">
      <c r="B29" s="8">
        <v>17</v>
      </c>
      <c r="C29" s="8">
        <v>640.83330999999998</v>
      </c>
      <c r="D29" s="8">
        <v>278.16665999999998</v>
      </c>
      <c r="G29" s="3">
        <f t="shared" si="1"/>
        <v>213.08216664709366</v>
      </c>
      <c r="H29" s="3">
        <f t="shared" si="2"/>
        <v>74.107398390982311</v>
      </c>
      <c r="J29" s="2">
        <f t="shared" si="0"/>
        <v>19.367201195698929</v>
      </c>
      <c r="K29" s="2">
        <f t="shared" si="0"/>
        <v>6.7356781532310626</v>
      </c>
    </row>
    <row r="30" spans="1:11" x14ac:dyDescent="0.2">
      <c r="B30" s="8">
        <v>18</v>
      </c>
      <c r="C30" s="8">
        <v>680.83330999999998</v>
      </c>
      <c r="D30" s="8">
        <v>276.83334000000002</v>
      </c>
      <c r="G30" s="3">
        <f t="shared" si="1"/>
        <v>228.06597036611944</v>
      </c>
      <c r="H30" s="3">
        <f t="shared" si="2"/>
        <v>74.606853520348579</v>
      </c>
      <c r="J30" s="2">
        <f t="shared" si="0"/>
        <v>20.729090582640698</v>
      </c>
      <c r="K30" s="2">
        <f t="shared" si="0"/>
        <v>6.7810740121659911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452</v>
      </c>
      <c r="D32" s="8">
        <v>470</v>
      </c>
      <c r="G32" s="2">
        <f>(C32-C$13)*$E$8*$F$9</f>
        <v>12.937949175946803</v>
      </c>
      <c r="I32" t="s">
        <v>16</v>
      </c>
    </row>
    <row r="33" spans="1:17" x14ac:dyDescent="0.2">
      <c r="A33" t="s">
        <v>17</v>
      </c>
      <c r="B33" s="8">
        <v>2</v>
      </c>
      <c r="C33" s="8">
        <v>448.83334000000002</v>
      </c>
      <c r="D33" s="8">
        <v>738.16663000000005</v>
      </c>
      <c r="E33" s="3">
        <f>D33-D32</f>
        <v>268.16663000000005</v>
      </c>
      <c r="H33" s="2">
        <f>E33*E8*$F$9</f>
        <v>9.1303321832235049</v>
      </c>
      <c r="I33" s="9">
        <f>-(360/(2*PI()))*(ATAN((-E51+E33)/(-D51+D33))-(0))</f>
        <v>39.283432947912431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98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91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184</v>
      </c>
      <c r="E38" s="8">
        <v>481</v>
      </c>
      <c r="F38" s="2">
        <f>(360/(2*PI()))*(ATAN((E49-E38)/(D49-D38))-(PI()/2))</f>
        <v>-16.318762824072881</v>
      </c>
      <c r="G38" s="2">
        <f>-(360/(2*PI()))*(ATAN((-E48+E38)/(-D48+D38))-(0))</f>
        <v>20.746080275683411</v>
      </c>
      <c r="H38" s="4">
        <f>D38-C13</f>
        <v>112</v>
      </c>
      <c r="I38" s="5">
        <f>H38*$E$8*$F$9</f>
        <v>3.8132902834369524</v>
      </c>
      <c r="J38" s="12" t="s">
        <v>53</v>
      </c>
      <c r="N38" s="15">
        <f>IF(E38&gt;0,-(E38-D$13)*$E$8*$F$9,"")</f>
        <v>-0.17023617336772109</v>
      </c>
      <c r="O38">
        <f>IF(N38="","",N38*N38)</f>
        <v>2.8980354722884794E-2</v>
      </c>
      <c r="P38">
        <f>IF(N38="","",ABS(N38))</f>
        <v>0.17023617336772109</v>
      </c>
      <c r="Q38">
        <f>IF(N38="","",ABS(N38-O$59))</f>
        <v>1.2589367264301186</v>
      </c>
    </row>
    <row r="39" spans="1:17" x14ac:dyDescent="0.2">
      <c r="B39" t="s">
        <v>24</v>
      </c>
      <c r="C39" s="8">
        <v>2</v>
      </c>
      <c r="D39" s="8">
        <v>339.5</v>
      </c>
      <c r="E39" s="8">
        <v>496.83334000000002</v>
      </c>
      <c r="F39" s="2">
        <f t="shared" ref="F39:F42" si="3">(360/(2*PI()))*(ATAN((E50-E39)/(D50-D39))-(PI()/2))</f>
        <v>-168.0238887018825</v>
      </c>
      <c r="G39" s="2">
        <f t="shared" ref="G39:G42" si="4">-(360/(2*PI()))*(ATAN((-E49+E39)/(-D49+D39))-(0))</f>
        <v>11.103822341300202</v>
      </c>
      <c r="H39" s="3">
        <f>D39-D38</f>
        <v>155.5</v>
      </c>
      <c r="I39" s="5">
        <f>H39*$E$8*$F$9</f>
        <v>5.2943449917361258</v>
      </c>
      <c r="J39" s="12" t="s">
        <v>53</v>
      </c>
      <c r="N39" s="15">
        <f t="shared" ref="N39:N42" si="5">IF(E39&gt;0,-(E39-D$13)*$E$8*$F$9,"")</f>
        <v>-0.70931761601373644</v>
      </c>
      <c r="O39">
        <f t="shared" ref="O39:O42" si="6">IF(N39="","",N39*N39)</f>
        <v>0.5031314803874104</v>
      </c>
      <c r="P39">
        <f t="shared" ref="P39:P42" si="7">IF(N39="","",ABS(N39))</f>
        <v>0.70931761601373644</v>
      </c>
      <c r="Q39">
        <f t="shared" ref="Q39:Q42" si="8">IF(N39="","",ABS(N39-O$59))</f>
        <v>0.71985528378410324</v>
      </c>
    </row>
    <row r="40" spans="1:17" x14ac:dyDescent="0.2">
      <c r="B40" t="s">
        <v>25</v>
      </c>
      <c r="C40" s="8">
        <v>3</v>
      </c>
      <c r="D40" s="8">
        <v>402.16669000000002</v>
      </c>
      <c r="E40" s="8">
        <v>523.5</v>
      </c>
      <c r="F40" s="2">
        <f t="shared" si="3"/>
        <v>-157.75091017374646</v>
      </c>
      <c r="G40" s="2">
        <f t="shared" si="4"/>
        <v>13.535838818237757</v>
      </c>
      <c r="H40" s="3">
        <f t="shared" ref="H40:H42" si="9">D40-D39</f>
        <v>62.666690000000017</v>
      </c>
      <c r="I40" s="5">
        <f>H40*$E$8*$F$9</f>
        <v>2.1336275006442471</v>
      </c>
      <c r="J40" s="12" t="s">
        <v>53</v>
      </c>
      <c r="N40" s="20">
        <f t="shared" si="5"/>
        <v>-1.6172436469933504</v>
      </c>
      <c r="O40">
        <f t="shared" si="6"/>
        <v>2.6154770137403527</v>
      </c>
      <c r="P40">
        <f t="shared" si="7"/>
        <v>1.6172436469933504</v>
      </c>
      <c r="Q40">
        <f t="shared" si="8"/>
        <v>0.18807074719551076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-54.787153817161041</v>
      </c>
      <c r="H41" s="3">
        <f t="shared" si="9"/>
        <v>-402.16669000000002</v>
      </c>
      <c r="I41" s="5">
        <f>H41*$E$8*$F$9</f>
        <v>-13.692663672312509</v>
      </c>
      <c r="J41" s="2"/>
      <c r="N41" s="16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5" t="s">
        <v>85</v>
      </c>
      <c r="G44" s="1" t="s">
        <v>28</v>
      </c>
      <c r="H44" s="14">
        <f>$C$32-D40</f>
        <v>49.833309999999983</v>
      </c>
      <c r="I44" s="18">
        <f>H44*$E$8*$F$9</f>
        <v>1.6966864001294772</v>
      </c>
    </row>
    <row r="45" spans="1:17" x14ac:dyDescent="0.2">
      <c r="N45" t="s">
        <v>99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91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118</v>
      </c>
      <c r="E48" s="8">
        <v>506</v>
      </c>
      <c r="F48" s="2">
        <f>(360/(2*PI()))*(ATAN((E48-D$13)/(D48-C$13))-(PI()/2))</f>
        <v>-56.88865803962797</v>
      </c>
      <c r="G48" s="2">
        <f>IF((90-F48-G38&gt;180),90-F48-G38-180,90-F48-G38)</f>
        <v>126.14257776394454</v>
      </c>
      <c r="H48" s="3" t="s">
        <v>31</v>
      </c>
      <c r="I48" s="6" t="s">
        <v>31</v>
      </c>
      <c r="K48" s="2">
        <f>IF((90-G38-F38&gt;180),90-G38-F38-180,90-G38-F38)</f>
        <v>85.572682548389466</v>
      </c>
      <c r="N48" s="15">
        <f>IF(E48&gt;0,-(E48-D$13)*$E$8*$F$9,"")</f>
        <v>-1.0214170402063265</v>
      </c>
      <c r="O48">
        <f>IF(N48="","",N48*N48)</f>
        <v>1.0432927700238523</v>
      </c>
      <c r="P48">
        <f>IF(N48="","",ABS(N48))</f>
        <v>1.0214170402063265</v>
      </c>
      <c r="Q48">
        <f>IF(N48="","",ABS(N48-O$59))</f>
        <v>0.40775585959151317</v>
      </c>
    </row>
    <row r="49" spans="1:18" x14ac:dyDescent="0.2">
      <c r="B49" t="s">
        <v>32</v>
      </c>
      <c r="C49" s="8">
        <v>2</v>
      </c>
      <c r="D49" s="8">
        <v>196.83333999999999</v>
      </c>
      <c r="E49" s="8">
        <v>524.83330999999998</v>
      </c>
      <c r="G49" s="15">
        <f>IF((90-F38-G39&gt;180),90-F38-G39-180,90-F38-G39)</f>
        <v>95.214940482772676</v>
      </c>
      <c r="H49" s="3">
        <f>D49-D48</f>
        <v>78.833339999999993</v>
      </c>
      <c r="I49" s="5">
        <f>H49*$E$8*$F$9</f>
        <v>2.6840572270792999</v>
      </c>
      <c r="K49" s="2">
        <f t="shared" ref="K49:K52" si="10">IF((90-G39-F39&gt;180),90-G39-F39-180,90-G39-F39)</f>
        <v>66.920066360582297</v>
      </c>
      <c r="N49" s="15">
        <f t="shared" ref="N49:N52" si="11">IF(E49&gt;0,-(E49-D$13)*$E$8*$F$9,"")</f>
        <v>-1.6626391654559332</v>
      </c>
      <c r="O49">
        <f t="shared" ref="O49:O52" si="12">IF(N49="","",N49*N49)</f>
        <v>2.7643689945080019</v>
      </c>
      <c r="P49">
        <f t="shared" ref="P49:P52" si="13">IF(N49="","",ABS(N49))</f>
        <v>1.6626391654559332</v>
      </c>
      <c r="Q49">
        <f t="shared" ref="Q49:Q52" si="14">IF(N49="","",ABS(N49-O$59))</f>
        <v>0.23346626565809347</v>
      </c>
    </row>
    <row r="50" spans="1:18" x14ac:dyDescent="0.2">
      <c r="B50" t="s">
        <v>33</v>
      </c>
      <c r="C50" s="8">
        <v>3</v>
      </c>
      <c r="D50" s="8">
        <v>330.16669000000002</v>
      </c>
      <c r="E50" s="8">
        <v>540.83330999999998</v>
      </c>
      <c r="G50" s="15">
        <f>IF((90-F39-G40&gt;180),90-F39-G40-180,90-F39-G40)</f>
        <v>64.48804988364472</v>
      </c>
      <c r="H50" s="3">
        <f t="shared" ref="H50:H52" si="15">D50-D49</f>
        <v>133.33335000000002</v>
      </c>
      <c r="I50" s="5">
        <f>H50*$E$8*$F$9</f>
        <v>4.539631857259808</v>
      </c>
      <c r="K50" s="2">
        <f t="shared" si="10"/>
        <v>54.215071355508712</v>
      </c>
      <c r="N50" s="15">
        <f t="shared" si="11"/>
        <v>-2.2073949202326406</v>
      </c>
      <c r="O50">
        <f t="shared" si="12"/>
        <v>4.8725923338688659</v>
      </c>
      <c r="P50">
        <f t="shared" si="13"/>
        <v>2.2073949202326406</v>
      </c>
      <c r="Q50">
        <f t="shared" si="14"/>
        <v>0.77822202043480093</v>
      </c>
      <c r="R50" s="16"/>
    </row>
    <row r="51" spans="1:18" x14ac:dyDescent="0.2">
      <c r="B51" t="s">
        <v>34</v>
      </c>
      <c r="C51" s="8">
        <v>4</v>
      </c>
      <c r="D51" s="8">
        <v>390.16665999999998</v>
      </c>
      <c r="E51" s="8">
        <v>552.83330999999998</v>
      </c>
      <c r="G51" s="9">
        <f>IF((90-F40-$I$33&gt;180),90-F40-$I$33-180,90-F40-$I$33)</f>
        <v>28.467477225834045</v>
      </c>
      <c r="H51" s="3">
        <f t="shared" si="15"/>
        <v>59.999969999999962</v>
      </c>
      <c r="I51" s="5">
        <f>H51*$E$8*$F$9</f>
        <v>2.0428330589956119</v>
      </c>
      <c r="K51" s="2" t="e">
        <f t="shared" si="10"/>
        <v>#DIV/0!</v>
      </c>
      <c r="N51" s="20">
        <f t="shared" si="11"/>
        <v>-2.6159617363151715</v>
      </c>
      <c r="O51">
        <f t="shared" si="12"/>
        <v>6.8432558058650867</v>
      </c>
      <c r="P51">
        <f t="shared" si="13"/>
        <v>2.6159617363151715</v>
      </c>
      <c r="Q51">
        <f t="shared" si="14"/>
        <v>1.1867888365173318</v>
      </c>
    </row>
    <row r="52" spans="1:18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-390.16665999999998</v>
      </c>
      <c r="I52" s="5">
        <f>H52*$E$8*$F$9</f>
        <v>-13.284095834812936</v>
      </c>
      <c r="K52" s="2" t="e">
        <f t="shared" si="10"/>
        <v>#DIV/0!</v>
      </c>
      <c r="N52" s="16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8" x14ac:dyDescent="0.2">
      <c r="G54" s="1" t="s">
        <v>28</v>
      </c>
    </row>
    <row r="55" spans="1:18" x14ac:dyDescent="0.2">
      <c r="N55" s="9" t="s">
        <v>108</v>
      </c>
      <c r="O55" t="str">
        <f>"D"&amp;MID(P55,2,99)</f>
        <v>D38</v>
      </c>
      <c r="P55" s="9" t="s">
        <v>111</v>
      </c>
    </row>
    <row r="56" spans="1:18" x14ac:dyDescent="0.2">
      <c r="N56" s="9" t="s">
        <v>109</v>
      </c>
      <c r="O56" t="str">
        <f>"D"&amp;MID(P56,2,99)</f>
        <v>D51</v>
      </c>
      <c r="P56" s="9" t="s">
        <v>117</v>
      </c>
    </row>
    <row r="57" spans="1:18" x14ac:dyDescent="0.2">
      <c r="A57" t="s">
        <v>36</v>
      </c>
      <c r="B57" t="s">
        <v>37</v>
      </c>
      <c r="C57" t="s">
        <v>38</v>
      </c>
      <c r="E57" s="3">
        <f>E48-E38</f>
        <v>25</v>
      </c>
      <c r="F57" s="2">
        <f>E57*$E$8*$F$9</f>
        <v>0.8511808668386055</v>
      </c>
      <c r="N57" t="s">
        <v>97</v>
      </c>
      <c r="O57" s="2">
        <f>SQRT((1/(C$37+C$47+2))*SUM(O38:O42,O48:O52))</f>
        <v>1.440335560945452</v>
      </c>
    </row>
    <row r="58" spans="1:18" x14ac:dyDescent="0.2">
      <c r="B58" t="s">
        <v>39</v>
      </c>
      <c r="E58" s="3">
        <f t="shared" ref="E58:E61" si="16">E49-E39</f>
        <v>27.999969999999962</v>
      </c>
      <c r="F58" s="2">
        <f>E58*$E$8*$F$9</f>
        <v>0.9533215494421966</v>
      </c>
      <c r="N58" t="s">
        <v>89</v>
      </c>
      <c r="O58" s="2">
        <f>SUM(P38:P42,P48:P52)</f>
        <v>10.00421029858488</v>
      </c>
    </row>
    <row r="59" spans="1:18" x14ac:dyDescent="0.2">
      <c r="B59" t="s">
        <v>40</v>
      </c>
      <c r="E59" s="3">
        <f t="shared" si="16"/>
        <v>17.333309999999983</v>
      </c>
      <c r="F59" s="2">
        <f>E59*$E$8*$F$9</f>
        <v>0.59015127323929017</v>
      </c>
      <c r="N59" t="s">
        <v>90</v>
      </c>
      <c r="O59" s="2">
        <f>AVERAGE(N48:N52,N38:N42)</f>
        <v>-1.4291728997978397</v>
      </c>
    </row>
    <row r="60" spans="1:18" x14ac:dyDescent="0.2">
      <c r="B60" t="s">
        <v>41</v>
      </c>
      <c r="E60" s="19">
        <f>E51-D$32</f>
        <v>82.833309999999983</v>
      </c>
      <c r="F60" s="2">
        <f>E60*$E$8*$F$9</f>
        <v>2.8202451443564365</v>
      </c>
      <c r="N60" t="s">
        <v>92</v>
      </c>
      <c r="O60" s="2">
        <f>(1/(C$37+C$47+2))*SUM(Q38:Q42,Q48:Q52)</f>
        <v>0.53034397106794129</v>
      </c>
    </row>
    <row r="61" spans="1:18" x14ac:dyDescent="0.2">
      <c r="B61" t="s">
        <v>42</v>
      </c>
      <c r="E61" s="3">
        <f t="shared" si="16"/>
        <v>0</v>
      </c>
      <c r="F61" s="2">
        <f>E61*$E$8*$F$9</f>
        <v>0</v>
      </c>
      <c r="N61" t="s">
        <v>93</v>
      </c>
      <c r="O61" s="2">
        <f>ABS((O57*O57)-(O59*O59))</f>
        <v>3.2031350607483855E-2</v>
      </c>
    </row>
    <row r="62" spans="1:18" x14ac:dyDescent="0.2">
      <c r="N62" t="s">
        <v>94</v>
      </c>
      <c r="O62" s="2">
        <f>(SQRT(ABS(O61)))/O60</f>
        <v>0.33746597326184113</v>
      </c>
      <c r="P62">
        <f>SQRT(PI()/2)</f>
        <v>1.2533141373155001</v>
      </c>
    </row>
    <row r="63" spans="1:18" x14ac:dyDescent="0.2">
      <c r="G63" s="1" t="s">
        <v>28</v>
      </c>
      <c r="N63" t="s">
        <v>95</v>
      </c>
      <c r="O63" s="13" cm="1">
        <f t="array" aca="1" ref="O63" ca="1">(INDIRECT(O55)-C$13)*E$8*F$9</f>
        <v>3.8132902834369524</v>
      </c>
    </row>
    <row r="64" spans="1:18" x14ac:dyDescent="0.2">
      <c r="N64" t="s">
        <v>96</v>
      </c>
      <c r="O64" s="13" cm="1">
        <f t="array" aca="1" ref="O64" ca="1">(INDIRECT(O56)-C$13)*E$8*F$9</f>
        <v>10.832694938317754</v>
      </c>
      <c r="P64" s="21" t="str">
        <f ca="1">IF(O64&gt;O63,"Type B",IF(O64&lt;63,"Type A","ugh"))</f>
        <v>Type B</v>
      </c>
      <c r="Q64" t="s">
        <v>100</v>
      </c>
    </row>
    <row r="65" spans="1:17" x14ac:dyDescent="0.2">
      <c r="N65" t="s">
        <v>104</v>
      </c>
      <c r="O65" s="21" cm="1">
        <f t="array" aca="1" ref="O65" ca="1">(360/(2*PI()))*ATAN((ABS(INDIRECT(P55))+ABS(INDIRECT(P56))/(ABS(O63-O64))))</f>
        <v>28.498061840008873</v>
      </c>
      <c r="P65" s="21" cm="1">
        <f t="array" aca="1" ref="P65" ca="1">(360/(2*PI()))*ATAN(ABS(INDIRECT(P56))/(ABS(C$32-INDIRECT(O56))*E$8*F$9))</f>
        <v>51.173842989439521</v>
      </c>
      <c r="Q65" s="2">
        <f ca="1">180-O65-P65</f>
        <v>100.32809517055162</v>
      </c>
    </row>
    <row r="66" spans="1:17" x14ac:dyDescent="0.2">
      <c r="N66" t="s">
        <v>105</v>
      </c>
      <c r="O66" s="21" cm="1">
        <f t="array" aca="1" ref="O66" ca="1">SQRT((INDIRECT(P55)*INDIRECT(P55))+((INDIRECT(O55)-C$32)*(INDIRECT(O55)-C$32)*E$8*F$9*E$8*F$9)           )</f>
        <v>9.126246778352094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-30</v>
      </c>
      <c r="F67" s="2">
        <f>E67*$E$8*$F$9</f>
        <v>-1.0214170402063265</v>
      </c>
      <c r="N67" t="s">
        <v>106</v>
      </c>
      <c r="O67" s="21" cm="1">
        <f t="array" aca="1" ref="O67" ca="1">(360/(2*PI()))*ATAN((ABS(INDIRECT(P55))+ABS(INDIRECT(P56))/(ABS(O63-O64))))</f>
        <v>28.498061840008873</v>
      </c>
      <c r="P67" s="21" cm="1">
        <f t="array" aca="1" ref="P67" ca="1">(360/(2*PI()))*ATAN(ABS(INDIRECT(P56))/(ABS(0-INDIRECT(O56))*E$8*F$9))</f>
        <v>11.140387848440861</v>
      </c>
      <c r="Q67" s="2">
        <f ca="1">180-O67-P67</f>
        <v>140.36155031155027</v>
      </c>
    </row>
    <row r="68" spans="1:17" x14ac:dyDescent="0.2">
      <c r="B68" t="s">
        <v>39</v>
      </c>
      <c r="C68" t="s">
        <v>43</v>
      </c>
      <c r="E68" s="3">
        <f>E38-E49</f>
        <v>-43.833309999999983</v>
      </c>
      <c r="F68" s="2">
        <f>E68*$E$8*$F$9</f>
        <v>-1.492402992088212</v>
      </c>
      <c r="N68" t="s">
        <v>107</v>
      </c>
      <c r="O68" s="21" cm="1">
        <f t="array" aca="1" ref="O68" ca="1">SQRT((INDIRECT(P55)*INDIRECT(P55))+((INDIRECT(O55)-C$13)*(INDIRECT(O55)-C$13)*E$8*F$9*E$8*F$9)           )</f>
        <v>3.8170883066124572</v>
      </c>
    </row>
    <row r="69" spans="1:17" x14ac:dyDescent="0.2">
      <c r="B69" t="s">
        <v>40</v>
      </c>
      <c r="E69" s="3">
        <f t="shared" ref="E69:E71" si="17">E39-E50</f>
        <v>-43.999969999999962</v>
      </c>
      <c r="F69" s="2">
        <f>E69*$E$8*$F$9</f>
        <v>-1.4980773042189039</v>
      </c>
      <c r="N69" s="6" t="s">
        <v>113</v>
      </c>
      <c r="O69" s="6" t="s">
        <v>101</v>
      </c>
    </row>
    <row r="70" spans="1:17" x14ac:dyDescent="0.2">
      <c r="B70" t="s">
        <v>41</v>
      </c>
      <c r="E70" s="3">
        <f t="shared" si="17"/>
        <v>-29.333309999999983</v>
      </c>
      <c r="F70" s="2">
        <f>E70*$E$8*$F$9</f>
        <v>-0.99871808932182082</v>
      </c>
      <c r="N70" s="6" t="s">
        <v>114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68</v>
      </c>
      <c r="D76" s="8">
        <v>476</v>
      </c>
      <c r="E76" s="3">
        <f>(D77-D76  )</f>
        <v>27.5</v>
      </c>
      <c r="F76" s="3">
        <f>ATAN(E76/E77)</f>
        <v>0.61617782700346868</v>
      </c>
      <c r="G76" s="2">
        <f>((PI()/2)-F76-F77)*(360/(2*PI()))</f>
        <v>30.763506086765712</v>
      </c>
    </row>
    <row r="77" spans="1:17" x14ac:dyDescent="0.2">
      <c r="A77" t="s">
        <v>82</v>
      </c>
      <c r="B77" s="8">
        <v>2</v>
      </c>
      <c r="C77" s="8">
        <v>107.5</v>
      </c>
      <c r="D77" s="8">
        <v>503.5</v>
      </c>
      <c r="E77" s="3">
        <f>AVERAGE(C77,C78)-C76</f>
        <v>38.833335000000005</v>
      </c>
      <c r="F77" s="3">
        <f>ATAN(E77/E78)</f>
        <v>0.41769402912004977</v>
      </c>
    </row>
    <row r="78" spans="1:17" x14ac:dyDescent="0.2">
      <c r="A78" t="s">
        <v>83</v>
      </c>
      <c r="B78" s="8">
        <v>3</v>
      </c>
      <c r="C78" s="8">
        <v>106.16667</v>
      </c>
      <c r="D78" s="8">
        <v>563.5</v>
      </c>
      <c r="E78" s="3">
        <f>D78-D76</f>
        <v>87.5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  <pageSetup paperSize="9" orientation="portrait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5A08C-8A98-434E-B2AC-F4BEF15CB317}">
  <dimension ref="A1:R79"/>
  <sheetViews>
    <sheetView topLeftCell="A31" workbookViewId="0">
      <selection activeCell="O61" sqref="O6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209</v>
      </c>
      <c r="D3" s="8">
        <v>48</v>
      </c>
    </row>
    <row r="4" spans="1:11" x14ac:dyDescent="0.2">
      <c r="B4" s="8">
        <v>2</v>
      </c>
      <c r="C4" s="8">
        <v>474.83334000000002</v>
      </c>
      <c r="D4" s="8">
        <v>57.5</v>
      </c>
    </row>
    <row r="5" spans="1:11" x14ac:dyDescent="0.2">
      <c r="A5" t="s">
        <v>47</v>
      </c>
      <c r="B5" s="8">
        <v>3</v>
      </c>
      <c r="C5" s="8">
        <v>280.83334000000002</v>
      </c>
      <c r="D5" s="8">
        <v>614.16669000000002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342.83330999999998</v>
      </c>
      <c r="D6" s="8">
        <v>614.16669000000002</v>
      </c>
      <c r="E6" s="3">
        <f>SQRT(((C6-C5)^2)+((D6-D5)^2))</f>
        <v>61.999969999999962</v>
      </c>
      <c r="F6" s="2">
        <f>E6*E8</f>
        <v>23.307993455209296</v>
      </c>
      <c r="J6" s="3">
        <f>SQRT(((C5-C7)^2)+((D5-D7)^2))</f>
        <v>63.756513741318237</v>
      </c>
    </row>
    <row r="7" spans="1:11" x14ac:dyDescent="0.2">
      <c r="A7" t="s">
        <v>5</v>
      </c>
      <c r="B7" s="8">
        <v>5</v>
      </c>
      <c r="C7" s="8">
        <v>340.16669000000002</v>
      </c>
      <c r="D7" s="8">
        <v>590.83330999999998</v>
      </c>
      <c r="E7" s="3">
        <f>SQRT(((D6-D7)^2)+((C6-C7)^2))</f>
        <v>23.485261004485377</v>
      </c>
      <c r="G7" s="2">
        <f>E7*E8</f>
        <v>8.8289447524962945</v>
      </c>
      <c r="H7" s="2">
        <f>G7/F6</f>
        <v>0.37879471561817524</v>
      </c>
      <c r="K7" s="2">
        <f>180-((360/(2*PI())*ACOS(((E7^2)+(E6^2)-(J6^2))/(2*E6*E7))))</f>
        <v>96.519675710396157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0.37593556021413094</v>
      </c>
      <c r="I8" s="2">
        <f>MAX(G7,H33)</f>
        <v>8.8289447524962945</v>
      </c>
    </row>
    <row r="9" spans="1:11" x14ac:dyDescent="0.2">
      <c r="A9" t="s">
        <v>59</v>
      </c>
      <c r="F9" s="3">
        <f>F6/G30</f>
        <v>0.10222583676834288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72</v>
      </c>
      <c r="D13" s="8">
        <v>476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105.5</v>
      </c>
      <c r="D14" s="8">
        <v>489.5</v>
      </c>
      <c r="G14" s="3">
        <f>(C14-C$13)*$E$8</f>
        <v>12.593841267173387</v>
      </c>
      <c r="H14" s="3">
        <f>-(D14-D$13)*$E$8</f>
        <v>-5.0751300628907678</v>
      </c>
      <c r="J14" s="2">
        <f t="shared" ref="J14:K30" si="0">G14*$F$9</f>
        <v>1.2874159616644871</v>
      </c>
      <c r="K14" s="2">
        <f t="shared" si="0"/>
        <v>-0.51880941738718134</v>
      </c>
    </row>
    <row r="15" spans="1:11" x14ac:dyDescent="0.2">
      <c r="B15" s="8">
        <v>3</v>
      </c>
      <c r="C15" s="8">
        <v>143.5</v>
      </c>
      <c r="D15" s="8">
        <v>474.5</v>
      </c>
      <c r="G15" s="3">
        <f t="shared" ref="G15:G30" si="1">(C15-C$13)*$E$8</f>
        <v>26.879392555310361</v>
      </c>
      <c r="H15" s="3">
        <f t="shared" ref="H15:H30" si="2">-(D15-D$13)*$E$8</f>
        <v>0.56390334032119638</v>
      </c>
      <c r="J15" s="2">
        <f t="shared" si="0"/>
        <v>2.7477683957913674</v>
      </c>
      <c r="K15" s="2">
        <f t="shared" si="0"/>
        <v>5.7645490820797923E-2</v>
      </c>
    </row>
    <row r="16" spans="1:11" x14ac:dyDescent="0.2">
      <c r="B16" s="8">
        <v>4</v>
      </c>
      <c r="C16" s="8">
        <v>178.5</v>
      </c>
      <c r="D16" s="8">
        <v>490.5</v>
      </c>
      <c r="G16" s="3">
        <f t="shared" si="1"/>
        <v>40.037137162804946</v>
      </c>
      <c r="H16" s="3">
        <f t="shared" si="2"/>
        <v>-5.4510656231048982</v>
      </c>
      <c r="J16" s="2">
        <f t="shared" si="0"/>
        <v>4.0928298482766525</v>
      </c>
      <c r="K16" s="2">
        <f t="shared" si="0"/>
        <v>-0.55723974460104653</v>
      </c>
    </row>
    <row r="17" spans="1:11" x14ac:dyDescent="0.2">
      <c r="B17" s="8">
        <v>5</v>
      </c>
      <c r="C17" s="8">
        <v>215.5</v>
      </c>
      <c r="D17" s="8">
        <v>500.5</v>
      </c>
      <c r="G17" s="3">
        <f t="shared" si="1"/>
        <v>53.946752890727787</v>
      </c>
      <c r="H17" s="3">
        <f t="shared" si="2"/>
        <v>-9.2104212252462077</v>
      </c>
      <c r="J17" s="2">
        <f t="shared" si="0"/>
        <v>5.5147519551896682</v>
      </c>
      <c r="K17" s="2">
        <f t="shared" si="0"/>
        <v>-0.94154301673969942</v>
      </c>
    </row>
    <row r="18" spans="1:11" x14ac:dyDescent="0.2">
      <c r="B18" s="8">
        <v>6</v>
      </c>
      <c r="C18" s="8">
        <v>249.5</v>
      </c>
      <c r="D18" s="8">
        <v>482.5</v>
      </c>
      <c r="G18" s="3">
        <f t="shared" si="1"/>
        <v>66.728561938008241</v>
      </c>
      <c r="H18" s="3">
        <f t="shared" si="2"/>
        <v>-2.4435811413918511</v>
      </c>
      <c r="J18" s="2">
        <f t="shared" si="0"/>
        <v>6.8213830804610875</v>
      </c>
      <c r="K18" s="2">
        <f t="shared" si="0"/>
        <v>-0.24979712689012434</v>
      </c>
    </row>
    <row r="19" spans="1:11" x14ac:dyDescent="0.2">
      <c r="B19" s="8">
        <v>7</v>
      </c>
      <c r="C19" s="8">
        <v>284.5</v>
      </c>
      <c r="D19" s="8">
        <v>472.5</v>
      </c>
      <c r="G19" s="3">
        <f t="shared" si="1"/>
        <v>79.886306545502819</v>
      </c>
      <c r="H19" s="3">
        <f t="shared" si="2"/>
        <v>1.3157744607494584</v>
      </c>
      <c r="J19" s="2">
        <f t="shared" si="0"/>
        <v>8.1664445329463717</v>
      </c>
      <c r="K19" s="2">
        <f t="shared" si="0"/>
        <v>0.1345061452485285</v>
      </c>
    </row>
    <row r="20" spans="1:11" x14ac:dyDescent="0.2">
      <c r="B20" s="8">
        <v>8</v>
      </c>
      <c r="C20" s="8">
        <v>320.5</v>
      </c>
      <c r="D20" s="8">
        <v>471.5</v>
      </c>
      <c r="G20" s="3">
        <f t="shared" si="1"/>
        <v>93.419986713211543</v>
      </c>
      <c r="H20" s="3">
        <f t="shared" si="2"/>
        <v>1.6917100209635891</v>
      </c>
      <c r="J20" s="2">
        <f t="shared" si="0"/>
        <v>9.5499363126455243</v>
      </c>
      <c r="K20" s="2">
        <f t="shared" si="0"/>
        <v>0.17293647246239377</v>
      </c>
    </row>
    <row r="21" spans="1:11" x14ac:dyDescent="0.2">
      <c r="B21" s="8">
        <v>9</v>
      </c>
      <c r="C21" s="8">
        <v>355.5</v>
      </c>
      <c r="D21" s="8">
        <v>495.5</v>
      </c>
      <c r="G21" s="3">
        <f t="shared" si="1"/>
        <v>106.57773132070612</v>
      </c>
      <c r="H21" s="3">
        <f t="shared" si="2"/>
        <v>-7.3307434241755534</v>
      </c>
      <c r="J21" s="2">
        <f t="shared" si="0"/>
        <v>10.894997765130809</v>
      </c>
      <c r="K21" s="2">
        <f t="shared" si="0"/>
        <v>-0.74939138067037303</v>
      </c>
    </row>
    <row r="22" spans="1:11" x14ac:dyDescent="0.2">
      <c r="B22" s="8">
        <v>10</v>
      </c>
      <c r="C22" s="8">
        <v>391.5</v>
      </c>
      <c r="D22" s="8">
        <v>476.5</v>
      </c>
      <c r="G22" s="3">
        <f t="shared" si="1"/>
        <v>120.11141148841483</v>
      </c>
      <c r="H22" s="3">
        <f t="shared" si="2"/>
        <v>-0.18796778010706547</v>
      </c>
      <c r="J22" s="2">
        <f t="shared" si="0"/>
        <v>12.278489544829958</v>
      </c>
      <c r="K22" s="2">
        <f t="shared" si="0"/>
        <v>-1.9215163606932643E-2</v>
      </c>
    </row>
    <row r="23" spans="1:11" x14ac:dyDescent="0.2">
      <c r="B23" s="8">
        <v>11</v>
      </c>
      <c r="C23" s="8">
        <v>432.5</v>
      </c>
      <c r="D23" s="8">
        <v>485.5</v>
      </c>
      <c r="G23" s="3">
        <f t="shared" si="1"/>
        <v>135.5247694571942</v>
      </c>
      <c r="H23" s="3">
        <f t="shared" si="2"/>
        <v>-3.5713878220342439</v>
      </c>
      <c r="J23" s="2">
        <f t="shared" si="0"/>
        <v>13.854132960598434</v>
      </c>
      <c r="K23" s="2">
        <f t="shared" si="0"/>
        <v>-0.36508810853172019</v>
      </c>
    </row>
    <row r="24" spans="1:11" x14ac:dyDescent="0.2">
      <c r="B24" s="8">
        <v>12</v>
      </c>
      <c r="C24" s="8">
        <v>462.5</v>
      </c>
      <c r="D24" s="8">
        <v>403.5</v>
      </c>
      <c r="G24" s="3">
        <f t="shared" si="1"/>
        <v>146.80283626361813</v>
      </c>
      <c r="H24" s="3">
        <f t="shared" si="2"/>
        <v>27.255328115524492</v>
      </c>
      <c r="J24" s="2">
        <f t="shared" si="0"/>
        <v>15.007042777014393</v>
      </c>
      <c r="K24" s="2">
        <f t="shared" si="0"/>
        <v>2.7861987230052327</v>
      </c>
    </row>
    <row r="25" spans="1:11" x14ac:dyDescent="0.2">
      <c r="B25" s="8">
        <v>13</v>
      </c>
      <c r="C25" s="8">
        <v>498.5</v>
      </c>
      <c r="D25" s="8">
        <v>382.5</v>
      </c>
      <c r="G25" s="3">
        <f t="shared" si="1"/>
        <v>160.33651643132686</v>
      </c>
      <c r="H25" s="3">
        <f t="shared" si="2"/>
        <v>35.14997488002124</v>
      </c>
      <c r="J25" s="2">
        <f t="shared" si="0"/>
        <v>16.390534556713543</v>
      </c>
      <c r="K25" s="2">
        <f t="shared" si="0"/>
        <v>3.5932355944964036</v>
      </c>
    </row>
    <row r="26" spans="1:11" x14ac:dyDescent="0.2">
      <c r="B26" s="8">
        <v>14</v>
      </c>
      <c r="C26" s="8">
        <v>538.5</v>
      </c>
      <c r="D26" s="8">
        <v>318.5</v>
      </c>
      <c r="G26" s="3">
        <f t="shared" si="1"/>
        <v>175.37393883989208</v>
      </c>
      <c r="H26" s="3">
        <f t="shared" si="2"/>
        <v>59.209850733725624</v>
      </c>
      <c r="J26" s="2">
        <f t="shared" si="0"/>
        <v>17.927747645268155</v>
      </c>
      <c r="K26" s="2">
        <f t="shared" si="0"/>
        <v>6.0527765361837824</v>
      </c>
    </row>
    <row r="27" spans="1:11" x14ac:dyDescent="0.2">
      <c r="B27" s="8">
        <v>15</v>
      </c>
      <c r="C27" s="8">
        <v>568.5</v>
      </c>
      <c r="D27" s="8">
        <v>276.5</v>
      </c>
      <c r="G27" s="3">
        <f t="shared" si="1"/>
        <v>186.65200564631601</v>
      </c>
      <c r="H27" s="3">
        <f t="shared" si="2"/>
        <v>74.999144262719128</v>
      </c>
      <c r="J27" s="2">
        <f t="shared" si="0"/>
        <v>19.080657461684112</v>
      </c>
      <c r="K27" s="2">
        <f t="shared" si="0"/>
        <v>7.666850279166125</v>
      </c>
    </row>
    <row r="28" spans="1:11" x14ac:dyDescent="0.2">
      <c r="B28" s="8">
        <v>16</v>
      </c>
      <c r="C28" s="8">
        <v>605.5</v>
      </c>
      <c r="D28" s="8">
        <v>244.5</v>
      </c>
      <c r="G28" s="3">
        <f t="shared" si="1"/>
        <v>200.56162137423885</v>
      </c>
      <c r="H28" s="3">
        <f t="shared" si="2"/>
        <v>87.029082189571312</v>
      </c>
      <c r="J28" s="2">
        <f t="shared" si="0"/>
        <v>20.502579568597127</v>
      </c>
      <c r="K28" s="2">
        <f t="shared" si="0"/>
        <v>8.8966207500098129</v>
      </c>
    </row>
    <row r="29" spans="1:11" x14ac:dyDescent="0.2">
      <c r="B29" s="8">
        <v>17</v>
      </c>
      <c r="C29" s="8">
        <v>644.5</v>
      </c>
      <c r="D29" s="8">
        <v>244.5</v>
      </c>
      <c r="G29" s="3">
        <f t="shared" si="1"/>
        <v>215.22310822258996</v>
      </c>
      <c r="H29" s="3">
        <f t="shared" si="2"/>
        <v>87.029082189571312</v>
      </c>
      <c r="J29" s="2">
        <f t="shared" si="0"/>
        <v>22.001362329937873</v>
      </c>
      <c r="K29" s="2">
        <f t="shared" si="0"/>
        <v>8.8966207500098129</v>
      </c>
    </row>
    <row r="30" spans="1:11" x14ac:dyDescent="0.2">
      <c r="B30" s="8">
        <v>18</v>
      </c>
      <c r="C30" s="8">
        <v>678.5</v>
      </c>
      <c r="D30" s="8">
        <v>262.5</v>
      </c>
      <c r="G30" s="3">
        <f t="shared" si="1"/>
        <v>228.00491726987042</v>
      </c>
      <c r="H30" s="3">
        <f t="shared" si="2"/>
        <v>80.26224210571695</v>
      </c>
      <c r="J30" s="2">
        <f t="shared" si="0"/>
        <v>23.307993455209296</v>
      </c>
      <c r="K30" s="2">
        <f t="shared" si="0"/>
        <v>8.2048748601602384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442</v>
      </c>
      <c r="D32" s="8">
        <v>477</v>
      </c>
      <c r="G32" s="2">
        <f>(C32-C$13)*$E$8*$F$9</f>
        <v>14.219221069130153</v>
      </c>
      <c r="I32" t="s">
        <v>16</v>
      </c>
    </row>
    <row r="33" spans="1:17" x14ac:dyDescent="0.2">
      <c r="A33" t="s">
        <v>17</v>
      </c>
      <c r="B33" s="8">
        <v>2</v>
      </c>
      <c r="C33" s="8">
        <v>445.5</v>
      </c>
      <c r="D33" s="8">
        <v>686.5</v>
      </c>
      <c r="E33" s="3">
        <f>D33-D32</f>
        <v>209.5</v>
      </c>
      <c r="H33" s="2">
        <f>E33*E8*$F$9</f>
        <v>8.0511535513047772</v>
      </c>
      <c r="I33" s="9">
        <f>-(360/(2*PI()))*(ATAN((-E51+E33)/(-D51+D33))-(0))</f>
        <v>46.729542427249299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98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91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150</v>
      </c>
      <c r="E38" s="8">
        <v>475</v>
      </c>
      <c r="F38" s="2">
        <f>(360/(2*PI()))*(ATAN((E49-E38)/(D49-D38))-(PI()/2))</f>
        <v>-63.641791893699335</v>
      </c>
      <c r="G38" s="2">
        <f>-(360/(2*PI()))*(ATAN((-E48+E38)/(-D48+D38))-(0))</f>
        <v>31.7594800848128</v>
      </c>
      <c r="H38" s="4">
        <f>D38-C13</f>
        <v>78</v>
      </c>
      <c r="I38" s="5">
        <f>H38*$E$8*$F$9</f>
        <v>2.9975655226814921</v>
      </c>
      <c r="J38" s="12" t="s">
        <v>54</v>
      </c>
      <c r="N38" s="15">
        <f>IF(E38&gt;0,-(E38-D$13)*$E$8*$F$9,"")</f>
        <v>3.8430327213865287E-2</v>
      </c>
      <c r="O38">
        <f>IF(N38="","",N38*N38)</f>
        <v>1.4768900497647548E-3</v>
      </c>
      <c r="P38">
        <f>IF(N38="","",ABS(N38))</f>
        <v>3.8430327213865287E-2</v>
      </c>
      <c r="Q38">
        <f>IF(N38="","",ABS(N38-O$59))</f>
        <v>0.62861035228393936</v>
      </c>
    </row>
    <row r="39" spans="1:17" x14ac:dyDescent="0.2">
      <c r="B39" t="s">
        <v>24</v>
      </c>
      <c r="C39" s="8">
        <v>2</v>
      </c>
      <c r="D39" s="8">
        <v>310.5</v>
      </c>
      <c r="E39" s="8">
        <v>466.5</v>
      </c>
      <c r="F39" s="2">
        <f t="shared" ref="F39:F42" si="3">(360/(2*PI()))*(ATAN((E50-E39)/(D50-D39))-(PI()/2))</f>
        <v>-26.965714432870147</v>
      </c>
      <c r="G39" s="2">
        <f t="shared" ref="G39:G42" si="4">-(360/(2*PI()))*(ATAN((-E49+E39)/(-D49+D39))-(0))</f>
        <v>18.924644416051233</v>
      </c>
      <c r="H39" s="3">
        <f>D39-D38</f>
        <v>160.5</v>
      </c>
      <c r="I39" s="5">
        <f>H39*$E$8*$F$9</f>
        <v>6.1680675178253779</v>
      </c>
      <c r="J39" s="12" t="s">
        <v>54</v>
      </c>
      <c r="N39" s="15">
        <f t="shared" ref="N39:N42" si="5">IF(E39&gt;0,-(E39-D$13)*$E$8*$F$9,"")</f>
        <v>0.36508810853172019</v>
      </c>
      <c r="O39">
        <f t="shared" ref="O39:O42" si="6">IF(N39="","",N39*N39)</f>
        <v>0.13328932699126911</v>
      </c>
      <c r="P39">
        <f t="shared" ref="P39:P42" si="7">IF(N39="","",ABS(N39))</f>
        <v>0.36508810853172019</v>
      </c>
      <c r="Q39">
        <f t="shared" ref="Q39:Q42" si="8">IF(N39="","",ABS(N39-O$59))</f>
        <v>0.9552681336017943</v>
      </c>
    </row>
    <row r="40" spans="1:17" x14ac:dyDescent="0.2">
      <c r="B40" t="s">
        <v>25</v>
      </c>
      <c r="C40" s="8">
        <v>3</v>
      </c>
      <c r="D40" s="8">
        <v>383.5</v>
      </c>
      <c r="E40" s="8">
        <v>471.5</v>
      </c>
      <c r="F40" s="2">
        <f t="shared" si="3"/>
        <v>-46.974934010881974</v>
      </c>
      <c r="G40" s="2">
        <f t="shared" si="4"/>
        <v>49.763641690726182</v>
      </c>
      <c r="H40" s="3">
        <f t="shared" ref="H40:H42" si="9">D40-D39</f>
        <v>73</v>
      </c>
      <c r="I40" s="5">
        <f>H40*$E$8*$F$9</f>
        <v>2.8054138866121656</v>
      </c>
      <c r="J40" s="12" t="s">
        <v>53</v>
      </c>
      <c r="N40" s="20">
        <f t="shared" si="5"/>
        <v>0.17293647246239377</v>
      </c>
      <c r="O40">
        <f t="shared" si="6"/>
        <v>2.9907023507736278E-2</v>
      </c>
      <c r="P40">
        <f t="shared" si="7"/>
        <v>0.17293647246239377</v>
      </c>
      <c r="Q40">
        <f t="shared" si="8"/>
        <v>0.7631164975324678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-50.38109630177388</v>
      </c>
      <c r="H41" s="3">
        <f t="shared" si="9"/>
        <v>-383.5</v>
      </c>
      <c r="I41" s="5">
        <f>H41*$E$8*$F$9</f>
        <v>-14.738030486517337</v>
      </c>
      <c r="J41" s="2"/>
      <c r="N41" s="16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5" t="s">
        <v>85</v>
      </c>
      <c r="G44" s="1" t="s">
        <v>28</v>
      </c>
      <c r="H44" s="14">
        <f>$C$32-D40</f>
        <v>58.5</v>
      </c>
      <c r="I44" s="18">
        <f>H44*$E$8*$F$9</f>
        <v>2.248174142011119</v>
      </c>
    </row>
    <row r="45" spans="1:17" x14ac:dyDescent="0.2">
      <c r="N45" t="s">
        <v>99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91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108</v>
      </c>
      <c r="E48" s="8">
        <v>501</v>
      </c>
      <c r="F48" s="2">
        <f>(360/(2*PI()))*(ATAN((E48-D$13)/(D48-C$13))-(PI()/2))</f>
        <v>-55.222168633636123</v>
      </c>
      <c r="G48" s="2">
        <f>IF((90-F48-G38&gt;180),90-F48-G38-180,90-F48-G38)</f>
        <v>113.46268854882334</v>
      </c>
      <c r="H48" s="3" t="s">
        <v>31</v>
      </c>
      <c r="I48" s="6" t="s">
        <v>31</v>
      </c>
      <c r="K48" s="2">
        <f>IF((90-G38-F38&gt;180),90-G38-F38-180,90-G38-F38)</f>
        <v>121.88231180888653</v>
      </c>
      <c r="N48" s="15">
        <f>IF(E48&gt;0,-(E48-D$13)*$E$8*$F$9,"")</f>
        <v>-0.96075818034663207</v>
      </c>
      <c r="O48">
        <f>IF(N48="","",N48*N48)</f>
        <v>0.92305628110297155</v>
      </c>
      <c r="P48">
        <f>IF(N48="","",ABS(N48))</f>
        <v>0.96075818034663207</v>
      </c>
      <c r="Q48">
        <f>IF(N48="","",ABS(N48-O$59))</f>
        <v>0.37057815527655802</v>
      </c>
    </row>
    <row r="49" spans="1:18" x14ac:dyDescent="0.2">
      <c r="B49" t="s">
        <v>32</v>
      </c>
      <c r="C49" s="8">
        <v>2</v>
      </c>
      <c r="D49" s="8">
        <v>205.5</v>
      </c>
      <c r="E49" s="8">
        <v>502.5</v>
      </c>
      <c r="G49" s="15">
        <f>IF((90-F38-G39&gt;180),90-F38-G39-180,90-F38-G39)</f>
        <v>134.71714747764813</v>
      </c>
      <c r="H49" s="3">
        <f>D49-D48</f>
        <v>97.5</v>
      </c>
      <c r="I49" s="5">
        <f>H49*$E$8*$F$9</f>
        <v>3.7469569033518648</v>
      </c>
      <c r="K49" s="2">
        <f t="shared" ref="K49:K52" si="10">IF((90-G39-F39&gt;180),90-G39-F39-180,90-G39-F39)</f>
        <v>98.041070016818907</v>
      </c>
      <c r="N49" s="15">
        <f t="shared" ref="N49:N52" si="11">IF(E49&gt;0,-(E49-D$13)*$E$8*$F$9,"")</f>
        <v>-1.01840367116743</v>
      </c>
      <c r="O49">
        <f t="shared" ref="O49:O52" si="12">IF(N49="","",N49*N49)</f>
        <v>1.0371460374472989</v>
      </c>
      <c r="P49">
        <f t="shared" ref="P49:P52" si="13">IF(N49="","",ABS(N49))</f>
        <v>1.01840367116743</v>
      </c>
      <c r="Q49">
        <f t="shared" ref="Q49:Q52" si="14">IF(N49="","",ABS(N49-O$59))</f>
        <v>0.42822364609735597</v>
      </c>
    </row>
    <row r="50" spans="1:18" x14ac:dyDescent="0.2">
      <c r="B50" t="s">
        <v>33</v>
      </c>
      <c r="C50" s="8">
        <v>3</v>
      </c>
      <c r="D50" s="8">
        <v>339.5</v>
      </c>
      <c r="E50" s="8">
        <v>523.5</v>
      </c>
      <c r="G50" s="15">
        <f>IF((90-F39-G40&gt;180),90-F39-G40-180,90-F39-G40)</f>
        <v>67.202072742143969</v>
      </c>
      <c r="H50" s="3">
        <f t="shared" ref="H50:H52" si="15">D50-D49</f>
        <v>134</v>
      </c>
      <c r="I50" s="5">
        <f>H50*$E$8*$F$9</f>
        <v>5.1496638466579485</v>
      </c>
      <c r="K50" s="2">
        <f t="shared" si="10"/>
        <v>87.211292320155792</v>
      </c>
      <c r="N50" s="15">
        <f t="shared" si="11"/>
        <v>-1.8254405426586009</v>
      </c>
      <c r="O50">
        <f t="shared" si="12"/>
        <v>3.3322331747817273</v>
      </c>
      <c r="P50">
        <f t="shared" si="13"/>
        <v>1.8254405426586009</v>
      </c>
      <c r="Q50">
        <f t="shared" si="14"/>
        <v>1.235260517588527</v>
      </c>
      <c r="R50" s="16"/>
    </row>
    <row r="51" spans="1:18" x14ac:dyDescent="0.2">
      <c r="B51" t="s">
        <v>34</v>
      </c>
      <c r="C51" s="8">
        <v>4</v>
      </c>
      <c r="D51" s="8">
        <v>413.5</v>
      </c>
      <c r="E51" s="8">
        <v>499.5</v>
      </c>
      <c r="G51" s="9">
        <f>IF((90-F40-$I$33&gt;180),90-F40-$I$33-180,90-F40-$I$33)</f>
        <v>90.245391583632681</v>
      </c>
      <c r="H51" s="3">
        <f t="shared" si="15"/>
        <v>74</v>
      </c>
      <c r="I51" s="5">
        <f>H51*$E$8*$F$9</f>
        <v>2.8438442138260309</v>
      </c>
      <c r="K51" s="2" t="e">
        <f t="shared" si="10"/>
        <v>#DIV/0!</v>
      </c>
      <c r="N51" s="20">
        <f t="shared" si="11"/>
        <v>-0.90311268952583412</v>
      </c>
      <c r="O51">
        <f t="shared" si="12"/>
        <v>0.81561252998258571</v>
      </c>
      <c r="P51">
        <f t="shared" si="13"/>
        <v>0.90311268952583412</v>
      </c>
      <c r="Q51">
        <f t="shared" si="14"/>
        <v>0.31293266445576007</v>
      </c>
    </row>
    <row r="52" spans="1:18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-413.5</v>
      </c>
      <c r="I52" s="5">
        <f>H52*$E$8*$F$9</f>
        <v>-15.890940302933295</v>
      </c>
      <c r="K52" s="2" t="e">
        <f t="shared" si="10"/>
        <v>#DIV/0!</v>
      </c>
      <c r="N52" s="16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8" x14ac:dyDescent="0.2">
      <c r="G54" s="1" t="s">
        <v>28</v>
      </c>
    </row>
    <row r="55" spans="1:18" x14ac:dyDescent="0.2">
      <c r="N55" s="9" t="s">
        <v>108</v>
      </c>
      <c r="O55" t="str">
        <f>"D"&amp;MID(P55,2,99)</f>
        <v>D39</v>
      </c>
      <c r="P55" s="9" t="s">
        <v>116</v>
      </c>
    </row>
    <row r="56" spans="1:18" x14ac:dyDescent="0.2">
      <c r="N56" s="9" t="s">
        <v>109</v>
      </c>
      <c r="O56" t="str">
        <f>"D"&amp;MID(P56,2,99)</f>
        <v>D50</v>
      </c>
      <c r="P56" s="9" t="s">
        <v>115</v>
      </c>
    </row>
    <row r="57" spans="1:18" x14ac:dyDescent="0.2">
      <c r="A57" t="s">
        <v>36</v>
      </c>
      <c r="B57" t="s">
        <v>37</v>
      </c>
      <c r="C57" t="s">
        <v>38</v>
      </c>
      <c r="E57" s="3">
        <f>E48-E38</f>
        <v>26</v>
      </c>
      <c r="F57" s="2">
        <f>E57*$E$8*$F$9</f>
        <v>0.99918850756049737</v>
      </c>
      <c r="N57" t="s">
        <v>97</v>
      </c>
      <c r="O57" s="2">
        <f>SQRT((1/(C$37+C$47+2))*SUM(O38:O42,O48:O52))</f>
        <v>0.8348467100720649</v>
      </c>
    </row>
    <row r="58" spans="1:18" x14ac:dyDescent="0.2">
      <c r="B58" t="s">
        <v>39</v>
      </c>
      <c r="E58" s="3">
        <f t="shared" ref="E58:E61" si="16">E49-E39</f>
        <v>36</v>
      </c>
      <c r="F58" s="2">
        <f>E58*$E$8*$F$9</f>
        <v>1.3834917796991502</v>
      </c>
      <c r="N58" t="s">
        <v>89</v>
      </c>
      <c r="O58" s="2">
        <f>SUM(P38:P42,P48:P52)</f>
        <v>5.2841699919064764</v>
      </c>
    </row>
    <row r="59" spans="1:18" x14ac:dyDescent="0.2">
      <c r="B59" t="s">
        <v>40</v>
      </c>
      <c r="E59" s="3">
        <f t="shared" si="16"/>
        <v>52</v>
      </c>
      <c r="F59" s="2">
        <f>E59*$E$8*$F$9</f>
        <v>1.9983770151209947</v>
      </c>
      <c r="N59" t="s">
        <v>90</v>
      </c>
      <c r="O59" s="2">
        <f>AVERAGE(N48:N52,N38:N42)</f>
        <v>-0.59018002507007405</v>
      </c>
    </row>
    <row r="60" spans="1:18" x14ac:dyDescent="0.2">
      <c r="B60" t="s">
        <v>41</v>
      </c>
      <c r="E60" s="19">
        <f>E51-D$32</f>
        <v>22.5</v>
      </c>
      <c r="F60" s="2">
        <f>E60*$E$8*$F$9</f>
        <v>0.86468236231196882</v>
      </c>
      <c r="N60" t="s">
        <v>92</v>
      </c>
      <c r="O60" s="2">
        <f>(1/(C$37+C$47+2))*SUM(Q38:Q42,Q48:Q52)</f>
        <v>0.52155444075960022</v>
      </c>
    </row>
    <row r="61" spans="1:18" x14ac:dyDescent="0.2">
      <c r="B61" t="s">
        <v>42</v>
      </c>
      <c r="E61" s="3">
        <f t="shared" si="16"/>
        <v>0</v>
      </c>
      <c r="F61" s="2">
        <f>E61*$E$8*$F$9</f>
        <v>0</v>
      </c>
      <c r="N61" t="s">
        <v>93</v>
      </c>
      <c r="O61" s="2">
        <f>ABS((O57*O57)-(O59*O59))</f>
        <v>0.34865656732643718</v>
      </c>
    </row>
    <row r="62" spans="1:18" x14ac:dyDescent="0.2">
      <c r="N62" t="s">
        <v>94</v>
      </c>
      <c r="O62" s="2">
        <f>(SQRT(ABS(O61)))/O60</f>
        <v>1.1321377649138946</v>
      </c>
      <c r="P62">
        <f>SQRT(PI()/2)</f>
        <v>1.2533141373155001</v>
      </c>
    </row>
    <row r="63" spans="1:18" x14ac:dyDescent="0.2">
      <c r="G63" s="1" t="s">
        <v>28</v>
      </c>
      <c r="N63" t="s">
        <v>95</v>
      </c>
      <c r="O63" s="13" cm="1">
        <f t="array" aca="1" ref="O63" ca="1">(INDIRECT(O55)-C$13)*E$8*F$9</f>
        <v>9.1656330405068704</v>
      </c>
    </row>
    <row r="64" spans="1:18" x14ac:dyDescent="0.2">
      <c r="N64" t="s">
        <v>96</v>
      </c>
      <c r="O64" s="13" cm="1">
        <f t="array" aca="1" ref="O64" ca="1">(INDIRECT(O56)-C$13)*E$8*F$9</f>
        <v>10.280112529708964</v>
      </c>
      <c r="P64" s="21" t="str">
        <f ca="1">IF(O64&gt;O63,"Type B",IF(O64&lt;63,"Type A","ugh"))</f>
        <v>Type B</v>
      </c>
      <c r="Q64" t="s">
        <v>100</v>
      </c>
    </row>
    <row r="65" spans="1:17" x14ac:dyDescent="0.2">
      <c r="N65" t="s">
        <v>104</v>
      </c>
      <c r="O65" s="21" cm="1">
        <f t="array" aca="1" ref="O65" ca="1">(360/(2*PI()))*ATAN((ABS(INDIRECT(P55))+ABS(INDIRECT(P56))/(ABS(O63-O64))))</f>
        <v>63.469503918512402</v>
      </c>
      <c r="P65" s="21" cm="1">
        <f t="array" aca="1" ref="P65" ca="1">(360/(2*PI()))*ATAN(ABS(INDIRECT(P56))/(ABS(C$32-INDIRECT(O56))*E$8*F$9))</f>
        <v>24.863696571751863</v>
      </c>
      <c r="Q65" s="2">
        <f ca="1">180-O65-P65</f>
        <v>91.666799509735739</v>
      </c>
    </row>
    <row r="66" spans="1:17" x14ac:dyDescent="0.2">
      <c r="N66" t="s">
        <v>105</v>
      </c>
      <c r="O66" s="21" cm="1">
        <f t="array" aca="1" ref="O66" ca="1">SQRT((INDIRECT(P55)*INDIRECT(P55))+((INDIRECT(O55)-C$32)*(INDIRECT(O55)-C$32)*E$8*F$9*E$8*F$9)           )</f>
        <v>5.0667584598079909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-25</v>
      </c>
      <c r="F67" s="2">
        <f>E67*$E$8*$F$9</f>
        <v>-0.96075818034663207</v>
      </c>
      <c r="N67" t="s">
        <v>106</v>
      </c>
      <c r="O67" s="21" cm="1">
        <f t="array" aca="1" ref="O67" ca="1">(360/(2*PI()))*ATAN((ABS(INDIRECT(P55))+ABS(INDIRECT(P56))/(ABS(O63-O64))))</f>
        <v>63.469503918512402</v>
      </c>
      <c r="P67" s="21" cm="1">
        <f t="array" aca="1" ref="P67" ca="1">(360/(2*PI()))*ATAN(ABS(INDIRECT(P56))/(ABS(0-INDIRECT(O56))*E$8*F$9))</f>
        <v>7.9646447049349991</v>
      </c>
      <c r="Q67" s="2">
        <f ca="1">180-O67-P67</f>
        <v>108.5658513765526</v>
      </c>
    </row>
    <row r="68" spans="1:17" x14ac:dyDescent="0.2">
      <c r="B68" t="s">
        <v>39</v>
      </c>
      <c r="C68" t="s">
        <v>43</v>
      </c>
      <c r="E68" s="3">
        <f>E38-E49</f>
        <v>-27.5</v>
      </c>
      <c r="F68" s="2">
        <f>E68*$E$8*$F$9</f>
        <v>-1.0568339983812953</v>
      </c>
      <c r="N68" t="s">
        <v>107</v>
      </c>
      <c r="O68" s="21" cm="1">
        <f t="array" aca="1" ref="O68" ca="1">SQRT((INDIRECT(P55)*INDIRECT(P55))+((INDIRECT(O55)-C$13)*(INDIRECT(O55)-C$13)*E$8*F$9*E$8*F$9)           )</f>
        <v>9.1729013054879474</v>
      </c>
    </row>
    <row r="69" spans="1:17" x14ac:dyDescent="0.2">
      <c r="B69" t="s">
        <v>40</v>
      </c>
      <c r="E69" s="3">
        <f t="shared" ref="E69:E71" si="17">E39-E50</f>
        <v>-57</v>
      </c>
      <c r="F69" s="2">
        <f>E69*$E$8*$F$9</f>
        <v>-2.1905286511903213</v>
      </c>
      <c r="N69" s="6" t="s">
        <v>113</v>
      </c>
      <c r="O69" s="6" t="s">
        <v>101</v>
      </c>
    </row>
    <row r="70" spans="1:17" x14ac:dyDescent="0.2">
      <c r="B70" t="s">
        <v>41</v>
      </c>
      <c r="E70" s="3">
        <f t="shared" si="17"/>
        <v>-28</v>
      </c>
      <c r="F70" s="2">
        <f>E70*$E$8*$F$9</f>
        <v>-1.076049161988228</v>
      </c>
      <c r="N70" s="6" t="s">
        <v>114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73</v>
      </c>
      <c r="D76" s="8">
        <v>476</v>
      </c>
      <c r="E76" s="3">
        <f>(D77-D76  )</f>
        <v>17.5</v>
      </c>
      <c r="F76" s="3">
        <f>ATAN(E76/E77)</f>
        <v>0.47534298216649501</v>
      </c>
      <c r="G76" s="2">
        <f>((PI()/2)-F76-F77)*(360/(2*PI()))</f>
        <v>40.8466330087778</v>
      </c>
    </row>
    <row r="77" spans="1:17" x14ac:dyDescent="0.2">
      <c r="A77" t="s">
        <v>82</v>
      </c>
      <c r="B77" s="8">
        <v>2</v>
      </c>
      <c r="C77" s="8">
        <v>107.5</v>
      </c>
      <c r="D77" s="8">
        <v>493.5</v>
      </c>
      <c r="E77" s="3">
        <f>AVERAGE(C77,C78)-C76</f>
        <v>34</v>
      </c>
      <c r="F77" s="3">
        <f>ATAN(E77/E78)</f>
        <v>0.38254511027143112</v>
      </c>
    </row>
    <row r="78" spans="1:17" x14ac:dyDescent="0.2">
      <c r="A78" t="s">
        <v>83</v>
      </c>
      <c r="B78" s="8">
        <v>3</v>
      </c>
      <c r="C78" s="8">
        <v>106.5</v>
      </c>
      <c r="D78" s="8">
        <v>560.5</v>
      </c>
      <c r="E78" s="3">
        <f>D78-D76</f>
        <v>84.5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  <pageSetup paperSize="9" orientation="portrait" horizontalDpi="0" verticalDpi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8A365-56B4-9440-8AD8-8BC47F4BCEE6}">
  <dimension ref="A1:R79"/>
  <sheetViews>
    <sheetView topLeftCell="A28" workbookViewId="0">
      <selection activeCell="O61" sqref="O6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210</v>
      </c>
      <c r="D3" s="8">
        <v>47</v>
      </c>
    </row>
    <row r="4" spans="1:11" x14ac:dyDescent="0.2">
      <c r="B4" s="8">
        <v>2</v>
      </c>
      <c r="C4" s="8">
        <v>474.5</v>
      </c>
      <c r="D4" s="8">
        <v>56.5</v>
      </c>
    </row>
    <row r="5" spans="1:11" x14ac:dyDescent="0.2">
      <c r="A5" t="s">
        <v>47</v>
      </c>
      <c r="B5" s="8">
        <v>3</v>
      </c>
      <c r="C5" s="8">
        <v>366.5</v>
      </c>
      <c r="D5" s="8">
        <v>683.5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419.5</v>
      </c>
      <c r="D6" s="8">
        <v>680.5</v>
      </c>
      <c r="E6" s="3">
        <f>SQRT(((C6-C5)^2)+((D6-D5)^2))</f>
        <v>53.084837759947987</v>
      </c>
      <c r="F6" s="2">
        <f>E6*E8</f>
        <v>20.056949204995441</v>
      </c>
      <c r="J6" s="3">
        <f>SQRT(((C5-C7)^2)+((D5-D7)^2))</f>
        <v>61.098281481560512</v>
      </c>
    </row>
    <row r="7" spans="1:11" x14ac:dyDescent="0.2">
      <c r="A7" t="s">
        <v>5</v>
      </c>
      <c r="B7" s="8">
        <v>5</v>
      </c>
      <c r="C7" s="8">
        <v>423.5</v>
      </c>
      <c r="D7" s="8">
        <v>661.5</v>
      </c>
      <c r="E7" s="3">
        <f>SQRT(((D6-D7)^2)+((C6-C7)^2))</f>
        <v>19.416487838947599</v>
      </c>
      <c r="G7" s="2">
        <f>E7*E8</f>
        <v>7.3360968359030974</v>
      </c>
      <c r="H7" s="2">
        <f>G7/F6</f>
        <v>0.36576334520884901</v>
      </c>
      <c r="K7" s="2">
        <f>180-((360/(2*PI())*ACOS(((E7^2)+(E6^2)-(J6^2))/(2*E6*E7))))</f>
        <v>74.871641664269859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0.37782820954815505</v>
      </c>
      <c r="I8" s="2">
        <f>MAX(G7,H33)</f>
        <v>10.003590050134203</v>
      </c>
    </row>
    <row r="9" spans="1:11" x14ac:dyDescent="0.2">
      <c r="A9" t="s">
        <v>59</v>
      </c>
      <c r="F9" s="3">
        <f>F6/G30</f>
        <v>8.7816108784033065E-2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72</v>
      </c>
      <c r="D13" s="8">
        <v>476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104.5</v>
      </c>
      <c r="D14" s="8">
        <v>496.5</v>
      </c>
      <c r="G14" s="3">
        <f>(C14-C$13)*$E$8</f>
        <v>12.279416810315039</v>
      </c>
      <c r="H14" s="3">
        <f>-(D14-D$13)*$E$8</f>
        <v>-7.7454782957371782</v>
      </c>
      <c r="J14" s="2">
        <f t="shared" ref="J14:K30" si="0">G14*$F$9</f>
        <v>1.0783306024191097</v>
      </c>
      <c r="K14" s="2">
        <f t="shared" si="0"/>
        <v>-0.68017776460282309</v>
      </c>
    </row>
    <row r="15" spans="1:11" x14ac:dyDescent="0.2">
      <c r="B15" s="8">
        <v>3</v>
      </c>
      <c r="C15" s="8">
        <v>142.5</v>
      </c>
      <c r="D15" s="8">
        <v>471.5</v>
      </c>
      <c r="G15" s="3">
        <f t="shared" ref="G15:G30" si="1">(C15-C$13)*$E$8</f>
        <v>26.636888773144932</v>
      </c>
      <c r="H15" s="3">
        <f t="shared" ref="H15:H30" si="2">-(D15-D$13)*$E$8</f>
        <v>1.7002269429666976</v>
      </c>
      <c r="J15" s="2">
        <f t="shared" si="0"/>
        <v>2.3391479221706843</v>
      </c>
      <c r="K15" s="2">
        <f t="shared" si="0"/>
        <v>0.14930731418110749</v>
      </c>
    </row>
    <row r="16" spans="1:11" x14ac:dyDescent="0.2">
      <c r="B16" s="8">
        <v>4</v>
      </c>
      <c r="C16" s="8">
        <v>179.5</v>
      </c>
      <c r="D16" s="8">
        <v>490.5</v>
      </c>
      <c r="G16" s="3">
        <f t="shared" si="1"/>
        <v>40.616532526426667</v>
      </c>
      <c r="H16" s="3">
        <f t="shared" si="2"/>
        <v>-5.478509038448248</v>
      </c>
      <c r="J16" s="2">
        <f t="shared" si="0"/>
        <v>3.5667858387709015</v>
      </c>
      <c r="K16" s="2">
        <f t="shared" si="0"/>
        <v>-0.48110134569467972</v>
      </c>
    </row>
    <row r="17" spans="1:11" x14ac:dyDescent="0.2">
      <c r="B17" s="8">
        <v>5</v>
      </c>
      <c r="C17" s="8">
        <v>213.5</v>
      </c>
      <c r="D17" s="8">
        <v>528.5</v>
      </c>
      <c r="G17" s="3">
        <f t="shared" si="1"/>
        <v>53.462691651063942</v>
      </c>
      <c r="H17" s="3">
        <f t="shared" si="2"/>
        <v>-19.835981001278139</v>
      </c>
      <c r="J17" s="2">
        <f t="shared" si="0"/>
        <v>4.6948855459170478</v>
      </c>
      <c r="K17" s="2">
        <f t="shared" si="0"/>
        <v>-1.7419186654462542</v>
      </c>
    </row>
    <row r="18" spans="1:11" x14ac:dyDescent="0.2">
      <c r="B18" s="8">
        <v>6</v>
      </c>
      <c r="C18" s="8">
        <v>248.5</v>
      </c>
      <c r="D18" s="8">
        <v>520.5</v>
      </c>
      <c r="G18" s="3">
        <f t="shared" si="1"/>
        <v>66.686678985249372</v>
      </c>
      <c r="H18" s="3">
        <f t="shared" si="2"/>
        <v>-16.8133553248929</v>
      </c>
      <c r="J18" s="2">
        <f t="shared" si="0"/>
        <v>5.8561646562145508</v>
      </c>
      <c r="K18" s="2">
        <f t="shared" si="0"/>
        <v>-1.4764834402353966</v>
      </c>
    </row>
    <row r="19" spans="1:11" x14ac:dyDescent="0.2">
      <c r="B19" s="8">
        <v>7</v>
      </c>
      <c r="C19" s="8">
        <v>286.5</v>
      </c>
      <c r="D19" s="8">
        <v>495.5</v>
      </c>
      <c r="G19" s="3">
        <f t="shared" si="1"/>
        <v>81.044150948079263</v>
      </c>
      <c r="H19" s="3">
        <f t="shared" si="2"/>
        <v>-7.3676500861890233</v>
      </c>
      <c r="J19" s="2">
        <f t="shared" si="0"/>
        <v>7.1169819759661248</v>
      </c>
      <c r="K19" s="2">
        <f t="shared" si="0"/>
        <v>-0.64699836145146583</v>
      </c>
    </row>
    <row r="20" spans="1:11" x14ac:dyDescent="0.2">
      <c r="B20" s="8">
        <v>8</v>
      </c>
      <c r="C20" s="8">
        <v>320.5</v>
      </c>
      <c r="D20" s="8">
        <v>479.5</v>
      </c>
      <c r="G20" s="3">
        <f t="shared" si="1"/>
        <v>93.890310072716531</v>
      </c>
      <c r="H20" s="3">
        <f t="shared" si="2"/>
        <v>-1.3223987334185427</v>
      </c>
      <c r="J20" s="2">
        <f t="shared" si="0"/>
        <v>8.2450816831122697</v>
      </c>
      <c r="K20" s="2">
        <f t="shared" si="0"/>
        <v>-0.11612791102975029</v>
      </c>
    </row>
    <row r="21" spans="1:11" x14ac:dyDescent="0.2">
      <c r="B21" s="8">
        <v>9</v>
      </c>
      <c r="C21" s="8">
        <v>355.5</v>
      </c>
      <c r="D21" s="8">
        <v>547.5</v>
      </c>
      <c r="G21" s="3">
        <f t="shared" si="1"/>
        <v>107.11429740690195</v>
      </c>
      <c r="H21" s="3">
        <f t="shared" si="2"/>
        <v>-27.014716982693084</v>
      </c>
      <c r="J21" s="2">
        <f t="shared" si="0"/>
        <v>9.4063607934097728</v>
      </c>
      <c r="K21" s="2">
        <f t="shared" si="0"/>
        <v>-2.3723273253220412</v>
      </c>
    </row>
    <row r="22" spans="1:11" x14ac:dyDescent="0.2">
      <c r="B22" s="8">
        <v>10</v>
      </c>
      <c r="C22" s="8">
        <v>393.5</v>
      </c>
      <c r="D22" s="8">
        <v>523.5</v>
      </c>
      <c r="G22" s="3">
        <f t="shared" si="1"/>
        <v>121.47176936973185</v>
      </c>
      <c r="H22" s="3">
        <f t="shared" si="2"/>
        <v>-17.946839953537363</v>
      </c>
      <c r="J22" s="2">
        <f t="shared" si="0"/>
        <v>10.667178113161347</v>
      </c>
      <c r="K22" s="2">
        <f t="shared" si="0"/>
        <v>-1.5760216496894681</v>
      </c>
    </row>
    <row r="23" spans="1:11" x14ac:dyDescent="0.2">
      <c r="B23" s="8">
        <v>11</v>
      </c>
      <c r="C23" s="8">
        <v>427.5</v>
      </c>
      <c r="D23" s="8">
        <v>555.5</v>
      </c>
      <c r="G23" s="3">
        <f t="shared" si="1"/>
        <v>134.31792849436911</v>
      </c>
      <c r="H23" s="3">
        <f t="shared" si="2"/>
        <v>-30.037342659078327</v>
      </c>
      <c r="J23" s="2">
        <f t="shared" si="0"/>
        <v>11.795277820307492</v>
      </c>
      <c r="K23" s="2">
        <f t="shared" si="0"/>
        <v>-2.6377625505328992</v>
      </c>
    </row>
    <row r="24" spans="1:11" x14ac:dyDescent="0.2">
      <c r="B24" s="8">
        <v>12</v>
      </c>
      <c r="C24" s="8">
        <v>465.5</v>
      </c>
      <c r="D24" s="8">
        <v>493.5</v>
      </c>
      <c r="G24" s="3">
        <f t="shared" si="1"/>
        <v>148.675400457199</v>
      </c>
      <c r="H24" s="3">
        <f t="shared" si="2"/>
        <v>-6.6119936670927135</v>
      </c>
      <c r="J24" s="2">
        <f t="shared" si="0"/>
        <v>13.056095140059067</v>
      </c>
      <c r="K24" s="2">
        <f t="shared" si="0"/>
        <v>-0.58063955514875143</v>
      </c>
    </row>
    <row r="25" spans="1:11" x14ac:dyDescent="0.2">
      <c r="B25" s="8">
        <v>13</v>
      </c>
      <c r="C25" s="8">
        <v>501.5</v>
      </c>
      <c r="D25" s="8">
        <v>391.5</v>
      </c>
      <c r="G25" s="3">
        <f t="shared" si="1"/>
        <v>162.27721600093258</v>
      </c>
      <c r="H25" s="3">
        <f t="shared" si="2"/>
        <v>31.926483706819102</v>
      </c>
      <c r="J25" s="2">
        <f t="shared" si="0"/>
        <v>14.250553653507927</v>
      </c>
      <c r="K25" s="2">
        <f t="shared" si="0"/>
        <v>2.8036595662896855</v>
      </c>
    </row>
    <row r="26" spans="1:11" x14ac:dyDescent="0.2">
      <c r="B26" s="8">
        <v>14</v>
      </c>
      <c r="C26" s="8">
        <v>534.5</v>
      </c>
      <c r="D26" s="8">
        <v>353.5</v>
      </c>
      <c r="G26" s="3">
        <f t="shared" si="1"/>
        <v>174.74554691602171</v>
      </c>
      <c r="H26" s="3">
        <f t="shared" si="2"/>
        <v>46.283955669648996</v>
      </c>
      <c r="J26" s="2">
        <f t="shared" si="0"/>
        <v>15.345473957502715</v>
      </c>
      <c r="K26" s="2">
        <f t="shared" si="0"/>
        <v>4.0644768860412599</v>
      </c>
    </row>
    <row r="27" spans="1:11" x14ac:dyDescent="0.2">
      <c r="B27" s="8">
        <v>15</v>
      </c>
      <c r="C27" s="8">
        <v>568.5</v>
      </c>
      <c r="D27" s="8">
        <v>341.5</v>
      </c>
      <c r="G27" s="3">
        <f t="shared" si="1"/>
        <v>187.59170604065898</v>
      </c>
      <c r="H27" s="3">
        <f t="shared" si="2"/>
        <v>50.817894184226851</v>
      </c>
      <c r="J27" s="2">
        <f t="shared" si="0"/>
        <v>16.47357366464886</v>
      </c>
      <c r="K27" s="2">
        <f t="shared" si="0"/>
        <v>4.4626297238575461</v>
      </c>
    </row>
    <row r="28" spans="1:11" x14ac:dyDescent="0.2">
      <c r="B28" s="8">
        <v>16</v>
      </c>
      <c r="C28" s="8">
        <v>606.5</v>
      </c>
      <c r="D28" s="8">
        <v>315.5</v>
      </c>
      <c r="G28" s="3">
        <f t="shared" si="1"/>
        <v>201.94917800348887</v>
      </c>
      <c r="H28" s="3">
        <f t="shared" si="2"/>
        <v>60.641427632478887</v>
      </c>
      <c r="J28" s="2">
        <f t="shared" si="0"/>
        <v>17.734390984400434</v>
      </c>
      <c r="K28" s="2">
        <f t="shared" si="0"/>
        <v>5.3252942057928347</v>
      </c>
    </row>
    <row r="29" spans="1:11" x14ac:dyDescent="0.2">
      <c r="B29" s="8">
        <v>17</v>
      </c>
      <c r="C29" s="8">
        <v>642.5</v>
      </c>
      <c r="D29" s="8">
        <v>281.5</v>
      </c>
      <c r="G29" s="3">
        <f t="shared" si="1"/>
        <v>215.55099354722245</v>
      </c>
      <c r="H29" s="3">
        <f t="shared" si="2"/>
        <v>73.487586757116162</v>
      </c>
      <c r="J29" s="2">
        <f t="shared" si="0"/>
        <v>18.928849497849296</v>
      </c>
      <c r="K29" s="2">
        <f t="shared" si="0"/>
        <v>6.4533939129389806</v>
      </c>
    </row>
    <row r="30" spans="1:11" x14ac:dyDescent="0.2">
      <c r="B30" s="8">
        <v>18</v>
      </c>
      <c r="C30" s="8">
        <v>676.5</v>
      </c>
      <c r="D30" s="8">
        <v>244.5</v>
      </c>
      <c r="G30" s="3">
        <f t="shared" si="1"/>
        <v>228.39715267185971</v>
      </c>
      <c r="H30" s="3">
        <f t="shared" si="2"/>
        <v>87.467230510397897</v>
      </c>
      <c r="J30" s="2">
        <f t="shared" si="0"/>
        <v>20.056949204995441</v>
      </c>
      <c r="K30" s="2">
        <f t="shared" si="0"/>
        <v>7.6810318295391973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475</v>
      </c>
      <c r="D32" s="8">
        <v>478</v>
      </c>
      <c r="G32" s="2">
        <f>(C32-C$13)*$E$8*$F$9</f>
        <v>13.371299469996961</v>
      </c>
      <c r="I32" t="s">
        <v>16</v>
      </c>
    </row>
    <row r="33" spans="1:17" x14ac:dyDescent="0.2">
      <c r="A33" t="s">
        <v>17</v>
      </c>
      <c r="B33" s="8">
        <v>2</v>
      </c>
      <c r="C33" s="8">
        <v>474.5</v>
      </c>
      <c r="D33" s="8">
        <v>779.5</v>
      </c>
      <c r="E33" s="3">
        <f>D33-D32</f>
        <v>301.5</v>
      </c>
      <c r="H33" s="2">
        <f>E33*E8*$F$9</f>
        <v>10.003590050134203</v>
      </c>
      <c r="I33" s="9">
        <f>-(360/(2*PI()))*(ATAN((-E51+E33)/(-D51+D33))-(0))</f>
        <v>35.729203212230253</v>
      </c>
    </row>
    <row r="34" spans="1:17" x14ac:dyDescent="0.2">
      <c r="B34" s="8"/>
      <c r="C34" s="8"/>
      <c r="D34" s="8"/>
    </row>
    <row r="35" spans="1:17" x14ac:dyDescent="0.2">
      <c r="N35" t="s">
        <v>98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91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174</v>
      </c>
      <c r="E38" s="8">
        <v>462</v>
      </c>
      <c r="F38" s="2">
        <f>(360/(2*PI()))*(ATAN((E49-E38)/(D49-D38))-(PI()/2))</f>
        <v>-30.131718641501795</v>
      </c>
      <c r="G38" s="2">
        <f>-(360/(2*PI()))*(ATAN((-E48+E38)/(-D48+D38))-(0))</f>
        <v>33.023867555796649</v>
      </c>
      <c r="H38" s="4">
        <f>D38-C13</f>
        <v>102</v>
      </c>
      <c r="I38" s="5">
        <f>H38*$E$8*$F$9</f>
        <v>3.384299121438437</v>
      </c>
      <c r="J38" s="12" t="s">
        <v>54</v>
      </c>
      <c r="N38" s="15">
        <f>IF(E38&gt;0,-(E38-D$13)*$E$8*$F$9,"")</f>
        <v>0.46451164411900114</v>
      </c>
      <c r="O38">
        <f>IF(N38="","",N38*N38)</f>
        <v>0.21577106752213757</v>
      </c>
      <c r="P38">
        <f>IF(N38="","",ABS(N38))</f>
        <v>0.46451164411900114</v>
      </c>
      <c r="Q38">
        <f>IF(N38="","",ABS(N38-O$59))</f>
        <v>1.8367169601644178</v>
      </c>
    </row>
    <row r="39" spans="1:17" x14ac:dyDescent="0.2">
      <c r="B39" t="s">
        <v>24</v>
      </c>
      <c r="C39" s="8">
        <v>2</v>
      </c>
      <c r="D39" s="8">
        <v>332.5</v>
      </c>
      <c r="E39" s="8">
        <v>473.5</v>
      </c>
      <c r="F39" s="2">
        <f t="shared" ref="F39:F42" si="3">(360/(2*PI()))*(ATAN((E50-E39)/(D50-D39))-(PI()/2))</f>
        <v>-18.434948822922006</v>
      </c>
      <c r="G39" s="2">
        <f t="shared" ref="G39:G42" si="4">-(360/(2*PI()))*(ATAN((-E49+E39)/(-D49+D39))-(0))</f>
        <v>27.149681697783166</v>
      </c>
      <c r="H39" s="3">
        <f>D39-D38</f>
        <v>158.5</v>
      </c>
      <c r="I39" s="5">
        <f>H39*$E$8*$F$9</f>
        <v>5.2589353994901202</v>
      </c>
      <c r="J39" s="12" t="s">
        <v>54</v>
      </c>
      <c r="N39" s="15">
        <f t="shared" ref="N39:N42" si="5">IF(E39&gt;0,-(E39-D$13)*$E$8*$F$9,"")</f>
        <v>8.2948507878393057E-2</v>
      </c>
      <c r="O39">
        <f t="shared" ref="O39:O42" si="6">IF(N39="","",N39*N39)</f>
        <v>6.8804549592518353E-3</v>
      </c>
      <c r="P39">
        <f t="shared" ref="P39:P42" si="7">IF(N39="","",ABS(N39))</f>
        <v>8.2948507878393057E-2</v>
      </c>
      <c r="Q39">
        <f t="shared" ref="Q39:Q42" si="8">IF(N39="","",ABS(N39-O$59))</f>
        <v>1.4551538239238098</v>
      </c>
    </row>
    <row r="40" spans="1:17" x14ac:dyDescent="0.2">
      <c r="B40" t="s">
        <v>25</v>
      </c>
      <c r="C40" s="8">
        <v>3</v>
      </c>
      <c r="D40" s="8">
        <v>393.5</v>
      </c>
      <c r="E40" s="8">
        <v>522.5</v>
      </c>
      <c r="F40" s="2">
        <f t="shared" si="3"/>
        <v>-23.838740183171716</v>
      </c>
      <c r="G40" s="2">
        <f t="shared" si="4"/>
        <v>52.907162702958459</v>
      </c>
      <c r="H40" s="3">
        <f t="shared" ref="H40:H42" si="9">D40-D39</f>
        <v>61</v>
      </c>
      <c r="I40" s="5">
        <f>H40*$E$8*$F$9</f>
        <v>2.0239435922327909</v>
      </c>
      <c r="J40" s="12" t="s">
        <v>53</v>
      </c>
      <c r="N40" s="20">
        <f t="shared" si="5"/>
        <v>-1.5428422465381111</v>
      </c>
      <c r="O40">
        <f t="shared" si="6"/>
        <v>2.3803621977027656</v>
      </c>
      <c r="P40">
        <f t="shared" si="7"/>
        <v>1.5428422465381111</v>
      </c>
      <c r="Q40">
        <f t="shared" si="8"/>
        <v>0.17063693049269446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-53.891381669252198</v>
      </c>
      <c r="H41" s="3">
        <f t="shared" si="9"/>
        <v>-393.5</v>
      </c>
      <c r="I41" s="5">
        <f>H41*$E$8*$F$9</f>
        <v>-13.056095140059067</v>
      </c>
      <c r="J41" s="2"/>
      <c r="N41" s="16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5" t="s">
        <v>85</v>
      </c>
      <c r="G44" s="1" t="s">
        <v>28</v>
      </c>
      <c r="H44" s="14">
        <f>$C$32-D40</f>
        <v>81.5</v>
      </c>
      <c r="I44" s="18">
        <f>H44*$E$8*$F$9</f>
        <v>2.7041213568356137</v>
      </c>
    </row>
    <row r="45" spans="1:17" x14ac:dyDescent="0.2">
      <c r="N45" t="s">
        <v>99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91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114</v>
      </c>
      <c r="E48" s="8">
        <v>501</v>
      </c>
      <c r="F48" s="2">
        <f>(360/(2*PI()))*(ATAN((E48-D$13)/(D48-C$13))-(PI()/2))</f>
        <v>-59.237280465761074</v>
      </c>
      <c r="G48" s="2">
        <f>IF((90-F48-G38&gt;180),90-F48-G38-180,90-F48-G38)</f>
        <v>116.21341290996443</v>
      </c>
      <c r="H48" s="3" t="s">
        <v>31</v>
      </c>
      <c r="I48" s="6" t="s">
        <v>31</v>
      </c>
      <c r="K48" s="2">
        <f>IF((90-G38-F38&gt;180),90-G38-F38-180,90-G38-F38)</f>
        <v>87.10785108570515</v>
      </c>
      <c r="N48" s="15">
        <f>IF(E48&gt;0,-(E48-D$13)*$E$8*$F$9,"")</f>
        <v>-0.82948507878393063</v>
      </c>
      <c r="O48">
        <f>IF(N48="","",N48*N48)</f>
        <v>0.6880454959251836</v>
      </c>
      <c r="P48">
        <f>IF(N48="","",ABS(N48))</f>
        <v>0.82948507878393063</v>
      </c>
      <c r="Q48">
        <f>IF(N48="","",ABS(N48-O$59))</f>
        <v>0.54272023726148599</v>
      </c>
    </row>
    <row r="49" spans="1:18" x14ac:dyDescent="0.2">
      <c r="B49" t="s">
        <v>32</v>
      </c>
      <c r="C49" s="8">
        <v>2</v>
      </c>
      <c r="D49" s="8">
        <v>215.5</v>
      </c>
      <c r="E49" s="8">
        <v>533.5</v>
      </c>
      <c r="G49" s="15">
        <f>IF((90-F38-G39&gt;180),90-F38-G39-180,90-F38-G39)</f>
        <v>92.982036943718626</v>
      </c>
      <c r="H49" s="3">
        <f>D49-D48</f>
        <v>101.5</v>
      </c>
      <c r="I49" s="5">
        <f>H49*$E$8*$F$9</f>
        <v>3.3677094198627584</v>
      </c>
      <c r="K49" s="2">
        <f t="shared" ref="K49:K52" si="10">IF((90-G39-F39&gt;180),90-G39-F39-180,90-G39-F39)</f>
        <v>81.285267125138844</v>
      </c>
      <c r="N49" s="15">
        <f t="shared" ref="N49:N52" si="11">IF(E49&gt;0,-(E49-D$13)*$E$8*$F$9,"")</f>
        <v>-1.9078156812030402</v>
      </c>
      <c r="O49">
        <f t="shared" ref="O49:O52" si="12">IF(N49="","",N49*N49)</f>
        <v>3.6397606734442203</v>
      </c>
      <c r="P49">
        <f t="shared" ref="P49:P52" si="13">IF(N49="","",ABS(N49))</f>
        <v>1.9078156812030402</v>
      </c>
      <c r="Q49">
        <f t="shared" ref="Q49:Q52" si="14">IF(N49="","",ABS(N49-O$59))</f>
        <v>0.53561036515762361</v>
      </c>
    </row>
    <row r="50" spans="1:18" x14ac:dyDescent="0.2">
      <c r="B50" t="s">
        <v>33</v>
      </c>
      <c r="C50" s="8">
        <v>3</v>
      </c>
      <c r="D50" s="8">
        <v>362.5</v>
      </c>
      <c r="E50" s="8">
        <v>563.5</v>
      </c>
      <c r="G50" s="15">
        <f>IF((90-F39-G40&gt;180),90-F39-G40-180,90-F39-G40)</f>
        <v>55.527786119963551</v>
      </c>
      <c r="H50" s="3">
        <f t="shared" ref="H50:H52" si="15">D50-D49</f>
        <v>147</v>
      </c>
      <c r="I50" s="5">
        <f>H50*$E$8*$F$9</f>
        <v>4.8773722632495122</v>
      </c>
      <c r="K50" s="2">
        <f t="shared" si="10"/>
        <v>60.931577480213257</v>
      </c>
      <c r="N50" s="15">
        <f t="shared" si="11"/>
        <v>-2.9031977757437568</v>
      </c>
      <c r="O50">
        <f t="shared" si="12"/>
        <v>8.4285573250834975</v>
      </c>
      <c r="P50">
        <f t="shared" si="13"/>
        <v>2.9031977757437568</v>
      </c>
      <c r="Q50">
        <f t="shared" si="14"/>
        <v>1.5309924596983402</v>
      </c>
      <c r="R50" s="16"/>
    </row>
    <row r="51" spans="1:18" x14ac:dyDescent="0.2">
      <c r="B51" t="s">
        <v>34</v>
      </c>
      <c r="C51" s="8">
        <v>4</v>
      </c>
      <c r="D51" s="8">
        <v>412.5</v>
      </c>
      <c r="E51" s="8">
        <v>565.5</v>
      </c>
      <c r="G51" s="9">
        <f>IF((90-F40-$I$33&gt;180),90-F40-$I$33-180,90-F40-$I$33)</f>
        <v>78.109536970941463</v>
      </c>
      <c r="H51" s="3">
        <f t="shared" si="15"/>
        <v>50</v>
      </c>
      <c r="I51" s="5">
        <f>H51*$E$8*$F$9</f>
        <v>1.6589701575678613</v>
      </c>
      <c r="K51" s="2" t="e">
        <f t="shared" si="10"/>
        <v>#DIV/0!</v>
      </c>
      <c r="N51" s="20">
        <f t="shared" si="11"/>
        <v>-2.9695565820464718</v>
      </c>
      <c r="O51">
        <f t="shared" si="12"/>
        <v>8.8182662939755243</v>
      </c>
      <c r="P51">
        <f t="shared" si="13"/>
        <v>2.9695565820464718</v>
      </c>
      <c r="Q51">
        <f t="shared" si="14"/>
        <v>1.5973512660010551</v>
      </c>
    </row>
    <row r="52" spans="1:18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-412.5</v>
      </c>
      <c r="I52" s="5">
        <f>H52*$E$8*$F$9</f>
        <v>-13.686503799934854</v>
      </c>
      <c r="K52" s="2" t="e">
        <f t="shared" si="10"/>
        <v>#DIV/0!</v>
      </c>
      <c r="N52" s="16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8" x14ac:dyDescent="0.2">
      <c r="G54" s="1" t="s">
        <v>28</v>
      </c>
    </row>
    <row r="55" spans="1:18" x14ac:dyDescent="0.2">
      <c r="N55" s="9" t="s">
        <v>108</v>
      </c>
      <c r="O55" t="str">
        <f>"D"&amp;MID(P55,2,99)</f>
        <v>D38</v>
      </c>
      <c r="P55" s="9" t="s">
        <v>111</v>
      </c>
    </row>
    <row r="56" spans="1:18" x14ac:dyDescent="0.2">
      <c r="N56" s="9" t="s">
        <v>109</v>
      </c>
      <c r="O56" t="str">
        <f>"D"&amp;MID(P56,2,99)</f>
        <v>D51</v>
      </c>
      <c r="P56" s="9" t="s">
        <v>117</v>
      </c>
    </row>
    <row r="57" spans="1:18" x14ac:dyDescent="0.2">
      <c r="A57" t="s">
        <v>36</v>
      </c>
      <c r="B57" t="s">
        <v>37</v>
      </c>
      <c r="C57" t="s">
        <v>38</v>
      </c>
      <c r="E57" s="3">
        <f>E48-E38</f>
        <v>39</v>
      </c>
      <c r="F57" s="2">
        <f>E57*$E$8*$F$9</f>
        <v>1.2939967229029317</v>
      </c>
      <c r="N57" t="s">
        <v>97</v>
      </c>
      <c r="O57" s="2">
        <f>SQRT((1/(C$37+C$47+2))*SUM(O38:O42,O48:O52))</f>
        <v>1.6390255746297209</v>
      </c>
    </row>
    <row r="58" spans="1:18" x14ac:dyDescent="0.2">
      <c r="B58" t="s">
        <v>39</v>
      </c>
      <c r="E58" s="3">
        <f t="shared" ref="E58:E61" si="16">E49-E39</f>
        <v>60</v>
      </c>
      <c r="F58" s="2">
        <f>E58*$E$8*$F$9</f>
        <v>1.9907641890814336</v>
      </c>
      <c r="N58" t="s">
        <v>89</v>
      </c>
      <c r="O58" s="2">
        <f>SUM(P38:P42,P48:P52)</f>
        <v>10.700357516312705</v>
      </c>
    </row>
    <row r="59" spans="1:18" x14ac:dyDescent="0.2">
      <c r="B59" t="s">
        <v>40</v>
      </c>
      <c r="E59" s="3">
        <f t="shared" si="16"/>
        <v>41</v>
      </c>
      <c r="F59" s="2">
        <f>E59*$E$8*$F$9</f>
        <v>1.3603555292056462</v>
      </c>
      <c r="N59" t="s">
        <v>90</v>
      </c>
      <c r="O59" s="2">
        <f>AVERAGE(N48:N52,N38:N42)</f>
        <v>-1.3722053160454166</v>
      </c>
    </row>
    <row r="60" spans="1:18" x14ac:dyDescent="0.2">
      <c r="B60" t="s">
        <v>41</v>
      </c>
      <c r="E60" s="19">
        <f>E51-D$32</f>
        <v>87.5</v>
      </c>
      <c r="F60" s="2">
        <f>E60*$E$8*$F$9</f>
        <v>2.9031977757437568</v>
      </c>
      <c r="N60" t="s">
        <v>92</v>
      </c>
      <c r="O60" s="2">
        <f>(1/(C$37+C$47+2))*SUM(Q38:Q42,Q48:Q52)</f>
        <v>0.85213133807771413</v>
      </c>
    </row>
    <row r="61" spans="1:18" x14ac:dyDescent="0.2">
      <c r="B61" t="s">
        <v>42</v>
      </c>
      <c r="E61" s="3">
        <f t="shared" si="16"/>
        <v>0</v>
      </c>
      <c r="F61" s="2">
        <f>E61*$E$8*$F$9</f>
        <v>0</v>
      </c>
      <c r="N61" t="s">
        <v>93</v>
      </c>
      <c r="O61" s="2">
        <f>ABS((O57*O57)-(O59*O59))</f>
        <v>0.80345740490698492</v>
      </c>
    </row>
    <row r="62" spans="1:18" x14ac:dyDescent="0.2">
      <c r="N62" t="s">
        <v>94</v>
      </c>
      <c r="O62" s="2">
        <f>(SQRT(ABS(O61)))/O60</f>
        <v>1.0519010571834519</v>
      </c>
      <c r="P62">
        <f>SQRT(PI()/2)</f>
        <v>1.2533141373155001</v>
      </c>
    </row>
    <row r="63" spans="1:18" x14ac:dyDescent="0.2">
      <c r="G63" s="1" t="s">
        <v>28</v>
      </c>
      <c r="N63" t="s">
        <v>95</v>
      </c>
      <c r="O63" s="13" cm="1">
        <f t="array" aca="1" ref="O63" ca="1">(INDIRECT(O55)-C$13)*E$8*F$9</f>
        <v>3.384299121438437</v>
      </c>
    </row>
    <row r="64" spans="1:18" x14ac:dyDescent="0.2">
      <c r="N64" t="s">
        <v>96</v>
      </c>
      <c r="O64" s="13" cm="1">
        <f t="array" aca="1" ref="O64" ca="1">(INDIRECT(O56)-C$13)*E$8*F$9</f>
        <v>11.297586773037134</v>
      </c>
      <c r="P64" s="21" t="str">
        <f ca="1">IF(O64&gt;O63,"Type B",IF(O64&lt;63,"Type A","ugh"))</f>
        <v>Type B</v>
      </c>
      <c r="Q64" t="s">
        <v>100</v>
      </c>
    </row>
    <row r="65" spans="1:17" x14ac:dyDescent="0.2">
      <c r="N65" t="s">
        <v>104</v>
      </c>
      <c r="O65" s="21" cm="1">
        <f t="array" aca="1" ref="O65" ca="1">(360/(2*PI()))*ATAN((ABS(INDIRECT(P55))+ABS(INDIRECT(P56))/(ABS(O63-O64))))</f>
        <v>40.02265634107485</v>
      </c>
      <c r="P65" s="21" cm="1">
        <f t="array" aca="1" ref="P65" ca="1">(360/(2*PI()))*ATAN(ABS(INDIRECT(P56))/(ABS(C$32-INDIRECT(O56))*E$8*F$9))</f>
        <v>55.072477837438939</v>
      </c>
      <c r="Q65" s="2">
        <f ca="1">180-O65-P65</f>
        <v>84.904865821486212</v>
      </c>
    </row>
    <row r="66" spans="1:17" x14ac:dyDescent="0.2">
      <c r="N66" t="s">
        <v>105</v>
      </c>
      <c r="O66" s="21" cm="1">
        <f t="array" aca="1" ref="O66" ca="1">SQRT((INDIRECT(P55)*INDIRECT(P55))+((INDIRECT(O55)-C$32)*(INDIRECT(O55)-C$32)*E$8*F$9*E$8*F$9)           )</f>
        <v>9.9977971088450399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-25</v>
      </c>
      <c r="F67" s="2">
        <f>E67*$E$8*$F$9</f>
        <v>-0.82948507878393063</v>
      </c>
      <c r="N67" t="s">
        <v>106</v>
      </c>
      <c r="O67" s="21" cm="1">
        <f t="array" aca="1" ref="O67" ca="1">(360/(2*PI()))*ATAN((ABS(INDIRECT(P55))+ABS(INDIRECT(P56))/(ABS(O63-O64))))</f>
        <v>40.02265634107485</v>
      </c>
      <c r="P67" s="21" cm="1">
        <f t="array" aca="1" ref="P67" ca="1">(360/(2*PI()))*ATAN(ABS(INDIRECT(P56))/(ABS(0-INDIRECT(O56))*E$8*F$9))</f>
        <v>12.241705473673102</v>
      </c>
      <c r="Q67" s="2">
        <f ca="1">180-O67-P67</f>
        <v>127.73563818525204</v>
      </c>
    </row>
    <row r="68" spans="1:17" x14ac:dyDescent="0.2">
      <c r="B68" t="s">
        <v>39</v>
      </c>
      <c r="C68" t="s">
        <v>43</v>
      </c>
      <c r="E68" s="3">
        <f>E38-E49</f>
        <v>-71.5</v>
      </c>
      <c r="F68" s="2">
        <f>E68*$E$8*$F$9</f>
        <v>-2.3723273253220412</v>
      </c>
      <c r="N68" t="s">
        <v>107</v>
      </c>
      <c r="O68" s="21" cm="1">
        <f t="array" aca="1" ref="O68" ca="1">SQRT((INDIRECT(P55)*INDIRECT(P55))+((INDIRECT(O55)-C$13)*(INDIRECT(O55)-C$13)*E$8*F$9*E$8*F$9)           )</f>
        <v>3.4160286314507249</v>
      </c>
    </row>
    <row r="69" spans="1:17" x14ac:dyDescent="0.2">
      <c r="B69" t="s">
        <v>40</v>
      </c>
      <c r="E69" s="3">
        <f t="shared" ref="E69:E71" si="17">E39-E50</f>
        <v>-90</v>
      </c>
      <c r="F69" s="2">
        <f>E69*$E$8*$F$9</f>
        <v>-2.9861462836221504</v>
      </c>
      <c r="N69" s="6" t="s">
        <v>113</v>
      </c>
      <c r="O69" s="6" t="s">
        <v>101</v>
      </c>
    </row>
    <row r="70" spans="1:17" x14ac:dyDescent="0.2">
      <c r="B70" t="s">
        <v>41</v>
      </c>
      <c r="E70" s="3">
        <f t="shared" si="17"/>
        <v>-43</v>
      </c>
      <c r="F70" s="2">
        <f>E70*$E$8*$F$9</f>
        <v>-1.4267143355083605</v>
      </c>
      <c r="N70" s="6" t="s">
        <v>114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72</v>
      </c>
      <c r="D76" s="8">
        <v>477</v>
      </c>
      <c r="E76" s="3">
        <f>(D77-D76  )</f>
        <v>21.5</v>
      </c>
      <c r="F76" s="3">
        <f>ATAN(E76/E77)</f>
        <v>0.55085753453171638</v>
      </c>
      <c r="G76" s="2">
        <f>((PI()/2)-F76-F77)*(360/(2*PI()))</f>
        <v>42.736214178980717</v>
      </c>
    </row>
    <row r="77" spans="1:17" x14ac:dyDescent="0.2">
      <c r="A77" t="s">
        <v>82</v>
      </c>
      <c r="B77" s="8">
        <v>2</v>
      </c>
      <c r="C77" s="8">
        <v>106.5</v>
      </c>
      <c r="D77" s="8">
        <v>498.5</v>
      </c>
      <c r="E77" s="3">
        <f>AVERAGE(C77,C78)-C76</f>
        <v>35</v>
      </c>
      <c r="F77" s="3">
        <f>ATAN(E77/E78)</f>
        <v>0.27405114500248146</v>
      </c>
    </row>
    <row r="78" spans="1:17" x14ac:dyDescent="0.2">
      <c r="A78" t="s">
        <v>83</v>
      </c>
      <c r="B78" s="8">
        <v>3</v>
      </c>
      <c r="C78" s="8">
        <v>107.5</v>
      </c>
      <c r="D78" s="8">
        <v>601.5</v>
      </c>
      <c r="E78" s="3">
        <f>D78-D76</f>
        <v>124.5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  <pageSetup paperSize="9" orientation="portrait" horizontalDpi="0" verticalDpi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15520-ADC2-1244-BB0A-5DDD3EEB8EEB}">
  <dimension ref="A1:R79"/>
  <sheetViews>
    <sheetView topLeftCell="A29" workbookViewId="0">
      <selection activeCell="O61" sqref="O6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197</v>
      </c>
      <c r="D3" s="8">
        <v>63</v>
      </c>
    </row>
    <row r="4" spans="1:11" x14ac:dyDescent="0.2">
      <c r="B4" s="8">
        <v>2</v>
      </c>
      <c r="C4" s="8">
        <v>462.5</v>
      </c>
      <c r="D4" s="8">
        <v>70.5</v>
      </c>
    </row>
    <row r="5" spans="1:11" x14ac:dyDescent="0.2">
      <c r="A5" t="s">
        <v>47</v>
      </c>
      <c r="B5" s="8">
        <v>3</v>
      </c>
      <c r="C5" s="8">
        <v>188.5</v>
      </c>
      <c r="D5" s="8">
        <v>677.5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248.5</v>
      </c>
      <c r="D6" s="8">
        <v>677.5</v>
      </c>
      <c r="E6" s="3">
        <f>SQRT(((C6-C5)^2)+((D6-D5)^2))</f>
        <v>60</v>
      </c>
      <c r="F6" s="2">
        <f>E6*E8</f>
        <v>22.589858695651898</v>
      </c>
      <c r="J6" s="3">
        <f>SQRT(((C5-C7)^2)+((D5-D7)^2))</f>
        <v>62.393909959225986</v>
      </c>
    </row>
    <row r="7" spans="1:11" x14ac:dyDescent="0.2">
      <c r="A7" t="s">
        <v>5</v>
      </c>
      <c r="B7" s="8">
        <v>5</v>
      </c>
      <c r="C7" s="8">
        <v>246.5</v>
      </c>
      <c r="D7" s="8">
        <v>654.5</v>
      </c>
      <c r="E7" s="3">
        <f>SQRT(((D6-D7)^2)+((C6-C7)^2))</f>
        <v>23.086792761230392</v>
      </c>
      <c r="G7" s="2">
        <f>E7*E8</f>
        <v>8.6921231035332269</v>
      </c>
      <c r="H7" s="2">
        <f>G7/F6</f>
        <v>0.38477987935383984</v>
      </c>
      <c r="K7" s="2">
        <f>180-((360/(2*PI())*ACOS(((E7^2)+(E6^2)-(J6^2))/(2*E6*E7))))</f>
        <v>94.96974072811031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0.37649764492753163</v>
      </c>
      <c r="I8" s="2">
        <f>MAX(G7,H33)</f>
        <v>9.5694446827988635</v>
      </c>
    </row>
    <row r="9" spans="1:11" x14ac:dyDescent="0.2">
      <c r="A9" t="s">
        <v>59</v>
      </c>
      <c r="F9" s="3">
        <f>F6/G30</f>
        <v>9.9091659785301406E-2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72</v>
      </c>
      <c r="D13" s="8">
        <v>477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106.5</v>
      </c>
      <c r="D14" s="8">
        <v>492.5</v>
      </c>
      <c r="G14" s="3">
        <f>(C14-C$13)*$E$8</f>
        <v>12.989168749999841</v>
      </c>
      <c r="H14" s="3">
        <f>-(D14-D$13)*$E$8</f>
        <v>-5.8357134963767399</v>
      </c>
      <c r="J14" s="2">
        <f t="shared" ref="J14:K30" si="0">G14*$F$9</f>
        <v>1.287118290668853</v>
      </c>
      <c r="K14" s="2">
        <f t="shared" si="0"/>
        <v>-0.57827053638745562</v>
      </c>
    </row>
    <row r="15" spans="1:11" x14ac:dyDescent="0.2">
      <c r="B15" s="8">
        <v>3</v>
      </c>
      <c r="C15" s="8">
        <v>141.5</v>
      </c>
      <c r="D15" s="8">
        <v>476.5</v>
      </c>
      <c r="G15" s="3">
        <f t="shared" ref="G15:G30" si="1">(C15-C$13)*$E$8</f>
        <v>26.166586322463449</v>
      </c>
      <c r="H15" s="3">
        <f t="shared" ref="H15:H30" si="2">-(D15-D$13)*$E$8</f>
        <v>0.18824882246376581</v>
      </c>
      <c r="J15" s="2">
        <f t="shared" si="0"/>
        <v>2.5928904696082693</v>
      </c>
      <c r="K15" s="2">
        <f t="shared" si="0"/>
        <v>1.8653888270563086E-2</v>
      </c>
    </row>
    <row r="16" spans="1:11" x14ac:dyDescent="0.2">
      <c r="B16" s="8">
        <v>4</v>
      </c>
      <c r="C16" s="8">
        <v>178.5</v>
      </c>
      <c r="D16" s="8">
        <v>456.5</v>
      </c>
      <c r="G16" s="3">
        <f t="shared" si="1"/>
        <v>40.096999184782121</v>
      </c>
      <c r="H16" s="3">
        <f t="shared" si="2"/>
        <v>7.7182017210143981</v>
      </c>
      <c r="J16" s="2">
        <f t="shared" si="0"/>
        <v>3.9732782016299377</v>
      </c>
      <c r="K16" s="2">
        <f t="shared" si="0"/>
        <v>0.76480941909308653</v>
      </c>
    </row>
    <row r="17" spans="1:11" x14ac:dyDescent="0.2">
      <c r="B17" s="8">
        <v>5</v>
      </c>
      <c r="C17" s="8">
        <v>213.5</v>
      </c>
      <c r="D17" s="8">
        <v>521.5</v>
      </c>
      <c r="G17" s="3">
        <f t="shared" si="1"/>
        <v>53.274416757245724</v>
      </c>
      <c r="H17" s="3">
        <f t="shared" si="2"/>
        <v>-16.754145199275158</v>
      </c>
      <c r="J17" s="2">
        <f t="shared" si="0"/>
        <v>5.2790503805693536</v>
      </c>
      <c r="K17" s="2">
        <f t="shared" si="0"/>
        <v>-1.6601960560801148</v>
      </c>
    </row>
    <row r="18" spans="1:11" x14ac:dyDescent="0.2">
      <c r="B18" s="8">
        <v>6</v>
      </c>
      <c r="C18" s="8">
        <v>249.5</v>
      </c>
      <c r="D18" s="8">
        <v>503.5</v>
      </c>
      <c r="G18" s="3">
        <f t="shared" si="1"/>
        <v>66.828331974636868</v>
      </c>
      <c r="H18" s="3">
        <f t="shared" si="2"/>
        <v>-9.9771875905795877</v>
      </c>
      <c r="J18" s="2">
        <f t="shared" si="0"/>
        <v>6.6221303360498958</v>
      </c>
      <c r="K18" s="2">
        <f t="shared" si="0"/>
        <v>-0.98865607833984359</v>
      </c>
    </row>
    <row r="19" spans="1:11" x14ac:dyDescent="0.2">
      <c r="B19" s="8">
        <v>7</v>
      </c>
      <c r="C19" s="8">
        <v>284.5</v>
      </c>
      <c r="D19" s="8">
        <v>488.5</v>
      </c>
      <c r="G19" s="3">
        <f t="shared" si="1"/>
        <v>80.005749547100464</v>
      </c>
      <c r="H19" s="3">
        <f t="shared" si="2"/>
        <v>-4.329722916666614</v>
      </c>
      <c r="J19" s="2">
        <f t="shared" si="0"/>
        <v>7.9279025149893112</v>
      </c>
      <c r="K19" s="2">
        <f t="shared" si="0"/>
        <v>-0.42903943022295105</v>
      </c>
    </row>
    <row r="20" spans="1:11" x14ac:dyDescent="0.2">
      <c r="B20" s="8">
        <v>8</v>
      </c>
      <c r="C20" s="8">
        <v>319.5</v>
      </c>
      <c r="D20" s="8">
        <v>486.5</v>
      </c>
      <c r="G20" s="3">
        <f t="shared" si="1"/>
        <v>93.183167119564075</v>
      </c>
      <c r="H20" s="3">
        <f t="shared" si="2"/>
        <v>-3.5767276268115507</v>
      </c>
      <c r="J20" s="2">
        <f t="shared" si="0"/>
        <v>9.2336746939287284</v>
      </c>
      <c r="K20" s="2">
        <f t="shared" si="0"/>
        <v>-0.35442387714069867</v>
      </c>
    </row>
    <row r="21" spans="1:11" x14ac:dyDescent="0.2">
      <c r="B21" s="8">
        <v>9</v>
      </c>
      <c r="C21" s="8">
        <v>353.5</v>
      </c>
      <c r="D21" s="8">
        <v>516.5</v>
      </c>
      <c r="G21" s="3">
        <f t="shared" si="1"/>
        <v>105.98408704710015</v>
      </c>
      <c r="H21" s="3">
        <f t="shared" si="2"/>
        <v>-14.871656974637499</v>
      </c>
      <c r="J21" s="2">
        <f t="shared" si="0"/>
        <v>10.502139096327017</v>
      </c>
      <c r="K21" s="2">
        <f t="shared" si="0"/>
        <v>-1.4736571733744839</v>
      </c>
    </row>
    <row r="22" spans="1:11" x14ac:dyDescent="0.2">
      <c r="B22" s="8">
        <v>10</v>
      </c>
      <c r="C22" s="8">
        <v>392.5</v>
      </c>
      <c r="D22" s="8">
        <v>546.5</v>
      </c>
      <c r="G22" s="3">
        <f t="shared" si="1"/>
        <v>120.66749519927389</v>
      </c>
      <c r="H22" s="3">
        <f t="shared" si="2"/>
        <v>-26.166586322463449</v>
      </c>
      <c r="J22" s="2">
        <f t="shared" si="0"/>
        <v>11.957142381430939</v>
      </c>
      <c r="K22" s="2">
        <f t="shared" si="0"/>
        <v>-2.5928904696082693</v>
      </c>
    </row>
    <row r="23" spans="1:11" x14ac:dyDescent="0.2">
      <c r="B23" s="8">
        <v>11</v>
      </c>
      <c r="C23" s="8">
        <v>430.5</v>
      </c>
      <c r="D23" s="8">
        <v>541.5</v>
      </c>
      <c r="G23" s="3">
        <f t="shared" si="1"/>
        <v>134.97440570652009</v>
      </c>
      <c r="H23" s="3">
        <f t="shared" si="2"/>
        <v>-24.28409809782579</v>
      </c>
      <c r="J23" s="2">
        <f t="shared" si="0"/>
        <v>13.374837889993733</v>
      </c>
      <c r="K23" s="2">
        <f t="shared" si="0"/>
        <v>-2.4063515869026384</v>
      </c>
    </row>
    <row r="24" spans="1:11" x14ac:dyDescent="0.2">
      <c r="B24" s="8">
        <v>12</v>
      </c>
      <c r="C24" s="8">
        <v>464.5</v>
      </c>
      <c r="D24" s="8">
        <v>432.5</v>
      </c>
      <c r="G24" s="3">
        <f t="shared" si="1"/>
        <v>147.77532563405617</v>
      </c>
      <c r="H24" s="3">
        <f t="shared" si="2"/>
        <v>16.754145199275158</v>
      </c>
      <c r="J24" s="2">
        <f t="shared" si="0"/>
        <v>14.643302292392024</v>
      </c>
      <c r="K24" s="2">
        <f t="shared" si="0"/>
        <v>1.6601960560801148</v>
      </c>
    </row>
    <row r="25" spans="1:11" x14ac:dyDescent="0.2">
      <c r="B25" s="8">
        <v>13</v>
      </c>
      <c r="C25" s="8">
        <v>499.5</v>
      </c>
      <c r="D25" s="8">
        <v>355.5</v>
      </c>
      <c r="G25" s="3">
        <f t="shared" si="1"/>
        <v>160.95274320651978</v>
      </c>
      <c r="H25" s="3">
        <f t="shared" si="2"/>
        <v>45.744463858695092</v>
      </c>
      <c r="J25" s="2">
        <f t="shared" si="0"/>
        <v>15.949074471331441</v>
      </c>
      <c r="K25" s="2">
        <f t="shared" si="0"/>
        <v>4.53289484974683</v>
      </c>
    </row>
    <row r="26" spans="1:11" x14ac:dyDescent="0.2">
      <c r="B26" s="8">
        <v>14</v>
      </c>
      <c r="C26" s="8">
        <v>533.5</v>
      </c>
      <c r="D26" s="8">
        <v>324.5</v>
      </c>
      <c r="G26" s="3">
        <f t="shared" si="1"/>
        <v>173.75366313405584</v>
      </c>
      <c r="H26" s="3">
        <f t="shared" si="2"/>
        <v>57.415890851448573</v>
      </c>
      <c r="J26" s="2">
        <f t="shared" si="0"/>
        <v>17.21753887372973</v>
      </c>
      <c r="K26" s="2">
        <f t="shared" si="0"/>
        <v>5.6894359225217412</v>
      </c>
    </row>
    <row r="27" spans="1:11" x14ac:dyDescent="0.2">
      <c r="B27" s="8">
        <v>15</v>
      </c>
      <c r="C27" s="8">
        <v>569.5</v>
      </c>
      <c r="D27" s="8">
        <v>307.5</v>
      </c>
      <c r="G27" s="3">
        <f t="shared" si="1"/>
        <v>187.30757835144698</v>
      </c>
      <c r="H27" s="3">
        <f t="shared" si="2"/>
        <v>63.816350815216609</v>
      </c>
      <c r="J27" s="2">
        <f t="shared" si="0"/>
        <v>18.56061882921027</v>
      </c>
      <c r="K27" s="2">
        <f t="shared" si="0"/>
        <v>6.3236681237208865</v>
      </c>
    </row>
    <row r="28" spans="1:11" x14ac:dyDescent="0.2">
      <c r="B28" s="8">
        <v>16</v>
      </c>
      <c r="C28" s="8">
        <v>605.5</v>
      </c>
      <c r="D28" s="8">
        <v>281.5</v>
      </c>
      <c r="G28" s="3">
        <f t="shared" si="1"/>
        <v>200.86149356883811</v>
      </c>
      <c r="H28" s="3">
        <f t="shared" si="2"/>
        <v>73.605289583332436</v>
      </c>
      <c r="J28" s="2">
        <f t="shared" si="0"/>
        <v>19.903698784690814</v>
      </c>
      <c r="K28" s="2">
        <f t="shared" si="0"/>
        <v>7.2936703137901668</v>
      </c>
    </row>
    <row r="29" spans="1:11" x14ac:dyDescent="0.2">
      <c r="B29" s="8">
        <v>17</v>
      </c>
      <c r="C29" s="8">
        <v>640.5</v>
      </c>
      <c r="D29" s="8">
        <v>243.5</v>
      </c>
      <c r="G29" s="3">
        <f t="shared" si="1"/>
        <v>214.03891114130172</v>
      </c>
      <c r="H29" s="3">
        <f t="shared" si="2"/>
        <v>87.912200090578636</v>
      </c>
      <c r="J29" s="2">
        <f t="shared" si="0"/>
        <v>21.209470963630228</v>
      </c>
      <c r="K29" s="2">
        <f t="shared" si="0"/>
        <v>8.7113658223529615</v>
      </c>
    </row>
    <row r="30" spans="1:11" x14ac:dyDescent="0.2">
      <c r="B30" s="8">
        <v>18</v>
      </c>
      <c r="C30" s="8">
        <v>677.5</v>
      </c>
      <c r="D30" s="8">
        <v>253.5</v>
      </c>
      <c r="G30" s="3">
        <f t="shared" si="1"/>
        <v>227.96932400362041</v>
      </c>
      <c r="H30" s="3">
        <f t="shared" si="2"/>
        <v>84.147223641303313</v>
      </c>
      <c r="J30" s="2">
        <f t="shared" si="0"/>
        <v>22.589858695651898</v>
      </c>
      <c r="K30" s="2">
        <f t="shared" si="0"/>
        <v>8.3382880569416997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456</v>
      </c>
      <c r="D32" s="8">
        <v>478</v>
      </c>
      <c r="G32" s="2">
        <f>(C32-C$13)*$E$8*$F$9</f>
        <v>14.32618619179245</v>
      </c>
      <c r="I32" t="s">
        <v>16</v>
      </c>
    </row>
    <row r="33" spans="1:17" x14ac:dyDescent="0.2">
      <c r="A33" t="s">
        <v>17</v>
      </c>
      <c r="B33" s="8">
        <v>2</v>
      </c>
      <c r="C33" s="8">
        <v>454.5</v>
      </c>
      <c r="D33" s="8">
        <v>734.5</v>
      </c>
      <c r="E33" s="3">
        <f>D33-D32</f>
        <v>256.5</v>
      </c>
      <c r="H33" s="2">
        <f>E33*E8*$F$9</f>
        <v>9.5694446827988635</v>
      </c>
      <c r="I33" s="9">
        <f>-(360/(2*PI()))*(ATAN((-E51+E33)/(-D51+D33))-(0))</f>
        <v>40.797320496280634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98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91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190</v>
      </c>
      <c r="E38" s="8">
        <v>456</v>
      </c>
      <c r="F38" s="2">
        <f>(360/(2*PI()))*(ATAN((E49-E38)/(D49-D38))-(PI()/2))</f>
        <v>-8.9726266148963862</v>
      </c>
      <c r="G38" s="2">
        <f>-(360/(2*PI()))*(ATAN((-E48+E38)/(-D48+D38))-(0))</f>
        <v>23.797181356190336</v>
      </c>
      <c r="H38" s="4">
        <f>D38-C13</f>
        <v>118</v>
      </c>
      <c r="I38" s="5">
        <f>H38*$E$8*$F$9</f>
        <v>4.4023176318528883</v>
      </c>
      <c r="J38" s="12" t="s">
        <v>53</v>
      </c>
      <c r="N38" s="15">
        <f>IF(E38&gt;0,-(E38-D$13)*$E$8*$F$9,"")</f>
        <v>0.78346330736364966</v>
      </c>
      <c r="O38">
        <f>IF(N38="","",N38*N38)</f>
        <v>0.61381475398518859</v>
      </c>
      <c r="P38">
        <f>IF(N38="","",ABS(N38))</f>
        <v>0.78346330736364966</v>
      </c>
      <c r="Q38">
        <f>IF(N38="","",ABS(N38-O$59))</f>
        <v>1.8867075565083808</v>
      </c>
    </row>
    <row r="39" spans="1:17" x14ac:dyDescent="0.2">
      <c r="B39" t="s">
        <v>24</v>
      </c>
      <c r="C39" s="8">
        <v>2</v>
      </c>
      <c r="D39" s="8">
        <v>337.5</v>
      </c>
      <c r="E39" s="8">
        <v>488.5</v>
      </c>
      <c r="F39" s="2">
        <f t="shared" ref="F39:F42" si="3">(360/(2*PI()))*(ATAN((E50-E39)/(D50-D39))-(PI()/2))</f>
        <v>-154.53665493812838</v>
      </c>
      <c r="G39" s="2">
        <f t="shared" ref="G39:G42" si="4">-(360/(2*PI()))*(ATAN((-E49+E39)/(-D49+D39))-(0))</f>
        <v>13.937797208254239</v>
      </c>
      <c r="H39" s="3">
        <f>D39-D38</f>
        <v>147.5</v>
      </c>
      <c r="I39" s="5">
        <f>H39*$E$8*$F$9</f>
        <v>5.5028970398161112</v>
      </c>
      <c r="J39" s="12" t="s">
        <v>54</v>
      </c>
      <c r="N39" s="15">
        <f t="shared" ref="N39:N42" si="5">IF(E39&gt;0,-(E39-D$13)*$E$8*$F$9,"")</f>
        <v>-0.42903943022295105</v>
      </c>
      <c r="O39">
        <f t="shared" ref="O39:O42" si="6">IF(N39="","",N39*N39)</f>
        <v>0.18407483268603447</v>
      </c>
      <c r="P39">
        <f t="shared" ref="P39:P42" si="7">IF(N39="","",ABS(N39))</f>
        <v>0.42903943022295105</v>
      </c>
      <c r="Q39">
        <f t="shared" ref="Q39:Q42" si="8">IF(N39="","",ABS(N39-O$59))</f>
        <v>0.67420481892178019</v>
      </c>
    </row>
    <row r="40" spans="1:17" x14ac:dyDescent="0.2">
      <c r="B40" t="s">
        <v>25</v>
      </c>
      <c r="C40" s="8">
        <v>3</v>
      </c>
      <c r="D40" s="8">
        <v>385.5</v>
      </c>
      <c r="E40" s="8">
        <v>510.5</v>
      </c>
      <c r="F40" s="2">
        <f t="shared" si="3"/>
        <v>-19.855214369321054</v>
      </c>
      <c r="G40" s="2">
        <f t="shared" si="4"/>
        <v>16.389540334034784</v>
      </c>
      <c r="H40" s="3">
        <f t="shared" ref="H40:H42" si="9">D40-D39</f>
        <v>48</v>
      </c>
      <c r="I40" s="5">
        <f>H40*$E$8*$F$9</f>
        <v>1.7907732739740563</v>
      </c>
      <c r="J40" s="12" t="s">
        <v>53</v>
      </c>
      <c r="N40" s="20">
        <f t="shared" si="5"/>
        <v>-1.2498105141277267</v>
      </c>
      <c r="O40">
        <f t="shared" si="6"/>
        <v>1.5620263212242125</v>
      </c>
      <c r="P40">
        <f t="shared" si="7"/>
        <v>1.2498105141277267</v>
      </c>
      <c r="Q40">
        <f t="shared" si="8"/>
        <v>0.14656626498299552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-53.901003035225152</v>
      </c>
      <c r="H41" s="3">
        <f t="shared" si="9"/>
        <v>-385.5</v>
      </c>
      <c r="I41" s="5">
        <f>H41*$E$8*$F$9</f>
        <v>-14.38214785660414</v>
      </c>
      <c r="J41" s="2"/>
      <c r="N41" s="16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5" t="s">
        <v>85</v>
      </c>
      <c r="G44" s="1" t="s">
        <v>28</v>
      </c>
      <c r="H44" s="14">
        <f>$C$32-D40</f>
        <v>70.5</v>
      </c>
      <c r="I44" s="18">
        <f>H44*$E$8*$F$9</f>
        <v>2.6301982461493956</v>
      </c>
    </row>
    <row r="45" spans="1:17" x14ac:dyDescent="0.2">
      <c r="N45" t="s">
        <v>99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91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3</v>
      </c>
      <c r="D48" s="8">
        <v>109.5</v>
      </c>
      <c r="E48" s="8">
        <v>491.5</v>
      </c>
      <c r="F48" s="2">
        <f>(360/(2*PI()))*(ATAN((E48-D$13)/(D48-C$13))-(PI()/2))</f>
        <v>-68.86017519134235</v>
      </c>
      <c r="G48" s="2">
        <f>IF((90-F48-G38&gt;180),90-F48-G38-180,90-F48-G38)</f>
        <v>135.06299383515204</v>
      </c>
      <c r="H48" s="3" t="s">
        <v>31</v>
      </c>
      <c r="I48" s="6" t="s">
        <v>31</v>
      </c>
      <c r="K48" s="2">
        <f>IF((90-G38-F38&gt;180),90-G38-F38-180,90-G38-F38)</f>
        <v>75.175445258706048</v>
      </c>
      <c r="N48" s="15">
        <f>IF(E48&gt;0,-(E48-D$13)*$E$8*$F$9,"")</f>
        <v>-0.54096275984632947</v>
      </c>
      <c r="O48">
        <f>IF(N48="","",N48*N48)</f>
        <v>0.29264070754055754</v>
      </c>
      <c r="P48">
        <f>IF(N48="","",ABS(N48))</f>
        <v>0.54096275984632947</v>
      </c>
      <c r="Q48">
        <f>IF(N48="","",ABS(N48-O$59))</f>
        <v>0.56228148929840172</v>
      </c>
    </row>
    <row r="49" spans="1:18" x14ac:dyDescent="0.2">
      <c r="B49" t="s">
        <v>32</v>
      </c>
      <c r="C49" s="8">
        <v>4</v>
      </c>
      <c r="D49" s="8">
        <v>200.5</v>
      </c>
      <c r="E49" s="8">
        <v>522.5</v>
      </c>
      <c r="G49" s="15">
        <f>IF((90-F38-G39&gt;180),90-F38-G39-180,90-F38-G39)</f>
        <v>85.034829406642146</v>
      </c>
      <c r="H49" s="3">
        <f>D49-D48</f>
        <v>91</v>
      </c>
      <c r="I49" s="5">
        <f>H49*$E$8*$F$9</f>
        <v>3.3950076652424821</v>
      </c>
      <c r="K49" s="2">
        <f t="shared" ref="K49:K52" si="10">IF((90-G39-F39&gt;180),90-G39-F39-180,90-G39-F39)</f>
        <v>50.59885772987414</v>
      </c>
      <c r="N49" s="15">
        <f t="shared" ref="N49:N52" si="11">IF(E49&gt;0,-(E49-D$13)*$E$8*$F$9,"")</f>
        <v>-1.697503832621241</v>
      </c>
      <c r="O49">
        <f t="shared" ref="O49:O52" si="12">IF(N49="","",N49*N49)</f>
        <v>2.8815192617638021</v>
      </c>
      <c r="P49">
        <f t="shared" ref="P49:P52" si="13">IF(N49="","",ABS(N49))</f>
        <v>1.697503832621241</v>
      </c>
      <c r="Q49">
        <f t="shared" ref="Q49:Q52" si="14">IF(N49="","",ABS(N49-O$59))</f>
        <v>0.59425958347650987</v>
      </c>
    </row>
    <row r="50" spans="1:18" x14ac:dyDescent="0.2">
      <c r="B50" t="s">
        <v>33</v>
      </c>
      <c r="C50" s="8">
        <v>5</v>
      </c>
      <c r="D50" s="8">
        <v>317.5</v>
      </c>
      <c r="E50" s="8">
        <v>530.5</v>
      </c>
      <c r="G50" s="15">
        <f>IF((90-F39-G40&gt;180),90-F39-G40-180,90-F39-G40)</f>
        <v>48.147114604093588</v>
      </c>
      <c r="H50" s="3">
        <f t="shared" ref="H50:H52" si="15">D50-D49</f>
        <v>117</v>
      </c>
      <c r="I50" s="5">
        <f>H50*$E$8*$F$9</f>
        <v>4.3650098553117624</v>
      </c>
      <c r="K50" s="2">
        <f t="shared" si="10"/>
        <v>93.46567403528627</v>
      </c>
      <c r="N50" s="15">
        <f t="shared" si="11"/>
        <v>-1.9959660449502503</v>
      </c>
      <c r="O50">
        <f t="shared" si="12"/>
        <v>3.9838804525943448</v>
      </c>
      <c r="P50">
        <f t="shared" si="13"/>
        <v>1.9959660449502503</v>
      </c>
      <c r="Q50">
        <f t="shared" si="14"/>
        <v>0.89272179580551914</v>
      </c>
      <c r="R50" s="16"/>
    </row>
    <row r="51" spans="1:18" x14ac:dyDescent="0.2">
      <c r="B51" t="s">
        <v>34</v>
      </c>
      <c r="C51" s="8">
        <v>6</v>
      </c>
      <c r="D51" s="8">
        <v>398.5</v>
      </c>
      <c r="E51" s="8">
        <v>546.5</v>
      </c>
      <c r="G51" s="9">
        <f>IF((90-F40-$I$33&gt;180),90-F40-$I$33-180,90-F40-$I$33)</f>
        <v>69.057893873040427</v>
      </c>
      <c r="H51" s="3">
        <f t="shared" si="15"/>
        <v>81</v>
      </c>
      <c r="I51" s="5">
        <f>H51*$E$8*$F$9</f>
        <v>3.0219298998312203</v>
      </c>
      <c r="K51" s="2" t="e">
        <f t="shared" si="10"/>
        <v>#DIV/0!</v>
      </c>
      <c r="N51" s="20">
        <f t="shared" si="11"/>
        <v>-2.5928904696082693</v>
      </c>
      <c r="O51">
        <f t="shared" si="12"/>
        <v>6.7230809873853916</v>
      </c>
      <c r="P51">
        <f t="shared" si="13"/>
        <v>2.5928904696082693</v>
      </c>
      <c r="Q51">
        <f t="shared" si="14"/>
        <v>1.4896462204635381</v>
      </c>
    </row>
    <row r="52" spans="1:18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-398.5</v>
      </c>
      <c r="I52" s="5">
        <f>H52*$E$8*$F$9</f>
        <v>-14.86714895163878</v>
      </c>
      <c r="K52" s="2" t="e">
        <f t="shared" si="10"/>
        <v>#DIV/0!</v>
      </c>
      <c r="N52" s="16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8" x14ac:dyDescent="0.2">
      <c r="G54" s="1" t="s">
        <v>28</v>
      </c>
    </row>
    <row r="55" spans="1:18" x14ac:dyDescent="0.2">
      <c r="N55" s="9" t="s">
        <v>108</v>
      </c>
      <c r="O55" t="str">
        <f>"D"&amp;MID(P55,2,99)</f>
        <v>D38</v>
      </c>
      <c r="P55" s="9" t="s">
        <v>111</v>
      </c>
    </row>
    <row r="56" spans="1:18" x14ac:dyDescent="0.2">
      <c r="N56" s="9" t="s">
        <v>109</v>
      </c>
      <c r="O56" t="str">
        <f>"D"&amp;MID(P56,2,99)</f>
        <v>D51</v>
      </c>
      <c r="P56" s="9" t="s">
        <v>117</v>
      </c>
    </row>
    <row r="57" spans="1:18" x14ac:dyDescent="0.2">
      <c r="A57" t="s">
        <v>36</v>
      </c>
      <c r="B57" t="s">
        <v>37</v>
      </c>
      <c r="C57" t="s">
        <v>38</v>
      </c>
      <c r="E57" s="3">
        <f>E48-E38</f>
        <v>35.5</v>
      </c>
      <c r="F57" s="2">
        <f>E57*$E$8*$F$9</f>
        <v>1.3244260672099792</v>
      </c>
      <c r="N57" t="s">
        <v>97</v>
      </c>
      <c r="O57" s="2">
        <f>SQRT((1/(C$37+C$47+2))*SUM(O38:O42,O48:O52))</f>
        <v>1.3433390122782993</v>
      </c>
    </row>
    <row r="58" spans="1:18" x14ac:dyDescent="0.2">
      <c r="B58" t="s">
        <v>39</v>
      </c>
      <c r="E58" s="3">
        <f t="shared" ref="E58:E61" si="16">E49-E39</f>
        <v>34</v>
      </c>
      <c r="F58" s="2">
        <f>E58*$E$8*$F$9</f>
        <v>1.2684644023982898</v>
      </c>
      <c r="N58" t="s">
        <v>89</v>
      </c>
      <c r="O58" s="2">
        <f>SUM(P38:P42,P48:P52)</f>
        <v>9.2896363587404185</v>
      </c>
    </row>
    <row r="59" spans="1:18" x14ac:dyDescent="0.2">
      <c r="B59" t="s">
        <v>40</v>
      </c>
      <c r="E59" s="3">
        <f t="shared" si="16"/>
        <v>20</v>
      </c>
      <c r="F59" s="2">
        <f>E59*$E$8*$F$9</f>
        <v>0.74615553082252351</v>
      </c>
      <c r="N59" t="s">
        <v>90</v>
      </c>
      <c r="O59" s="2">
        <f>AVERAGE(N48:N52,N38:N42)</f>
        <v>-1.1032442491447312</v>
      </c>
    </row>
    <row r="60" spans="1:18" x14ac:dyDescent="0.2">
      <c r="B60" t="s">
        <v>41</v>
      </c>
      <c r="E60" s="19">
        <f>E51-D$32</f>
        <v>68.5</v>
      </c>
      <c r="F60" s="2">
        <f>E60*$E$8*$F$9</f>
        <v>2.555582693067143</v>
      </c>
      <c r="N60" t="s">
        <v>92</v>
      </c>
      <c r="O60" s="2">
        <f>(1/(C$37+C$47+2))*SUM(Q38:Q42,Q48:Q52)</f>
        <v>0.6940430810507916</v>
      </c>
    </row>
    <row r="61" spans="1:18" x14ac:dyDescent="0.2">
      <c r="B61" t="s">
        <v>42</v>
      </c>
      <c r="E61" s="3">
        <f t="shared" si="16"/>
        <v>0</v>
      </c>
      <c r="F61" s="2">
        <f>E61*$E$8*$F$9</f>
        <v>0</v>
      </c>
      <c r="N61" t="s">
        <v>93</v>
      </c>
      <c r="O61" s="2">
        <f>ABS((O57*O57)-(O59*O59))</f>
        <v>0.58741182863791508</v>
      </c>
    </row>
    <row r="62" spans="1:18" x14ac:dyDescent="0.2">
      <c r="N62" t="s">
        <v>94</v>
      </c>
      <c r="O62" s="2">
        <f>(SQRT(ABS(O61)))/O60</f>
        <v>1.1042945142029406</v>
      </c>
      <c r="P62">
        <f>SQRT(PI()/2)</f>
        <v>1.2533141373155001</v>
      </c>
    </row>
    <row r="63" spans="1:18" x14ac:dyDescent="0.2">
      <c r="G63" s="1" t="s">
        <v>28</v>
      </c>
      <c r="N63" t="s">
        <v>95</v>
      </c>
      <c r="O63" s="13" cm="1">
        <f t="array" aca="1" ref="O63" ca="1">(INDIRECT(O55)-C$13)*E$8*F$9</f>
        <v>4.4023176318528883</v>
      </c>
    </row>
    <row r="64" spans="1:18" x14ac:dyDescent="0.2">
      <c r="N64" t="s">
        <v>96</v>
      </c>
      <c r="O64" s="13" cm="1">
        <f t="array" aca="1" ref="O64" ca="1">(INDIRECT(O56)-C$13)*E$8*F$9</f>
        <v>12.180989040677696</v>
      </c>
      <c r="P64" s="21" t="str">
        <f ca="1">IF(O64&gt;O63,"Type B",IF(O64&lt;63,"Type A","ugh"))</f>
        <v>Type B</v>
      </c>
      <c r="Q64" t="s">
        <v>100</v>
      </c>
    </row>
    <row r="65" spans="1:17" x14ac:dyDescent="0.2">
      <c r="N65" t="s">
        <v>104</v>
      </c>
      <c r="O65" s="21" cm="1">
        <f t="array" aca="1" ref="O65" ca="1">(360/(2*PI()))*ATAN((ABS(INDIRECT(P55))+ABS(INDIRECT(P56))/(ABS(O63-O64))))</f>
        <v>48.15815691307666</v>
      </c>
      <c r="P65" s="21" cm="1">
        <f t="array" aca="1" ref="P65" ca="1">(360/(2*PI()))*ATAN(ABS(INDIRECT(P56))/(ABS(C$32-INDIRECT(O56))*E$8*F$9))</f>
        <v>50.397748776480398</v>
      </c>
      <c r="Q65" s="2">
        <f ca="1">180-O65-P65</f>
        <v>81.444094310442949</v>
      </c>
    </row>
    <row r="66" spans="1:17" x14ac:dyDescent="0.2">
      <c r="N66" t="s">
        <v>105</v>
      </c>
      <c r="O66" s="21" cm="1">
        <f t="array" aca="1" ref="O66" ca="1">SQRT((INDIRECT(P55)*INDIRECT(P55))+((INDIRECT(O55)-C$32)*(INDIRECT(O55)-C$32)*E$8*F$9*E$8*F$9)           )</f>
        <v>9.9547467044090148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-14.5</v>
      </c>
      <c r="F67" s="2">
        <f>E67*$E$8*$F$9</f>
        <v>-0.54096275984632947</v>
      </c>
      <c r="N67" t="s">
        <v>106</v>
      </c>
      <c r="O67" s="21" cm="1">
        <f t="array" aca="1" ref="O67" ca="1">(360/(2*PI()))*ATAN((ABS(INDIRECT(P55))+ABS(INDIRECT(P56))/(ABS(O63-O64))))</f>
        <v>48.15815691307666</v>
      </c>
      <c r="P67" s="21" cm="1">
        <f t="array" aca="1" ref="P67" ca="1">(360/(2*PI()))*ATAN(ABS(INDIRECT(P56))/(ABS(0-INDIRECT(O56))*E$8*F$9))</f>
        <v>9.8931094250342468</v>
      </c>
      <c r="Q67" s="2">
        <f ca="1">180-O67-P67</f>
        <v>121.94873366188909</v>
      </c>
    </row>
    <row r="68" spans="1:17" x14ac:dyDescent="0.2">
      <c r="B68" t="s">
        <v>39</v>
      </c>
      <c r="C68" t="s">
        <v>43</v>
      </c>
      <c r="E68" s="3">
        <f>E38-E49</f>
        <v>-66.5</v>
      </c>
      <c r="F68" s="2">
        <f>E68*$E$8*$F$9</f>
        <v>-2.4809671399848905</v>
      </c>
      <c r="N68" t="s">
        <v>107</v>
      </c>
      <c r="O68" s="21" cm="1">
        <f t="array" aca="1" ref="O68" ca="1">SQRT((INDIRECT(P55)*INDIRECT(P55))+((INDIRECT(O55)-C$13)*(INDIRECT(O55)-C$13)*E$8*F$9*E$8*F$9)           )</f>
        <v>4.4714891575075981</v>
      </c>
    </row>
    <row r="69" spans="1:17" x14ac:dyDescent="0.2">
      <c r="B69" t="s">
        <v>40</v>
      </c>
      <c r="E69" s="3">
        <f t="shared" ref="E69:E71" si="17">E39-E50</f>
        <v>-42</v>
      </c>
      <c r="F69" s="2">
        <f>E69*$E$8*$F$9</f>
        <v>-1.5669266147272993</v>
      </c>
      <c r="N69" s="6" t="s">
        <v>113</v>
      </c>
      <c r="O69" s="6" t="s">
        <v>101</v>
      </c>
    </row>
    <row r="70" spans="1:17" x14ac:dyDescent="0.2">
      <c r="B70" t="s">
        <v>41</v>
      </c>
      <c r="E70" s="3">
        <f t="shared" si="17"/>
        <v>-36</v>
      </c>
      <c r="F70" s="2">
        <f>E70*$E$8*$F$9</f>
        <v>-1.3430799554805422</v>
      </c>
      <c r="N70" s="6" t="s">
        <v>114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70</v>
      </c>
      <c r="D76" s="8">
        <v>476</v>
      </c>
      <c r="E76" s="3">
        <f>(D77-D76  )</f>
        <v>18.5</v>
      </c>
      <c r="F76" s="3">
        <f>ATAN(E76/E77)</f>
        <v>0.45830006639165544</v>
      </c>
      <c r="G76" s="2">
        <f>((PI()/2)-F76-F77)*(360/(2*PI()))</f>
        <v>46.319090335684145</v>
      </c>
    </row>
    <row r="77" spans="1:17" x14ac:dyDescent="0.2">
      <c r="A77" t="s">
        <v>82</v>
      </c>
      <c r="B77" s="8">
        <v>2</v>
      </c>
      <c r="C77" s="8">
        <v>107.5</v>
      </c>
      <c r="D77" s="8">
        <v>494.5</v>
      </c>
      <c r="E77" s="3">
        <f>AVERAGE(C77,C78)-C76</f>
        <v>37.5</v>
      </c>
      <c r="F77" s="3">
        <f>ATAN(E77/E78)</f>
        <v>0.30407562751686729</v>
      </c>
    </row>
    <row r="78" spans="1:17" x14ac:dyDescent="0.2">
      <c r="A78" t="s">
        <v>83</v>
      </c>
      <c r="B78" s="8">
        <v>3</v>
      </c>
      <c r="C78" s="8">
        <v>107.5</v>
      </c>
      <c r="D78" s="8">
        <v>595.5</v>
      </c>
      <c r="E78" s="3">
        <f>D78-D76</f>
        <v>119.5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  <pageSetup paperSize="9" orientation="portrait" horizontalDpi="0" verticalDpi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4B974-AFF2-694F-9CC5-31099A68AB87}">
  <dimension ref="A1:R79"/>
  <sheetViews>
    <sheetView topLeftCell="A29" workbookViewId="0">
      <selection activeCell="O61" sqref="O6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196</v>
      </c>
      <c r="D3" s="8">
        <v>62</v>
      </c>
    </row>
    <row r="4" spans="1:11" x14ac:dyDescent="0.2">
      <c r="B4" s="8">
        <v>2</v>
      </c>
      <c r="C4" s="8">
        <v>462.16665999999998</v>
      </c>
      <c r="D4" s="8">
        <v>70.166659999999993</v>
      </c>
    </row>
    <row r="5" spans="1:11" x14ac:dyDescent="0.2">
      <c r="A5" t="s">
        <v>47</v>
      </c>
      <c r="B5" s="8">
        <v>3</v>
      </c>
      <c r="C5" s="8">
        <v>301.5</v>
      </c>
      <c r="D5" s="8">
        <v>551.5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358.83330999999998</v>
      </c>
      <c r="D6" s="8">
        <v>549.5</v>
      </c>
      <c r="E6" s="3">
        <f>SQRT(((C6-C5)^2)+((D6-D5)^2))</f>
        <v>57.368183129293001</v>
      </c>
      <c r="F6" s="2">
        <f>E6*E8</f>
        <v>21.543343750794111</v>
      </c>
      <c r="J6" s="3">
        <f>SQRT(((C5-C7)^2)+((D5-D7)^2))</f>
        <v>65.33673171435035</v>
      </c>
    </row>
    <row r="7" spans="1:11" x14ac:dyDescent="0.2">
      <c r="A7" t="s">
        <v>5</v>
      </c>
      <c r="B7" s="8">
        <v>5</v>
      </c>
      <c r="C7" s="8">
        <v>358.83330999999998</v>
      </c>
      <c r="D7" s="8">
        <v>520.16663000000005</v>
      </c>
      <c r="E7" s="3">
        <f>SQRT(((D6-D7)^2)+((C6-C7)^2))</f>
        <v>29.333369999999945</v>
      </c>
      <c r="G7" s="2">
        <f>E7*E8</f>
        <v>11.015493934242331</v>
      </c>
      <c r="H7" s="2">
        <f>G7/F6</f>
        <v>0.51131774443492728</v>
      </c>
      <c r="K7" s="2">
        <f>180-((360/(2*PI())*ACOS(((E7^2)+(E6^2)-(J6^2))/(2*E6*E7))))</f>
        <v>88.002119331091279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0.37552773289405039</v>
      </c>
      <c r="I8" s="2">
        <f>MAX(G7,H33)</f>
        <v>11.015493934242331</v>
      </c>
    </row>
    <row r="9" spans="1:11" x14ac:dyDescent="0.2">
      <c r="A9" t="s">
        <v>59</v>
      </c>
      <c r="F9" s="3">
        <f>F6/G30</f>
        <v>9.458892519256884E-2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72</v>
      </c>
      <c r="D13" s="8">
        <v>476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106.5</v>
      </c>
      <c r="D14" s="8">
        <v>495.5</v>
      </c>
      <c r="G14" s="3">
        <f>(C14-C$13)*$E$8</f>
        <v>12.955706784844738</v>
      </c>
      <c r="H14" s="3">
        <f>-(D14-D$13)*$E$8</f>
        <v>-7.3227907914339827</v>
      </c>
      <c r="J14" s="2">
        <f t="shared" ref="J14:K30" si="0">G14*$F$9</f>
        <v>1.2254663798885355</v>
      </c>
      <c r="K14" s="2">
        <f t="shared" si="0"/>
        <v>-0.69265491037178095</v>
      </c>
    </row>
    <row r="15" spans="1:11" x14ac:dyDescent="0.2">
      <c r="B15" s="8">
        <v>3</v>
      </c>
      <c r="C15" s="8">
        <v>142.5</v>
      </c>
      <c r="D15" s="8">
        <v>452.5</v>
      </c>
      <c r="G15" s="3">
        <f t="shared" ref="G15:G30" si="1">(C15-C$13)*$E$8</f>
        <v>26.474705169030553</v>
      </c>
      <c r="H15" s="3">
        <f t="shared" ref="H15:H30" si="2">-(D15-D$13)*$E$8</f>
        <v>8.8249017230101838</v>
      </c>
      <c r="J15" s="2">
        <f t="shared" si="0"/>
        <v>2.5042139067287468</v>
      </c>
      <c r="K15" s="2">
        <f t="shared" si="0"/>
        <v>0.83473796890958218</v>
      </c>
    </row>
    <row r="16" spans="1:11" x14ac:dyDescent="0.2">
      <c r="B16" s="8">
        <v>4</v>
      </c>
      <c r="C16" s="8">
        <v>178.5</v>
      </c>
      <c r="D16" s="8">
        <v>439.5</v>
      </c>
      <c r="G16" s="3">
        <f t="shared" si="1"/>
        <v>39.993703553216363</v>
      </c>
      <c r="H16" s="3">
        <f t="shared" si="2"/>
        <v>13.70676225063284</v>
      </c>
      <c r="J16" s="2">
        <f t="shared" si="0"/>
        <v>3.7829614335689574</v>
      </c>
      <c r="K16" s="2">
        <f t="shared" si="0"/>
        <v>1.2965079091574363</v>
      </c>
    </row>
    <row r="17" spans="1:11" x14ac:dyDescent="0.2">
      <c r="B17" s="8">
        <v>5</v>
      </c>
      <c r="C17" s="8">
        <v>214.5</v>
      </c>
      <c r="D17" s="8">
        <v>495.5</v>
      </c>
      <c r="G17" s="3">
        <f t="shared" si="1"/>
        <v>53.512701937402184</v>
      </c>
      <c r="H17" s="3">
        <f t="shared" si="2"/>
        <v>-7.3227907914339827</v>
      </c>
      <c r="J17" s="2">
        <f t="shared" si="0"/>
        <v>5.0617089604091685</v>
      </c>
      <c r="K17" s="2">
        <f t="shared" si="0"/>
        <v>-0.69265491037178095</v>
      </c>
    </row>
    <row r="18" spans="1:11" x14ac:dyDescent="0.2">
      <c r="B18" s="8">
        <v>6</v>
      </c>
      <c r="C18" s="8">
        <v>250.5</v>
      </c>
      <c r="D18" s="8">
        <v>492.5</v>
      </c>
      <c r="G18" s="3">
        <f t="shared" si="1"/>
        <v>67.031700321587991</v>
      </c>
      <c r="H18" s="3">
        <f t="shared" si="2"/>
        <v>-6.1962075927518319</v>
      </c>
      <c r="J18" s="2">
        <f t="shared" si="0"/>
        <v>6.3404564872493792</v>
      </c>
      <c r="K18" s="2">
        <f t="shared" si="0"/>
        <v>-0.58609261646843003</v>
      </c>
    </row>
    <row r="19" spans="1:11" x14ac:dyDescent="0.2">
      <c r="B19" s="8">
        <v>7</v>
      </c>
      <c r="C19" s="8">
        <v>286.5</v>
      </c>
      <c r="D19" s="8">
        <v>477.5</v>
      </c>
      <c r="G19" s="3">
        <f t="shared" si="1"/>
        <v>80.550698705773812</v>
      </c>
      <c r="H19" s="3">
        <f t="shared" si="2"/>
        <v>-0.56329159934107564</v>
      </c>
      <c r="J19" s="2">
        <f t="shared" si="0"/>
        <v>7.6192040140895907</v>
      </c>
      <c r="K19" s="2">
        <f t="shared" si="0"/>
        <v>-5.3281146951675462E-2</v>
      </c>
    </row>
    <row r="20" spans="1:11" x14ac:dyDescent="0.2">
      <c r="B20" s="8">
        <v>8</v>
      </c>
      <c r="C20" s="8">
        <v>320.5</v>
      </c>
      <c r="D20" s="8">
        <v>466.5</v>
      </c>
      <c r="G20" s="3">
        <f t="shared" si="1"/>
        <v>93.318641624171519</v>
      </c>
      <c r="H20" s="3">
        <f t="shared" si="2"/>
        <v>3.5675134624934786</v>
      </c>
      <c r="J20" s="2">
        <f t="shared" si="0"/>
        <v>8.8269100116609014</v>
      </c>
      <c r="K20" s="2">
        <f t="shared" si="0"/>
        <v>0.33744726402727787</v>
      </c>
    </row>
    <row r="21" spans="1:11" x14ac:dyDescent="0.2">
      <c r="B21" s="8">
        <v>9</v>
      </c>
      <c r="C21" s="8">
        <v>356.5</v>
      </c>
      <c r="D21" s="8">
        <v>465.5</v>
      </c>
      <c r="G21" s="3">
        <f t="shared" si="1"/>
        <v>106.83764000835734</v>
      </c>
      <c r="H21" s="3">
        <f t="shared" si="2"/>
        <v>3.9430411953875293</v>
      </c>
      <c r="J21" s="2">
        <f t="shared" si="0"/>
        <v>10.105657538501113</v>
      </c>
      <c r="K21" s="2">
        <f t="shared" si="0"/>
        <v>0.37296802866172823</v>
      </c>
    </row>
    <row r="22" spans="1:11" x14ac:dyDescent="0.2">
      <c r="B22" s="8">
        <v>10</v>
      </c>
      <c r="C22" s="8">
        <v>392.5</v>
      </c>
      <c r="D22" s="8">
        <v>501.5</v>
      </c>
      <c r="G22" s="3">
        <f t="shared" si="1"/>
        <v>120.35663839254315</v>
      </c>
      <c r="H22" s="3">
        <f t="shared" si="2"/>
        <v>-9.5759571887982844</v>
      </c>
      <c r="J22" s="2">
        <f t="shared" si="0"/>
        <v>11.384405065341323</v>
      </c>
      <c r="K22" s="2">
        <f t="shared" si="0"/>
        <v>-0.90577949817848269</v>
      </c>
    </row>
    <row r="23" spans="1:11" x14ac:dyDescent="0.2">
      <c r="B23" s="8">
        <v>11</v>
      </c>
      <c r="C23" s="8">
        <v>428.5</v>
      </c>
      <c r="D23" s="8">
        <v>491.5</v>
      </c>
      <c r="G23" s="3">
        <f t="shared" si="1"/>
        <v>133.87563677672895</v>
      </c>
      <c r="H23" s="3">
        <f t="shared" si="2"/>
        <v>-5.8206798598577807</v>
      </c>
      <c r="J23" s="2">
        <f t="shared" si="0"/>
        <v>12.663152592181532</v>
      </c>
      <c r="K23" s="2">
        <f t="shared" si="0"/>
        <v>-0.55057185183397972</v>
      </c>
    </row>
    <row r="24" spans="1:11" x14ac:dyDescent="0.2">
      <c r="B24" s="8">
        <v>12</v>
      </c>
      <c r="C24" s="8">
        <v>464.5</v>
      </c>
      <c r="D24" s="8">
        <v>523.5</v>
      </c>
      <c r="G24" s="3">
        <f t="shared" si="1"/>
        <v>147.39463516091479</v>
      </c>
      <c r="H24" s="3">
        <f t="shared" si="2"/>
        <v>-17.837567312467392</v>
      </c>
      <c r="J24" s="2">
        <f t="shared" si="0"/>
        <v>13.941900119021746</v>
      </c>
      <c r="K24" s="2">
        <f t="shared" si="0"/>
        <v>-1.6872363201363894</v>
      </c>
    </row>
    <row r="25" spans="1:11" x14ac:dyDescent="0.2">
      <c r="B25" s="8">
        <v>13</v>
      </c>
      <c r="C25" s="8">
        <v>499.5</v>
      </c>
      <c r="D25" s="8">
        <v>350.5</v>
      </c>
      <c r="G25" s="3">
        <f t="shared" si="1"/>
        <v>160.53810581220654</v>
      </c>
      <c r="H25" s="3">
        <f t="shared" si="2"/>
        <v>47.128730478203323</v>
      </c>
      <c r="J25" s="2">
        <f t="shared" si="0"/>
        <v>15.185126881227506</v>
      </c>
      <c r="K25" s="2">
        <f t="shared" si="0"/>
        <v>4.4578559616235136</v>
      </c>
    </row>
    <row r="26" spans="1:11" x14ac:dyDescent="0.2">
      <c r="B26" s="8">
        <v>14</v>
      </c>
      <c r="C26" s="8">
        <v>533.5</v>
      </c>
      <c r="D26" s="8">
        <v>317.5</v>
      </c>
      <c r="G26" s="3">
        <f t="shared" si="1"/>
        <v>173.30604873060426</v>
      </c>
      <c r="H26" s="3">
        <f t="shared" si="2"/>
        <v>59.521145663706989</v>
      </c>
      <c r="J26" s="2">
        <f t="shared" si="0"/>
        <v>16.392832878798817</v>
      </c>
      <c r="K26" s="2">
        <f t="shared" si="0"/>
        <v>5.6300411945603734</v>
      </c>
    </row>
    <row r="27" spans="1:11" x14ac:dyDescent="0.2">
      <c r="B27" s="8">
        <v>15</v>
      </c>
      <c r="C27" s="8">
        <v>568.5</v>
      </c>
      <c r="D27" s="8">
        <v>287.5</v>
      </c>
      <c r="G27" s="3">
        <f t="shared" si="1"/>
        <v>186.44951938189601</v>
      </c>
      <c r="H27" s="3">
        <f t="shared" si="2"/>
        <v>70.786977650528499</v>
      </c>
      <c r="J27" s="2">
        <f t="shared" si="0"/>
        <v>17.636059641004575</v>
      </c>
      <c r="K27" s="2">
        <f t="shared" si="0"/>
        <v>6.6956641335938825</v>
      </c>
    </row>
    <row r="28" spans="1:11" x14ac:dyDescent="0.2">
      <c r="B28" s="8">
        <v>16</v>
      </c>
      <c r="C28" s="8">
        <v>604.5</v>
      </c>
      <c r="D28" s="8">
        <v>239.5</v>
      </c>
      <c r="G28" s="3">
        <f t="shared" si="1"/>
        <v>199.96851776608185</v>
      </c>
      <c r="H28" s="3">
        <f t="shared" si="2"/>
        <v>88.812308829442912</v>
      </c>
      <c r="J28" s="2">
        <f t="shared" si="0"/>
        <v>18.914807167844788</v>
      </c>
      <c r="K28" s="2">
        <f t="shared" si="0"/>
        <v>8.4006608360474964</v>
      </c>
    </row>
    <row r="29" spans="1:11" x14ac:dyDescent="0.2">
      <c r="B29" s="8">
        <v>17</v>
      </c>
      <c r="C29" s="8">
        <v>643.5</v>
      </c>
      <c r="D29" s="8">
        <v>191.5</v>
      </c>
      <c r="G29" s="3">
        <f t="shared" si="1"/>
        <v>214.61409934894979</v>
      </c>
      <c r="H29" s="3">
        <f t="shared" si="2"/>
        <v>106.83764000835734</v>
      </c>
      <c r="J29" s="2">
        <f t="shared" si="0"/>
        <v>20.30011698858835</v>
      </c>
      <c r="K29" s="2">
        <f t="shared" si="0"/>
        <v>10.105657538501113</v>
      </c>
    </row>
    <row r="30" spans="1:11" x14ac:dyDescent="0.2">
      <c r="B30" s="8">
        <v>18</v>
      </c>
      <c r="C30" s="8">
        <v>678.5</v>
      </c>
      <c r="D30" s="8">
        <v>179.5</v>
      </c>
      <c r="G30" s="3">
        <f t="shared" si="1"/>
        <v>227.75757000024157</v>
      </c>
      <c r="H30" s="3">
        <f t="shared" si="2"/>
        <v>111.34397280308595</v>
      </c>
      <c r="J30" s="2">
        <f t="shared" si="0"/>
        <v>21.543343750794111</v>
      </c>
      <c r="K30" s="2">
        <f t="shared" si="0"/>
        <v>10.531906714114516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480</v>
      </c>
      <c r="D32" s="8">
        <v>476</v>
      </c>
      <c r="G32" s="2">
        <f>(C32-C$13)*$E$8*$F$9</f>
        <v>14.492471970855723</v>
      </c>
      <c r="I32" t="s">
        <v>16</v>
      </c>
    </row>
    <row r="33" spans="1:17" x14ac:dyDescent="0.2">
      <c r="A33" t="s">
        <v>17</v>
      </c>
      <c r="B33" s="8">
        <v>2</v>
      </c>
      <c r="C33" s="8">
        <v>481.5</v>
      </c>
      <c r="D33" s="8">
        <v>708.5</v>
      </c>
      <c r="E33" s="3">
        <f>D33-D32</f>
        <v>232.5</v>
      </c>
      <c r="H33" s="2">
        <f>E33*E8*$F$9</f>
        <v>8.2585777775096965</v>
      </c>
      <c r="I33" s="9">
        <f>-(360/(2*PI()))*(ATAN((-E51+E33)/(-D51+D33))-(0))</f>
        <v>47.857486711271648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98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91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190</v>
      </c>
      <c r="E38" s="8">
        <v>435</v>
      </c>
      <c r="F38" s="2">
        <f>(360/(2*PI()))*(ATAN((E49-E38)/(D49-D38))-(PI()/2))</f>
        <v>-16.113418233089284</v>
      </c>
      <c r="G38" s="2">
        <f>-(360/(2*PI()))*(ATAN((-E48+E38)/(-D48+D38))-(0))</f>
        <v>34.408472252028623</v>
      </c>
      <c r="H38" s="4">
        <f>D38-C13</f>
        <v>118</v>
      </c>
      <c r="I38" s="5">
        <f>H38*$E$8*$F$9</f>
        <v>4.1914502268651361</v>
      </c>
      <c r="J38" s="12" t="s">
        <v>53</v>
      </c>
      <c r="N38" s="15">
        <f>IF(E38&gt;0,-(E38-D$13)*$E$8*$F$9,"")</f>
        <v>1.4563513500124625</v>
      </c>
      <c r="O38">
        <f>IF(N38="","",N38*N38)</f>
        <v>2.1209592546831222</v>
      </c>
      <c r="P38">
        <f>IF(N38="","",ABS(N38))</f>
        <v>1.4563513500124625</v>
      </c>
      <c r="Q38">
        <f>IF(N38="","",ABS(N38-O$59))</f>
        <v>1.9257328826819844</v>
      </c>
    </row>
    <row r="39" spans="1:17" x14ac:dyDescent="0.2">
      <c r="B39" t="s">
        <v>24</v>
      </c>
      <c r="C39" s="8">
        <v>2</v>
      </c>
      <c r="D39" s="8">
        <v>351.5</v>
      </c>
      <c r="E39" s="8">
        <v>459.5</v>
      </c>
      <c r="F39" s="2">
        <f t="shared" ref="F39:F42" si="3">(360/(2*PI()))*(ATAN((E50-E39)/(D50-D39))-(PI()/2))</f>
        <v>-6.7661748225530518</v>
      </c>
      <c r="G39" s="2">
        <f t="shared" ref="G39:G42" si="4">-(360/(2*PI()))*(ATAN((-E49+E39)/(-D49+D39))-(0))</f>
        <v>16.847199436467093</v>
      </c>
      <c r="H39" s="3">
        <f>D39-D38</f>
        <v>161.5</v>
      </c>
      <c r="I39" s="5">
        <f>H39*$E$8*$F$9</f>
        <v>5.7366034884637243</v>
      </c>
      <c r="J39" s="12" t="s">
        <v>54</v>
      </c>
      <c r="N39" s="15">
        <f t="shared" ref="N39:N42" si="5">IF(E39&gt;0,-(E39-D$13)*$E$8*$F$9,"")</f>
        <v>0.58609261646843003</v>
      </c>
      <c r="O39">
        <f t="shared" ref="O39:O42" si="6">IF(N39="","",N39*N39)</f>
        <v>0.34350455507881023</v>
      </c>
      <c r="P39">
        <f t="shared" ref="P39:P42" si="7">IF(N39="","",ABS(N39))</f>
        <v>0.58609261646843003</v>
      </c>
      <c r="Q39">
        <f t="shared" ref="Q39:Q42" si="8">IF(N39="","",ABS(N39-O$59))</f>
        <v>1.055474149137952</v>
      </c>
    </row>
    <row r="40" spans="1:17" x14ac:dyDescent="0.2">
      <c r="B40" t="s">
        <v>25</v>
      </c>
      <c r="C40" s="8">
        <v>3</v>
      </c>
      <c r="D40" s="8">
        <v>415.5</v>
      </c>
      <c r="E40" s="8">
        <v>486.5</v>
      </c>
      <c r="F40" s="2">
        <f t="shared" si="3"/>
        <v>-18.434948822922006</v>
      </c>
      <c r="G40" s="2">
        <f t="shared" si="4"/>
        <v>29.310007070916125</v>
      </c>
      <c r="H40" s="3">
        <f t="shared" ref="H40:H42" si="9">D40-D39</f>
        <v>64</v>
      </c>
      <c r="I40" s="5">
        <f>H40*$E$8*$F$9</f>
        <v>2.2733289366048197</v>
      </c>
      <c r="J40" s="12" t="s">
        <v>53</v>
      </c>
      <c r="N40" s="20">
        <f t="shared" si="5"/>
        <v>-0.37296802866172823</v>
      </c>
      <c r="O40">
        <f t="shared" si="6"/>
        <v>0.13910515040381574</v>
      </c>
      <c r="P40">
        <f t="shared" si="7"/>
        <v>0.37296802866172823</v>
      </c>
      <c r="Q40">
        <f t="shared" si="8"/>
        <v>9.6413504007793749E-2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-51.178064902128334</v>
      </c>
      <c r="H41" s="3">
        <f t="shared" si="9"/>
        <v>-415.5</v>
      </c>
      <c r="I41" s="5">
        <f>H41*$E$8*$F$9</f>
        <v>-14.758877705614102</v>
      </c>
      <c r="J41" s="2"/>
      <c r="N41" s="16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5" t="s">
        <v>85</v>
      </c>
      <c r="G44" s="1" t="s">
        <v>28</v>
      </c>
      <c r="H44" s="14">
        <f>$C$32-D40</f>
        <v>64.5</v>
      </c>
      <c r="I44" s="18">
        <f>H44*$E$8*$F$9</f>
        <v>2.2910893189220447</v>
      </c>
    </row>
    <row r="45" spans="1:17" x14ac:dyDescent="0.2">
      <c r="N45" t="s">
        <v>99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91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117</v>
      </c>
      <c r="E48" s="8">
        <v>485</v>
      </c>
      <c r="F48" s="2">
        <f>(360/(2*PI()))*(ATAN((E48-D$13)/(D48-C$13))-(PI()/2))</f>
        <v>-78.690067525979785</v>
      </c>
      <c r="G48" s="2">
        <f>IF((90-F48-G38&gt;180),90-F48-G38-180,90-F48-G38)</f>
        <v>134.28159527395115</v>
      </c>
      <c r="H48" s="3" t="s">
        <v>31</v>
      </c>
      <c r="I48" s="6" t="s">
        <v>31</v>
      </c>
      <c r="K48" s="2">
        <f>IF((90-G38-F38&gt;180),90-G38-F38-180,90-G38-F38)</f>
        <v>71.704945981060661</v>
      </c>
      <c r="N48" s="15">
        <f>IF(E48&gt;0,-(E48-D$13)*$E$8*$F$9,"")</f>
        <v>-0.31968688171005272</v>
      </c>
      <c r="O48">
        <f>IF(N48="","",N48*N48)</f>
        <v>0.10219970233749724</v>
      </c>
      <c r="P48">
        <f>IF(N48="","",ABS(N48))</f>
        <v>0.31968688171005272</v>
      </c>
      <c r="Q48">
        <f>IF(N48="","",ABS(N48-O$59))</f>
        <v>0.14969465095946927</v>
      </c>
    </row>
    <row r="49" spans="1:18" x14ac:dyDescent="0.2">
      <c r="B49" t="s">
        <v>32</v>
      </c>
      <c r="C49" s="8">
        <v>2</v>
      </c>
      <c r="D49" s="8">
        <v>209.5</v>
      </c>
      <c r="E49" s="8">
        <v>502.5</v>
      </c>
      <c r="G49" s="15">
        <f>IF((90-F38-G39&gt;180),90-F38-G39-180,90-F38-G39)</f>
        <v>89.266218796622184</v>
      </c>
      <c r="H49" s="3">
        <f>D49-D48</f>
        <v>92.5</v>
      </c>
      <c r="I49" s="5">
        <f>H49*$E$8*$F$9</f>
        <v>3.2856707286866538</v>
      </c>
      <c r="K49" s="2">
        <f t="shared" ref="K49:K52" si="10">IF((90-G39-F39&gt;180),90-G39-F39-180,90-G39-F39)</f>
        <v>79.918975386085961</v>
      </c>
      <c r="N49" s="15">
        <f t="shared" ref="N49:N52" si="11">IF(E49&gt;0,-(E49-D$13)*$E$8*$F$9,"")</f>
        <v>-0.94130026281293311</v>
      </c>
      <c r="O49">
        <f t="shared" ref="O49:O52" si="12">IF(N49="","",N49*N49)</f>
        <v>0.88604618477169694</v>
      </c>
      <c r="P49">
        <f t="shared" ref="P49:P52" si="13">IF(N49="","",ABS(N49))</f>
        <v>0.94130026281293311</v>
      </c>
      <c r="Q49">
        <f t="shared" ref="Q49:Q52" si="14">IF(N49="","",ABS(N49-O$59))</f>
        <v>0.47191873014341112</v>
      </c>
    </row>
    <row r="50" spans="1:18" x14ac:dyDescent="0.2">
      <c r="B50" t="s">
        <v>33</v>
      </c>
      <c r="C50" s="8">
        <v>3</v>
      </c>
      <c r="D50" s="8">
        <v>358.5</v>
      </c>
      <c r="E50" s="8">
        <v>518.5</v>
      </c>
      <c r="G50" s="15">
        <f>IF((90-F39-G40&gt;180),90-F39-G40-180,90-F39-G40)</f>
        <v>67.456167751636926</v>
      </c>
      <c r="H50" s="3">
        <f t="shared" ref="H50:H52" si="15">D50-D49</f>
        <v>149</v>
      </c>
      <c r="I50" s="5">
        <f>H50*$E$8*$F$9</f>
        <v>5.2925939305330951</v>
      </c>
      <c r="K50" s="2">
        <f t="shared" si="10"/>
        <v>79.124941752005881</v>
      </c>
      <c r="N50" s="15">
        <f t="shared" si="11"/>
        <v>-1.5096324969641379</v>
      </c>
      <c r="O50">
        <f t="shared" si="12"/>
        <v>2.2789902758901781</v>
      </c>
      <c r="P50">
        <f t="shared" si="13"/>
        <v>1.5096324969641379</v>
      </c>
      <c r="Q50">
        <f t="shared" si="14"/>
        <v>1.0402509642946161</v>
      </c>
      <c r="R50" s="16"/>
    </row>
    <row r="51" spans="1:18" x14ac:dyDescent="0.2">
      <c r="B51" t="s">
        <v>34</v>
      </c>
      <c r="C51" s="8">
        <v>4</v>
      </c>
      <c r="D51" s="8">
        <v>432.5</v>
      </c>
      <c r="E51" s="8">
        <v>537.5</v>
      </c>
      <c r="G51" s="9">
        <f>IF((90-F40-$I$33&gt;180),90-F40-$I$33-180,90-F40-$I$33)</f>
        <v>60.577462111650362</v>
      </c>
      <c r="H51" s="3">
        <f t="shared" si="15"/>
        <v>74</v>
      </c>
      <c r="I51" s="5">
        <f>H51*$E$8*$F$9</f>
        <v>2.6285365829493226</v>
      </c>
      <c r="K51" s="2" t="e">
        <f t="shared" si="10"/>
        <v>#DIV/0!</v>
      </c>
      <c r="N51" s="20">
        <f t="shared" si="11"/>
        <v>-2.1845270250186939</v>
      </c>
      <c r="O51">
        <f t="shared" si="12"/>
        <v>4.7721583230370248</v>
      </c>
      <c r="P51">
        <f t="shared" si="13"/>
        <v>2.1845270250186939</v>
      </c>
      <c r="Q51">
        <f t="shared" si="14"/>
        <v>1.7151454923491718</v>
      </c>
    </row>
    <row r="52" spans="1:18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-432.5</v>
      </c>
      <c r="I52" s="5">
        <f>H52*$E$8*$F$9</f>
        <v>-15.362730704399757</v>
      </c>
      <c r="K52" s="2" t="e">
        <f t="shared" si="10"/>
        <v>#DIV/0!</v>
      </c>
      <c r="N52" s="16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8" x14ac:dyDescent="0.2">
      <c r="G54" s="1" t="s">
        <v>28</v>
      </c>
    </row>
    <row r="55" spans="1:18" x14ac:dyDescent="0.2">
      <c r="N55" s="9" t="s">
        <v>108</v>
      </c>
      <c r="O55" t="str">
        <f>"D"&amp;MID(P55,2,99)</f>
        <v>D38</v>
      </c>
      <c r="P55" s="9" t="s">
        <v>111</v>
      </c>
    </row>
    <row r="56" spans="1:18" x14ac:dyDescent="0.2">
      <c r="N56" s="9" t="s">
        <v>109</v>
      </c>
      <c r="O56" t="str">
        <f>"D"&amp;MID(P56,2,99)</f>
        <v>D51</v>
      </c>
      <c r="P56" s="9" t="s">
        <v>117</v>
      </c>
    </row>
    <row r="57" spans="1:18" x14ac:dyDescent="0.2">
      <c r="A57" t="s">
        <v>36</v>
      </c>
      <c r="B57" t="s">
        <v>37</v>
      </c>
      <c r="C57" t="s">
        <v>38</v>
      </c>
      <c r="E57" s="3">
        <f>E48-E38</f>
        <v>50</v>
      </c>
      <c r="F57" s="2">
        <f>E57*$E$8*$F$9</f>
        <v>1.7760382317225152</v>
      </c>
      <c r="N57" t="s">
        <v>97</v>
      </c>
      <c r="O57" s="2">
        <f>SQRT((1/(C$37+C$47+2))*SUM(O38:O42,O48:O52))</f>
        <v>1.087451835265572</v>
      </c>
    </row>
    <row r="58" spans="1:18" x14ac:dyDescent="0.2">
      <c r="B58" t="s">
        <v>39</v>
      </c>
      <c r="E58" s="3">
        <f t="shared" ref="E58:E61" si="16">E49-E39</f>
        <v>43</v>
      </c>
      <c r="F58" s="2">
        <f>E58*$E$8*$F$9</f>
        <v>1.5273928792813631</v>
      </c>
      <c r="N58" t="s">
        <v>89</v>
      </c>
      <c r="O58" s="2">
        <f>SUM(P38:P42,P48:P52)</f>
        <v>7.3705586616484391</v>
      </c>
    </row>
    <row r="59" spans="1:18" x14ac:dyDescent="0.2">
      <c r="B59" t="s">
        <v>40</v>
      </c>
      <c r="E59" s="3">
        <f t="shared" si="16"/>
        <v>32</v>
      </c>
      <c r="F59" s="2">
        <f>E59*$E$8*$F$9</f>
        <v>1.1366644683024099</v>
      </c>
      <c r="N59" t="s">
        <v>90</v>
      </c>
      <c r="O59" s="2">
        <f>AVERAGE(N48:N52,N38:N42)</f>
        <v>-0.46938153266952198</v>
      </c>
    </row>
    <row r="60" spans="1:18" x14ac:dyDescent="0.2">
      <c r="B60" t="s">
        <v>41</v>
      </c>
      <c r="E60" s="19">
        <f>E51-D$32</f>
        <v>61.5</v>
      </c>
      <c r="F60" s="2">
        <f>E60*$E$8*$F$9</f>
        <v>2.1845270250186939</v>
      </c>
      <c r="N60" t="s">
        <v>92</v>
      </c>
      <c r="O60" s="2">
        <f>(1/(C$37+C$47+2))*SUM(Q38:Q42,Q48:Q52)</f>
        <v>0.71718115261937765</v>
      </c>
    </row>
    <row r="61" spans="1:18" x14ac:dyDescent="0.2">
      <c r="B61" t="s">
        <v>42</v>
      </c>
      <c r="E61" s="3">
        <f t="shared" si="16"/>
        <v>0</v>
      </c>
      <c r="F61" s="2">
        <f>E61*$E$8*$F$9</f>
        <v>0</v>
      </c>
      <c r="N61" t="s">
        <v>93</v>
      </c>
      <c r="O61" s="2">
        <f>ABS((O57*O57)-(O59*O59))</f>
        <v>0.96223247081127106</v>
      </c>
    </row>
    <row r="62" spans="1:18" x14ac:dyDescent="0.2">
      <c r="N62" t="s">
        <v>94</v>
      </c>
      <c r="O62" s="2">
        <f>(SQRT(ABS(O61)))/O60</f>
        <v>1.367763897530448</v>
      </c>
      <c r="P62">
        <f>SQRT(PI()/2)</f>
        <v>1.2533141373155001</v>
      </c>
    </row>
    <row r="63" spans="1:18" x14ac:dyDescent="0.2">
      <c r="G63" s="1" t="s">
        <v>28</v>
      </c>
      <c r="N63" t="s">
        <v>95</v>
      </c>
      <c r="O63" s="13" cm="1">
        <f t="array" aca="1" ref="O63" ca="1">(INDIRECT(O55)-C$13)*E$8*F$9</f>
        <v>4.1914502268651361</v>
      </c>
    </row>
    <row r="64" spans="1:18" x14ac:dyDescent="0.2">
      <c r="N64" t="s">
        <v>96</v>
      </c>
      <c r="O64" s="13" cm="1">
        <f t="array" aca="1" ref="O64" ca="1">(INDIRECT(O56)-C$13)*E$8*F$9</f>
        <v>12.805235650719336</v>
      </c>
      <c r="P64" s="21" t="str">
        <f ca="1">IF(O64&gt;O63,"Type B",IF(O64&lt;63,"Type A","ugh"))</f>
        <v>Type B</v>
      </c>
      <c r="Q64" t="s">
        <v>100</v>
      </c>
    </row>
    <row r="65" spans="1:17" x14ac:dyDescent="0.2">
      <c r="N65" t="s">
        <v>104</v>
      </c>
      <c r="O65" s="21" cm="1">
        <f t="array" aca="1" ref="O65" ca="1">(360/(2*PI()))*ATAN((ABS(INDIRECT(P55))+ABS(INDIRECT(P56))/(ABS(O63-O64))))</f>
        <v>59.680513871054053</v>
      </c>
      <c r="P65" s="21" cm="1">
        <f t="array" aca="1" ref="P65" ca="1">(360/(2*PI()))*ATAN(ABS(INDIRECT(P56))/(ABS(C$32-INDIRECT(O56))*E$8*F$9))</f>
        <v>52.319019375590443</v>
      </c>
      <c r="Q65" s="2">
        <f ca="1">180-O65-P65</f>
        <v>68.000466753355511</v>
      </c>
    </row>
    <row r="66" spans="1:17" x14ac:dyDescent="0.2">
      <c r="N66" t="s">
        <v>105</v>
      </c>
      <c r="O66" s="21" cm="1">
        <f t="array" aca="1" ref="O66" ca="1">SQRT((INDIRECT(P55)*INDIRECT(P55))+((INDIRECT(O55)-C$32)*(INDIRECT(O55)-C$32)*E$8*F$9*E$8*F$9)           )</f>
        <v>10.403461357877484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-9</v>
      </c>
      <c r="F67" s="2">
        <f>E67*$E$8*$F$9</f>
        <v>-0.31968688171005272</v>
      </c>
      <c r="N67" t="s">
        <v>106</v>
      </c>
      <c r="O67" s="21" cm="1">
        <f t="array" aca="1" ref="O67" ca="1">(360/(2*PI()))*ATAN((ABS(INDIRECT(P55))+ABS(INDIRECT(P56))/(ABS(O63-O64))))</f>
        <v>59.680513871054053</v>
      </c>
      <c r="P67" s="21" cm="1">
        <f t="array" aca="1" ref="P67" ca="1">(360/(2*PI()))*ATAN(ABS(INDIRECT(P56))/(ABS(0-INDIRECT(O56))*E$8*F$9))</f>
        <v>8.0930057070165162</v>
      </c>
      <c r="Q67" s="2">
        <f ca="1">180-O67-P67</f>
        <v>112.22648042192944</v>
      </c>
    </row>
    <row r="68" spans="1:17" x14ac:dyDescent="0.2">
      <c r="B68" t="s">
        <v>39</v>
      </c>
      <c r="C68" t="s">
        <v>43</v>
      </c>
      <c r="E68" s="3">
        <f>E38-E49</f>
        <v>-67.5</v>
      </c>
      <c r="F68" s="2">
        <f>E68*$E$8*$F$9</f>
        <v>-2.3976516128253955</v>
      </c>
      <c r="N68" t="s">
        <v>107</v>
      </c>
      <c r="O68" s="21" cm="1">
        <f t="array" aca="1" ref="O68" ca="1">SQRT((INDIRECT(P55)*INDIRECT(P55))+((INDIRECT(O55)-C$13)*(INDIRECT(O55)-C$13)*E$8*F$9*E$8*F$9)           )</f>
        <v>4.4372530082215187</v>
      </c>
    </row>
    <row r="69" spans="1:17" x14ac:dyDescent="0.2">
      <c r="B69" t="s">
        <v>40</v>
      </c>
      <c r="E69" s="3">
        <f t="shared" ref="E69:E71" si="17">E39-E50</f>
        <v>-59</v>
      </c>
      <c r="F69" s="2">
        <f>E69*$E$8*$F$9</f>
        <v>-2.0957251134325681</v>
      </c>
      <c r="N69" s="6" t="s">
        <v>113</v>
      </c>
      <c r="O69" s="6" t="s">
        <v>101</v>
      </c>
    </row>
    <row r="70" spans="1:17" x14ac:dyDescent="0.2">
      <c r="B70" t="s">
        <v>41</v>
      </c>
      <c r="E70" s="3">
        <f t="shared" si="17"/>
        <v>-51</v>
      </c>
      <c r="F70" s="2">
        <f>E70*$E$8*$F$9</f>
        <v>-1.8115589963569654</v>
      </c>
      <c r="N70" s="6" t="s">
        <v>114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73</v>
      </c>
      <c r="D76" s="8">
        <v>477</v>
      </c>
      <c r="E76" s="3">
        <f>(D77-D76  )</f>
        <v>12.5</v>
      </c>
      <c r="F76" s="3">
        <f>ATAN(E76/E77)</f>
        <v>0.36208740769372844</v>
      </c>
      <c r="G76" s="2">
        <f>((PI()/2)-F76-F77)*(360/(2*PI()))</f>
        <v>51.728351350593719</v>
      </c>
    </row>
    <row r="77" spans="1:17" x14ac:dyDescent="0.2">
      <c r="A77" t="s">
        <v>82</v>
      </c>
      <c r="B77" s="8">
        <v>2</v>
      </c>
      <c r="C77" s="8">
        <v>106.5</v>
      </c>
      <c r="D77" s="8">
        <v>489.5</v>
      </c>
      <c r="E77" s="3">
        <f>AVERAGE(C77,C78)-C76</f>
        <v>33</v>
      </c>
      <c r="F77" s="3">
        <f>ATAN(E77/E78)</f>
        <v>0.30587887140485215</v>
      </c>
    </row>
    <row r="78" spans="1:17" x14ac:dyDescent="0.2">
      <c r="A78" t="s">
        <v>83</v>
      </c>
      <c r="B78" s="8">
        <v>3</v>
      </c>
      <c r="C78" s="8">
        <v>105.5</v>
      </c>
      <c r="D78" s="8">
        <v>581.5</v>
      </c>
      <c r="E78" s="3">
        <f>D78-D76</f>
        <v>104.5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  <pageSetup paperSize="9" orientation="portrait" horizontalDpi="0" verticalDpi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66558-39F8-7D43-B115-08581513B6CD}">
  <sheetPr>
    <pageSetUpPr fitToPage="1"/>
  </sheetPr>
  <dimension ref="A1:R79"/>
  <sheetViews>
    <sheetView topLeftCell="A32" workbookViewId="0">
      <selection activeCell="Q65" sqref="Q65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194</v>
      </c>
      <c r="D3" s="8">
        <v>63</v>
      </c>
    </row>
    <row r="4" spans="1:11" x14ac:dyDescent="0.2">
      <c r="B4" s="8">
        <v>2</v>
      </c>
      <c r="C4" s="8">
        <v>461.5</v>
      </c>
      <c r="D4" s="8">
        <v>70.5</v>
      </c>
    </row>
    <row r="5" spans="1:11" x14ac:dyDescent="0.2">
      <c r="A5" t="s">
        <v>47</v>
      </c>
      <c r="B5" s="8">
        <v>3</v>
      </c>
      <c r="C5" s="8">
        <v>160.5</v>
      </c>
      <c r="D5" s="8">
        <v>707.5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219.5</v>
      </c>
      <c r="D6" s="8">
        <v>709.5</v>
      </c>
      <c r="E6" s="3">
        <f>SQRT(((C6-C5)^2)+((D6-D5)^2))</f>
        <v>59.033888572581766</v>
      </c>
      <c r="F6" s="2">
        <f>E6*E8</f>
        <v>22.060074439425563</v>
      </c>
      <c r="J6" s="3">
        <f>SQRT(((C5-C7)^2)+((D5-D7)^2))</f>
        <v>65.192024052026483</v>
      </c>
    </row>
    <row r="7" spans="1:11" x14ac:dyDescent="0.2">
      <c r="A7" t="s">
        <v>5</v>
      </c>
      <c r="B7" s="8">
        <v>5</v>
      </c>
      <c r="C7" s="8">
        <v>221.5</v>
      </c>
      <c r="D7" s="8">
        <v>684.5</v>
      </c>
      <c r="E7" s="3">
        <f>SQRT(((D6-D7)^2)+((C6-C7)^2))</f>
        <v>25.079872407968907</v>
      </c>
      <c r="G7" s="2">
        <f>E7*E8</f>
        <v>9.3719703314284502</v>
      </c>
      <c r="H7" s="2">
        <f>G7/F6</f>
        <v>0.42483856331322939</v>
      </c>
      <c r="K7" s="2">
        <f>180-((360/(2*PI())*ACOS(((E7^2)+(E6^2)-(J6^2))/(2*E6*E7))))</f>
        <v>87.367565131013535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0.37368492865420599</v>
      </c>
      <c r="I8" s="2">
        <f>MAX(G7,H33)</f>
        <v>9.3719703314284502</v>
      </c>
    </row>
    <row r="9" spans="1:11" x14ac:dyDescent="0.2">
      <c r="A9" t="s">
        <v>59</v>
      </c>
      <c r="F9" s="3">
        <f>F6/G30</f>
        <v>9.7657383908323833E-2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71</v>
      </c>
      <c r="D13" s="8">
        <v>478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106.5</v>
      </c>
      <c r="D14" s="8">
        <v>478.5</v>
      </c>
      <c r="G14" s="3">
        <f>(C14-C$13)*$E$8</f>
        <v>13.265814967224312</v>
      </c>
      <c r="H14" s="3">
        <f>-(D14-D$13)*$E$8</f>
        <v>-0.186842464327103</v>
      </c>
      <c r="J14" s="2">
        <f t="shared" ref="J14:K30" si="0">G14*$F$9</f>
        <v>1.2955047851110131</v>
      </c>
      <c r="K14" s="2">
        <f t="shared" si="0"/>
        <v>-1.82465462691692E-2</v>
      </c>
    </row>
    <row r="15" spans="1:11" x14ac:dyDescent="0.2">
      <c r="B15" s="8">
        <v>3</v>
      </c>
      <c r="C15" s="8">
        <v>141.5</v>
      </c>
      <c r="D15" s="8">
        <v>441.5</v>
      </c>
      <c r="G15" s="3">
        <f t="shared" ref="G15:G30" si="1">(C15-C$13)*$E$8</f>
        <v>26.344787470121524</v>
      </c>
      <c r="H15" s="3">
        <f t="shared" ref="H15:H30" si="2">-(D15-D$13)*$E$8</f>
        <v>13.639499895878519</v>
      </c>
      <c r="J15" s="2">
        <f t="shared" si="0"/>
        <v>2.5727630239528572</v>
      </c>
      <c r="K15" s="2">
        <f t="shared" si="0"/>
        <v>1.3319978776493515</v>
      </c>
    </row>
    <row r="16" spans="1:11" x14ac:dyDescent="0.2">
      <c r="B16" s="8">
        <v>4</v>
      </c>
      <c r="C16" s="8">
        <v>178.5</v>
      </c>
      <c r="D16" s="8">
        <v>459.5</v>
      </c>
      <c r="G16" s="3">
        <f t="shared" si="1"/>
        <v>40.171129830327146</v>
      </c>
      <c r="H16" s="3">
        <f t="shared" si="2"/>
        <v>6.9131711801028111</v>
      </c>
      <c r="J16" s="2">
        <f t="shared" si="0"/>
        <v>3.9230074478713779</v>
      </c>
      <c r="K16" s="2">
        <f t="shared" si="0"/>
        <v>0.67512221195926037</v>
      </c>
    </row>
    <row r="17" spans="1:11" x14ac:dyDescent="0.2">
      <c r="B17" s="8">
        <v>5</v>
      </c>
      <c r="C17" s="8">
        <v>213.5</v>
      </c>
      <c r="D17" s="8">
        <v>453.5</v>
      </c>
      <c r="G17" s="3">
        <f t="shared" si="1"/>
        <v>53.250102333224355</v>
      </c>
      <c r="H17" s="3">
        <f t="shared" si="2"/>
        <v>9.1552807520280464</v>
      </c>
      <c r="J17" s="2">
        <f t="shared" si="0"/>
        <v>5.2002656867132213</v>
      </c>
      <c r="K17" s="2">
        <f t="shared" si="0"/>
        <v>0.89408076718929064</v>
      </c>
    </row>
    <row r="18" spans="1:11" x14ac:dyDescent="0.2">
      <c r="B18" s="8">
        <v>6</v>
      </c>
      <c r="C18" s="8">
        <v>248.5</v>
      </c>
      <c r="D18" s="8">
        <v>444.5</v>
      </c>
      <c r="G18" s="3">
        <f t="shared" si="1"/>
        <v>66.329074836121563</v>
      </c>
      <c r="H18" s="3">
        <f t="shared" si="2"/>
        <v>12.5184451099159</v>
      </c>
      <c r="J18" s="2">
        <f t="shared" si="0"/>
        <v>6.4775239255550652</v>
      </c>
      <c r="K18" s="2">
        <f t="shared" si="0"/>
        <v>1.2225186000343362</v>
      </c>
    </row>
    <row r="19" spans="1:11" x14ac:dyDescent="0.2">
      <c r="B19" s="8">
        <v>7</v>
      </c>
      <c r="C19" s="8">
        <v>284.5</v>
      </c>
      <c r="D19" s="8">
        <v>463.5</v>
      </c>
      <c r="G19" s="3">
        <f t="shared" si="1"/>
        <v>79.781732267672979</v>
      </c>
      <c r="H19" s="3">
        <f t="shared" si="2"/>
        <v>5.4184314654859866</v>
      </c>
      <c r="J19" s="2">
        <f t="shared" si="0"/>
        <v>7.7912752569352479</v>
      </c>
      <c r="K19" s="2">
        <f t="shared" si="0"/>
        <v>0.52914984180590674</v>
      </c>
    </row>
    <row r="20" spans="1:11" x14ac:dyDescent="0.2">
      <c r="B20" s="8">
        <v>8</v>
      </c>
      <c r="C20" s="8">
        <v>320.5</v>
      </c>
      <c r="D20" s="8">
        <v>467.5</v>
      </c>
      <c r="G20" s="3">
        <f t="shared" si="1"/>
        <v>93.234389699224394</v>
      </c>
      <c r="H20" s="3">
        <f t="shared" si="2"/>
        <v>3.9236917508691631</v>
      </c>
      <c r="J20" s="2">
        <f t="shared" si="0"/>
        <v>9.1050265883154289</v>
      </c>
      <c r="K20" s="2">
        <f t="shared" si="0"/>
        <v>0.38317747165255317</v>
      </c>
    </row>
    <row r="21" spans="1:11" x14ac:dyDescent="0.2">
      <c r="B21" s="8">
        <v>9</v>
      </c>
      <c r="C21" s="8">
        <v>358.5</v>
      </c>
      <c r="D21" s="8">
        <v>491.5</v>
      </c>
      <c r="G21" s="3">
        <f t="shared" si="1"/>
        <v>107.43441698808422</v>
      </c>
      <c r="H21" s="3">
        <f t="shared" si="2"/>
        <v>-5.0447465368317808</v>
      </c>
      <c r="J21" s="2">
        <f t="shared" si="0"/>
        <v>10.491764104772288</v>
      </c>
      <c r="K21" s="2">
        <f t="shared" si="0"/>
        <v>-0.49265674926756831</v>
      </c>
    </row>
    <row r="22" spans="1:11" x14ac:dyDescent="0.2">
      <c r="B22" s="8">
        <v>10</v>
      </c>
      <c r="C22" s="8">
        <v>394.5</v>
      </c>
      <c r="D22" s="8">
        <v>468.5</v>
      </c>
      <c r="G22" s="3">
        <f t="shared" si="1"/>
        <v>120.88707441963564</v>
      </c>
      <c r="H22" s="3">
        <f t="shared" si="2"/>
        <v>3.5500068222149568</v>
      </c>
      <c r="J22" s="2">
        <f t="shared" si="0"/>
        <v>11.80551543615247</v>
      </c>
      <c r="K22" s="2">
        <f t="shared" si="0"/>
        <v>0.34668437911421474</v>
      </c>
    </row>
    <row r="23" spans="1:11" x14ac:dyDescent="0.2">
      <c r="B23" s="8">
        <v>11</v>
      </c>
      <c r="C23" s="8">
        <v>426.5</v>
      </c>
      <c r="D23" s="8">
        <v>504.5</v>
      </c>
      <c r="G23" s="3">
        <f t="shared" si="1"/>
        <v>132.84499213657023</v>
      </c>
      <c r="H23" s="3">
        <f t="shared" si="2"/>
        <v>-9.9026506093364581</v>
      </c>
      <c r="J23" s="2">
        <f t="shared" si="0"/>
        <v>12.9732943973793</v>
      </c>
      <c r="K23" s="2">
        <f t="shared" si="0"/>
        <v>-0.96706695226596739</v>
      </c>
    </row>
    <row r="24" spans="1:11" x14ac:dyDescent="0.2">
      <c r="B24" s="8">
        <v>12</v>
      </c>
      <c r="C24" s="8">
        <v>463.5</v>
      </c>
      <c r="D24" s="8">
        <v>435.5</v>
      </c>
      <c r="G24" s="3">
        <f t="shared" si="1"/>
        <v>146.67133449677584</v>
      </c>
      <c r="H24" s="3">
        <f t="shared" si="2"/>
        <v>15.881609467803754</v>
      </c>
      <c r="J24" s="2">
        <f t="shared" si="0"/>
        <v>14.32353882129782</v>
      </c>
      <c r="K24" s="2">
        <f t="shared" si="0"/>
        <v>1.5509564328793817</v>
      </c>
    </row>
    <row r="25" spans="1:11" x14ac:dyDescent="0.2">
      <c r="B25" s="8">
        <v>13</v>
      </c>
      <c r="C25" s="8">
        <v>499.5</v>
      </c>
      <c r="D25" s="8">
        <v>392.5</v>
      </c>
      <c r="G25" s="3">
        <f t="shared" si="1"/>
        <v>160.12399192832726</v>
      </c>
      <c r="H25" s="3">
        <f t="shared" si="2"/>
        <v>31.950061399934611</v>
      </c>
      <c r="J25" s="2">
        <f t="shared" si="0"/>
        <v>15.637290152678002</v>
      </c>
      <c r="K25" s="2">
        <f t="shared" si="0"/>
        <v>3.1201594120279328</v>
      </c>
    </row>
    <row r="26" spans="1:11" x14ac:dyDescent="0.2">
      <c r="B26" s="8">
        <v>14</v>
      </c>
      <c r="C26" s="8">
        <v>537.5</v>
      </c>
      <c r="D26" s="8">
        <v>360.5</v>
      </c>
      <c r="G26" s="3">
        <f t="shared" si="1"/>
        <v>174.3240192171871</v>
      </c>
      <c r="H26" s="3">
        <f t="shared" si="2"/>
        <v>43.907979116869207</v>
      </c>
      <c r="J26" s="2">
        <f t="shared" si="0"/>
        <v>17.024027669134863</v>
      </c>
      <c r="K26" s="2">
        <f t="shared" si="0"/>
        <v>4.2879383732547618</v>
      </c>
    </row>
    <row r="27" spans="1:11" x14ac:dyDescent="0.2">
      <c r="B27" s="8">
        <v>15</v>
      </c>
      <c r="C27" s="8">
        <v>568.5</v>
      </c>
      <c r="D27" s="8">
        <v>320.5</v>
      </c>
      <c r="G27" s="3">
        <f t="shared" si="1"/>
        <v>185.90825200546749</v>
      </c>
      <c r="H27" s="3">
        <f t="shared" si="2"/>
        <v>58.855376263037442</v>
      </c>
      <c r="J27" s="2">
        <f t="shared" si="0"/>
        <v>18.155313537823353</v>
      </c>
      <c r="K27" s="2">
        <f t="shared" si="0"/>
        <v>5.7476620747882974</v>
      </c>
    </row>
    <row r="28" spans="1:11" x14ac:dyDescent="0.2">
      <c r="B28" s="8">
        <v>16</v>
      </c>
      <c r="C28" s="8">
        <v>607.5</v>
      </c>
      <c r="D28" s="8">
        <v>262.5</v>
      </c>
      <c r="G28" s="3">
        <f t="shared" si="1"/>
        <v>200.4819642229815</v>
      </c>
      <c r="H28" s="3">
        <f t="shared" si="2"/>
        <v>80.529102124981392</v>
      </c>
      <c r="J28" s="2">
        <f t="shared" si="0"/>
        <v>19.578544146818547</v>
      </c>
      <c r="K28" s="2">
        <f t="shared" si="0"/>
        <v>7.8642614420119248</v>
      </c>
    </row>
    <row r="29" spans="1:11" x14ac:dyDescent="0.2">
      <c r="B29" s="8">
        <v>17</v>
      </c>
      <c r="C29" s="8">
        <v>641.5</v>
      </c>
      <c r="D29" s="8">
        <v>231.5</v>
      </c>
      <c r="G29" s="3">
        <f t="shared" si="1"/>
        <v>213.18725179722452</v>
      </c>
      <c r="H29" s="3">
        <f t="shared" si="2"/>
        <v>92.113334913261781</v>
      </c>
      <c r="J29" s="2">
        <f t="shared" si="0"/>
        <v>20.819309293122053</v>
      </c>
      <c r="K29" s="2">
        <f t="shared" si="0"/>
        <v>8.9955473107004149</v>
      </c>
    </row>
    <row r="30" spans="1:11" x14ac:dyDescent="0.2">
      <c r="B30" s="8">
        <v>18</v>
      </c>
      <c r="C30" s="8">
        <v>675.5</v>
      </c>
      <c r="D30" s="8">
        <v>214.5</v>
      </c>
      <c r="G30" s="3">
        <f t="shared" si="1"/>
        <v>225.89253937146754</v>
      </c>
      <c r="H30" s="3">
        <f t="shared" si="2"/>
        <v>98.465978700383275</v>
      </c>
      <c r="J30" s="2">
        <f t="shared" si="0"/>
        <v>22.060074439425563</v>
      </c>
      <c r="K30" s="2">
        <f t="shared" si="0"/>
        <v>9.6159298838521661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456</v>
      </c>
      <c r="D32" s="8">
        <v>470</v>
      </c>
      <c r="G32" s="2">
        <f>(C32-C$13)*$E$8*$F$9</f>
        <v>14.049840627260282</v>
      </c>
      <c r="I32" t="s">
        <v>16</v>
      </c>
    </row>
    <row r="33" spans="1:17" x14ac:dyDescent="0.2">
      <c r="A33" t="s">
        <v>17</v>
      </c>
      <c r="B33" s="8">
        <v>2</v>
      </c>
      <c r="C33" s="8">
        <v>453.5</v>
      </c>
      <c r="D33" s="8">
        <v>697.5</v>
      </c>
      <c r="E33" s="3">
        <f>D33-D32</f>
        <v>227.5</v>
      </c>
      <c r="H33" s="2">
        <f>E33*E8*$F$9</f>
        <v>8.3021785524719842</v>
      </c>
      <c r="I33" s="9">
        <f>-(360/(2*PI()))*(ATAN((-E51+E33)/(-D51+D33))-(0))</f>
        <v>44.896015033382355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98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86</v>
      </c>
      <c r="O36" t="s">
        <v>87</v>
      </c>
      <c r="P36" t="s">
        <v>88</v>
      </c>
      <c r="Q36" t="s">
        <v>91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159</v>
      </c>
      <c r="E38" s="8">
        <v>431</v>
      </c>
      <c r="F38" s="2">
        <f>(360/(2*PI()))*(ATAN((E49-E38)/(D49-D38))-(PI()/2))</f>
        <v>-29.55368363230744</v>
      </c>
      <c r="G38" s="2">
        <f>-(360/(2*PI()))*(ATAN((-E48+E38)/(-D48+D38))-(0))</f>
        <v>44.409342785353331</v>
      </c>
      <c r="H38" s="4">
        <f>D38-C13</f>
        <v>88</v>
      </c>
      <c r="I38" s="5">
        <f>H38*$E$8*$F$9</f>
        <v>3.2113921433737787</v>
      </c>
      <c r="J38" s="12" t="s">
        <v>53</v>
      </c>
      <c r="N38" s="15">
        <f>IF(E38&gt;0,-(E38-D$13)*$E$8*$F$9,"")</f>
        <v>1.7151753493019046</v>
      </c>
      <c r="O38">
        <f>IF(N38="","",N38*N38)</f>
        <v>2.9418264788529105</v>
      </c>
      <c r="P38">
        <f>IF(N38="","",ABS(N38))</f>
        <v>1.7151753493019046</v>
      </c>
      <c r="Q38">
        <f>IF(N38="","",ABS(N38-O$59))</f>
        <v>1.477970247802705</v>
      </c>
    </row>
    <row r="39" spans="1:17" x14ac:dyDescent="0.2">
      <c r="B39" t="s">
        <v>24</v>
      </c>
      <c r="C39" s="8">
        <v>2</v>
      </c>
      <c r="D39" s="8">
        <v>302.5</v>
      </c>
      <c r="E39" s="8">
        <v>445.5</v>
      </c>
      <c r="F39" s="2">
        <f t="shared" ref="F39:F42" si="3">(360/(2*PI()))*(ATAN((E50-E39)/(D50-D39))-(PI()/2))</f>
        <v>-38.659808254090088</v>
      </c>
      <c r="G39" s="2">
        <f t="shared" ref="G39:G42" si="4">-(360/(2*PI()))*(ATAN((-E49+E39)/(-D49+D39))-(0))</f>
        <v>16.336042889718467</v>
      </c>
      <c r="H39" s="3">
        <f>D39-D38</f>
        <v>143.5</v>
      </c>
      <c r="I39" s="5">
        <f>H39*$E$8*$F$9</f>
        <v>5.2367587792515602</v>
      </c>
      <c r="J39" s="12" t="s">
        <v>54</v>
      </c>
      <c r="N39" s="15">
        <f t="shared" ref="N39:N42" si="5">IF(E39&gt;0,-(E39-D$13)*$E$8*$F$9,"")</f>
        <v>1.186025507495998</v>
      </c>
      <c r="O39">
        <f t="shared" ref="O39:O42" si="6">IF(N39="","",N39*N39)</f>
        <v>1.4066565044311397</v>
      </c>
      <c r="P39">
        <f t="shared" ref="P39:P42" si="7">IF(N39="","",ABS(N39))</f>
        <v>1.186025507495998</v>
      </c>
      <c r="Q39">
        <f t="shared" ref="Q39:Q42" si="8">IF(N39="","",ABS(N39-O$59))</f>
        <v>0.9488204059967984</v>
      </c>
    </row>
    <row r="40" spans="1:17" x14ac:dyDescent="0.2">
      <c r="B40" t="s">
        <v>25</v>
      </c>
      <c r="C40" s="8">
        <v>3</v>
      </c>
      <c r="D40" s="8">
        <v>392.5</v>
      </c>
      <c r="E40" s="8">
        <v>467.5</v>
      </c>
      <c r="F40" s="2">
        <f t="shared" si="3"/>
        <v>-39.644174957144806</v>
      </c>
      <c r="G40" s="2">
        <f t="shared" si="4"/>
        <v>29.24882633654698</v>
      </c>
      <c r="H40" s="3">
        <f t="shared" ref="H40:H42" si="9">D40-D39</f>
        <v>90</v>
      </c>
      <c r="I40" s="5">
        <f>H40*$E$8*$F$9</f>
        <v>3.2843783284504555</v>
      </c>
      <c r="J40" s="12" t="s">
        <v>53</v>
      </c>
      <c r="N40" s="20">
        <f t="shared" si="5"/>
        <v>0.38317747165255317</v>
      </c>
      <c r="O40">
        <f t="shared" si="6"/>
        <v>0.14682497478204318</v>
      </c>
      <c r="P40">
        <f t="shared" si="7"/>
        <v>0.38317747165255317</v>
      </c>
      <c r="Q40">
        <f t="shared" si="8"/>
        <v>0.14597237015335357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-50.009875058554435</v>
      </c>
      <c r="H41" s="3">
        <f t="shared" si="9"/>
        <v>-392.5</v>
      </c>
      <c r="I41" s="5">
        <f>H41*$E$8*$F$9</f>
        <v>-14.32353882129782</v>
      </c>
      <c r="J41" s="2"/>
      <c r="N41" s="16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5" t="s">
        <v>85</v>
      </c>
      <c r="G44" s="1" t="s">
        <v>28</v>
      </c>
      <c r="H44" s="14">
        <f>$C$32-D40</f>
        <v>63.5</v>
      </c>
      <c r="I44" s="18">
        <f>H44*$E$8*$F$9</f>
        <v>2.3173113761844881</v>
      </c>
    </row>
    <row r="45" spans="1:17" x14ac:dyDescent="0.2">
      <c r="N45" t="s">
        <v>99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86</v>
      </c>
      <c r="O46" t="s">
        <v>87</v>
      </c>
      <c r="P46" t="s">
        <v>88</v>
      </c>
      <c r="Q46" t="s">
        <v>91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110</v>
      </c>
      <c r="E48" s="8">
        <v>479</v>
      </c>
      <c r="F48" s="2">
        <f>(360/(2*PI()))*(ATAN((E48-D$13)/(D48-C$13))-(PI()/2))</f>
        <v>-88.531199285614179</v>
      </c>
      <c r="G48" s="2">
        <f>IF((90-F48-G38&gt;180),90-F48-G38-180,90-F48-G38)</f>
        <v>134.12185650026083</v>
      </c>
      <c r="H48" s="3" t="s">
        <v>31</v>
      </c>
      <c r="I48" s="6" t="s">
        <v>31</v>
      </c>
      <c r="K48" s="2">
        <f>IF((90-G38-F38&gt;180),90-G38-F38-180,90-G38-F38)</f>
        <v>75.144340846954108</v>
      </c>
      <c r="N48" s="15">
        <f>IF(E48&gt;0,-(E48-D$13)*$E$8*$F$9,"")</f>
        <v>-3.6493092538338399E-2</v>
      </c>
      <c r="O48">
        <f>IF(N48="","",N48*N48)</f>
        <v>1.3317458030117297E-3</v>
      </c>
      <c r="P48">
        <f>IF(N48="","",ABS(N48))</f>
        <v>3.6493092538338399E-2</v>
      </c>
      <c r="Q48">
        <f>IF(N48="","",ABS(N48-O$59))</f>
        <v>0.27369819403753798</v>
      </c>
    </row>
    <row r="49" spans="1:18" x14ac:dyDescent="0.2">
      <c r="B49" t="s">
        <v>32</v>
      </c>
      <c r="C49" s="8">
        <v>2</v>
      </c>
      <c r="D49" s="8">
        <v>186.5</v>
      </c>
      <c r="E49" s="8">
        <v>479.5</v>
      </c>
      <c r="G49" s="15">
        <f>IF((90-F38-G39&gt;180),90-F38-G39-180,90-F38-G39)</f>
        <v>103.21764074258897</v>
      </c>
      <c r="H49" s="3">
        <f>D49-D48</f>
        <v>76.5</v>
      </c>
      <c r="I49" s="5">
        <f>H49*$E$8*$F$9</f>
        <v>2.7917215791828873</v>
      </c>
      <c r="K49" s="2">
        <f t="shared" ref="K49:K52" si="10">IF((90-G39-F39&gt;180),90-G39-F39-180,90-G39-F39)</f>
        <v>112.32376536437161</v>
      </c>
      <c r="N49" s="15">
        <f t="shared" ref="N49:N52" si="11">IF(E49&gt;0,-(E49-D$13)*$E$8*$F$9,"")</f>
        <v>-5.4739638807507603E-2</v>
      </c>
      <c r="O49">
        <f t="shared" ref="O49:O52" si="12">IF(N49="","",N49*N49)</f>
        <v>2.9964280567763924E-3</v>
      </c>
      <c r="P49">
        <f t="shared" ref="P49:P52" si="13">IF(N49="","",ABS(N49))</f>
        <v>5.4739638807507603E-2</v>
      </c>
      <c r="Q49">
        <f t="shared" ref="Q49:Q52" si="14">IF(N49="","",ABS(N49-O$59))</f>
        <v>0.2919447403067072</v>
      </c>
    </row>
    <row r="50" spans="1:18" x14ac:dyDescent="0.2">
      <c r="B50" t="s">
        <v>33</v>
      </c>
      <c r="C50" s="8">
        <v>3</v>
      </c>
      <c r="D50" s="8">
        <v>342.5</v>
      </c>
      <c r="E50" s="8">
        <v>495.5</v>
      </c>
      <c r="G50" s="15">
        <f>IF((90-F39-G40&gt;180),90-F39-G40-180,90-F39-G40)</f>
        <v>99.410981917543097</v>
      </c>
      <c r="H50" s="3">
        <f t="shared" ref="H50:H52" si="15">D50-D49</f>
        <v>156</v>
      </c>
      <c r="I50" s="5">
        <f>H50*$E$8*$F$9</f>
        <v>5.6929224359807895</v>
      </c>
      <c r="K50" s="2">
        <f t="shared" si="10"/>
        <v>100.39534862059782</v>
      </c>
      <c r="N50" s="15">
        <f t="shared" si="11"/>
        <v>-0.63862911942092193</v>
      </c>
      <c r="O50">
        <f t="shared" si="12"/>
        <v>0.40784715217234219</v>
      </c>
      <c r="P50">
        <f t="shared" si="13"/>
        <v>0.63862911942092193</v>
      </c>
      <c r="Q50">
        <f t="shared" si="14"/>
        <v>0.87583422092012153</v>
      </c>
      <c r="R50" s="16"/>
    </row>
    <row r="51" spans="1:18" x14ac:dyDescent="0.2">
      <c r="B51" t="s">
        <v>34</v>
      </c>
      <c r="C51" s="8">
        <v>4</v>
      </c>
      <c r="D51" s="8">
        <v>421.5</v>
      </c>
      <c r="E51" s="8">
        <v>502.5</v>
      </c>
      <c r="G51" s="9">
        <f>IF((90-F40-$I$33&gt;180),90-F40-$I$33-180,90-F40-$I$33)</f>
        <v>84.748159923762444</v>
      </c>
      <c r="H51" s="3">
        <f t="shared" si="15"/>
        <v>79</v>
      </c>
      <c r="I51" s="5">
        <f>H51*$E$8*$F$9</f>
        <v>2.8829543105287332</v>
      </c>
      <c r="K51" s="2" t="e">
        <f t="shared" si="10"/>
        <v>#DIV/0!</v>
      </c>
      <c r="N51" s="20">
        <f t="shared" si="11"/>
        <v>-0.89408076718929064</v>
      </c>
      <c r="O51">
        <f t="shared" si="12"/>
        <v>0.79938041825779049</v>
      </c>
      <c r="P51">
        <f t="shared" si="13"/>
        <v>0.89408076718929064</v>
      </c>
      <c r="Q51">
        <f t="shared" si="14"/>
        <v>1.1312858686884901</v>
      </c>
    </row>
    <row r="52" spans="1:18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-421.5</v>
      </c>
      <c r="I52" s="5">
        <f>H52*$E$8*$F$9</f>
        <v>-15.381838504909634</v>
      </c>
      <c r="K52" s="2" t="e">
        <f t="shared" si="10"/>
        <v>#DIV/0!</v>
      </c>
      <c r="N52" s="16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8" x14ac:dyDescent="0.2">
      <c r="G54" s="1" t="s">
        <v>28</v>
      </c>
    </row>
    <row r="55" spans="1:18" x14ac:dyDescent="0.2">
      <c r="N55" s="9" t="s">
        <v>108</v>
      </c>
      <c r="O55" t="str">
        <f>"D"&amp;MID(P55,2,99)</f>
        <v>D38</v>
      </c>
      <c r="P55" s="9" t="s">
        <v>111</v>
      </c>
    </row>
    <row r="56" spans="1:18" x14ac:dyDescent="0.2">
      <c r="N56" s="9" t="s">
        <v>109</v>
      </c>
      <c r="O56" t="str">
        <f>"D"&amp;MID(P56,2,99)</f>
        <v>D51</v>
      </c>
      <c r="P56" s="9" t="s">
        <v>117</v>
      </c>
    </row>
    <row r="57" spans="1:18" x14ac:dyDescent="0.2">
      <c r="A57" t="s">
        <v>36</v>
      </c>
      <c r="B57" t="s">
        <v>37</v>
      </c>
      <c r="C57" t="s">
        <v>38</v>
      </c>
      <c r="E57" s="3">
        <f>E48-E38</f>
        <v>48</v>
      </c>
      <c r="F57" s="2">
        <f>E57*$E$8*$F$9</f>
        <v>1.7516684418402433</v>
      </c>
      <c r="N57" t="s">
        <v>97</v>
      </c>
      <c r="O57" s="2">
        <f>SQRT((1/(C$37+C$47+2))*SUM(O38:O42,O48:O52))</f>
        <v>0.79630142969132367</v>
      </c>
    </row>
    <row r="58" spans="1:18" x14ac:dyDescent="0.2">
      <c r="B58" t="s">
        <v>39</v>
      </c>
      <c r="E58" s="3">
        <f t="shared" ref="E58:E61" si="16">E49-E39</f>
        <v>34</v>
      </c>
      <c r="F58" s="2">
        <f>E58*$E$8*$F$9</f>
        <v>1.2407651463035054</v>
      </c>
      <c r="N58" t="s">
        <v>89</v>
      </c>
      <c r="O58" s="2">
        <f>SUM(P38:P42,P48:P52)</f>
        <v>4.9083209464065138</v>
      </c>
    </row>
    <row r="59" spans="1:18" x14ac:dyDescent="0.2">
      <c r="B59" t="s">
        <v>40</v>
      </c>
      <c r="E59" s="3">
        <f t="shared" si="16"/>
        <v>28</v>
      </c>
      <c r="F59" s="2">
        <f>E59*$E$8*$F$9</f>
        <v>1.021806591073475</v>
      </c>
      <c r="N59" t="s">
        <v>90</v>
      </c>
      <c r="O59" s="2">
        <f>AVERAGE(N48:N52,N38:N42)</f>
        <v>0.2372051014991996</v>
      </c>
    </row>
    <row r="60" spans="1:18" x14ac:dyDescent="0.2">
      <c r="B60" t="s">
        <v>41</v>
      </c>
      <c r="E60" s="19">
        <f>E51-D$32</f>
        <v>32.5</v>
      </c>
      <c r="F60" s="2">
        <f>E60*$E$8*$F$9</f>
        <v>1.186025507495998</v>
      </c>
      <c r="N60" t="s">
        <v>92</v>
      </c>
      <c r="O60" s="2">
        <f>(1/(C$37+C$47+2))*SUM(Q38:Q42,Q48:Q52)</f>
        <v>0.57172511643396817</v>
      </c>
    </row>
    <row r="61" spans="1:18" x14ac:dyDescent="0.2">
      <c r="B61" t="s">
        <v>42</v>
      </c>
      <c r="E61" s="3">
        <f t="shared" si="16"/>
        <v>0</v>
      </c>
      <c r="F61" s="2">
        <f>E61*$E$8*$F$9</f>
        <v>0</v>
      </c>
      <c r="N61" t="s">
        <v>93</v>
      </c>
      <c r="O61" s="2">
        <f>ABS((O57*O57)-(O59*O59))</f>
        <v>0.57782970675120049</v>
      </c>
    </row>
    <row r="62" spans="1:18" x14ac:dyDescent="0.2">
      <c r="N62" t="s">
        <v>94</v>
      </c>
      <c r="O62" s="2">
        <f>(SQRT(ABS(O61)))/O60</f>
        <v>1.3295744510611061</v>
      </c>
      <c r="P62">
        <f>SQRT(PI()/2)</f>
        <v>1.2533141373155001</v>
      </c>
    </row>
    <row r="63" spans="1:18" x14ac:dyDescent="0.2">
      <c r="G63" s="1" t="s">
        <v>28</v>
      </c>
      <c r="N63" t="s">
        <v>95</v>
      </c>
      <c r="O63" s="13" cm="1">
        <f t="array" aca="1" ref="O63" ca="1">(INDIRECT(O55)-C$13)*E$8*F$9</f>
        <v>3.2113921433737787</v>
      </c>
    </row>
    <row r="64" spans="1:18" x14ac:dyDescent="0.2">
      <c r="N64" t="s">
        <v>96</v>
      </c>
      <c r="O64" s="13" cm="1">
        <f t="array" aca="1" ref="O64" ca="1">(INDIRECT(O56)-C$13)*E$8*F$9</f>
        <v>12.790828934687609</v>
      </c>
      <c r="P64" s="21" t="str">
        <f ca="1">IF(O64&gt;O63,"Type B",IF(O64&lt;63,"Type A","ugh"))</f>
        <v>Type B</v>
      </c>
      <c r="Q64" t="s">
        <v>100</v>
      </c>
    </row>
    <row r="65" spans="1:17" x14ac:dyDescent="0.2">
      <c r="N65" t="s">
        <v>104</v>
      </c>
      <c r="O65" s="21" cm="1">
        <f t="array" aca="1" ref="O65" ca="1">(360/(2*PI()))*ATAN((ABS(INDIRECT(P55))+ABS(INDIRECT(P56))/(ABS(O63-O64))))</f>
        <v>61.059961070003645</v>
      </c>
      <c r="P65" s="21" cm="1">
        <f t="array" aca="1" ref="P65" ca="1">(360/(2*PI()))*ATAN(ABS(INDIRECT(P56))/(ABS(C$32-INDIRECT(O56))*E$8*F$9))</f>
        <v>35.380272200301143</v>
      </c>
      <c r="Q65" s="2">
        <f ca="1">180-O65-P65</f>
        <v>83.559766729695212</v>
      </c>
    </row>
    <row r="66" spans="1:17" x14ac:dyDescent="0.2">
      <c r="N66" t="s">
        <v>105</v>
      </c>
      <c r="O66" s="21" cm="1">
        <f t="array" aca="1" ref="O66" ca="1">SQRT((INDIRECT(P55)*INDIRECT(P55))+((INDIRECT(O55)-C$32)*(INDIRECT(O55)-C$32)*E$8*F$9*E$8*F$9)           )</f>
        <v>10.973321831456261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</v>
      </c>
      <c r="F67" s="2">
        <f>E67*$E$8*$F$9</f>
        <v>-3.6493092538338399E-2</v>
      </c>
      <c r="N67" t="s">
        <v>106</v>
      </c>
      <c r="O67" s="21" cm="1">
        <f t="array" aca="1" ref="O67" ca="1">(360/(2*PI()))*ATAN((ABS(INDIRECT(P55))+ABS(INDIRECT(P56))/(ABS(O63-O64))))</f>
        <v>61.059961070003645</v>
      </c>
      <c r="P67" s="21" cm="1">
        <f t="array" aca="1" ref="P67" ca="1">(360/(2*PI()))*ATAN(ABS(INDIRECT(P56))/(ABS(0-INDIRECT(O56))*E$8*F$9))</f>
        <v>3.3266165950868998</v>
      </c>
      <c r="Q67" s="2">
        <f ca="1">180-O67-P67</f>
        <v>115.61342233490944</v>
      </c>
    </row>
    <row r="68" spans="1:17" x14ac:dyDescent="0.2">
      <c r="B68" t="s">
        <v>39</v>
      </c>
      <c r="C68" t="s">
        <v>43</v>
      </c>
      <c r="E68" s="3">
        <f>E38-E49</f>
        <v>-48.5</v>
      </c>
      <c r="F68" s="2">
        <f>E68*$E$8*$F$9</f>
        <v>-1.7699149881094121</v>
      </c>
      <c r="N68" t="s">
        <v>107</v>
      </c>
      <c r="O68" s="21" cm="1">
        <f t="array" aca="1" ref="O68" ca="1">SQRT((INDIRECT(P55)*INDIRECT(P55))+((INDIRECT(O55)-C$13)*(INDIRECT(O55)-C$13)*E$8*F$9*E$8*F$9)           )</f>
        <v>3.6407232766822233</v>
      </c>
    </row>
    <row r="69" spans="1:17" x14ac:dyDescent="0.2">
      <c r="B69" t="s">
        <v>40</v>
      </c>
      <c r="E69" s="3">
        <f t="shared" ref="E69:E71" si="17">E39-E50</f>
        <v>-50</v>
      </c>
      <c r="F69" s="2">
        <f>E69*$E$8*$F$9</f>
        <v>-1.8246546269169197</v>
      </c>
      <c r="N69" s="6" t="s">
        <v>113</v>
      </c>
      <c r="O69" s="6" t="s">
        <v>101</v>
      </c>
    </row>
    <row r="70" spans="1:17" x14ac:dyDescent="0.2">
      <c r="B70" t="s">
        <v>41</v>
      </c>
      <c r="E70" s="3">
        <f t="shared" si="17"/>
        <v>-35</v>
      </c>
      <c r="F70" s="2">
        <f>E70*$E$8*$F$9</f>
        <v>-1.2772582388418439</v>
      </c>
      <c r="N70" s="6" t="s">
        <v>114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71</v>
      </c>
      <c r="D76" s="8">
        <v>479</v>
      </c>
      <c r="E76" s="3">
        <f>(D77-D76  )</f>
        <v>5.5</v>
      </c>
      <c r="F76" s="3">
        <f>ATAN(E76/E77)</f>
        <v>0.15370752905847901</v>
      </c>
      <c r="G76" s="2">
        <f>((PI()/2)-F76-F77)*(360/(2*PI()))</f>
        <v>57.130492579839348</v>
      </c>
    </row>
    <row r="77" spans="1:17" x14ac:dyDescent="0.2">
      <c r="A77" t="s">
        <v>82</v>
      </c>
      <c r="B77" s="8">
        <v>2</v>
      </c>
      <c r="C77" s="8">
        <v>106.5</v>
      </c>
      <c r="D77" s="8">
        <v>484.5</v>
      </c>
      <c r="E77" s="3">
        <f>AVERAGE(C77,C78)-C76</f>
        <v>35.5</v>
      </c>
      <c r="F77" s="3">
        <f>ATAN(E77/E78)</f>
        <v>0.41997359893203151</v>
      </c>
    </row>
    <row r="78" spans="1:17" x14ac:dyDescent="0.2">
      <c r="A78" t="s">
        <v>83</v>
      </c>
      <c r="B78" s="8">
        <v>3</v>
      </c>
      <c r="C78" s="8">
        <v>106.5</v>
      </c>
      <c r="D78" s="8">
        <v>558.5</v>
      </c>
      <c r="E78" s="3">
        <f>D78-D76</f>
        <v>79.5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  <pageSetup paperSize="9" scale="72" fitToHeight="2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A17-1</vt:lpstr>
      <vt:lpstr>A17-2</vt:lpstr>
      <vt:lpstr>A17-3</vt:lpstr>
      <vt:lpstr>A17-4</vt:lpstr>
      <vt:lpstr>A17-5</vt:lpstr>
      <vt:lpstr>A17-6</vt:lpstr>
      <vt:lpstr>A17-7</vt:lpstr>
      <vt:lpstr>A17-8</vt:lpstr>
      <vt:lpstr>A17-9</vt:lpstr>
      <vt:lpstr>A17-10</vt:lpstr>
      <vt:lpstr>A17-11</vt:lpstr>
      <vt:lpstr>A17-12</vt:lpstr>
      <vt:lpstr>A17-13</vt:lpstr>
      <vt:lpstr>A17-14</vt:lpstr>
      <vt:lpstr>A17-15</vt:lpstr>
      <vt:lpstr>A17-16</vt:lpstr>
      <vt:lpstr>A17-17</vt:lpstr>
      <vt:lpstr>A17-18</vt:lpstr>
      <vt:lpstr>A17-19</vt:lpstr>
      <vt:lpstr>A17-20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2024-11-11T09:13:46Z</cp:lastPrinted>
  <dcterms:created xsi:type="dcterms:W3CDTF">2024-03-26T16:48:24Z</dcterms:created>
  <dcterms:modified xsi:type="dcterms:W3CDTF">2025-11-18T13:30:39Z</dcterms:modified>
</cp:coreProperties>
</file>