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BirdsNests/dentition-submitted20250410/bowman-DENTITION/Resubmittal13Nov2025/Data4Upload/"/>
    </mc:Choice>
  </mc:AlternateContent>
  <xr:revisionPtr revIDLastSave="0" documentId="13_ncr:1_{22E3506B-6AD9-204B-8FE5-28C510645725}" xr6:coauthVersionLast="47" xr6:coauthVersionMax="47" xr10:uidLastSave="{00000000-0000-0000-0000-000000000000}"/>
  <bookViews>
    <workbookView xWindow="4380" yWindow="2260" windowWidth="31460" windowHeight="19120" xr2:uid="{04BB4798-6BC8-FA4E-8A7F-1F78221EA93F}"/>
  </bookViews>
  <sheets>
    <sheet name="A1-1" sheetId="26" r:id="rId1"/>
    <sheet name="A1-2" sheetId="27" r:id="rId2"/>
    <sheet name="A1-3" sheetId="28" r:id="rId3"/>
    <sheet name="A1-4" sheetId="29" r:id="rId4"/>
    <sheet name="A1-5" sheetId="30" r:id="rId5"/>
    <sheet name="A1-6" sheetId="31" r:id="rId6"/>
    <sheet name="A1-7" sheetId="32" r:id="rId7"/>
    <sheet name="A1-8" sheetId="33" r:id="rId8"/>
    <sheet name="A1-9" sheetId="34" r:id="rId9"/>
    <sheet name="A1-10" sheetId="35" r:id="rId10"/>
    <sheet name="A1-11" sheetId="36" r:id="rId11"/>
    <sheet name="A1-12" sheetId="37" r:id="rId12"/>
    <sheet name="A1-13" sheetId="38" r:id="rId13"/>
    <sheet name="A1-14" sheetId="39" r:id="rId14"/>
    <sheet name="A1-15" sheetId="40" r:id="rId15"/>
    <sheet name="A1-16" sheetId="41" r:id="rId16"/>
    <sheet name="A1-17" sheetId="42" r:id="rId17"/>
    <sheet name="A1-18" sheetId="43" r:id="rId18"/>
    <sheet name="A1-19" sheetId="44" r:id="rId19"/>
    <sheet name="A1-20" sheetId="45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2" i="45" l="1"/>
  <c r="O59" i="45"/>
  <c r="O56" i="45"/>
  <c r="O55" i="45"/>
  <c r="N52" i="45"/>
  <c r="O52" i="45" s="1"/>
  <c r="N51" i="45"/>
  <c r="Q51" i="45" s="1"/>
  <c r="N50" i="45"/>
  <c r="Q50" i="45" s="1"/>
  <c r="N49" i="45"/>
  <c r="O49" i="45" s="1"/>
  <c r="N48" i="45"/>
  <c r="O48" i="45" s="1"/>
  <c r="N42" i="45"/>
  <c r="Q42" i="45" s="1"/>
  <c r="N41" i="45"/>
  <c r="Q41" i="45" s="1"/>
  <c r="N40" i="45"/>
  <c r="O40" i="45" s="1"/>
  <c r="N39" i="45"/>
  <c r="O39" i="45" s="1"/>
  <c r="N38" i="45"/>
  <c r="Q38" i="45" s="1"/>
  <c r="P62" i="44"/>
  <c r="O56" i="44"/>
  <c r="O55" i="44"/>
  <c r="Q52" i="44"/>
  <c r="O52" i="44"/>
  <c r="N52" i="44"/>
  <c r="P52" i="44" s="1"/>
  <c r="N51" i="44"/>
  <c r="Q51" i="44" s="1"/>
  <c r="N50" i="44"/>
  <c r="N49" i="44"/>
  <c r="P49" i="44" s="1"/>
  <c r="N48" i="44"/>
  <c r="O48" i="44" s="1"/>
  <c r="N42" i="44"/>
  <c r="Q42" i="44" s="1"/>
  <c r="N41" i="44"/>
  <c r="Q41" i="44" s="1"/>
  <c r="N40" i="44"/>
  <c r="P40" i="44" s="1"/>
  <c r="O39" i="44"/>
  <c r="N39" i="44"/>
  <c r="N38" i="44"/>
  <c r="P62" i="43"/>
  <c r="O56" i="43"/>
  <c r="O55" i="43"/>
  <c r="N52" i="43"/>
  <c r="P52" i="43" s="1"/>
  <c r="N51" i="43"/>
  <c r="O50" i="43"/>
  <c r="N50" i="43"/>
  <c r="N49" i="43"/>
  <c r="N48" i="43"/>
  <c r="P48" i="43" s="1"/>
  <c r="N42" i="43"/>
  <c r="Q42" i="43" s="1"/>
  <c r="N41" i="43"/>
  <c r="O41" i="43" s="1"/>
  <c r="N40" i="43"/>
  <c r="P40" i="43" s="1"/>
  <c r="N39" i="43"/>
  <c r="P39" i="43" s="1"/>
  <c r="N38" i="43"/>
  <c r="P62" i="42"/>
  <c r="O56" i="42"/>
  <c r="O55" i="42"/>
  <c r="N52" i="42"/>
  <c r="P52" i="42" s="1"/>
  <c r="N51" i="42"/>
  <c r="N50" i="42"/>
  <c r="O50" i="42" s="1"/>
  <c r="N49" i="42"/>
  <c r="N48" i="42"/>
  <c r="O48" i="42" s="1"/>
  <c r="N42" i="42"/>
  <c r="Q42" i="42" s="1"/>
  <c r="N41" i="42"/>
  <c r="Q41" i="42" s="1"/>
  <c r="N40" i="42"/>
  <c r="P39" i="42"/>
  <c r="N39" i="42"/>
  <c r="N38" i="42"/>
  <c r="P62" i="41"/>
  <c r="O56" i="41"/>
  <c r="O55" i="41"/>
  <c r="N52" i="41"/>
  <c r="P52" i="41" s="1"/>
  <c r="N51" i="41"/>
  <c r="N50" i="41"/>
  <c r="N49" i="41"/>
  <c r="Q49" i="41" s="1"/>
  <c r="N48" i="41"/>
  <c r="O59" i="41" s="1"/>
  <c r="N42" i="41"/>
  <c r="Q42" i="41" s="1"/>
  <c r="N41" i="41"/>
  <c r="O41" i="41" s="1"/>
  <c r="N40" i="41"/>
  <c r="Q40" i="41" s="1"/>
  <c r="N39" i="41"/>
  <c r="Q39" i="41" s="1"/>
  <c r="N38" i="41"/>
  <c r="Q38" i="41" s="1"/>
  <c r="P62" i="40"/>
  <c r="O56" i="40"/>
  <c r="O55" i="40"/>
  <c r="N52" i="40"/>
  <c r="O52" i="40" s="1"/>
  <c r="N51" i="40"/>
  <c r="N50" i="40"/>
  <c r="P50" i="40" s="1"/>
  <c r="N49" i="40"/>
  <c r="N48" i="40"/>
  <c r="O48" i="40" s="1"/>
  <c r="N42" i="40"/>
  <c r="Q42" i="40" s="1"/>
  <c r="N41" i="40"/>
  <c r="P41" i="40" s="1"/>
  <c r="N40" i="40"/>
  <c r="P40" i="40" s="1"/>
  <c r="N39" i="40"/>
  <c r="P39" i="40" s="1"/>
  <c r="N38" i="40"/>
  <c r="P62" i="39"/>
  <c r="O56" i="39"/>
  <c r="O55" i="39"/>
  <c r="N52" i="39"/>
  <c r="O52" i="39" s="1"/>
  <c r="N51" i="39"/>
  <c r="N50" i="39"/>
  <c r="P50" i="39" s="1"/>
  <c r="N49" i="39"/>
  <c r="O49" i="39" s="1"/>
  <c r="N48" i="39"/>
  <c r="O48" i="39" s="1"/>
  <c r="N42" i="39"/>
  <c r="Q42" i="39" s="1"/>
  <c r="Q41" i="39"/>
  <c r="N41" i="39"/>
  <c r="P41" i="39" s="1"/>
  <c r="N40" i="39"/>
  <c r="O40" i="39" s="1"/>
  <c r="N39" i="39"/>
  <c r="P39" i="39" s="1"/>
  <c r="N38" i="39"/>
  <c r="P62" i="38"/>
  <c r="O56" i="38"/>
  <c r="O55" i="38"/>
  <c r="N52" i="38"/>
  <c r="Q52" i="38" s="1"/>
  <c r="N51" i="38"/>
  <c r="Q51" i="38" s="1"/>
  <c r="N50" i="38"/>
  <c r="N49" i="38"/>
  <c r="P49" i="38" s="1"/>
  <c r="N48" i="38"/>
  <c r="N42" i="38"/>
  <c r="Q42" i="38" s="1"/>
  <c r="N41" i="38"/>
  <c r="P41" i="38" s="1"/>
  <c r="N40" i="38"/>
  <c r="O40" i="38" s="1"/>
  <c r="N39" i="38"/>
  <c r="N38" i="38"/>
  <c r="P62" i="37"/>
  <c r="O56" i="37"/>
  <c r="O55" i="37"/>
  <c r="N52" i="37"/>
  <c r="Q52" i="37" s="1"/>
  <c r="N51" i="37"/>
  <c r="Q51" i="37" s="1"/>
  <c r="O50" i="37"/>
  <c r="N50" i="37"/>
  <c r="P50" i="37" s="1"/>
  <c r="N49" i="37"/>
  <c r="P49" i="37" s="1"/>
  <c r="N48" i="37"/>
  <c r="O59" i="37" s="1"/>
  <c r="N42" i="37"/>
  <c r="Q42" i="37" s="1"/>
  <c r="N41" i="37"/>
  <c r="Q41" i="37" s="1"/>
  <c r="N40" i="37"/>
  <c r="Q40" i="37" s="1"/>
  <c r="N39" i="37"/>
  <c r="Q39" i="37" s="1"/>
  <c r="N38" i="37"/>
  <c r="Q38" i="37" s="1"/>
  <c r="P62" i="36"/>
  <c r="O56" i="36"/>
  <c r="O55" i="36"/>
  <c r="N52" i="36"/>
  <c r="Q52" i="36" s="1"/>
  <c r="N51" i="36"/>
  <c r="N50" i="36"/>
  <c r="N49" i="36"/>
  <c r="P49" i="36" s="1"/>
  <c r="N48" i="36"/>
  <c r="O59" i="36" s="1"/>
  <c r="N42" i="36"/>
  <c r="Q42" i="36" s="1"/>
  <c r="N41" i="36"/>
  <c r="O41" i="36" s="1"/>
  <c r="N40" i="36"/>
  <c r="O40" i="36" s="1"/>
  <c r="N39" i="36"/>
  <c r="Q39" i="36" s="1"/>
  <c r="N38" i="36"/>
  <c r="Q38" i="36" s="1"/>
  <c r="P62" i="35"/>
  <c r="O56" i="35"/>
  <c r="O55" i="35"/>
  <c r="N52" i="35"/>
  <c r="O52" i="35" s="1"/>
  <c r="N51" i="35"/>
  <c r="N50" i="35"/>
  <c r="N49" i="35"/>
  <c r="P49" i="35" s="1"/>
  <c r="N48" i="35"/>
  <c r="O59" i="35" s="1"/>
  <c r="N42" i="35"/>
  <c r="Q42" i="35" s="1"/>
  <c r="N41" i="35"/>
  <c r="Q41" i="35" s="1"/>
  <c r="N40" i="35"/>
  <c r="O40" i="35" s="1"/>
  <c r="N39" i="35"/>
  <c r="Q39" i="35" s="1"/>
  <c r="N38" i="35"/>
  <c r="Q38" i="35" s="1"/>
  <c r="P62" i="34"/>
  <c r="O56" i="34"/>
  <c r="O55" i="34"/>
  <c r="N52" i="34"/>
  <c r="Q52" i="34" s="1"/>
  <c r="N51" i="34"/>
  <c r="Q51" i="34" s="1"/>
  <c r="N50" i="34"/>
  <c r="N49" i="34"/>
  <c r="O49" i="34" s="1"/>
  <c r="N48" i="34"/>
  <c r="N42" i="34"/>
  <c r="Q42" i="34" s="1"/>
  <c r="N41" i="34"/>
  <c r="O41" i="34" s="1"/>
  <c r="N40" i="34"/>
  <c r="P40" i="34" s="1"/>
  <c r="N39" i="34"/>
  <c r="N38" i="34"/>
  <c r="P62" i="33"/>
  <c r="O56" i="33"/>
  <c r="O55" i="33"/>
  <c r="N52" i="33"/>
  <c r="N51" i="33"/>
  <c r="N50" i="33"/>
  <c r="O50" i="33" s="1"/>
  <c r="N49" i="33"/>
  <c r="P49" i="33" s="1"/>
  <c r="N48" i="33"/>
  <c r="O59" i="33" s="1"/>
  <c r="N42" i="33"/>
  <c r="Q42" i="33" s="1"/>
  <c r="N41" i="33"/>
  <c r="O41" i="33" s="1"/>
  <c r="N40" i="33"/>
  <c r="O40" i="33" s="1"/>
  <c r="O39" i="33"/>
  <c r="N39" i="33"/>
  <c r="P39" i="33" s="1"/>
  <c r="N38" i="33"/>
  <c r="Q38" i="33" s="1"/>
  <c r="P62" i="32"/>
  <c r="O56" i="32"/>
  <c r="O55" i="32"/>
  <c r="N52" i="32"/>
  <c r="Q52" i="32" s="1"/>
  <c r="N51" i="32"/>
  <c r="Q51" i="32" s="1"/>
  <c r="O50" i="32"/>
  <c r="N50" i="32"/>
  <c r="N49" i="32"/>
  <c r="O49" i="32" s="1"/>
  <c r="N48" i="32"/>
  <c r="P48" i="32" s="1"/>
  <c r="N42" i="32"/>
  <c r="Q42" i="32" s="1"/>
  <c r="N41" i="32"/>
  <c r="P41" i="32" s="1"/>
  <c r="N40" i="32"/>
  <c r="P40" i="32" s="1"/>
  <c r="N39" i="32"/>
  <c r="N38" i="32"/>
  <c r="P62" i="31"/>
  <c r="O56" i="31"/>
  <c r="O55" i="31"/>
  <c r="N52" i="31"/>
  <c r="P52" i="31" s="1"/>
  <c r="N51" i="31"/>
  <c r="N50" i="31"/>
  <c r="N49" i="31"/>
  <c r="N48" i="31"/>
  <c r="O48" i="31" s="1"/>
  <c r="N42" i="31"/>
  <c r="Q42" i="31" s="1"/>
  <c r="O41" i="31"/>
  <c r="N41" i="31"/>
  <c r="P41" i="31" s="1"/>
  <c r="N40" i="31"/>
  <c r="N39" i="31"/>
  <c r="O39" i="31" s="1"/>
  <c r="N38" i="31"/>
  <c r="P62" i="30"/>
  <c r="O56" i="30"/>
  <c r="O55" i="30"/>
  <c r="N52" i="30"/>
  <c r="Q52" i="30" s="1"/>
  <c r="N51" i="30"/>
  <c r="N50" i="30"/>
  <c r="P50" i="30" s="1"/>
  <c r="N49" i="30"/>
  <c r="N48" i="30"/>
  <c r="O48" i="30" s="1"/>
  <c r="N42" i="30"/>
  <c r="Q42" i="30" s="1"/>
  <c r="Q41" i="30"/>
  <c r="N41" i="30"/>
  <c r="P41" i="30" s="1"/>
  <c r="N40" i="30"/>
  <c r="P40" i="30" s="1"/>
  <c r="N39" i="30"/>
  <c r="O39" i="30" s="1"/>
  <c r="N38" i="30"/>
  <c r="P62" i="29"/>
  <c r="O56" i="29"/>
  <c r="O55" i="29"/>
  <c r="N52" i="29"/>
  <c r="Q52" i="29" s="1"/>
  <c r="N51" i="29"/>
  <c r="Q51" i="29" s="1"/>
  <c r="N50" i="29"/>
  <c r="O50" i="29" s="1"/>
  <c r="N49" i="29"/>
  <c r="N48" i="29"/>
  <c r="N42" i="29"/>
  <c r="Q42" i="29" s="1"/>
  <c r="N41" i="29"/>
  <c r="Q41" i="29" s="1"/>
  <c r="N40" i="29"/>
  <c r="Q40" i="29" s="1"/>
  <c r="N39" i="29"/>
  <c r="O39" i="29" s="1"/>
  <c r="N38" i="29"/>
  <c r="P62" i="28"/>
  <c r="O56" i="28"/>
  <c r="O55" i="28"/>
  <c r="N52" i="28"/>
  <c r="Q52" i="28" s="1"/>
  <c r="N51" i="28"/>
  <c r="N50" i="28"/>
  <c r="P49" i="28"/>
  <c r="N49" i="28"/>
  <c r="O48" i="28"/>
  <c r="N48" i="28"/>
  <c r="N42" i="28"/>
  <c r="Q42" i="28" s="1"/>
  <c r="N41" i="28"/>
  <c r="Q41" i="28" s="1"/>
  <c r="P40" i="28"/>
  <c r="N40" i="28"/>
  <c r="N39" i="28"/>
  <c r="P39" i="28" s="1"/>
  <c r="N38" i="28"/>
  <c r="P62" i="27"/>
  <c r="O56" i="27"/>
  <c r="O55" i="27"/>
  <c r="Q52" i="27"/>
  <c r="O52" i="27"/>
  <c r="N52" i="27"/>
  <c r="P52" i="27" s="1"/>
  <c r="N51" i="27"/>
  <c r="N50" i="27"/>
  <c r="N49" i="27"/>
  <c r="N48" i="27"/>
  <c r="N42" i="27"/>
  <c r="Q42" i="27" s="1"/>
  <c r="N41" i="27"/>
  <c r="Q41" i="27" s="1"/>
  <c r="N40" i="27"/>
  <c r="O40" i="27" s="1"/>
  <c r="N39" i="27"/>
  <c r="P39" i="27" s="1"/>
  <c r="N38" i="27"/>
  <c r="P62" i="26"/>
  <c r="O56" i="26"/>
  <c r="O55" i="26"/>
  <c r="Q52" i="26"/>
  <c r="P52" i="26"/>
  <c r="N52" i="26"/>
  <c r="O52" i="26" s="1"/>
  <c r="N51" i="26"/>
  <c r="N50" i="26"/>
  <c r="P50" i="26" s="1"/>
  <c r="N49" i="26"/>
  <c r="P49" i="26" s="1"/>
  <c r="N48" i="26"/>
  <c r="N42" i="26"/>
  <c r="Q42" i="26" s="1"/>
  <c r="N41" i="26"/>
  <c r="Q41" i="26" s="1"/>
  <c r="N40" i="26"/>
  <c r="N39" i="26"/>
  <c r="O39" i="26" s="1"/>
  <c r="N38" i="26"/>
  <c r="O64" i="33" a="1"/>
  <c r="O63" i="26" a="1"/>
  <c r="P67" i="43" a="1"/>
  <c r="O66" i="26" a="1"/>
  <c r="O63" i="45" a="1"/>
  <c r="O63" i="31" a="1"/>
  <c r="O64" i="45" a="1"/>
  <c r="O66" i="42" a="1"/>
  <c r="O64" i="36" a="1"/>
  <c r="O66" i="30" a="1"/>
  <c r="P67" i="27" a="1"/>
  <c r="O68" i="41" a="1"/>
  <c r="P67" i="28" a="1"/>
  <c r="O64" i="44" a="1"/>
  <c r="O63" i="38" a="1"/>
  <c r="P65" i="45" a="1"/>
  <c r="O64" i="38" a="1"/>
  <c r="O68" i="32" a="1"/>
  <c r="P65" i="31" a="1"/>
  <c r="P65" i="42" a="1"/>
  <c r="O68" i="36" a="1"/>
  <c r="P65" i="40" a="1"/>
  <c r="O68" i="34" a="1"/>
  <c r="O63" i="43" a="1"/>
  <c r="P65" i="29" a="1"/>
  <c r="O63" i="36" a="1"/>
  <c r="O68" i="43" a="1"/>
  <c r="O68" i="29" a="1"/>
  <c r="P65" i="38" a="1"/>
  <c r="O66" i="32" a="1"/>
  <c r="O63" i="35" a="1"/>
  <c r="O66" i="38" a="1"/>
  <c r="P65" i="37" a="1"/>
  <c r="P65" i="43" a="1"/>
  <c r="O63" i="27" a="1"/>
  <c r="O68" i="35" a="1"/>
  <c r="P67" i="26" a="1"/>
  <c r="O68" i="28" a="1"/>
  <c r="O66" i="34" a="1"/>
  <c r="O66" i="40" a="1"/>
  <c r="P65" i="27" a="1"/>
  <c r="P65" i="39" a="1"/>
  <c r="O66" i="31" a="1"/>
  <c r="O68" i="26" a="1"/>
  <c r="O63" i="33" a="1"/>
  <c r="O64" i="30" a="1"/>
  <c r="P65" i="35" a="1"/>
  <c r="O64" i="28" a="1"/>
  <c r="O64" i="31" a="1"/>
  <c r="P65" i="26" a="1"/>
  <c r="P65" i="44" a="1"/>
  <c r="P67" i="36" a="1"/>
  <c r="O68" i="37" a="1"/>
  <c r="P65" i="32" a="1"/>
  <c r="O68" i="38" a="1"/>
  <c r="O68" i="45" a="1"/>
  <c r="O64" i="41" a="1"/>
  <c r="O64" i="43" a="1"/>
  <c r="O63" i="37" a="1"/>
  <c r="P65" i="36" a="1"/>
  <c r="P65" i="34" a="1"/>
  <c r="O63" i="29" a="1"/>
  <c r="O64" i="40" a="1"/>
  <c r="O64" i="39" a="1"/>
  <c r="O63" i="40" a="1"/>
  <c r="O64" i="35" a="1"/>
  <c r="O66" i="36" a="1"/>
  <c r="O64" i="26" a="1"/>
  <c r="O63" i="32" a="1"/>
  <c r="O64" i="42" a="1"/>
  <c r="O66" i="44" a="1"/>
  <c r="P65" i="28" a="1"/>
  <c r="P67" i="41" a="1"/>
  <c r="O64" i="37" a="1"/>
  <c r="O64" i="27" a="1"/>
  <c r="P67" i="31" a="1"/>
  <c r="P67" i="30" a="1"/>
  <c r="P67" i="42" a="1"/>
  <c r="P67" i="45" a="1"/>
  <c r="O66" i="37" a="1"/>
  <c r="O63" i="34" a="1"/>
  <c r="O63" i="28" a="1"/>
  <c r="P67" i="29" a="1"/>
  <c r="O68" i="42" a="1"/>
  <c r="O66" i="28" a="1"/>
  <c r="O63" i="39" a="1"/>
  <c r="O64" i="34" a="1"/>
  <c r="P67" i="35" a="1"/>
  <c r="O68" i="27" a="1"/>
  <c r="O68" i="31" a="1"/>
  <c r="P65" i="30" a="1"/>
  <c r="O66" i="33" a="1"/>
  <c r="P67" i="44" a="1"/>
  <c r="P65" i="33" a="1"/>
  <c r="O66" i="41" a="1"/>
  <c r="O63" i="41" a="1"/>
  <c r="O68" i="30" a="1"/>
  <c r="O63" i="44" a="1"/>
  <c r="O63" i="30" a="1"/>
  <c r="P67" i="38" a="1"/>
  <c r="O68" i="44" a="1"/>
  <c r="O63" i="42" a="1"/>
  <c r="P67" i="33" a="1"/>
  <c r="O66" i="45" a="1"/>
  <c r="P67" i="37" a="1"/>
  <c r="O66" i="43" a="1"/>
  <c r="O66" i="27" a="1"/>
  <c r="O68" i="39" a="1"/>
  <c r="P67" i="39" a="1"/>
  <c r="O66" i="29" a="1"/>
  <c r="O64" i="32" a="1"/>
  <c r="O68" i="33" a="1"/>
  <c r="P67" i="34" a="1"/>
  <c r="O64" i="29" a="1"/>
  <c r="O66" i="39" a="1"/>
  <c r="P67" i="40" a="1"/>
  <c r="P65" i="41" a="1"/>
  <c r="O66" i="35" a="1"/>
  <c r="O68" i="40" a="1"/>
  <c r="P67" i="32" a="1"/>
  <c r="O63" i="45" l="1"/>
  <c r="O64" i="45"/>
  <c r="P65" i="45"/>
  <c r="O66" i="45"/>
  <c r="P67" i="45"/>
  <c r="O68" i="45"/>
  <c r="P39" i="45"/>
  <c r="P48" i="45"/>
  <c r="P52" i="45"/>
  <c r="Q39" i="45"/>
  <c r="O60" i="45" s="1"/>
  <c r="Q48" i="45"/>
  <c r="Q52" i="45"/>
  <c r="P40" i="45"/>
  <c r="P49" i="45"/>
  <c r="Q40" i="45"/>
  <c r="Q49" i="45"/>
  <c r="O41" i="45"/>
  <c r="O50" i="45"/>
  <c r="P41" i="45"/>
  <c r="P50" i="45"/>
  <c r="O38" i="45"/>
  <c r="O42" i="45"/>
  <c r="O51" i="45"/>
  <c r="P38" i="45"/>
  <c r="P42" i="45"/>
  <c r="P51" i="45"/>
  <c r="O63" i="44"/>
  <c r="O64" i="44"/>
  <c r="P67" i="44"/>
  <c r="O68" i="44"/>
  <c r="P65" i="44"/>
  <c r="O66" i="44"/>
  <c r="P48" i="44"/>
  <c r="O40" i="44"/>
  <c r="Q40" i="44"/>
  <c r="O41" i="44"/>
  <c r="P41" i="44"/>
  <c r="O59" i="44"/>
  <c r="Q48" i="44" s="1"/>
  <c r="O50" i="44"/>
  <c r="P50" i="44"/>
  <c r="O38" i="44"/>
  <c r="P38" i="44"/>
  <c r="P42" i="44"/>
  <c r="P51" i="44"/>
  <c r="P39" i="44"/>
  <c r="O49" i="44"/>
  <c r="O42" i="44"/>
  <c r="O51" i="44"/>
  <c r="O64" i="43"/>
  <c r="O63" i="43"/>
  <c r="O66" i="43"/>
  <c r="P65" i="43"/>
  <c r="P67" i="43"/>
  <c r="O68" i="43"/>
  <c r="Q48" i="43"/>
  <c r="O48" i="43"/>
  <c r="P49" i="43"/>
  <c r="O59" i="43"/>
  <c r="Q38" i="43" s="1"/>
  <c r="Q40" i="43"/>
  <c r="O52" i="43"/>
  <c r="O40" i="43"/>
  <c r="P41" i="43"/>
  <c r="P50" i="43"/>
  <c r="Q41" i="43"/>
  <c r="O39" i="43"/>
  <c r="Q52" i="43"/>
  <c r="O42" i="43"/>
  <c r="P38" i="43"/>
  <c r="P42" i="43"/>
  <c r="P51" i="43"/>
  <c r="O49" i="43"/>
  <c r="O38" i="43"/>
  <c r="O51" i="43"/>
  <c r="O63" i="42"/>
  <c r="O64" i="42"/>
  <c r="P67" i="42"/>
  <c r="P65" i="42"/>
  <c r="O66" i="42"/>
  <c r="O68" i="42"/>
  <c r="P48" i="42"/>
  <c r="O49" i="42"/>
  <c r="P40" i="42"/>
  <c r="O59" i="42"/>
  <c r="Q38" i="42" s="1"/>
  <c r="O39" i="42"/>
  <c r="Q52" i="42"/>
  <c r="O40" i="42"/>
  <c r="O42" i="42"/>
  <c r="O51" i="42"/>
  <c r="O52" i="42"/>
  <c r="P49" i="42"/>
  <c r="P41" i="42"/>
  <c r="P50" i="42"/>
  <c r="P51" i="42"/>
  <c r="O41" i="42"/>
  <c r="O38" i="42"/>
  <c r="O57" i="42" s="1"/>
  <c r="P38" i="42"/>
  <c r="P42" i="42"/>
  <c r="O63" i="41"/>
  <c r="O64" i="41"/>
  <c r="O66" i="41"/>
  <c r="P65" i="41"/>
  <c r="P67" i="41"/>
  <c r="O68" i="41"/>
  <c r="Q50" i="41"/>
  <c r="Q51" i="41"/>
  <c r="O52" i="41"/>
  <c r="Q52" i="41"/>
  <c r="Q48" i="41"/>
  <c r="O60" i="41" s="1"/>
  <c r="O40" i="41"/>
  <c r="P40" i="41"/>
  <c r="P50" i="41"/>
  <c r="O39" i="41"/>
  <c r="P39" i="41"/>
  <c r="O50" i="41"/>
  <c r="Q41" i="41"/>
  <c r="O48" i="41"/>
  <c r="P48" i="41"/>
  <c r="O49" i="41"/>
  <c r="P49" i="41"/>
  <c r="P41" i="41"/>
  <c r="O42" i="41"/>
  <c r="O51" i="41"/>
  <c r="P38" i="41"/>
  <c r="P42" i="41"/>
  <c r="P51" i="41"/>
  <c r="O38" i="41"/>
  <c r="O63" i="40"/>
  <c r="O64" i="40"/>
  <c r="P67" i="40"/>
  <c r="P65" i="40"/>
  <c r="O66" i="40"/>
  <c r="O68" i="40"/>
  <c r="O39" i="40"/>
  <c r="P52" i="40"/>
  <c r="Q52" i="40"/>
  <c r="P49" i="40"/>
  <c r="O59" i="40"/>
  <c r="Q50" i="40" s="1"/>
  <c r="O41" i="40"/>
  <c r="Q41" i="40"/>
  <c r="P48" i="40"/>
  <c r="O40" i="40"/>
  <c r="O38" i="40"/>
  <c r="O42" i="40"/>
  <c r="O51" i="40"/>
  <c r="O49" i="40"/>
  <c r="P38" i="40"/>
  <c r="O58" i="40" s="1"/>
  <c r="P42" i="40"/>
  <c r="P51" i="40"/>
  <c r="O50" i="40"/>
  <c r="O63" i="39"/>
  <c r="O64" i="39"/>
  <c r="P65" i="39"/>
  <c r="O66" i="39"/>
  <c r="P67" i="39"/>
  <c r="O68" i="39"/>
  <c r="P52" i="39"/>
  <c r="P40" i="39"/>
  <c r="P49" i="39"/>
  <c r="O39" i="39"/>
  <c r="P48" i="39"/>
  <c r="Q40" i="39"/>
  <c r="O59" i="39"/>
  <c r="Q50" i="39" s="1"/>
  <c r="Q52" i="39"/>
  <c r="O41" i="39"/>
  <c r="O50" i="39"/>
  <c r="O38" i="39"/>
  <c r="O42" i="39"/>
  <c r="O51" i="39"/>
  <c r="P38" i="39"/>
  <c r="P42" i="39"/>
  <c r="P51" i="39"/>
  <c r="O64" i="38"/>
  <c r="O63" i="38"/>
  <c r="P67" i="38"/>
  <c r="P65" i="38"/>
  <c r="O68" i="38"/>
  <c r="O66" i="38"/>
  <c r="O52" i="38"/>
  <c r="P52" i="38"/>
  <c r="Q40" i="38"/>
  <c r="O59" i="38"/>
  <c r="Q48" i="38" s="1"/>
  <c r="O48" i="38"/>
  <c r="P39" i="38"/>
  <c r="O39" i="38"/>
  <c r="P48" i="38"/>
  <c r="P40" i="38"/>
  <c r="Q41" i="38"/>
  <c r="O38" i="38"/>
  <c r="O42" i="38"/>
  <c r="O51" i="38"/>
  <c r="O49" i="38"/>
  <c r="P50" i="38"/>
  <c r="P38" i="38"/>
  <c r="P42" i="38"/>
  <c r="P51" i="38"/>
  <c r="O41" i="38"/>
  <c r="O50" i="38"/>
  <c r="O63" i="37"/>
  <c r="O64" i="37"/>
  <c r="P67" i="37"/>
  <c r="P65" i="37"/>
  <c r="O68" i="37"/>
  <c r="O66" i="37"/>
  <c r="O48" i="37"/>
  <c r="P39" i="37"/>
  <c r="Q48" i="37"/>
  <c r="Q49" i="37"/>
  <c r="O60" i="37" s="1"/>
  <c r="O41" i="37"/>
  <c r="O39" i="37"/>
  <c r="O52" i="37"/>
  <c r="P48" i="37"/>
  <c r="P52" i="37"/>
  <c r="O40" i="37"/>
  <c r="O49" i="37"/>
  <c r="Q50" i="37"/>
  <c r="O38" i="37"/>
  <c r="P38" i="37"/>
  <c r="P42" i="37"/>
  <c r="P51" i="37"/>
  <c r="P40" i="37"/>
  <c r="P41" i="37"/>
  <c r="O42" i="37"/>
  <c r="O51" i="37"/>
  <c r="O63" i="36"/>
  <c r="O64" i="36"/>
  <c r="P67" i="36"/>
  <c r="P65" i="36"/>
  <c r="O66" i="36"/>
  <c r="O68" i="36"/>
  <c r="Q50" i="36"/>
  <c r="Q51" i="36"/>
  <c r="O39" i="36"/>
  <c r="P39" i="36"/>
  <c r="P48" i="36"/>
  <c r="O48" i="36"/>
  <c r="P52" i="36"/>
  <c r="Q48" i="36"/>
  <c r="O60" i="36" s="1"/>
  <c r="O49" i="36"/>
  <c r="P40" i="36"/>
  <c r="Q40" i="36"/>
  <c r="Q49" i="36"/>
  <c r="P50" i="36"/>
  <c r="Q41" i="36"/>
  <c r="O38" i="36"/>
  <c r="O42" i="36"/>
  <c r="O51" i="36"/>
  <c r="O52" i="36"/>
  <c r="O50" i="36"/>
  <c r="P41" i="36"/>
  <c r="P38" i="36"/>
  <c r="O58" i="36" s="1"/>
  <c r="P42" i="36"/>
  <c r="P51" i="36"/>
  <c r="O63" i="35"/>
  <c r="O64" i="35"/>
  <c r="P67" i="35"/>
  <c r="P65" i="35"/>
  <c r="O66" i="35"/>
  <c r="O68" i="35"/>
  <c r="Q50" i="35"/>
  <c r="Q51" i="35"/>
  <c r="Q40" i="35"/>
  <c r="O60" i="35" s="1"/>
  <c r="O48" i="35"/>
  <c r="P48" i="35"/>
  <c r="Q48" i="35"/>
  <c r="O49" i="35"/>
  <c r="P40" i="35"/>
  <c r="P39" i="35"/>
  <c r="P52" i="35"/>
  <c r="Q52" i="35"/>
  <c r="Q49" i="35"/>
  <c r="O41" i="35"/>
  <c r="O50" i="35"/>
  <c r="P41" i="35"/>
  <c r="O39" i="35"/>
  <c r="P50" i="35"/>
  <c r="O38" i="35"/>
  <c r="O57" i="35" s="1"/>
  <c r="O61" i="35" s="1"/>
  <c r="O42" i="35"/>
  <c r="O51" i="35"/>
  <c r="P38" i="35"/>
  <c r="P42" i="35"/>
  <c r="P51" i="35"/>
  <c r="O63" i="34"/>
  <c r="O64" i="34"/>
  <c r="P67" i="34"/>
  <c r="P65" i="34"/>
  <c r="O66" i="34"/>
  <c r="O68" i="34"/>
  <c r="Q38" i="34"/>
  <c r="Q39" i="34"/>
  <c r="Q50" i="34"/>
  <c r="O59" i="34"/>
  <c r="Q48" i="34" s="1"/>
  <c r="O39" i="34"/>
  <c r="P39" i="34"/>
  <c r="Q40" i="34"/>
  <c r="Q49" i="34"/>
  <c r="P41" i="34"/>
  <c r="Q41" i="34"/>
  <c r="O48" i="34"/>
  <c r="P48" i="34"/>
  <c r="O40" i="34"/>
  <c r="P49" i="34"/>
  <c r="O50" i="34"/>
  <c r="O42" i="34"/>
  <c r="O51" i="34"/>
  <c r="P38" i="34"/>
  <c r="P42" i="34"/>
  <c r="P51" i="34"/>
  <c r="O52" i="34"/>
  <c r="P52" i="34"/>
  <c r="P50" i="34"/>
  <c r="O38" i="34"/>
  <c r="O63" i="33"/>
  <c r="O64" i="33"/>
  <c r="P65" i="33"/>
  <c r="P67" i="33"/>
  <c r="O66" i="33"/>
  <c r="O68" i="33"/>
  <c r="Q51" i="33"/>
  <c r="Q52" i="33"/>
  <c r="Q39" i="33"/>
  <c r="O60" i="33" s="1"/>
  <c r="Q48" i="33"/>
  <c r="Q40" i="33"/>
  <c r="Q41" i="33"/>
  <c r="Q50" i="33"/>
  <c r="O52" i="33"/>
  <c r="P52" i="33"/>
  <c r="P40" i="33"/>
  <c r="P50" i="33"/>
  <c r="O48" i="33"/>
  <c r="P48" i="33"/>
  <c r="Q49" i="33"/>
  <c r="P41" i="33"/>
  <c r="O42" i="33"/>
  <c r="P38" i="33"/>
  <c r="P42" i="33"/>
  <c r="P51" i="33"/>
  <c r="O49" i="33"/>
  <c r="O38" i="33"/>
  <c r="O51" i="33"/>
  <c r="O63" i="32"/>
  <c r="O64" i="32"/>
  <c r="O66" i="32"/>
  <c r="P65" i="32"/>
  <c r="P67" i="32"/>
  <c r="O68" i="32"/>
  <c r="Q40" i="32"/>
  <c r="P52" i="32"/>
  <c r="O40" i="32"/>
  <c r="O59" i="32"/>
  <c r="Q48" i="32" s="1"/>
  <c r="O39" i="32"/>
  <c r="P39" i="32"/>
  <c r="O52" i="32"/>
  <c r="O48" i="32"/>
  <c r="P49" i="32"/>
  <c r="P50" i="32"/>
  <c r="Q41" i="32"/>
  <c r="O38" i="32"/>
  <c r="O42" i="32"/>
  <c r="O51" i="32"/>
  <c r="O41" i="32"/>
  <c r="P38" i="32"/>
  <c r="P42" i="32"/>
  <c r="P51" i="32"/>
  <c r="O63" i="31"/>
  <c r="O64" i="31"/>
  <c r="O66" i="31"/>
  <c r="O68" i="31"/>
  <c r="P65" i="31"/>
  <c r="P67" i="31"/>
  <c r="Q40" i="31"/>
  <c r="Q49" i="31"/>
  <c r="Q50" i="31"/>
  <c r="Q51" i="31"/>
  <c r="O52" i="31"/>
  <c r="P39" i="31"/>
  <c r="O40" i="31"/>
  <c r="P49" i="31"/>
  <c r="P48" i="31"/>
  <c r="O49" i="31"/>
  <c r="P40" i="31"/>
  <c r="O38" i="31"/>
  <c r="O59" i="31"/>
  <c r="Q39" i="31" s="1"/>
  <c r="O50" i="31"/>
  <c r="P50" i="31"/>
  <c r="Q41" i="31"/>
  <c r="O51" i="31"/>
  <c r="P38" i="31"/>
  <c r="O42" i="31"/>
  <c r="P42" i="31"/>
  <c r="P51" i="31"/>
  <c r="O63" i="30"/>
  <c r="O64" i="30"/>
  <c r="P65" i="30"/>
  <c r="O66" i="30"/>
  <c r="P67" i="30"/>
  <c r="O68" i="30"/>
  <c r="P52" i="30"/>
  <c r="P49" i="30"/>
  <c r="O59" i="30"/>
  <c r="Q50" i="30" s="1"/>
  <c r="P39" i="30"/>
  <c r="Q39" i="30"/>
  <c r="O49" i="30"/>
  <c r="O41" i="30"/>
  <c r="O50" i="30"/>
  <c r="P48" i="30"/>
  <c r="O38" i="30"/>
  <c r="O42" i="30"/>
  <c r="O51" i="30"/>
  <c r="P38" i="30"/>
  <c r="P42" i="30"/>
  <c r="P51" i="30"/>
  <c r="O52" i="30"/>
  <c r="O40" i="30"/>
  <c r="O63" i="29"/>
  <c r="O64" i="29"/>
  <c r="P65" i="29"/>
  <c r="O66" i="29"/>
  <c r="P67" i="29"/>
  <c r="O68" i="29"/>
  <c r="P52" i="29"/>
  <c r="O49" i="29"/>
  <c r="O59" i="29"/>
  <c r="Q38" i="29" s="1"/>
  <c r="O52" i="29"/>
  <c r="O48" i="29"/>
  <c r="P39" i="29"/>
  <c r="P41" i="29"/>
  <c r="P50" i="29"/>
  <c r="O41" i="29"/>
  <c r="P49" i="29"/>
  <c r="P38" i="29"/>
  <c r="P42" i="29"/>
  <c r="P51" i="29"/>
  <c r="P48" i="29"/>
  <c r="O40" i="29"/>
  <c r="P40" i="29"/>
  <c r="O38" i="29"/>
  <c r="O42" i="29"/>
  <c r="O51" i="29"/>
  <c r="O63" i="28"/>
  <c r="O64" i="28"/>
  <c r="P67" i="28"/>
  <c r="O68" i="28"/>
  <c r="P65" i="28"/>
  <c r="O66" i="28"/>
  <c r="O39" i="28"/>
  <c r="O49" i="28"/>
  <c r="O59" i="28"/>
  <c r="Q39" i="28" s="1"/>
  <c r="O41" i="28"/>
  <c r="O40" i="28"/>
  <c r="P48" i="28"/>
  <c r="O50" i="28"/>
  <c r="P41" i="28"/>
  <c r="P50" i="28"/>
  <c r="O38" i="28"/>
  <c r="O42" i="28"/>
  <c r="O51" i="28"/>
  <c r="P38" i="28"/>
  <c r="P42" i="28"/>
  <c r="P51" i="28"/>
  <c r="O52" i="28"/>
  <c r="P52" i="28"/>
  <c r="O63" i="27"/>
  <c r="O64" i="27"/>
  <c r="O66" i="27"/>
  <c r="O68" i="27"/>
  <c r="P65" i="27"/>
  <c r="P67" i="27"/>
  <c r="Q38" i="27"/>
  <c r="Q48" i="27"/>
  <c r="Q49" i="27"/>
  <c r="Q50" i="27"/>
  <c r="Q51" i="27"/>
  <c r="O48" i="27"/>
  <c r="P49" i="27"/>
  <c r="Q40" i="27"/>
  <c r="P41" i="27"/>
  <c r="P50" i="27"/>
  <c r="O39" i="27"/>
  <c r="O49" i="27"/>
  <c r="P40" i="27"/>
  <c r="O59" i="27"/>
  <c r="Q39" i="27" s="1"/>
  <c r="O41" i="27"/>
  <c r="P51" i="27"/>
  <c r="P48" i="27"/>
  <c r="O50" i="27"/>
  <c r="O38" i="27"/>
  <c r="O42" i="27"/>
  <c r="O51" i="27"/>
  <c r="P38" i="27"/>
  <c r="P42" i="27"/>
  <c r="O63" i="26"/>
  <c r="O64" i="26"/>
  <c r="O66" i="26"/>
  <c r="P67" i="26"/>
  <c r="O68" i="26"/>
  <c r="P65" i="26"/>
  <c r="P39" i="26"/>
  <c r="P48" i="26"/>
  <c r="O59" i="26"/>
  <c r="Q49" i="26" s="1"/>
  <c r="O50" i="26"/>
  <c r="O40" i="26"/>
  <c r="P40" i="26"/>
  <c r="O41" i="26"/>
  <c r="O48" i="26"/>
  <c r="O49" i="26"/>
  <c r="P41" i="26"/>
  <c r="O38" i="26"/>
  <c r="O42" i="26"/>
  <c r="O51" i="26"/>
  <c r="P38" i="26"/>
  <c r="P42" i="26"/>
  <c r="P51" i="26"/>
  <c r="O67" i="45" a="1"/>
  <c r="O65" i="40" a="1"/>
  <c r="O65" i="43" a="1"/>
  <c r="O65" i="44" a="1"/>
  <c r="O65" i="27" a="1"/>
  <c r="O65" i="41" a="1"/>
  <c r="O65" i="35" a="1"/>
  <c r="O67" i="44" a="1"/>
  <c r="O65" i="36" a="1"/>
  <c r="O65" i="31" a="1"/>
  <c r="O67" i="29" a="1"/>
  <c r="O65" i="34" a="1"/>
  <c r="O67" i="27" a="1"/>
  <c r="O67" i="36" a="1"/>
  <c r="O67" i="32" a="1"/>
  <c r="O65" i="37" a="1"/>
  <c r="O67" i="35" a="1"/>
  <c r="O65" i="32" a="1"/>
  <c r="O67" i="41" a="1"/>
  <c r="O65" i="42" a="1"/>
  <c r="O65" i="28" a="1"/>
  <c r="O65" i="26" a="1"/>
  <c r="O65" i="33" a="1"/>
  <c r="O67" i="26" a="1"/>
  <c r="O67" i="39" a="1"/>
  <c r="O67" i="42" a="1"/>
  <c r="O65" i="30" a="1"/>
  <c r="O65" i="29" a="1"/>
  <c r="O65" i="39" a="1"/>
  <c r="O67" i="28" a="1"/>
  <c r="O67" i="34" a="1"/>
  <c r="O65" i="38" a="1"/>
  <c r="O67" i="43" a="1"/>
  <c r="O67" i="37" a="1"/>
  <c r="O67" i="31" a="1"/>
  <c r="O67" i="40" a="1"/>
  <c r="O65" i="45" a="1"/>
  <c r="O67" i="33" a="1"/>
  <c r="O67" i="38" a="1"/>
  <c r="O67" i="30" a="1"/>
  <c r="P64" i="45" l="1"/>
  <c r="O67" i="45"/>
  <c r="O65" i="45"/>
  <c r="P64" i="44"/>
  <c r="O58" i="45"/>
  <c r="O57" i="45"/>
  <c r="O61" i="45" s="1"/>
  <c r="O62" i="45" s="1"/>
  <c r="O67" i="44"/>
  <c r="O65" i="44"/>
  <c r="Q49" i="44"/>
  <c r="Q50" i="44"/>
  <c r="Q39" i="44"/>
  <c r="Q38" i="44"/>
  <c r="O60" i="44" s="1"/>
  <c r="O58" i="44"/>
  <c r="O57" i="44"/>
  <c r="O61" i="44" s="1"/>
  <c r="O65" i="43"/>
  <c r="O67" i="43"/>
  <c r="O60" i="43"/>
  <c r="P64" i="42"/>
  <c r="O57" i="43"/>
  <c r="O61" i="43" s="1"/>
  <c r="Q39" i="43"/>
  <c r="P64" i="39"/>
  <c r="Q51" i="43"/>
  <c r="O58" i="43"/>
  <c r="Q49" i="43"/>
  <c r="Q50" i="43"/>
  <c r="P64" i="43"/>
  <c r="O67" i="42"/>
  <c r="O65" i="42"/>
  <c r="O58" i="42"/>
  <c r="O61" i="42"/>
  <c r="Q48" i="42"/>
  <c r="Q51" i="42"/>
  <c r="Q50" i="42"/>
  <c r="Q49" i="42"/>
  <c r="Q40" i="42"/>
  <c r="Q39" i="42"/>
  <c r="O60" i="42" s="1"/>
  <c r="P64" i="41"/>
  <c r="O65" i="41"/>
  <c r="O67" i="41"/>
  <c r="P64" i="40"/>
  <c r="O57" i="41"/>
  <c r="O61" i="41" s="1"/>
  <c r="O62" i="41" s="1"/>
  <c r="P64" i="34"/>
  <c r="O58" i="41"/>
  <c r="O67" i="40"/>
  <c r="O65" i="40"/>
  <c r="Q51" i="40"/>
  <c r="Q49" i="40"/>
  <c r="O57" i="40"/>
  <c r="O61" i="40" s="1"/>
  <c r="Q38" i="40"/>
  <c r="Q40" i="40"/>
  <c r="Q39" i="40"/>
  <c r="Q48" i="40"/>
  <c r="O67" i="39"/>
  <c r="O65" i="39"/>
  <c r="Q49" i="39"/>
  <c r="O58" i="39"/>
  <c r="Q51" i="39"/>
  <c r="Q38" i="39"/>
  <c r="O57" i="39"/>
  <c r="O61" i="39" s="1"/>
  <c r="Q39" i="39"/>
  <c r="Q48" i="39"/>
  <c r="P64" i="36"/>
  <c r="O67" i="38"/>
  <c r="O65" i="38"/>
  <c r="O58" i="38"/>
  <c r="Q50" i="38"/>
  <c r="Q39" i="38"/>
  <c r="Q38" i="38"/>
  <c r="O57" i="38"/>
  <c r="O61" i="38" s="1"/>
  <c r="Q49" i="38"/>
  <c r="P64" i="37"/>
  <c r="P64" i="38"/>
  <c r="O65" i="37"/>
  <c r="O67" i="37"/>
  <c r="P64" i="31"/>
  <c r="O58" i="37"/>
  <c r="O57" i="37"/>
  <c r="O61" i="37" s="1"/>
  <c r="O62" i="37" s="1"/>
  <c r="O65" i="36"/>
  <c r="O67" i="36"/>
  <c r="P64" i="35"/>
  <c r="O57" i="36"/>
  <c r="O61" i="36" s="1"/>
  <c r="O62" i="36" s="1"/>
  <c r="O67" i="35"/>
  <c r="O65" i="35"/>
  <c r="O58" i="35"/>
  <c r="O62" i="35"/>
  <c r="O67" i="34"/>
  <c r="O65" i="34"/>
  <c r="O57" i="34"/>
  <c r="O61" i="34" s="1"/>
  <c r="P64" i="32"/>
  <c r="O58" i="34"/>
  <c r="O60" i="34"/>
  <c r="P64" i="33"/>
  <c r="O67" i="33"/>
  <c r="O65" i="33"/>
  <c r="O57" i="33"/>
  <c r="O61" i="33" s="1"/>
  <c r="O62" i="33" s="1"/>
  <c r="O58" i="33"/>
  <c r="O65" i="32"/>
  <c r="O67" i="32"/>
  <c r="O58" i="32"/>
  <c r="Q49" i="32"/>
  <c r="Q50" i="32"/>
  <c r="Q38" i="32"/>
  <c r="O57" i="32"/>
  <c r="O61" i="32" s="1"/>
  <c r="Q39" i="32"/>
  <c r="P64" i="27"/>
  <c r="P64" i="29"/>
  <c r="O67" i="31"/>
  <c r="O65" i="31"/>
  <c r="O58" i="31"/>
  <c r="Q38" i="31"/>
  <c r="O57" i="31"/>
  <c r="O61" i="31" s="1"/>
  <c r="Q48" i="31"/>
  <c r="Q52" i="31"/>
  <c r="P64" i="28"/>
  <c r="P64" i="30"/>
  <c r="O67" i="30"/>
  <c r="O65" i="30"/>
  <c r="Q48" i="30"/>
  <c r="Q51" i="30"/>
  <c r="O58" i="30"/>
  <c r="Q49" i="30"/>
  <c r="Q38" i="30"/>
  <c r="O60" i="30" s="1"/>
  <c r="O57" i="30"/>
  <c r="O61" i="30" s="1"/>
  <c r="Q40" i="30"/>
  <c r="O67" i="29"/>
  <c r="O65" i="29"/>
  <c r="O57" i="29"/>
  <c r="O61" i="29" s="1"/>
  <c r="Q39" i="29"/>
  <c r="O60" i="29" s="1"/>
  <c r="Q49" i="29"/>
  <c r="Q50" i="29"/>
  <c r="O58" i="29"/>
  <c r="Q48" i="29"/>
  <c r="O67" i="28"/>
  <c r="O65" i="28"/>
  <c r="Q51" i="28"/>
  <c r="Q50" i="28"/>
  <c r="Q49" i="28"/>
  <c r="O58" i="28"/>
  <c r="Q40" i="28"/>
  <c r="Q38" i="28"/>
  <c r="Q48" i="28"/>
  <c r="O57" i="28"/>
  <c r="O61" i="28" s="1"/>
  <c r="O67" i="27"/>
  <c r="O65" i="27"/>
  <c r="O58" i="27"/>
  <c r="O57" i="27"/>
  <c r="O61" i="27" s="1"/>
  <c r="O62" i="27" s="1"/>
  <c r="O60" i="27"/>
  <c r="P64" i="26"/>
  <c r="O67" i="26"/>
  <c r="O65" i="26"/>
  <c r="Q39" i="26"/>
  <c r="O58" i="26"/>
  <c r="Q50" i="26"/>
  <c r="Q51" i="26"/>
  <c r="Q48" i="26"/>
  <c r="O57" i="26"/>
  <c r="O61" i="26" s="1"/>
  <c r="Q40" i="26"/>
  <c r="Q38" i="26"/>
  <c r="Q65" i="26" l="1"/>
  <c r="Q67" i="26"/>
  <c r="Q67" i="30"/>
  <c r="Q65" i="35"/>
  <c r="Q65" i="45"/>
  <c r="Q67" i="32"/>
  <c r="Q67" i="35"/>
  <c r="Q67" i="45"/>
  <c r="Q65" i="27"/>
  <c r="Q65" i="32"/>
  <c r="Q67" i="27"/>
  <c r="Q65" i="38"/>
  <c r="Q67" i="43"/>
  <c r="Q65" i="29"/>
  <c r="Q67" i="36"/>
  <c r="Q67" i="38"/>
  <c r="Q65" i="43"/>
  <c r="Q67" i="29"/>
  <c r="Q65" i="33"/>
  <c r="Q65" i="36"/>
  <c r="Q67" i="33"/>
  <c r="Q65" i="40"/>
  <c r="Q65" i="31"/>
  <c r="Q67" i="40"/>
  <c r="Q65" i="42"/>
  <c r="Q67" i="31"/>
  <c r="Q67" i="42"/>
  <c r="Q67" i="37"/>
  <c r="Q65" i="37"/>
  <c r="Q65" i="44"/>
  <c r="Q67" i="41"/>
  <c r="Q67" i="44"/>
  <c r="Q65" i="28"/>
  <c r="Q65" i="34"/>
  <c r="Q67" i="28"/>
  <c r="Q67" i="34"/>
  <c r="Q65" i="39"/>
  <c r="Q65" i="41"/>
  <c r="Q65" i="30"/>
  <c r="Q67" i="39"/>
  <c r="O62" i="44"/>
  <c r="O62" i="43"/>
  <c r="O62" i="42"/>
  <c r="O60" i="40"/>
  <c r="O62" i="40"/>
  <c r="O60" i="39"/>
  <c r="O62" i="39" s="1"/>
  <c r="O60" i="38"/>
  <c r="O62" i="38" s="1"/>
  <c r="O62" i="34"/>
  <c r="O60" i="32"/>
  <c r="O62" i="32" s="1"/>
  <c r="O60" i="31"/>
  <c r="O62" i="31" s="1"/>
  <c r="O62" i="30"/>
  <c r="O62" i="29"/>
  <c r="O60" i="28"/>
  <c r="O62" i="28" s="1"/>
  <c r="O60" i="26"/>
  <c r="O62" i="26"/>
  <c r="E59" i="45" l="1"/>
  <c r="E59" i="44"/>
  <c r="E60" i="43"/>
  <c r="E60" i="42"/>
  <c r="E60" i="41"/>
  <c r="E60" i="40"/>
  <c r="E60" i="39"/>
  <c r="E59" i="38"/>
  <c r="E59" i="37"/>
  <c r="E60" i="36"/>
  <c r="E60" i="35"/>
  <c r="E59" i="34"/>
  <c r="E61" i="33"/>
  <c r="E59" i="32"/>
  <c r="E61" i="31"/>
  <c r="E60" i="30"/>
  <c r="E59" i="29"/>
  <c r="E60" i="28"/>
  <c r="E60" i="27"/>
  <c r="E60" i="26"/>
  <c r="H44" i="45"/>
  <c r="I44" i="45" s="1"/>
  <c r="H44" i="44"/>
  <c r="I44" i="44" s="1"/>
  <c r="H44" i="43"/>
  <c r="I44" i="43" s="1"/>
  <c r="H44" i="42"/>
  <c r="I44" i="42" s="1"/>
  <c r="H44" i="41"/>
  <c r="I44" i="41" s="1"/>
  <c r="H44" i="40"/>
  <c r="I44" i="40" s="1"/>
  <c r="H44" i="39"/>
  <c r="I44" i="39"/>
  <c r="H44" i="38"/>
  <c r="I44" i="38" s="1"/>
  <c r="H44" i="37"/>
  <c r="I44" i="37" s="1"/>
  <c r="H44" i="36"/>
  <c r="I44" i="36" s="1"/>
  <c r="H44" i="35"/>
  <c r="I44" i="35"/>
  <c r="H44" i="34"/>
  <c r="I44" i="34" s="1"/>
  <c r="H44" i="33"/>
  <c r="I44" i="33"/>
  <c r="H44" i="32"/>
  <c r="I44" i="32"/>
  <c r="H44" i="31"/>
  <c r="I44" i="31" s="1"/>
  <c r="H44" i="30"/>
  <c r="I44" i="30" s="1"/>
  <c r="H44" i="29"/>
  <c r="I44" i="29"/>
  <c r="H44" i="28"/>
  <c r="I44" i="28" s="1"/>
  <c r="H44" i="27"/>
  <c r="I44" i="27" s="1"/>
  <c r="H44" i="26"/>
  <c r="I44" i="26" s="1"/>
  <c r="G49" i="45"/>
  <c r="G49" i="44"/>
  <c r="G50" i="43"/>
  <c r="G49" i="43"/>
  <c r="G50" i="42"/>
  <c r="G49" i="42"/>
  <c r="G50" i="41"/>
  <c r="G49" i="41"/>
  <c r="G50" i="40"/>
  <c r="G49" i="40"/>
  <c r="G50" i="39"/>
  <c r="G49" i="39"/>
  <c r="G49" i="38"/>
  <c r="G49" i="37"/>
  <c r="G50" i="36"/>
  <c r="G49" i="36"/>
  <c r="G50" i="35"/>
  <c r="G49" i="35"/>
  <c r="G49" i="34"/>
  <c r="G51" i="33"/>
  <c r="G50" i="33"/>
  <c r="G49" i="33"/>
  <c r="G49" i="32"/>
  <c r="G51" i="31"/>
  <c r="G50" i="31"/>
  <c r="G49" i="31"/>
  <c r="G50" i="30"/>
  <c r="G49" i="30"/>
  <c r="G49" i="29"/>
  <c r="G50" i="28"/>
  <c r="G49" i="28"/>
  <c r="G50" i="27"/>
  <c r="G49" i="27"/>
  <c r="G50" i="26"/>
  <c r="G49" i="26"/>
  <c r="E78" i="45" l="1"/>
  <c r="E77" i="45"/>
  <c r="F77" i="45" s="1"/>
  <c r="E76" i="45"/>
  <c r="E71" i="45"/>
  <c r="E70" i="45"/>
  <c r="E69" i="45"/>
  <c r="E68" i="45"/>
  <c r="E67" i="45"/>
  <c r="E61" i="45"/>
  <c r="E60" i="45"/>
  <c r="E58" i="45"/>
  <c r="E57" i="45"/>
  <c r="H52" i="45"/>
  <c r="K51" i="45"/>
  <c r="H51" i="45"/>
  <c r="H50" i="45"/>
  <c r="H49" i="45"/>
  <c r="F48" i="45"/>
  <c r="G48" i="45" s="1"/>
  <c r="H42" i="45"/>
  <c r="G42" i="45"/>
  <c r="F42" i="45"/>
  <c r="H41" i="45"/>
  <c r="G41" i="45"/>
  <c r="G51" i="45" s="1"/>
  <c r="F41" i="45"/>
  <c r="H40" i="45"/>
  <c r="G40" i="45"/>
  <c r="F40" i="45"/>
  <c r="H39" i="45"/>
  <c r="G39" i="45"/>
  <c r="F39" i="45"/>
  <c r="H38" i="45"/>
  <c r="G38" i="45"/>
  <c r="F38" i="45"/>
  <c r="E33" i="45"/>
  <c r="I33" i="45" s="1"/>
  <c r="G50" i="45" s="1"/>
  <c r="E8" i="45"/>
  <c r="G28" i="45" s="1"/>
  <c r="E7" i="45"/>
  <c r="G7" i="45" s="1"/>
  <c r="J6" i="45"/>
  <c r="E6" i="45"/>
  <c r="F6" i="45" s="1"/>
  <c r="G50" i="44"/>
  <c r="E78" i="44"/>
  <c r="E77" i="44"/>
  <c r="F77" i="44" s="1"/>
  <c r="E76" i="44"/>
  <c r="E71" i="44"/>
  <c r="E70" i="44"/>
  <c r="E69" i="44"/>
  <c r="E68" i="44"/>
  <c r="E67" i="44"/>
  <c r="E61" i="44"/>
  <c r="E60" i="44"/>
  <c r="E58" i="44"/>
  <c r="E57" i="44"/>
  <c r="H52" i="44"/>
  <c r="K51" i="44"/>
  <c r="H51" i="44"/>
  <c r="H50" i="44"/>
  <c r="H49" i="44"/>
  <c r="F48" i="44"/>
  <c r="G48" i="44" s="1"/>
  <c r="H42" i="44"/>
  <c r="G42" i="44"/>
  <c r="F42" i="44"/>
  <c r="H41" i="44"/>
  <c r="G41" i="44"/>
  <c r="G51" i="44" s="1"/>
  <c r="F41" i="44"/>
  <c r="H40" i="44"/>
  <c r="G40" i="44"/>
  <c r="F40" i="44"/>
  <c r="H39" i="44"/>
  <c r="G39" i="44"/>
  <c r="F39" i="44"/>
  <c r="H38" i="44"/>
  <c r="G38" i="44"/>
  <c r="F38" i="44"/>
  <c r="E33" i="44"/>
  <c r="I33" i="44" s="1"/>
  <c r="E8" i="44"/>
  <c r="G28" i="44" s="1"/>
  <c r="E7" i="44"/>
  <c r="G7" i="44" s="1"/>
  <c r="J6" i="44"/>
  <c r="E6" i="44"/>
  <c r="F6" i="44" s="1"/>
  <c r="I33" i="43"/>
  <c r="G51" i="43"/>
  <c r="E78" i="43"/>
  <c r="E77" i="43"/>
  <c r="F77" i="43" s="1"/>
  <c r="E76" i="43"/>
  <c r="E71" i="43"/>
  <c r="E70" i="43"/>
  <c r="E69" i="43"/>
  <c r="E68" i="43"/>
  <c r="E67" i="43"/>
  <c r="E61" i="43"/>
  <c r="E59" i="43"/>
  <c r="E58" i="43"/>
  <c r="E57" i="43"/>
  <c r="H52" i="43"/>
  <c r="K51" i="43"/>
  <c r="H51" i="43"/>
  <c r="H50" i="43"/>
  <c r="H49" i="43"/>
  <c r="F48" i="43"/>
  <c r="G48" i="43" s="1"/>
  <c r="H42" i="43"/>
  <c r="G42" i="43"/>
  <c r="F42" i="43"/>
  <c r="H41" i="43"/>
  <c r="G41" i="43"/>
  <c r="F41" i="43"/>
  <c r="H40" i="43"/>
  <c r="G40" i="43"/>
  <c r="F40" i="43"/>
  <c r="H39" i="43"/>
  <c r="G39" i="43"/>
  <c r="F39" i="43"/>
  <c r="H38" i="43"/>
  <c r="G38" i="43"/>
  <c r="F38" i="43"/>
  <c r="E33" i="43"/>
  <c r="H20" i="43"/>
  <c r="E8" i="43"/>
  <c r="G28" i="43" s="1"/>
  <c r="E7" i="43"/>
  <c r="G7" i="43" s="1"/>
  <c r="J6" i="43"/>
  <c r="K7" i="43" s="1"/>
  <c r="E6" i="43"/>
  <c r="F6" i="43" s="1"/>
  <c r="I33" i="42"/>
  <c r="G51" i="42" s="1"/>
  <c r="E78" i="42"/>
  <c r="E77" i="42"/>
  <c r="F77" i="42" s="1"/>
  <c r="E76" i="42"/>
  <c r="F76" i="42" s="1"/>
  <c r="G76" i="42" s="1"/>
  <c r="E71" i="42"/>
  <c r="E70" i="42"/>
  <c r="E69" i="42"/>
  <c r="E68" i="42"/>
  <c r="E67" i="42"/>
  <c r="E61" i="42"/>
  <c r="E59" i="42"/>
  <c r="E58" i="42"/>
  <c r="E57" i="42"/>
  <c r="H52" i="42"/>
  <c r="H51" i="42"/>
  <c r="H50" i="42"/>
  <c r="H49" i="42"/>
  <c r="F48" i="42"/>
  <c r="H42" i="42"/>
  <c r="G42" i="42"/>
  <c r="F42" i="42"/>
  <c r="H41" i="42"/>
  <c r="G41" i="42"/>
  <c r="F41" i="42"/>
  <c r="K51" i="42" s="1"/>
  <c r="H40" i="42"/>
  <c r="G40" i="42"/>
  <c r="F40" i="42"/>
  <c r="H39" i="42"/>
  <c r="G39" i="42"/>
  <c r="F39" i="42"/>
  <c r="H38" i="42"/>
  <c r="G38" i="42"/>
  <c r="K48" i="42" s="1"/>
  <c r="F38" i="42"/>
  <c r="E33" i="42"/>
  <c r="G26" i="42"/>
  <c r="H25" i="42"/>
  <c r="G25" i="42"/>
  <c r="H24" i="42"/>
  <c r="G22" i="42"/>
  <c r="H21" i="42"/>
  <c r="G21" i="42"/>
  <c r="H20" i="42"/>
  <c r="G18" i="42"/>
  <c r="H17" i="42"/>
  <c r="E8" i="42"/>
  <c r="G28" i="42" s="1"/>
  <c r="E7" i="42"/>
  <c r="J6" i="42"/>
  <c r="E6" i="42"/>
  <c r="F6" i="42" s="1"/>
  <c r="I33" i="41"/>
  <c r="G51" i="41" s="1"/>
  <c r="E78" i="41"/>
  <c r="E77" i="41"/>
  <c r="F77" i="41" s="1"/>
  <c r="E76" i="41"/>
  <c r="F76" i="41" s="1"/>
  <c r="G76" i="41" s="1"/>
  <c r="E71" i="41"/>
  <c r="E70" i="41"/>
  <c r="E69" i="41"/>
  <c r="E68" i="41"/>
  <c r="E67" i="41"/>
  <c r="E61" i="41"/>
  <c r="E59" i="41"/>
  <c r="E58" i="41"/>
  <c r="E57" i="41"/>
  <c r="H52" i="41"/>
  <c r="K51" i="41"/>
  <c r="H51" i="41"/>
  <c r="H50" i="41"/>
  <c r="H49" i="41"/>
  <c r="F48" i="41"/>
  <c r="G48" i="41" s="1"/>
  <c r="H42" i="41"/>
  <c r="G42" i="41"/>
  <c r="F42" i="41"/>
  <c r="H41" i="41"/>
  <c r="G41" i="41"/>
  <c r="F41" i="41"/>
  <c r="H40" i="41"/>
  <c r="G40" i="41"/>
  <c r="F40" i="41"/>
  <c r="H39" i="41"/>
  <c r="G39" i="41"/>
  <c r="F39" i="41"/>
  <c r="H38" i="41"/>
  <c r="G38" i="41"/>
  <c r="F38" i="41"/>
  <c r="E33" i="41"/>
  <c r="E8" i="41"/>
  <c r="G28" i="41" s="1"/>
  <c r="E7" i="41"/>
  <c r="G7" i="41" s="1"/>
  <c r="J6" i="41"/>
  <c r="E6" i="41"/>
  <c r="F6" i="41" s="1"/>
  <c r="I33" i="40"/>
  <c r="G51" i="40" s="1"/>
  <c r="E78" i="40"/>
  <c r="E77" i="40"/>
  <c r="F77" i="40" s="1"/>
  <c r="E76" i="40"/>
  <c r="F76" i="40" s="1"/>
  <c r="G76" i="40" s="1"/>
  <c r="E71" i="40"/>
  <c r="E70" i="40"/>
  <c r="E69" i="40"/>
  <c r="E68" i="40"/>
  <c r="E67" i="40"/>
  <c r="E61" i="40"/>
  <c r="E59" i="40"/>
  <c r="E58" i="40"/>
  <c r="E57" i="40"/>
  <c r="H52" i="40"/>
  <c r="K51" i="40"/>
  <c r="H51" i="40"/>
  <c r="H50" i="40"/>
  <c r="H49" i="40"/>
  <c r="F48" i="40"/>
  <c r="H42" i="40"/>
  <c r="G42" i="40"/>
  <c r="F42" i="40"/>
  <c r="H41" i="40"/>
  <c r="G41" i="40"/>
  <c r="F41" i="40"/>
  <c r="H40" i="40"/>
  <c r="G40" i="40"/>
  <c r="F40" i="40"/>
  <c r="H39" i="40"/>
  <c r="G39" i="40"/>
  <c r="F39" i="40"/>
  <c r="H38" i="40"/>
  <c r="G38" i="40"/>
  <c r="F38" i="40"/>
  <c r="E33" i="40"/>
  <c r="E8" i="40"/>
  <c r="G28" i="40" s="1"/>
  <c r="E7" i="40"/>
  <c r="J6" i="40"/>
  <c r="E6" i="40"/>
  <c r="F6" i="40" s="1"/>
  <c r="I33" i="39"/>
  <c r="G51" i="39" s="1"/>
  <c r="E78" i="39"/>
  <c r="E77" i="39"/>
  <c r="F77" i="39" s="1"/>
  <c r="E76" i="39"/>
  <c r="F76" i="39" s="1"/>
  <c r="G76" i="39" s="1"/>
  <c r="E71" i="39"/>
  <c r="E70" i="39"/>
  <c r="E69" i="39"/>
  <c r="E68" i="39"/>
  <c r="E67" i="39"/>
  <c r="E61" i="39"/>
  <c r="E59" i="39"/>
  <c r="E58" i="39"/>
  <c r="E57" i="39"/>
  <c r="H52" i="39"/>
  <c r="K51" i="39"/>
  <c r="H51" i="39"/>
  <c r="H50" i="39"/>
  <c r="H49" i="39"/>
  <c r="F48" i="39"/>
  <c r="H42" i="39"/>
  <c r="G42" i="39"/>
  <c r="F42" i="39"/>
  <c r="H41" i="39"/>
  <c r="G41" i="39"/>
  <c r="F41" i="39"/>
  <c r="H40" i="39"/>
  <c r="G40" i="39"/>
  <c r="F40" i="39"/>
  <c r="H39" i="39"/>
  <c r="G39" i="39"/>
  <c r="F39" i="39"/>
  <c r="H38" i="39"/>
  <c r="G38" i="39"/>
  <c r="F38" i="39"/>
  <c r="E33" i="39"/>
  <c r="E8" i="39"/>
  <c r="G28" i="39" s="1"/>
  <c r="E7" i="39"/>
  <c r="J6" i="39"/>
  <c r="E6" i="39"/>
  <c r="F6" i="39" s="1"/>
  <c r="G50" i="38"/>
  <c r="E78" i="38"/>
  <c r="E77" i="38"/>
  <c r="F77" i="38" s="1"/>
  <c r="E76" i="38"/>
  <c r="F76" i="38" s="1"/>
  <c r="G76" i="38" s="1"/>
  <c r="E71" i="38"/>
  <c r="E70" i="38"/>
  <c r="E69" i="38"/>
  <c r="E68" i="38"/>
  <c r="E67" i="38"/>
  <c r="E61" i="38"/>
  <c r="E60" i="38"/>
  <c r="E58" i="38"/>
  <c r="E57" i="38"/>
  <c r="H52" i="38"/>
  <c r="K51" i="38"/>
  <c r="H51" i="38"/>
  <c r="H50" i="38"/>
  <c r="H49" i="38"/>
  <c r="F48" i="38"/>
  <c r="G48" i="38" s="1"/>
  <c r="H42" i="38"/>
  <c r="G42" i="38"/>
  <c r="F42" i="38"/>
  <c r="H41" i="38"/>
  <c r="G41" i="38"/>
  <c r="G51" i="38" s="1"/>
  <c r="F41" i="38"/>
  <c r="H40" i="38"/>
  <c r="G40" i="38"/>
  <c r="F40" i="38"/>
  <c r="H39" i="38"/>
  <c r="G39" i="38"/>
  <c r="F39" i="38"/>
  <c r="H38" i="38"/>
  <c r="G38" i="38"/>
  <c r="F38" i="38"/>
  <c r="E33" i="38"/>
  <c r="I33" i="38" s="1"/>
  <c r="E8" i="38"/>
  <c r="G25" i="38" s="1"/>
  <c r="E7" i="38"/>
  <c r="K7" i="38" s="1"/>
  <c r="J6" i="38"/>
  <c r="E6" i="38"/>
  <c r="F6" i="38" s="1"/>
  <c r="G50" i="37"/>
  <c r="E78" i="37"/>
  <c r="E77" i="37"/>
  <c r="F77" i="37" s="1"/>
  <c r="E76" i="37"/>
  <c r="E71" i="37"/>
  <c r="E70" i="37"/>
  <c r="E69" i="37"/>
  <c r="E68" i="37"/>
  <c r="E67" i="37"/>
  <c r="E61" i="37"/>
  <c r="E60" i="37"/>
  <c r="E58" i="37"/>
  <c r="E57" i="37"/>
  <c r="H52" i="37"/>
  <c r="K51" i="37"/>
  <c r="H51" i="37"/>
  <c r="H50" i="37"/>
  <c r="H49" i="37"/>
  <c r="F48" i="37"/>
  <c r="H42" i="37"/>
  <c r="G42" i="37"/>
  <c r="F42" i="37"/>
  <c r="H41" i="37"/>
  <c r="G41" i="37"/>
  <c r="G51" i="37" s="1"/>
  <c r="F41" i="37"/>
  <c r="H40" i="37"/>
  <c r="G40" i="37"/>
  <c r="F40" i="37"/>
  <c r="H39" i="37"/>
  <c r="G39" i="37"/>
  <c r="F39" i="37"/>
  <c r="H38" i="37"/>
  <c r="G38" i="37"/>
  <c r="K48" i="37" s="1"/>
  <c r="F38" i="37"/>
  <c r="E33" i="37"/>
  <c r="I33" i="37" s="1"/>
  <c r="E8" i="37"/>
  <c r="G28" i="37" s="1"/>
  <c r="K7" i="37"/>
  <c r="E7" i="37"/>
  <c r="G7" i="37" s="1"/>
  <c r="J6" i="37"/>
  <c r="E6" i="37"/>
  <c r="F6" i="37" s="1"/>
  <c r="I33" i="36"/>
  <c r="G51" i="36" s="1"/>
  <c r="E78" i="36"/>
  <c r="E77" i="36"/>
  <c r="F77" i="36" s="1"/>
  <c r="E76" i="36"/>
  <c r="F76" i="36" s="1"/>
  <c r="E71" i="36"/>
  <c r="E70" i="36"/>
  <c r="E69" i="36"/>
  <c r="E68" i="36"/>
  <c r="E67" i="36"/>
  <c r="E61" i="36"/>
  <c r="E59" i="36"/>
  <c r="E58" i="36"/>
  <c r="E57" i="36"/>
  <c r="H52" i="36"/>
  <c r="K51" i="36"/>
  <c r="H51" i="36"/>
  <c r="H50" i="36"/>
  <c r="H49" i="36"/>
  <c r="F48" i="36"/>
  <c r="G48" i="36" s="1"/>
  <c r="H42" i="36"/>
  <c r="G42" i="36"/>
  <c r="F42" i="36"/>
  <c r="H41" i="36"/>
  <c r="G41" i="36"/>
  <c r="F41" i="36"/>
  <c r="H40" i="36"/>
  <c r="G40" i="36"/>
  <c r="F40" i="36"/>
  <c r="H39" i="36"/>
  <c r="G39" i="36"/>
  <c r="F39" i="36"/>
  <c r="H38" i="36"/>
  <c r="G38" i="36"/>
  <c r="F38" i="36"/>
  <c r="E33" i="36"/>
  <c r="E8" i="36"/>
  <c r="G28" i="36" s="1"/>
  <c r="E7" i="36"/>
  <c r="J6" i="36"/>
  <c r="E6" i="36"/>
  <c r="F6" i="36" s="1"/>
  <c r="I33" i="35"/>
  <c r="G51" i="35" s="1"/>
  <c r="E78" i="35"/>
  <c r="E77" i="35"/>
  <c r="F77" i="35" s="1"/>
  <c r="E76" i="35"/>
  <c r="E71" i="35"/>
  <c r="E70" i="35"/>
  <c r="E69" i="35"/>
  <c r="E68" i="35"/>
  <c r="E67" i="35"/>
  <c r="E61" i="35"/>
  <c r="E59" i="35"/>
  <c r="E58" i="35"/>
  <c r="E57" i="35"/>
  <c r="H52" i="35"/>
  <c r="K51" i="35"/>
  <c r="H51" i="35"/>
  <c r="H50" i="35"/>
  <c r="H49" i="35"/>
  <c r="F48" i="35"/>
  <c r="G48" i="35" s="1"/>
  <c r="H42" i="35"/>
  <c r="G42" i="35"/>
  <c r="F42" i="35"/>
  <c r="H41" i="35"/>
  <c r="G41" i="35"/>
  <c r="F41" i="35"/>
  <c r="H40" i="35"/>
  <c r="G40" i="35"/>
  <c r="F40" i="35"/>
  <c r="H39" i="35"/>
  <c r="G39" i="35"/>
  <c r="F39" i="35"/>
  <c r="H38" i="35"/>
  <c r="G38" i="35"/>
  <c r="F38" i="35"/>
  <c r="E33" i="35"/>
  <c r="E8" i="35"/>
  <c r="G28" i="35" s="1"/>
  <c r="E7" i="35"/>
  <c r="G7" i="35" s="1"/>
  <c r="J6" i="35"/>
  <c r="E6" i="35"/>
  <c r="F6" i="35" s="1"/>
  <c r="G50" i="34"/>
  <c r="E78" i="34"/>
  <c r="E77" i="34"/>
  <c r="F77" i="34" s="1"/>
  <c r="E76" i="34"/>
  <c r="F76" i="34" s="1"/>
  <c r="G76" i="34" s="1"/>
  <c r="E71" i="34"/>
  <c r="E70" i="34"/>
  <c r="E69" i="34"/>
  <c r="E68" i="34"/>
  <c r="E67" i="34"/>
  <c r="E61" i="34"/>
  <c r="E60" i="34"/>
  <c r="E58" i="34"/>
  <c r="E57" i="34"/>
  <c r="H52" i="34"/>
  <c r="K51" i="34"/>
  <c r="H51" i="34"/>
  <c r="H50" i="34"/>
  <c r="H49" i="34"/>
  <c r="F48" i="34"/>
  <c r="G48" i="34" s="1"/>
  <c r="H42" i="34"/>
  <c r="G42" i="34"/>
  <c r="F42" i="34"/>
  <c r="H41" i="34"/>
  <c r="G41" i="34"/>
  <c r="G51" i="34" s="1"/>
  <c r="F41" i="34"/>
  <c r="H40" i="34"/>
  <c r="G40" i="34"/>
  <c r="F40" i="34"/>
  <c r="H39" i="34"/>
  <c r="G39" i="34"/>
  <c r="F39" i="34"/>
  <c r="H38" i="34"/>
  <c r="G38" i="34"/>
  <c r="F38" i="34"/>
  <c r="E33" i="34"/>
  <c r="I33" i="34" s="1"/>
  <c r="G24" i="34"/>
  <c r="E8" i="34"/>
  <c r="H20" i="34" s="1"/>
  <c r="E7" i="34"/>
  <c r="K7" i="34" s="1"/>
  <c r="J6" i="34"/>
  <c r="E6" i="34"/>
  <c r="I33" i="33"/>
  <c r="E78" i="33"/>
  <c r="E77" i="33"/>
  <c r="F77" i="33" s="1"/>
  <c r="E76" i="33"/>
  <c r="F76" i="33" s="1"/>
  <c r="G76" i="33" s="1"/>
  <c r="E71" i="33"/>
  <c r="E70" i="33"/>
  <c r="E69" i="33"/>
  <c r="E68" i="33"/>
  <c r="E67" i="33"/>
  <c r="E60" i="33"/>
  <c r="E59" i="33"/>
  <c r="E58" i="33"/>
  <c r="E57" i="33"/>
  <c r="H52" i="33"/>
  <c r="K51" i="33"/>
  <c r="H51" i="33"/>
  <c r="H50" i="33"/>
  <c r="H49" i="33"/>
  <c r="F48" i="33"/>
  <c r="G48" i="33" s="1"/>
  <c r="H42" i="33"/>
  <c r="G42" i="33"/>
  <c r="F42" i="33"/>
  <c r="H41" i="33"/>
  <c r="G41" i="33"/>
  <c r="F41" i="33"/>
  <c r="H40" i="33"/>
  <c r="G40" i="33"/>
  <c r="F40" i="33"/>
  <c r="H39" i="33"/>
  <c r="G39" i="33"/>
  <c r="F39" i="33"/>
  <c r="H38" i="33"/>
  <c r="G38" i="33"/>
  <c r="F38" i="33"/>
  <c r="E33" i="33"/>
  <c r="E8" i="33"/>
  <c r="G28" i="33" s="1"/>
  <c r="K7" i="33"/>
  <c r="E7" i="33"/>
  <c r="G7" i="33" s="1"/>
  <c r="J6" i="33"/>
  <c r="E6" i="33"/>
  <c r="F6" i="33" s="1"/>
  <c r="G50" i="32"/>
  <c r="E78" i="32"/>
  <c r="E77" i="32"/>
  <c r="F77" i="32" s="1"/>
  <c r="E76" i="32"/>
  <c r="F76" i="32" s="1"/>
  <c r="G76" i="32" s="1"/>
  <c r="E71" i="32"/>
  <c r="E70" i="32"/>
  <c r="E69" i="32"/>
  <c r="E68" i="32"/>
  <c r="E67" i="32"/>
  <c r="E61" i="32"/>
  <c r="E60" i="32"/>
  <c r="E58" i="32"/>
  <c r="E57" i="32"/>
  <c r="H52" i="32"/>
  <c r="K51" i="32"/>
  <c r="H51" i="32"/>
  <c r="H50" i="32"/>
  <c r="H49" i="32"/>
  <c r="F48" i="32"/>
  <c r="H42" i="32"/>
  <c r="G42" i="32"/>
  <c r="F42" i="32"/>
  <c r="H41" i="32"/>
  <c r="G41" i="32"/>
  <c r="G51" i="32" s="1"/>
  <c r="F41" i="32"/>
  <c r="H40" i="32"/>
  <c r="G40" i="32"/>
  <c r="F40" i="32"/>
  <c r="H39" i="32"/>
  <c r="G39" i="32"/>
  <c r="F39" i="32"/>
  <c r="H38" i="32"/>
  <c r="G38" i="32"/>
  <c r="F38" i="32"/>
  <c r="E33" i="32"/>
  <c r="I33" i="32" s="1"/>
  <c r="H20" i="32"/>
  <c r="E8" i="32"/>
  <c r="G28" i="32" s="1"/>
  <c r="E7" i="32"/>
  <c r="G7" i="32" s="1"/>
  <c r="J6" i="32"/>
  <c r="E6" i="32"/>
  <c r="F6" i="32" s="1"/>
  <c r="I33" i="31"/>
  <c r="I33" i="30"/>
  <c r="I33" i="28"/>
  <c r="G52" i="28" s="1"/>
  <c r="I33" i="27"/>
  <c r="G52" i="27" s="1"/>
  <c r="I33" i="26"/>
  <c r="E78" i="31"/>
  <c r="E77" i="31"/>
  <c r="F77" i="31" s="1"/>
  <c r="E76" i="31"/>
  <c r="E78" i="30"/>
  <c r="E77" i="30"/>
  <c r="F77" i="30" s="1"/>
  <c r="E76" i="30"/>
  <c r="F76" i="30" s="1"/>
  <c r="G76" i="30" s="1"/>
  <c r="E78" i="29"/>
  <c r="E77" i="29"/>
  <c r="F77" i="29" s="1"/>
  <c r="E76" i="29"/>
  <c r="E78" i="28"/>
  <c r="E77" i="28"/>
  <c r="F77" i="28" s="1"/>
  <c r="E76" i="28"/>
  <c r="E78" i="27"/>
  <c r="E77" i="27"/>
  <c r="F77" i="27" s="1"/>
  <c r="E76" i="27"/>
  <c r="F76" i="27" s="1"/>
  <c r="G76" i="27" s="1"/>
  <c r="E78" i="26"/>
  <c r="E77" i="26"/>
  <c r="E76" i="26"/>
  <c r="G51" i="30"/>
  <c r="G50" i="29"/>
  <c r="G51" i="27"/>
  <c r="G51" i="26"/>
  <c r="K52" i="31"/>
  <c r="H52" i="31"/>
  <c r="I52" i="31" s="1"/>
  <c r="G52" i="31"/>
  <c r="K51" i="31"/>
  <c r="H51" i="31"/>
  <c r="I51" i="31" s="1"/>
  <c r="K50" i="31"/>
  <c r="H50" i="31"/>
  <c r="I50" i="31" s="1"/>
  <c r="K49" i="31"/>
  <c r="H49" i="31"/>
  <c r="I49" i="31" s="1"/>
  <c r="K48" i="31"/>
  <c r="F48" i="31"/>
  <c r="G48" i="31" s="1"/>
  <c r="K52" i="30"/>
  <c r="H52" i="30"/>
  <c r="I52" i="30" s="1"/>
  <c r="G52" i="30"/>
  <c r="K51" i="30"/>
  <c r="H51" i="30"/>
  <c r="I51" i="30" s="1"/>
  <c r="K50" i="30"/>
  <c r="H50" i="30"/>
  <c r="I50" i="30" s="1"/>
  <c r="K49" i="30"/>
  <c r="I49" i="30"/>
  <c r="H49" i="30"/>
  <c r="K48" i="30"/>
  <c r="F48" i="30"/>
  <c r="G48" i="30" s="1"/>
  <c r="K52" i="29"/>
  <c r="H52" i="29"/>
  <c r="I52" i="29" s="1"/>
  <c r="G52" i="29"/>
  <c r="K51" i="29"/>
  <c r="H51" i="29"/>
  <c r="I51" i="29" s="1"/>
  <c r="G51" i="29"/>
  <c r="K50" i="29"/>
  <c r="H50" i="29"/>
  <c r="I50" i="29" s="1"/>
  <c r="K49" i="29"/>
  <c r="H49" i="29"/>
  <c r="I49" i="29" s="1"/>
  <c r="K48" i="29"/>
  <c r="F48" i="29"/>
  <c r="G48" i="29" s="1"/>
  <c r="K52" i="28"/>
  <c r="H52" i="28"/>
  <c r="I52" i="28" s="1"/>
  <c r="K51" i="28"/>
  <c r="H51" i="28"/>
  <c r="I51" i="28" s="1"/>
  <c r="K50" i="28"/>
  <c r="I50" i="28"/>
  <c r="H50" i="28"/>
  <c r="K49" i="28"/>
  <c r="I49" i="28"/>
  <c r="H49" i="28"/>
  <c r="K48" i="28"/>
  <c r="F48" i="28"/>
  <c r="G48" i="28" s="1"/>
  <c r="K52" i="27"/>
  <c r="H52" i="27"/>
  <c r="I52" i="27" s="1"/>
  <c r="K51" i="27"/>
  <c r="H51" i="27"/>
  <c r="I51" i="27" s="1"/>
  <c r="K50" i="27"/>
  <c r="H50" i="27"/>
  <c r="I50" i="27" s="1"/>
  <c r="K49" i="27"/>
  <c r="H49" i="27"/>
  <c r="I49" i="27" s="1"/>
  <c r="K48" i="27"/>
  <c r="F48" i="27"/>
  <c r="G48" i="27" s="1"/>
  <c r="K52" i="26"/>
  <c r="H52" i="26"/>
  <c r="I52" i="26" s="1"/>
  <c r="G52" i="26"/>
  <c r="K51" i="26"/>
  <c r="H51" i="26"/>
  <c r="I51" i="26" s="1"/>
  <c r="K50" i="26"/>
  <c r="H50" i="26"/>
  <c r="I50" i="26" s="1"/>
  <c r="K49" i="26"/>
  <c r="H49" i="26"/>
  <c r="I49" i="26" s="1"/>
  <c r="K48" i="26"/>
  <c r="F48" i="26"/>
  <c r="G48" i="26" s="1"/>
  <c r="K49" i="45" l="1"/>
  <c r="K52" i="45"/>
  <c r="K50" i="45"/>
  <c r="G52" i="45"/>
  <c r="K48" i="45"/>
  <c r="F76" i="45"/>
  <c r="G76" i="45" s="1"/>
  <c r="H16" i="45"/>
  <c r="K7" i="45"/>
  <c r="H20" i="45"/>
  <c r="H24" i="45"/>
  <c r="H28" i="45"/>
  <c r="H7" i="45"/>
  <c r="H17" i="45"/>
  <c r="H21" i="45"/>
  <c r="H25" i="45"/>
  <c r="H29" i="45"/>
  <c r="G17" i="45"/>
  <c r="G22" i="45"/>
  <c r="G26" i="45"/>
  <c r="G30" i="45"/>
  <c r="H14" i="45"/>
  <c r="H18" i="45"/>
  <c r="H22" i="45"/>
  <c r="H26" i="45"/>
  <c r="H30" i="45"/>
  <c r="G14" i="45"/>
  <c r="G21" i="45"/>
  <c r="G19" i="45"/>
  <c r="G23" i="45"/>
  <c r="G27" i="45"/>
  <c r="G25" i="45"/>
  <c r="G18" i="45"/>
  <c r="H15" i="45"/>
  <c r="H23" i="45"/>
  <c r="G29" i="45"/>
  <c r="G15" i="45"/>
  <c r="H19" i="45"/>
  <c r="H27" i="45"/>
  <c r="G16" i="45"/>
  <c r="G20" i="45"/>
  <c r="G24" i="45"/>
  <c r="F76" i="44"/>
  <c r="G76" i="44" s="1"/>
  <c r="K49" i="44"/>
  <c r="K52" i="44"/>
  <c r="G52" i="44"/>
  <c r="K50" i="44"/>
  <c r="K48" i="44"/>
  <c r="K7" i="44"/>
  <c r="H16" i="44"/>
  <c r="H20" i="44"/>
  <c r="H24" i="44"/>
  <c r="H28" i="44"/>
  <c r="H7" i="44"/>
  <c r="H17" i="44"/>
  <c r="H21" i="44"/>
  <c r="H25" i="44"/>
  <c r="H29" i="44"/>
  <c r="G14" i="44"/>
  <c r="G18" i="44"/>
  <c r="G22" i="44"/>
  <c r="G26" i="44"/>
  <c r="G30" i="44"/>
  <c r="F9" i="44" s="1"/>
  <c r="H14" i="44"/>
  <c r="H18" i="44"/>
  <c r="H22" i="44"/>
  <c r="H30" i="44"/>
  <c r="H26" i="44"/>
  <c r="G17" i="44"/>
  <c r="G15" i="44"/>
  <c r="G19" i="44"/>
  <c r="G23" i="44"/>
  <c r="G27" i="44"/>
  <c r="H23" i="44"/>
  <c r="G21" i="44"/>
  <c r="H15" i="44"/>
  <c r="G25" i="44"/>
  <c r="H19" i="44"/>
  <c r="H27" i="44"/>
  <c r="G29" i="44"/>
  <c r="G16" i="44"/>
  <c r="G20" i="44"/>
  <c r="G24" i="44"/>
  <c r="F76" i="43"/>
  <c r="G76" i="43" s="1"/>
  <c r="K50" i="43"/>
  <c r="K52" i="43"/>
  <c r="G52" i="43"/>
  <c r="K48" i="43"/>
  <c r="H16" i="43"/>
  <c r="H28" i="43"/>
  <c r="H24" i="43"/>
  <c r="H7" i="43"/>
  <c r="G25" i="43"/>
  <c r="G21" i="43"/>
  <c r="G14" i="43"/>
  <c r="G18" i="43"/>
  <c r="G22" i="43"/>
  <c r="G26" i="43"/>
  <c r="G30" i="43"/>
  <c r="F9" i="43" s="1"/>
  <c r="H29" i="43"/>
  <c r="H14" i="43"/>
  <c r="H18" i="43"/>
  <c r="H22" i="43"/>
  <c r="H26" i="43"/>
  <c r="H30" i="43"/>
  <c r="K49" i="43"/>
  <c r="G17" i="43"/>
  <c r="H21" i="43"/>
  <c r="G19" i="43"/>
  <c r="G29" i="43"/>
  <c r="H25" i="43"/>
  <c r="H17" i="43"/>
  <c r="G15" i="43"/>
  <c r="G23" i="43"/>
  <c r="G27" i="43"/>
  <c r="H15" i="43"/>
  <c r="H19" i="43"/>
  <c r="H23" i="43"/>
  <c r="H27" i="43"/>
  <c r="G16" i="43"/>
  <c r="G20" i="43"/>
  <c r="G24" i="43"/>
  <c r="K49" i="42"/>
  <c r="K52" i="42"/>
  <c r="G52" i="42"/>
  <c r="G48" i="42"/>
  <c r="K50" i="42"/>
  <c r="H28" i="42"/>
  <c r="G29" i="42"/>
  <c r="H29" i="42"/>
  <c r="G30" i="42"/>
  <c r="F9" i="42" s="1"/>
  <c r="H16" i="42"/>
  <c r="G14" i="42"/>
  <c r="G17" i="42"/>
  <c r="J17" i="42" s="1"/>
  <c r="K7" i="42"/>
  <c r="H14" i="42"/>
  <c r="H18" i="42"/>
  <c r="H22" i="42"/>
  <c r="H26" i="42"/>
  <c r="H30" i="42"/>
  <c r="G15" i="42"/>
  <c r="G19" i="42"/>
  <c r="G23" i="42"/>
  <c r="G27" i="42"/>
  <c r="H15" i="42"/>
  <c r="H19" i="42"/>
  <c r="H23" i="42"/>
  <c r="H27" i="42"/>
  <c r="G7" i="42"/>
  <c r="G16" i="42"/>
  <c r="G20" i="42"/>
  <c r="G24" i="42"/>
  <c r="K50" i="41"/>
  <c r="K49" i="41"/>
  <c r="K52" i="41"/>
  <c r="G52" i="41"/>
  <c r="K48" i="41"/>
  <c r="H20" i="41"/>
  <c r="K7" i="41"/>
  <c r="H16" i="41"/>
  <c r="H28" i="41"/>
  <c r="H24" i="41"/>
  <c r="H7" i="41"/>
  <c r="G17" i="41"/>
  <c r="G25" i="41"/>
  <c r="G29" i="41"/>
  <c r="H17" i="41"/>
  <c r="H21" i="41"/>
  <c r="H25" i="41"/>
  <c r="H29" i="41"/>
  <c r="G21" i="41"/>
  <c r="G14" i="41"/>
  <c r="G18" i="41"/>
  <c r="G22" i="41"/>
  <c r="G26" i="41"/>
  <c r="G30" i="41"/>
  <c r="H14" i="41"/>
  <c r="H18" i="41"/>
  <c r="H22" i="41"/>
  <c r="H26" i="41"/>
  <c r="H30" i="41"/>
  <c r="G15" i="41"/>
  <c r="G19" i="41"/>
  <c r="G27" i="41"/>
  <c r="H19" i="41"/>
  <c r="G23" i="41"/>
  <c r="H15" i="41"/>
  <c r="H23" i="41"/>
  <c r="H27" i="41"/>
  <c r="G16" i="41"/>
  <c r="G20" i="41"/>
  <c r="G24" i="41"/>
  <c r="K49" i="40"/>
  <c r="K50" i="40"/>
  <c r="K52" i="40"/>
  <c r="G52" i="40"/>
  <c r="K48" i="40"/>
  <c r="G7" i="40"/>
  <c r="H21" i="40"/>
  <c r="H29" i="40"/>
  <c r="H17" i="40"/>
  <c r="H28" i="40"/>
  <c r="K7" i="40"/>
  <c r="H16" i="40"/>
  <c r="H20" i="40"/>
  <c r="H24" i="40"/>
  <c r="H25" i="40"/>
  <c r="F9" i="40"/>
  <c r="I41" i="40" s="1"/>
  <c r="H7" i="40"/>
  <c r="I40" i="40"/>
  <c r="F61" i="40"/>
  <c r="K21" i="40"/>
  <c r="F67" i="40"/>
  <c r="G17" i="40"/>
  <c r="G21" i="40"/>
  <c r="G25" i="40"/>
  <c r="G29" i="40"/>
  <c r="G48" i="40"/>
  <c r="H26" i="40"/>
  <c r="H30" i="40"/>
  <c r="G22" i="40"/>
  <c r="G18" i="40"/>
  <c r="H14" i="40"/>
  <c r="G27" i="40"/>
  <c r="H15" i="40"/>
  <c r="H19" i="40"/>
  <c r="K19" i="40" s="1"/>
  <c r="H23" i="40"/>
  <c r="H27" i="40"/>
  <c r="G30" i="40"/>
  <c r="H22" i="40"/>
  <c r="G19" i="40"/>
  <c r="G14" i="40"/>
  <c r="G26" i="40"/>
  <c r="H18" i="40"/>
  <c r="G15" i="40"/>
  <c r="G23" i="40"/>
  <c r="G16" i="40"/>
  <c r="G20" i="40"/>
  <c r="G24" i="40"/>
  <c r="J24" i="40" s="1"/>
  <c r="K48" i="39"/>
  <c r="K52" i="39"/>
  <c r="G52" i="39"/>
  <c r="G48" i="39"/>
  <c r="K49" i="39"/>
  <c r="K50" i="39"/>
  <c r="G7" i="39"/>
  <c r="G29" i="39"/>
  <c r="G21" i="39"/>
  <c r="K7" i="39"/>
  <c r="G17" i="39"/>
  <c r="G25" i="39"/>
  <c r="H7" i="39"/>
  <c r="H16" i="39"/>
  <c r="H20" i="39"/>
  <c r="H24" i="39"/>
  <c r="H28" i="39"/>
  <c r="H17" i="39"/>
  <c r="H21" i="39"/>
  <c r="H25" i="39"/>
  <c r="H29" i="39"/>
  <c r="G18" i="39"/>
  <c r="G22" i="39"/>
  <c r="G26" i="39"/>
  <c r="G30" i="39"/>
  <c r="H14" i="39"/>
  <c r="H30" i="39"/>
  <c r="H15" i="39"/>
  <c r="H19" i="39"/>
  <c r="H18" i="39"/>
  <c r="G27" i="39"/>
  <c r="H23" i="39"/>
  <c r="G14" i="39"/>
  <c r="H22" i="39"/>
  <c r="G19" i="39"/>
  <c r="H26" i="39"/>
  <c r="G15" i="39"/>
  <c r="G23" i="39"/>
  <c r="H27" i="39"/>
  <c r="G16" i="39"/>
  <c r="G20" i="39"/>
  <c r="G24" i="39"/>
  <c r="K50" i="38"/>
  <c r="K49" i="38"/>
  <c r="K52" i="38"/>
  <c r="G52" i="38"/>
  <c r="K48" i="38"/>
  <c r="G21" i="38"/>
  <c r="H24" i="38"/>
  <c r="G29" i="38"/>
  <c r="H20" i="38"/>
  <c r="G17" i="38"/>
  <c r="H28" i="38"/>
  <c r="H16" i="38"/>
  <c r="H17" i="38"/>
  <c r="H21" i="38"/>
  <c r="H25" i="38"/>
  <c r="H29" i="38"/>
  <c r="H14" i="38"/>
  <c r="H30" i="38"/>
  <c r="G26" i="38"/>
  <c r="G30" i="38"/>
  <c r="F9" i="38" s="1"/>
  <c r="H26" i="38"/>
  <c r="G14" i="38"/>
  <c r="G22" i="38"/>
  <c r="H22" i="38"/>
  <c r="G15" i="38"/>
  <c r="G19" i="38"/>
  <c r="G23" i="38"/>
  <c r="G27" i="38"/>
  <c r="H19" i="38"/>
  <c r="H23" i="38"/>
  <c r="G18" i="38"/>
  <c r="H18" i="38"/>
  <c r="H15" i="38"/>
  <c r="H27" i="38"/>
  <c r="G7" i="38"/>
  <c r="G16" i="38"/>
  <c r="G20" i="38"/>
  <c r="G24" i="38"/>
  <c r="G28" i="38"/>
  <c r="F76" i="37"/>
  <c r="G76" i="37" s="1"/>
  <c r="K49" i="37"/>
  <c r="K52" i="37"/>
  <c r="G52" i="37"/>
  <c r="G48" i="37"/>
  <c r="K50" i="37"/>
  <c r="H16" i="37"/>
  <c r="H20" i="37"/>
  <c r="H24" i="37"/>
  <c r="H28" i="37"/>
  <c r="H7" i="37"/>
  <c r="G21" i="37"/>
  <c r="H21" i="37"/>
  <c r="H14" i="37"/>
  <c r="H18" i="37"/>
  <c r="H22" i="37"/>
  <c r="H26" i="37"/>
  <c r="H30" i="37"/>
  <c r="G29" i="37"/>
  <c r="G14" i="37"/>
  <c r="G18" i="37"/>
  <c r="G25" i="37"/>
  <c r="H29" i="37"/>
  <c r="G26" i="37"/>
  <c r="H15" i="37"/>
  <c r="G17" i="37"/>
  <c r="H25" i="37"/>
  <c r="G30" i="37"/>
  <c r="F9" i="37" s="1"/>
  <c r="G15" i="37"/>
  <c r="G23" i="37"/>
  <c r="G27" i="37"/>
  <c r="H17" i="37"/>
  <c r="G22" i="37"/>
  <c r="G19" i="37"/>
  <c r="H19" i="37"/>
  <c r="H23" i="37"/>
  <c r="H27" i="37"/>
  <c r="G16" i="37"/>
  <c r="G20" i="37"/>
  <c r="G24" i="37"/>
  <c r="K48" i="36"/>
  <c r="K50" i="36"/>
  <c r="K52" i="36"/>
  <c r="G7" i="36"/>
  <c r="K7" i="36"/>
  <c r="H28" i="36"/>
  <c r="H24" i="36"/>
  <c r="H20" i="36"/>
  <c r="H16" i="36"/>
  <c r="H7" i="36"/>
  <c r="F9" i="36"/>
  <c r="K24" i="36" s="1"/>
  <c r="K20" i="36"/>
  <c r="G76" i="36"/>
  <c r="H25" i="36"/>
  <c r="H14" i="36"/>
  <c r="H18" i="36"/>
  <c r="K18" i="36" s="1"/>
  <c r="H22" i="36"/>
  <c r="H26" i="36"/>
  <c r="H30" i="36"/>
  <c r="H21" i="36"/>
  <c r="G30" i="36"/>
  <c r="K49" i="36"/>
  <c r="G22" i="36"/>
  <c r="G29" i="36"/>
  <c r="H17" i="36"/>
  <c r="G18" i="36"/>
  <c r="H27" i="36"/>
  <c r="G25" i="36"/>
  <c r="H29" i="36"/>
  <c r="K29" i="36" s="1"/>
  <c r="G14" i="36"/>
  <c r="J14" i="36" s="1"/>
  <c r="G15" i="36"/>
  <c r="J15" i="36" s="1"/>
  <c r="G23" i="36"/>
  <c r="G21" i="36"/>
  <c r="G26" i="36"/>
  <c r="G19" i="36"/>
  <c r="H15" i="36"/>
  <c r="H19" i="36"/>
  <c r="H23" i="36"/>
  <c r="G52" i="36"/>
  <c r="G17" i="36"/>
  <c r="G27" i="36"/>
  <c r="G16" i="36"/>
  <c r="G20" i="36"/>
  <c r="G24" i="36"/>
  <c r="F76" i="35"/>
  <c r="G76" i="35" s="1"/>
  <c r="K50" i="35"/>
  <c r="G52" i="35"/>
  <c r="K52" i="35"/>
  <c r="K48" i="35"/>
  <c r="K7" i="35"/>
  <c r="H16" i="35"/>
  <c r="H20" i="35"/>
  <c r="H24" i="35"/>
  <c r="H28" i="35"/>
  <c r="H7" i="35"/>
  <c r="G21" i="35"/>
  <c r="H29" i="35"/>
  <c r="G26" i="35"/>
  <c r="K49" i="35"/>
  <c r="G25" i="35"/>
  <c r="G14" i="35"/>
  <c r="G17" i="35"/>
  <c r="H21" i="35"/>
  <c r="H22" i="35"/>
  <c r="G15" i="35"/>
  <c r="G19" i="35"/>
  <c r="G23" i="35"/>
  <c r="G27" i="35"/>
  <c r="G30" i="35"/>
  <c r="H18" i="35"/>
  <c r="H19" i="35"/>
  <c r="H25" i="35"/>
  <c r="G22" i="35"/>
  <c r="H30" i="35"/>
  <c r="H17" i="35"/>
  <c r="G29" i="35"/>
  <c r="G18" i="35"/>
  <c r="H14" i="35"/>
  <c r="H26" i="35"/>
  <c r="H15" i="35"/>
  <c r="H23" i="35"/>
  <c r="H27" i="35"/>
  <c r="G16" i="35"/>
  <c r="G20" i="35"/>
  <c r="G24" i="35"/>
  <c r="K52" i="34"/>
  <c r="K50" i="34"/>
  <c r="G52" i="34"/>
  <c r="K49" i="34"/>
  <c r="K48" i="34"/>
  <c r="G20" i="34"/>
  <c r="G7" i="34"/>
  <c r="H24" i="34"/>
  <c r="H16" i="34"/>
  <c r="H28" i="34"/>
  <c r="G16" i="34"/>
  <c r="G28" i="34"/>
  <c r="F6" i="34"/>
  <c r="H7" i="34"/>
  <c r="H25" i="34"/>
  <c r="G30" i="34"/>
  <c r="G29" i="34"/>
  <c r="H22" i="34"/>
  <c r="H17" i="34"/>
  <c r="H18" i="34"/>
  <c r="G25" i="34"/>
  <c r="G17" i="34"/>
  <c r="G14" i="34"/>
  <c r="G26" i="34"/>
  <c r="H26" i="34"/>
  <c r="G19" i="34"/>
  <c r="H15" i="34"/>
  <c r="H19" i="34"/>
  <c r="H23" i="34"/>
  <c r="H27" i="34"/>
  <c r="H29" i="34"/>
  <c r="G18" i="34"/>
  <c r="G21" i="34"/>
  <c r="H21" i="34"/>
  <c r="G22" i="34"/>
  <c r="H14" i="34"/>
  <c r="H30" i="34"/>
  <c r="G15" i="34"/>
  <c r="G23" i="34"/>
  <c r="G27" i="34"/>
  <c r="G52" i="33"/>
  <c r="K52" i="33"/>
  <c r="K48" i="33"/>
  <c r="H16" i="33"/>
  <c r="H28" i="33"/>
  <c r="H24" i="33"/>
  <c r="H20" i="33"/>
  <c r="H7" i="33"/>
  <c r="F9" i="33"/>
  <c r="F58" i="33" s="1"/>
  <c r="F61" i="33"/>
  <c r="G21" i="33"/>
  <c r="G29" i="33"/>
  <c r="G18" i="33"/>
  <c r="H30" i="33"/>
  <c r="K49" i="33"/>
  <c r="G25" i="33"/>
  <c r="J25" i="33" s="1"/>
  <c r="H29" i="33"/>
  <c r="G14" i="33"/>
  <c r="H18" i="33"/>
  <c r="H26" i="33"/>
  <c r="G17" i="33"/>
  <c r="G26" i="33"/>
  <c r="H14" i="33"/>
  <c r="G15" i="33"/>
  <c r="G19" i="33"/>
  <c r="G27" i="33"/>
  <c r="H19" i="33"/>
  <c r="H27" i="33"/>
  <c r="H33" i="33"/>
  <c r="I8" i="33" s="1"/>
  <c r="K50" i="33"/>
  <c r="H17" i="33"/>
  <c r="K17" i="33" s="1"/>
  <c r="H21" i="33"/>
  <c r="G22" i="33"/>
  <c r="H22" i="33"/>
  <c r="H25" i="33"/>
  <c r="G30" i="33"/>
  <c r="G23" i="33"/>
  <c r="H15" i="33"/>
  <c r="H23" i="33"/>
  <c r="G16" i="33"/>
  <c r="G20" i="33"/>
  <c r="G24" i="33"/>
  <c r="G52" i="32"/>
  <c r="K49" i="32"/>
  <c r="K48" i="32"/>
  <c r="K50" i="32"/>
  <c r="K52" i="32"/>
  <c r="G48" i="32"/>
  <c r="K7" i="32"/>
  <c r="H16" i="32"/>
  <c r="H28" i="32"/>
  <c r="H24" i="32"/>
  <c r="H7" i="32"/>
  <c r="H17" i="32"/>
  <c r="G14" i="32"/>
  <c r="G21" i="32"/>
  <c r="H29" i="32"/>
  <c r="G29" i="32"/>
  <c r="H25" i="32"/>
  <c r="H14" i="32"/>
  <c r="H21" i="32"/>
  <c r="G26" i="32"/>
  <c r="H22" i="32"/>
  <c r="G27" i="32"/>
  <c r="H27" i="32"/>
  <c r="G22" i="32"/>
  <c r="H30" i="32"/>
  <c r="G15" i="32"/>
  <c r="G23" i="32"/>
  <c r="H19" i="32"/>
  <c r="G25" i="32"/>
  <c r="G30" i="32"/>
  <c r="F9" i="32" s="1"/>
  <c r="H18" i="32"/>
  <c r="H26" i="32"/>
  <c r="G19" i="32"/>
  <c r="H23" i="32"/>
  <c r="G17" i="32"/>
  <c r="G18" i="32"/>
  <c r="H15" i="32"/>
  <c r="G16" i="32"/>
  <c r="G20" i="32"/>
  <c r="G24" i="32"/>
  <c r="G51" i="28"/>
  <c r="F76" i="31"/>
  <c r="G76" i="31" s="1"/>
  <c r="F76" i="29"/>
  <c r="G76" i="29" s="1"/>
  <c r="F76" i="28"/>
  <c r="G76" i="28" s="1"/>
  <c r="F76" i="26"/>
  <c r="F77" i="26"/>
  <c r="G76" i="26"/>
  <c r="E71" i="31"/>
  <c r="E70" i="31"/>
  <c r="E69" i="31"/>
  <c r="E68" i="31"/>
  <c r="E67" i="31"/>
  <c r="E60" i="31"/>
  <c r="E59" i="31"/>
  <c r="E58" i="31"/>
  <c r="E57" i="31"/>
  <c r="H42" i="31"/>
  <c r="G42" i="31"/>
  <c r="F42" i="31"/>
  <c r="H41" i="31"/>
  <c r="G41" i="31"/>
  <c r="F41" i="31"/>
  <c r="H40" i="31"/>
  <c r="G40" i="31"/>
  <c r="F40" i="31"/>
  <c r="H39" i="31"/>
  <c r="G39" i="31"/>
  <c r="F39" i="31"/>
  <c r="H38" i="31"/>
  <c r="G38" i="31"/>
  <c r="F38" i="31"/>
  <c r="E33" i="31"/>
  <c r="G28" i="31"/>
  <c r="H27" i="31"/>
  <c r="G27" i="31"/>
  <c r="H24" i="31"/>
  <c r="G24" i="31"/>
  <c r="H23" i="31"/>
  <c r="G23" i="31"/>
  <c r="H20" i="31"/>
  <c r="G20" i="31"/>
  <c r="H19" i="31"/>
  <c r="G19" i="31"/>
  <c r="H16" i="31"/>
  <c r="G16" i="31"/>
  <c r="H15" i="31"/>
  <c r="E8" i="31"/>
  <c r="G30" i="31" s="1"/>
  <c r="E7" i="31"/>
  <c r="G7" i="31" s="1"/>
  <c r="J6" i="31"/>
  <c r="E6" i="31"/>
  <c r="F6" i="31" s="1"/>
  <c r="E71" i="30"/>
  <c r="E70" i="30"/>
  <c r="E69" i="30"/>
  <c r="E68" i="30"/>
  <c r="E67" i="30"/>
  <c r="E61" i="30"/>
  <c r="E59" i="30"/>
  <c r="E58" i="30"/>
  <c r="E57" i="30"/>
  <c r="H42" i="30"/>
  <c r="G42" i="30"/>
  <c r="F42" i="30"/>
  <c r="H41" i="30"/>
  <c r="G41" i="30"/>
  <c r="F41" i="30"/>
  <c r="H40" i="30"/>
  <c r="G40" i="30"/>
  <c r="F40" i="30"/>
  <c r="H39" i="30"/>
  <c r="G39" i="30"/>
  <c r="F39" i="30"/>
  <c r="H38" i="30"/>
  <c r="G38" i="30"/>
  <c r="F38" i="30"/>
  <c r="E33" i="30"/>
  <c r="E8" i="30"/>
  <c r="H30" i="30" s="1"/>
  <c r="E7" i="30"/>
  <c r="J6" i="30"/>
  <c r="E6" i="30"/>
  <c r="E71" i="29"/>
  <c r="E70" i="29"/>
  <c r="E69" i="29"/>
  <c r="E68" i="29"/>
  <c r="E67" i="29"/>
  <c r="E61" i="29"/>
  <c r="E60" i="29"/>
  <c r="E58" i="29"/>
  <c r="E57" i="29"/>
  <c r="H42" i="29"/>
  <c r="G42" i="29"/>
  <c r="F42" i="29"/>
  <c r="H41" i="29"/>
  <c r="G41" i="29"/>
  <c r="F41" i="29"/>
  <c r="H40" i="29"/>
  <c r="G40" i="29"/>
  <c r="F40" i="29"/>
  <c r="H39" i="29"/>
  <c r="G39" i="29"/>
  <c r="F39" i="29"/>
  <c r="H38" i="29"/>
  <c r="G38" i="29"/>
  <c r="F38" i="29"/>
  <c r="E33" i="29"/>
  <c r="H28" i="29"/>
  <c r="G28" i="29"/>
  <c r="H27" i="29"/>
  <c r="G27" i="29"/>
  <c r="H26" i="29"/>
  <c r="G26" i="29"/>
  <c r="H25" i="29"/>
  <c r="G25" i="29"/>
  <c r="H24" i="29"/>
  <c r="G24" i="29"/>
  <c r="H23" i="29"/>
  <c r="H20" i="29"/>
  <c r="G20" i="29"/>
  <c r="H19" i="29"/>
  <c r="G19" i="29"/>
  <c r="H18" i="29"/>
  <c r="G18" i="29"/>
  <c r="H17" i="29"/>
  <c r="G17" i="29"/>
  <c r="H16" i="29"/>
  <c r="G16" i="29"/>
  <c r="H15" i="29"/>
  <c r="E8" i="29"/>
  <c r="G23" i="29" s="1"/>
  <c r="E7" i="29"/>
  <c r="J6" i="29"/>
  <c r="E6" i="29"/>
  <c r="F6" i="29" s="1"/>
  <c r="E71" i="28"/>
  <c r="E70" i="28"/>
  <c r="E69" i="28"/>
  <c r="E68" i="28"/>
  <c r="E67" i="28"/>
  <c r="E61" i="28"/>
  <c r="E59" i="28"/>
  <c r="E58" i="28"/>
  <c r="E57" i="28"/>
  <c r="H42" i="28"/>
  <c r="G42" i="28"/>
  <c r="F42" i="28"/>
  <c r="H41" i="28"/>
  <c r="G41" i="28"/>
  <c r="F41" i="28"/>
  <c r="H40" i="28"/>
  <c r="G40" i="28"/>
  <c r="F40" i="28"/>
  <c r="H39" i="28"/>
  <c r="G39" i="28"/>
  <c r="F39" i="28"/>
  <c r="H38" i="28"/>
  <c r="G38" i="28"/>
  <c r="F38" i="28"/>
  <c r="E33" i="28"/>
  <c r="E8" i="28"/>
  <c r="H30" i="28" s="1"/>
  <c r="E7" i="28"/>
  <c r="G7" i="28" s="1"/>
  <c r="J6" i="28"/>
  <c r="E6" i="28"/>
  <c r="E71" i="27"/>
  <c r="E70" i="27"/>
  <c r="E69" i="27"/>
  <c r="E68" i="27"/>
  <c r="E67" i="27"/>
  <c r="E61" i="27"/>
  <c r="E59" i="27"/>
  <c r="E58" i="27"/>
  <c r="E57" i="27"/>
  <c r="H42" i="27"/>
  <c r="G42" i="27"/>
  <c r="F42" i="27"/>
  <c r="H41" i="27"/>
  <c r="G41" i="27"/>
  <c r="F41" i="27"/>
  <c r="H40" i="27"/>
  <c r="G40" i="27"/>
  <c r="F40" i="27"/>
  <c r="H39" i="27"/>
  <c r="G39" i="27"/>
  <c r="F39" i="27"/>
  <c r="H38" i="27"/>
  <c r="G38" i="27"/>
  <c r="F38" i="27"/>
  <c r="E33" i="27"/>
  <c r="E8" i="27"/>
  <c r="H30" i="27" s="1"/>
  <c r="E7" i="27"/>
  <c r="J6" i="27"/>
  <c r="E6" i="27"/>
  <c r="J6" i="26"/>
  <c r="K7" i="26" s="1"/>
  <c r="F9" i="45" l="1"/>
  <c r="J30" i="45" s="1"/>
  <c r="K22" i="45"/>
  <c r="J17" i="45"/>
  <c r="J21" i="45"/>
  <c r="F68" i="44"/>
  <c r="I42" i="44"/>
  <c r="I49" i="44"/>
  <c r="I40" i="44"/>
  <c r="F58" i="44"/>
  <c r="F59" i="44"/>
  <c r="F60" i="44"/>
  <c r="K16" i="44"/>
  <c r="G32" i="44"/>
  <c r="I39" i="44"/>
  <c r="F61" i="44"/>
  <c r="F67" i="44"/>
  <c r="I41" i="44"/>
  <c r="J28" i="44"/>
  <c r="K24" i="44"/>
  <c r="K27" i="44"/>
  <c r="K19" i="44"/>
  <c r="J27" i="44"/>
  <c r="J15" i="44"/>
  <c r="J22" i="44"/>
  <c r="J14" i="44"/>
  <c r="K28" i="44"/>
  <c r="J19" i="44"/>
  <c r="J23" i="44"/>
  <c r="K30" i="44"/>
  <c r="K29" i="44"/>
  <c r="J24" i="44"/>
  <c r="K25" i="44"/>
  <c r="K21" i="44"/>
  <c r="J16" i="44"/>
  <c r="K17" i="44"/>
  <c r="J18" i="44"/>
  <c r="J20" i="44"/>
  <c r="J17" i="44"/>
  <c r="K20" i="44"/>
  <c r="K26" i="44"/>
  <c r="J29" i="44"/>
  <c r="K22" i="44"/>
  <c r="K15" i="44"/>
  <c r="F69" i="44"/>
  <c r="F57" i="44"/>
  <c r="K18" i="44"/>
  <c r="J25" i="44"/>
  <c r="H33" i="44"/>
  <c r="I8" i="44" s="1"/>
  <c r="K23" i="44"/>
  <c r="J26" i="44"/>
  <c r="K13" i="44"/>
  <c r="J13" i="44"/>
  <c r="I51" i="44"/>
  <c r="J21" i="44"/>
  <c r="K14" i="44"/>
  <c r="F71" i="44"/>
  <c r="I52" i="44"/>
  <c r="I50" i="44"/>
  <c r="J30" i="44"/>
  <c r="F70" i="44"/>
  <c r="I38" i="44"/>
  <c r="K13" i="43"/>
  <c r="J13" i="43"/>
  <c r="I51" i="43"/>
  <c r="I39" i="43"/>
  <c r="F57" i="43"/>
  <c r="J28" i="43"/>
  <c r="F59" i="43"/>
  <c r="F60" i="43"/>
  <c r="K28" i="43"/>
  <c r="I42" i="43"/>
  <c r="I52" i="43"/>
  <c r="F58" i="43"/>
  <c r="G32" i="43"/>
  <c r="F69" i="43"/>
  <c r="K16" i="43"/>
  <c r="I50" i="43"/>
  <c r="F61" i="43"/>
  <c r="K20" i="43"/>
  <c r="H33" i="43"/>
  <c r="I8" i="43" s="1"/>
  <c r="I49" i="43"/>
  <c r="F70" i="43"/>
  <c r="I41" i="43"/>
  <c r="F71" i="43"/>
  <c r="F67" i="43"/>
  <c r="I38" i="43"/>
  <c r="K24" i="43"/>
  <c r="I40" i="43"/>
  <c r="F68" i="43"/>
  <c r="J21" i="43"/>
  <c r="J18" i="43"/>
  <c r="J20" i="43"/>
  <c r="J25" i="43"/>
  <c r="K25" i="43"/>
  <c r="J16" i="43"/>
  <c r="J17" i="43"/>
  <c r="J22" i="43"/>
  <c r="K27" i="43"/>
  <c r="J26" i="43"/>
  <c r="K23" i="43"/>
  <c r="J29" i="43"/>
  <c r="K19" i="43"/>
  <c r="K30" i="43"/>
  <c r="K21" i="43"/>
  <c r="K15" i="43"/>
  <c r="K26" i="43"/>
  <c r="K17" i="43"/>
  <c r="J19" i="43"/>
  <c r="J14" i="43"/>
  <c r="J30" i="43"/>
  <c r="J24" i="43"/>
  <c r="K22" i="43"/>
  <c r="J27" i="43"/>
  <c r="K18" i="43"/>
  <c r="J23" i="43"/>
  <c r="K14" i="43"/>
  <c r="J15" i="43"/>
  <c r="K29" i="43"/>
  <c r="I50" i="42"/>
  <c r="J22" i="42"/>
  <c r="F71" i="42"/>
  <c r="K21" i="42"/>
  <c r="K25" i="42"/>
  <c r="I38" i="42"/>
  <c r="F57" i="42"/>
  <c r="F69" i="42"/>
  <c r="J26" i="42"/>
  <c r="I41" i="42"/>
  <c r="G32" i="42"/>
  <c r="J13" i="42"/>
  <c r="F70" i="42"/>
  <c r="J25" i="42"/>
  <c r="I49" i="42"/>
  <c r="I51" i="42"/>
  <c r="I39" i="42"/>
  <c r="I42" i="42"/>
  <c r="H33" i="42"/>
  <c r="K13" i="42"/>
  <c r="F68" i="42"/>
  <c r="K28" i="42"/>
  <c r="K14" i="42"/>
  <c r="K23" i="42"/>
  <c r="K27" i="42"/>
  <c r="K19" i="42"/>
  <c r="K15" i="42"/>
  <c r="J14" i="42"/>
  <c r="J27" i="42"/>
  <c r="J23" i="42"/>
  <c r="K29" i="42"/>
  <c r="J19" i="42"/>
  <c r="J15" i="42"/>
  <c r="J29" i="42"/>
  <c r="K17" i="42"/>
  <c r="F67" i="42"/>
  <c r="J30" i="42"/>
  <c r="K30" i="42"/>
  <c r="J16" i="42"/>
  <c r="K26" i="42"/>
  <c r="F59" i="42"/>
  <c r="K16" i="42"/>
  <c r="F58" i="42"/>
  <c r="J20" i="42"/>
  <c r="K22" i="42"/>
  <c r="J28" i="42"/>
  <c r="K20" i="42"/>
  <c r="F61" i="42"/>
  <c r="J24" i="42"/>
  <c r="I40" i="42"/>
  <c r="J18" i="42"/>
  <c r="I52" i="42"/>
  <c r="K24" i="42"/>
  <c r="J21" i="42"/>
  <c r="F60" i="42"/>
  <c r="K18" i="42"/>
  <c r="I8" i="42"/>
  <c r="H7" i="42"/>
  <c r="F9" i="41"/>
  <c r="K14" i="41" s="1"/>
  <c r="J18" i="41"/>
  <c r="K25" i="40"/>
  <c r="I52" i="40"/>
  <c r="H33" i="40"/>
  <c r="I8" i="40" s="1"/>
  <c r="J29" i="40"/>
  <c r="K16" i="40"/>
  <c r="K27" i="40"/>
  <c r="G32" i="40"/>
  <c r="J25" i="40"/>
  <c r="J21" i="40"/>
  <c r="K23" i="40"/>
  <c r="J17" i="40"/>
  <c r="J16" i="40"/>
  <c r="J15" i="40"/>
  <c r="K29" i="40"/>
  <c r="J27" i="40"/>
  <c r="J23" i="40"/>
  <c r="K18" i="40"/>
  <c r="J22" i="40"/>
  <c r="K28" i="40"/>
  <c r="I49" i="40"/>
  <c r="J26" i="40"/>
  <c r="F57" i="40"/>
  <c r="F71" i="40"/>
  <c r="J14" i="40"/>
  <c r="J28" i="40"/>
  <c r="J18" i="40"/>
  <c r="I42" i="40"/>
  <c r="I50" i="40"/>
  <c r="K15" i="40"/>
  <c r="J20" i="40"/>
  <c r="K14" i="40"/>
  <c r="I39" i="40"/>
  <c r="K13" i="40"/>
  <c r="J13" i="40"/>
  <c r="I51" i="40"/>
  <c r="J19" i="40"/>
  <c r="K30" i="40"/>
  <c r="F69" i="40"/>
  <c r="K17" i="40"/>
  <c r="K22" i="40"/>
  <c r="K26" i="40"/>
  <c r="F68" i="40"/>
  <c r="I38" i="40"/>
  <c r="J30" i="40"/>
  <c r="F70" i="40"/>
  <c r="K24" i="40"/>
  <c r="F59" i="40"/>
  <c r="F60" i="40"/>
  <c r="K20" i="40"/>
  <c r="F58" i="40"/>
  <c r="F9" i="39"/>
  <c r="K16" i="39" s="1"/>
  <c r="F69" i="38"/>
  <c r="I39" i="38"/>
  <c r="F71" i="38"/>
  <c r="J21" i="38"/>
  <c r="H33" i="38"/>
  <c r="I8" i="38" s="1"/>
  <c r="J17" i="38"/>
  <c r="I38" i="38"/>
  <c r="F58" i="38"/>
  <c r="I52" i="38"/>
  <c r="K17" i="38"/>
  <c r="J19" i="38"/>
  <c r="J15" i="38"/>
  <c r="J24" i="38"/>
  <c r="J16" i="38"/>
  <c r="J28" i="38"/>
  <c r="J22" i="38"/>
  <c r="K22" i="38"/>
  <c r="J20" i="38"/>
  <c r="K14" i="38"/>
  <c r="K30" i="38"/>
  <c r="K23" i="38"/>
  <c r="K19" i="38"/>
  <c r="K29" i="38"/>
  <c r="J27" i="38"/>
  <c r="K25" i="38"/>
  <c r="J23" i="38"/>
  <c r="K21" i="38"/>
  <c r="I51" i="38"/>
  <c r="F70" i="38"/>
  <c r="K13" i="38"/>
  <c r="J13" i="38"/>
  <c r="I50" i="38"/>
  <c r="J25" i="38"/>
  <c r="J14" i="38"/>
  <c r="I42" i="38"/>
  <c r="F60" i="38"/>
  <c r="G32" i="38"/>
  <c r="K28" i="38"/>
  <c r="F61" i="38"/>
  <c r="F59" i="38"/>
  <c r="H7" i="38"/>
  <c r="F68" i="38"/>
  <c r="K27" i="38"/>
  <c r="K26" i="38"/>
  <c r="I49" i="38"/>
  <c r="I41" i="38"/>
  <c r="K15" i="38"/>
  <c r="J30" i="38"/>
  <c r="J29" i="38"/>
  <c r="F67" i="38"/>
  <c r="K18" i="38"/>
  <c r="J26" i="38"/>
  <c r="K24" i="38"/>
  <c r="K20" i="38"/>
  <c r="J18" i="38"/>
  <c r="F57" i="38"/>
  <c r="I40" i="38"/>
  <c r="K16" i="38"/>
  <c r="J13" i="37"/>
  <c r="K13" i="37"/>
  <c r="I51" i="37"/>
  <c r="F59" i="37"/>
  <c r="K20" i="37"/>
  <c r="F69" i="37"/>
  <c r="F58" i="37"/>
  <c r="K24" i="37"/>
  <c r="I40" i="37"/>
  <c r="F70" i="37"/>
  <c r="G32" i="37"/>
  <c r="F60" i="37"/>
  <c r="K28" i="37"/>
  <c r="F61" i="37"/>
  <c r="I42" i="37"/>
  <c r="I52" i="37"/>
  <c r="K16" i="37"/>
  <c r="F71" i="37"/>
  <c r="F57" i="37"/>
  <c r="H33" i="37"/>
  <c r="I8" i="37" s="1"/>
  <c r="F68" i="37"/>
  <c r="F67" i="37"/>
  <c r="I49" i="37"/>
  <c r="I41" i="37"/>
  <c r="I50" i="37"/>
  <c r="I39" i="37"/>
  <c r="I38" i="37"/>
  <c r="J28" i="37"/>
  <c r="J23" i="37"/>
  <c r="J20" i="37"/>
  <c r="K15" i="37"/>
  <c r="J21" i="37"/>
  <c r="K22" i="37"/>
  <c r="J16" i="37"/>
  <c r="J26" i="37"/>
  <c r="K26" i="37"/>
  <c r="K29" i="37"/>
  <c r="J15" i="37"/>
  <c r="K18" i="37"/>
  <c r="J24" i="37"/>
  <c r="J27" i="37"/>
  <c r="J30" i="37"/>
  <c r="K14" i="37"/>
  <c r="K25" i="37"/>
  <c r="K27" i="37"/>
  <c r="K21" i="37"/>
  <c r="J17" i="37"/>
  <c r="J25" i="37"/>
  <c r="K23" i="37"/>
  <c r="J18" i="37"/>
  <c r="K19" i="37"/>
  <c r="J14" i="37"/>
  <c r="J19" i="37"/>
  <c r="J29" i="37"/>
  <c r="J22" i="37"/>
  <c r="K17" i="37"/>
  <c r="K30" i="37"/>
  <c r="J27" i="36"/>
  <c r="J24" i="36"/>
  <c r="J25" i="36"/>
  <c r="K16" i="36"/>
  <c r="J20" i="36"/>
  <c r="I49" i="36"/>
  <c r="K21" i="36"/>
  <c r="K30" i="36"/>
  <c r="K26" i="36"/>
  <c r="J23" i="36"/>
  <c r="K22" i="36"/>
  <c r="K13" i="36"/>
  <c r="I51" i="36"/>
  <c r="J13" i="36"/>
  <c r="K17" i="36"/>
  <c r="I52" i="36"/>
  <c r="J28" i="36"/>
  <c r="F68" i="36"/>
  <c r="K27" i="36"/>
  <c r="J17" i="36"/>
  <c r="K23" i="36"/>
  <c r="F61" i="36"/>
  <c r="J16" i="36"/>
  <c r="F59" i="36"/>
  <c r="K25" i="36"/>
  <c r="I50" i="36"/>
  <c r="F67" i="36"/>
  <c r="J18" i="36"/>
  <c r="H33" i="36"/>
  <c r="I8" i="36" s="1"/>
  <c r="K15" i="36"/>
  <c r="F70" i="36"/>
  <c r="J26" i="36"/>
  <c r="K14" i="36"/>
  <c r="I38" i="36"/>
  <c r="J29" i="36"/>
  <c r="K19" i="36"/>
  <c r="I42" i="36"/>
  <c r="J22" i="36"/>
  <c r="K28" i="36"/>
  <c r="I40" i="36"/>
  <c r="G32" i="36"/>
  <c r="F71" i="36"/>
  <c r="I39" i="36"/>
  <c r="J19" i="36"/>
  <c r="F58" i="36"/>
  <c r="F69" i="36"/>
  <c r="I41" i="36"/>
  <c r="J21" i="36"/>
  <c r="J30" i="36"/>
  <c r="F60" i="36"/>
  <c r="F57" i="36"/>
  <c r="F9" i="35"/>
  <c r="K17" i="35" s="1"/>
  <c r="K27" i="35"/>
  <c r="K23" i="35"/>
  <c r="J27" i="35"/>
  <c r="J29" i="35"/>
  <c r="K25" i="35"/>
  <c r="J20" i="35"/>
  <c r="K18" i="35"/>
  <c r="J23" i="35"/>
  <c r="J24" i="35"/>
  <c r="K19" i="35"/>
  <c r="J16" i="35"/>
  <c r="J19" i="35"/>
  <c r="K26" i="35"/>
  <c r="J15" i="35"/>
  <c r="K22" i="35"/>
  <c r="J18" i="35"/>
  <c r="K21" i="35"/>
  <c r="F9" i="34"/>
  <c r="K23" i="34" s="1"/>
  <c r="K27" i="34"/>
  <c r="J15" i="34"/>
  <c r="J26" i="34"/>
  <c r="K30" i="34"/>
  <c r="J14" i="34"/>
  <c r="K17" i="34"/>
  <c r="K21" i="34"/>
  <c r="K18" i="34"/>
  <c r="F60" i="33"/>
  <c r="J18" i="33"/>
  <c r="J24" i="33"/>
  <c r="F59" i="33"/>
  <c r="J20" i="33"/>
  <c r="I52" i="33"/>
  <c r="J16" i="33"/>
  <c r="I41" i="33"/>
  <c r="K23" i="33"/>
  <c r="J28" i="33"/>
  <c r="K14" i="33"/>
  <c r="K28" i="33"/>
  <c r="K30" i="33"/>
  <c r="K27" i="33"/>
  <c r="K19" i="33"/>
  <c r="I38" i="33"/>
  <c r="G32" i="33"/>
  <c r="J27" i="33"/>
  <c r="J19" i="33"/>
  <c r="J15" i="33"/>
  <c r="K15" i="33"/>
  <c r="I42" i="33"/>
  <c r="J23" i="33"/>
  <c r="F70" i="33"/>
  <c r="K24" i="33"/>
  <c r="J22" i="33"/>
  <c r="J14" i="33"/>
  <c r="K16" i="33"/>
  <c r="J13" i="33"/>
  <c r="K13" i="33"/>
  <c r="I51" i="33"/>
  <c r="F57" i="33"/>
  <c r="J29" i="33"/>
  <c r="J21" i="33"/>
  <c r="I50" i="33"/>
  <c r="I49" i="33"/>
  <c r="F71" i="33"/>
  <c r="J26" i="33"/>
  <c r="J30" i="33"/>
  <c r="J17" i="33"/>
  <c r="I40" i="33"/>
  <c r="K25" i="33"/>
  <c r="K26" i="33"/>
  <c r="F69" i="33"/>
  <c r="K22" i="33"/>
  <c r="K18" i="33"/>
  <c r="F68" i="33"/>
  <c r="K20" i="33"/>
  <c r="K21" i="33"/>
  <c r="K29" i="33"/>
  <c r="F67" i="33"/>
  <c r="I39" i="33"/>
  <c r="J13" i="32"/>
  <c r="K13" i="32"/>
  <c r="I51" i="32"/>
  <c r="F58" i="32"/>
  <c r="F69" i="32"/>
  <c r="I40" i="32"/>
  <c r="F60" i="32"/>
  <c r="K24" i="32"/>
  <c r="G32" i="32"/>
  <c r="F61" i="32"/>
  <c r="F70" i="32"/>
  <c r="F59" i="32"/>
  <c r="K16" i="32"/>
  <c r="K28" i="32"/>
  <c r="I39" i="32"/>
  <c r="I42" i="32"/>
  <c r="F67" i="32"/>
  <c r="F71" i="32"/>
  <c r="F57" i="32"/>
  <c r="I38" i="32"/>
  <c r="H33" i="32"/>
  <c r="I8" i="32" s="1"/>
  <c r="I41" i="32"/>
  <c r="I50" i="32"/>
  <c r="K20" i="32"/>
  <c r="I49" i="32"/>
  <c r="F68" i="32"/>
  <c r="J28" i="32"/>
  <c r="I52" i="32"/>
  <c r="K29" i="32"/>
  <c r="K19" i="32"/>
  <c r="J20" i="32"/>
  <c r="K14" i="32"/>
  <c r="J29" i="32"/>
  <c r="J24" i="32"/>
  <c r="J16" i="32"/>
  <c r="K30" i="32"/>
  <c r="J21" i="32"/>
  <c r="K18" i="32"/>
  <c r="J23" i="32"/>
  <c r="J22" i="32"/>
  <c r="J27" i="32"/>
  <c r="K26" i="32"/>
  <c r="J30" i="32"/>
  <c r="J14" i="32"/>
  <c r="K25" i="32"/>
  <c r="J25" i="32"/>
  <c r="J15" i="32"/>
  <c r="K17" i="32"/>
  <c r="K15" i="32"/>
  <c r="K27" i="32"/>
  <c r="J18" i="32"/>
  <c r="J17" i="32"/>
  <c r="K22" i="32"/>
  <c r="K23" i="32"/>
  <c r="J26" i="32"/>
  <c r="K21" i="32"/>
  <c r="J19" i="32"/>
  <c r="F59" i="31"/>
  <c r="F60" i="31"/>
  <c r="I38" i="31"/>
  <c r="J19" i="31"/>
  <c r="K19" i="31"/>
  <c r="K20" i="31"/>
  <c r="K23" i="31"/>
  <c r="K15" i="31"/>
  <c r="F57" i="31"/>
  <c r="K16" i="31"/>
  <c r="J16" i="31"/>
  <c r="J20" i="31"/>
  <c r="F58" i="31"/>
  <c r="F9" i="31"/>
  <c r="J23" i="31"/>
  <c r="K24" i="31"/>
  <c r="H28" i="31"/>
  <c r="G15" i="31"/>
  <c r="K13" i="31"/>
  <c r="J13" i="31"/>
  <c r="F67" i="31"/>
  <c r="F61" i="31"/>
  <c r="G32" i="31"/>
  <c r="I40" i="31"/>
  <c r="J27" i="31"/>
  <c r="I41" i="31"/>
  <c r="K27" i="31"/>
  <c r="I8" i="31"/>
  <c r="H7" i="31"/>
  <c r="J28" i="31"/>
  <c r="F69" i="31"/>
  <c r="J30" i="31"/>
  <c r="K28" i="31"/>
  <c r="I42" i="31"/>
  <c r="F70" i="31"/>
  <c r="J15" i="31"/>
  <c r="F71" i="31"/>
  <c r="K7" i="31"/>
  <c r="G21" i="31"/>
  <c r="J21" i="31" s="1"/>
  <c r="G29" i="31"/>
  <c r="J29" i="31" s="1"/>
  <c r="H29" i="31"/>
  <c r="K29" i="31" s="1"/>
  <c r="H33" i="31"/>
  <c r="H21" i="31"/>
  <c r="K21" i="31" s="1"/>
  <c r="G18" i="31"/>
  <c r="J18" i="31" s="1"/>
  <c r="G26" i="31"/>
  <c r="J26" i="31" s="1"/>
  <c r="H17" i="31"/>
  <c r="K17" i="31" s="1"/>
  <c r="H14" i="31"/>
  <c r="K14" i="31" s="1"/>
  <c r="H18" i="31"/>
  <c r="K18" i="31" s="1"/>
  <c r="H22" i="31"/>
  <c r="K22" i="31" s="1"/>
  <c r="H26" i="31"/>
  <c r="K26" i="31" s="1"/>
  <c r="H30" i="31"/>
  <c r="K30" i="31" s="1"/>
  <c r="G17" i="31"/>
  <c r="J17" i="31" s="1"/>
  <c r="G25" i="31"/>
  <c r="J25" i="31" s="1"/>
  <c r="H25" i="31"/>
  <c r="K25" i="31" s="1"/>
  <c r="G14" i="31"/>
  <c r="J14" i="31" s="1"/>
  <c r="G22" i="31"/>
  <c r="J22" i="31" s="1"/>
  <c r="F6" i="30"/>
  <c r="G7" i="30"/>
  <c r="H7" i="30"/>
  <c r="G15" i="30"/>
  <c r="G19" i="30"/>
  <c r="G23" i="30"/>
  <c r="G27" i="30"/>
  <c r="H15" i="30"/>
  <c r="H19" i="30"/>
  <c r="H23" i="30"/>
  <c r="H27" i="30"/>
  <c r="K7" i="30"/>
  <c r="H17" i="30"/>
  <c r="H29" i="30"/>
  <c r="G29" i="30"/>
  <c r="H21" i="30"/>
  <c r="G16" i="30"/>
  <c r="G20" i="30"/>
  <c r="G24" i="30"/>
  <c r="G28" i="30"/>
  <c r="H16" i="30"/>
  <c r="H20" i="30"/>
  <c r="H24" i="30"/>
  <c r="H28" i="30"/>
  <c r="G17" i="30"/>
  <c r="G21" i="30"/>
  <c r="G25" i="30"/>
  <c r="H25" i="30"/>
  <c r="G14" i="30"/>
  <c r="G18" i="30"/>
  <c r="G22" i="30"/>
  <c r="G26" i="30"/>
  <c r="G30" i="30"/>
  <c r="F9" i="30" s="1"/>
  <c r="H14" i="30"/>
  <c r="H18" i="30"/>
  <c r="H22" i="30"/>
  <c r="H26" i="30"/>
  <c r="K7" i="29"/>
  <c r="G21" i="29"/>
  <c r="G29" i="29"/>
  <c r="H29" i="29"/>
  <c r="G14" i="29"/>
  <c r="G30" i="29"/>
  <c r="F9" i="29" s="1"/>
  <c r="H14" i="29"/>
  <c r="K14" i="29" s="1"/>
  <c r="H22" i="29"/>
  <c r="H30" i="29"/>
  <c r="K30" i="29" s="1"/>
  <c r="H21" i="29"/>
  <c r="G22" i="29"/>
  <c r="G15" i="29"/>
  <c r="G7" i="29"/>
  <c r="I33" i="29"/>
  <c r="H27" i="28"/>
  <c r="G28" i="28"/>
  <c r="G15" i="28"/>
  <c r="H15" i="28"/>
  <c r="G16" i="28"/>
  <c r="G19" i="28"/>
  <c r="H19" i="28"/>
  <c r="G20" i="28"/>
  <c r="G23" i="28"/>
  <c r="H23" i="28"/>
  <c r="G24" i="28"/>
  <c r="G27" i="28"/>
  <c r="F6" i="28"/>
  <c r="F9" i="28" s="1"/>
  <c r="H7" i="28"/>
  <c r="K7" i="28"/>
  <c r="H16" i="28"/>
  <c r="H24" i="28"/>
  <c r="G29" i="28"/>
  <c r="H25" i="28"/>
  <c r="H28" i="28"/>
  <c r="G25" i="28"/>
  <c r="H17" i="28"/>
  <c r="G18" i="28"/>
  <c r="G22" i="28"/>
  <c r="G30" i="28"/>
  <c r="G21" i="28"/>
  <c r="H21" i="28"/>
  <c r="G14" i="28"/>
  <c r="G26" i="28"/>
  <c r="H20" i="28"/>
  <c r="G17" i="28"/>
  <c r="H29" i="28"/>
  <c r="H14" i="28"/>
  <c r="H18" i="28"/>
  <c r="H22" i="28"/>
  <c r="H26" i="28"/>
  <c r="F6" i="27"/>
  <c r="K7" i="27"/>
  <c r="F9" i="27"/>
  <c r="G15" i="27"/>
  <c r="G27" i="27"/>
  <c r="G19" i="27"/>
  <c r="G23" i="27"/>
  <c r="H15" i="27"/>
  <c r="H19" i="27"/>
  <c r="H23" i="27"/>
  <c r="H27" i="27"/>
  <c r="G7" i="27"/>
  <c r="G16" i="27"/>
  <c r="G20" i="27"/>
  <c r="G24" i="27"/>
  <c r="G28" i="27"/>
  <c r="H16" i="27"/>
  <c r="H28" i="27"/>
  <c r="H17" i="27"/>
  <c r="H25" i="27"/>
  <c r="H20" i="27"/>
  <c r="H24" i="27"/>
  <c r="G21" i="27"/>
  <c r="G25" i="27"/>
  <c r="G29" i="27"/>
  <c r="H21" i="27"/>
  <c r="H29" i="27"/>
  <c r="G17" i="27"/>
  <c r="J17" i="27" s="1"/>
  <c r="G14" i="27"/>
  <c r="G18" i="27"/>
  <c r="G22" i="27"/>
  <c r="G26" i="27"/>
  <c r="G30" i="27"/>
  <c r="H14" i="27"/>
  <c r="H18" i="27"/>
  <c r="H22" i="27"/>
  <c r="H26" i="27"/>
  <c r="E71" i="26"/>
  <c r="E70" i="26"/>
  <c r="E69" i="26"/>
  <c r="E68" i="26"/>
  <c r="E67" i="26"/>
  <c r="E61" i="26"/>
  <c r="E59" i="26"/>
  <c r="E58" i="26"/>
  <c r="E57" i="26"/>
  <c r="H42" i="26"/>
  <c r="G42" i="26"/>
  <c r="F42" i="26"/>
  <c r="H41" i="26"/>
  <c r="G41" i="26"/>
  <c r="F41" i="26"/>
  <c r="H40" i="26"/>
  <c r="G40" i="26"/>
  <c r="F40" i="26"/>
  <c r="H39" i="26"/>
  <c r="G39" i="26"/>
  <c r="F39" i="26"/>
  <c r="H38" i="26"/>
  <c r="G38" i="26"/>
  <c r="F38" i="26"/>
  <c r="E33" i="26"/>
  <c r="G28" i="26"/>
  <c r="H27" i="26"/>
  <c r="G27" i="26"/>
  <c r="H25" i="26"/>
  <c r="G24" i="26"/>
  <c r="H23" i="26"/>
  <c r="G23" i="26"/>
  <c r="H21" i="26"/>
  <c r="G20" i="26"/>
  <c r="H19" i="26"/>
  <c r="G19" i="26"/>
  <c r="H17" i="26"/>
  <c r="E8" i="26"/>
  <c r="G16" i="26" s="1"/>
  <c r="E7" i="26"/>
  <c r="G7" i="26" s="1"/>
  <c r="E6" i="26"/>
  <c r="F6" i="26" s="1"/>
  <c r="K14" i="35" l="1"/>
  <c r="K15" i="45"/>
  <c r="K17" i="45"/>
  <c r="K27" i="45"/>
  <c r="J27" i="45"/>
  <c r="J18" i="45"/>
  <c r="J24" i="45"/>
  <c r="K26" i="45"/>
  <c r="K23" i="45"/>
  <c r="J29" i="45"/>
  <c r="J26" i="45"/>
  <c r="K19" i="45"/>
  <c r="K25" i="45"/>
  <c r="K18" i="45"/>
  <c r="J25" i="45"/>
  <c r="J19" i="45"/>
  <c r="J14" i="45"/>
  <c r="K13" i="45"/>
  <c r="I51" i="45"/>
  <c r="J13" i="45"/>
  <c r="F59" i="45"/>
  <c r="K24" i="45"/>
  <c r="I40" i="45"/>
  <c r="F67" i="45"/>
  <c r="F68" i="45"/>
  <c r="F58" i="45"/>
  <c r="H33" i="45"/>
  <c r="I8" i="45" s="1"/>
  <c r="F61" i="45"/>
  <c r="F70" i="45"/>
  <c r="I49" i="45"/>
  <c r="K16" i="45"/>
  <c r="F71" i="45"/>
  <c r="F57" i="45"/>
  <c r="I42" i="45"/>
  <c r="I38" i="45"/>
  <c r="G32" i="45"/>
  <c r="F69" i="45"/>
  <c r="K20" i="45"/>
  <c r="I39" i="45"/>
  <c r="I52" i="45"/>
  <c r="I50" i="45"/>
  <c r="I41" i="45"/>
  <c r="J28" i="45"/>
  <c r="K28" i="45"/>
  <c r="F60" i="45"/>
  <c r="K30" i="45"/>
  <c r="K29" i="45"/>
  <c r="J23" i="45"/>
  <c r="J15" i="45"/>
  <c r="J20" i="45"/>
  <c r="K21" i="45"/>
  <c r="J22" i="45"/>
  <c r="J16" i="45"/>
  <c r="K14" i="45"/>
  <c r="K17" i="41"/>
  <c r="J24" i="41"/>
  <c r="J27" i="41"/>
  <c r="K19" i="41"/>
  <c r="K30" i="41"/>
  <c r="J26" i="41"/>
  <c r="J19" i="41"/>
  <c r="J25" i="41"/>
  <c r="K25" i="41"/>
  <c r="I51" i="41"/>
  <c r="K13" i="41"/>
  <c r="J13" i="41"/>
  <c r="I39" i="41"/>
  <c r="I38" i="41"/>
  <c r="I52" i="41"/>
  <c r="F59" i="41"/>
  <c r="K24" i="41"/>
  <c r="K28" i="41"/>
  <c r="G32" i="41"/>
  <c r="F67" i="41"/>
  <c r="F57" i="41"/>
  <c r="F69" i="41"/>
  <c r="I49" i="41"/>
  <c r="F68" i="41"/>
  <c r="K16" i="41"/>
  <c r="I41" i="41"/>
  <c r="I40" i="41"/>
  <c r="I50" i="41"/>
  <c r="F70" i="41"/>
  <c r="K20" i="41"/>
  <c r="F60" i="41"/>
  <c r="F61" i="41"/>
  <c r="H33" i="41"/>
  <c r="I8" i="41" s="1"/>
  <c r="F58" i="41"/>
  <c r="F71" i="41"/>
  <c r="J28" i="41"/>
  <c r="I42" i="41"/>
  <c r="K27" i="41"/>
  <c r="J17" i="41"/>
  <c r="J22" i="41"/>
  <c r="J23" i="41"/>
  <c r="J30" i="41"/>
  <c r="K18" i="41"/>
  <c r="K26" i="41"/>
  <c r="K21" i="41"/>
  <c r="K29" i="41"/>
  <c r="J15" i="41"/>
  <c r="J20" i="41"/>
  <c r="J29" i="41"/>
  <c r="J14" i="41"/>
  <c r="K22" i="41"/>
  <c r="K15" i="41"/>
  <c r="J16" i="41"/>
  <c r="K23" i="41"/>
  <c r="J21" i="41"/>
  <c r="K29" i="39"/>
  <c r="J23" i="39"/>
  <c r="J24" i="39"/>
  <c r="J22" i="39"/>
  <c r="K24" i="39"/>
  <c r="K21" i="39"/>
  <c r="K20" i="39"/>
  <c r="K22" i="39"/>
  <c r="K25" i="39"/>
  <c r="K14" i="39"/>
  <c r="K13" i="39"/>
  <c r="J13" i="39"/>
  <c r="I41" i="39"/>
  <c r="H33" i="39"/>
  <c r="I8" i="39" s="1"/>
  <c r="I52" i="39"/>
  <c r="J21" i="39"/>
  <c r="F58" i="39"/>
  <c r="F69" i="39"/>
  <c r="J29" i="39"/>
  <c r="G32" i="39"/>
  <c r="J28" i="39"/>
  <c r="F57" i="39"/>
  <c r="F70" i="39"/>
  <c r="J25" i="39"/>
  <c r="F59" i="39"/>
  <c r="I40" i="39"/>
  <c r="I50" i="39"/>
  <c r="F71" i="39"/>
  <c r="I38" i="39"/>
  <c r="J17" i="39"/>
  <c r="F68" i="39"/>
  <c r="I51" i="39"/>
  <c r="F61" i="39"/>
  <c r="I39" i="39"/>
  <c r="F60" i="39"/>
  <c r="I42" i="39"/>
  <c r="I49" i="39"/>
  <c r="F67" i="39"/>
  <c r="J18" i="39"/>
  <c r="J14" i="39"/>
  <c r="K28" i="39"/>
  <c r="J26" i="39"/>
  <c r="J19" i="39"/>
  <c r="J30" i="39"/>
  <c r="K19" i="39"/>
  <c r="K26" i="39"/>
  <c r="J20" i="39"/>
  <c r="K17" i="39"/>
  <c r="J15" i="39"/>
  <c r="J27" i="39"/>
  <c r="K27" i="39"/>
  <c r="K18" i="39"/>
  <c r="J16" i="39"/>
  <c r="K23" i="39"/>
  <c r="K30" i="39"/>
  <c r="K15" i="39"/>
  <c r="J13" i="35"/>
  <c r="I51" i="35"/>
  <c r="K13" i="35"/>
  <c r="I39" i="35"/>
  <c r="F68" i="35"/>
  <c r="K20" i="35"/>
  <c r="F69" i="35"/>
  <c r="F61" i="35"/>
  <c r="I38" i="35"/>
  <c r="I49" i="35"/>
  <c r="F60" i="35"/>
  <c r="I50" i="35"/>
  <c r="I41" i="35"/>
  <c r="F67" i="35"/>
  <c r="K24" i="35"/>
  <c r="I40" i="35"/>
  <c r="F70" i="35"/>
  <c r="I52" i="35"/>
  <c r="K28" i="35"/>
  <c r="J28" i="35"/>
  <c r="F57" i="35"/>
  <c r="I42" i="35"/>
  <c r="G32" i="35"/>
  <c r="F59" i="35"/>
  <c r="K16" i="35"/>
  <c r="F71" i="35"/>
  <c r="H33" i="35"/>
  <c r="I8" i="35" s="1"/>
  <c r="F58" i="35"/>
  <c r="K29" i="35"/>
  <c r="J30" i="35"/>
  <c r="J22" i="35"/>
  <c r="J26" i="35"/>
  <c r="J25" i="35"/>
  <c r="J14" i="35"/>
  <c r="K30" i="35"/>
  <c r="K15" i="35"/>
  <c r="J21" i="35"/>
  <c r="J17" i="35"/>
  <c r="K29" i="34"/>
  <c r="J29" i="34"/>
  <c r="J23" i="34"/>
  <c r="K14" i="34"/>
  <c r="K19" i="34"/>
  <c r="K26" i="34"/>
  <c r="J27" i="34"/>
  <c r="J18" i="34"/>
  <c r="J17" i="34"/>
  <c r="J19" i="34"/>
  <c r="J13" i="34"/>
  <c r="K13" i="34"/>
  <c r="F69" i="34"/>
  <c r="K20" i="34"/>
  <c r="I38" i="34"/>
  <c r="F60" i="34"/>
  <c r="F61" i="34"/>
  <c r="F70" i="34"/>
  <c r="J16" i="34"/>
  <c r="J24" i="34"/>
  <c r="I52" i="34"/>
  <c r="F57" i="34"/>
  <c r="F67" i="34"/>
  <c r="F68" i="34"/>
  <c r="I50" i="34"/>
  <c r="G32" i="34"/>
  <c r="I41" i="34"/>
  <c r="I49" i="34"/>
  <c r="I39" i="34"/>
  <c r="K28" i="34"/>
  <c r="I40" i="34"/>
  <c r="I42" i="34"/>
  <c r="F71" i="34"/>
  <c r="J20" i="34"/>
  <c r="F59" i="34"/>
  <c r="K24" i="34"/>
  <c r="J28" i="34"/>
  <c r="F58" i="34"/>
  <c r="H33" i="34"/>
  <c r="I8" i="34" s="1"/>
  <c r="K16" i="34"/>
  <c r="I51" i="34"/>
  <c r="J21" i="34"/>
  <c r="J25" i="34"/>
  <c r="J22" i="34"/>
  <c r="K15" i="34"/>
  <c r="K25" i="34"/>
  <c r="K22" i="34"/>
  <c r="J30" i="34"/>
  <c r="I39" i="31"/>
  <c r="F68" i="31"/>
  <c r="J24" i="31"/>
  <c r="F60" i="30"/>
  <c r="F68" i="30"/>
  <c r="F69" i="30"/>
  <c r="J17" i="30"/>
  <c r="K28" i="30"/>
  <c r="K24" i="30"/>
  <c r="K22" i="30"/>
  <c r="K20" i="30"/>
  <c r="K27" i="30"/>
  <c r="F59" i="30"/>
  <c r="K16" i="30"/>
  <c r="K18" i="30"/>
  <c r="F70" i="30"/>
  <c r="J24" i="30"/>
  <c r="H33" i="30"/>
  <c r="I8" i="30" s="1"/>
  <c r="K13" i="30"/>
  <c r="J13" i="30"/>
  <c r="J20" i="30"/>
  <c r="F67" i="30"/>
  <c r="J16" i="30"/>
  <c r="I41" i="30"/>
  <c r="F61" i="30"/>
  <c r="K14" i="30"/>
  <c r="K15" i="30"/>
  <c r="G32" i="30"/>
  <c r="J22" i="30"/>
  <c r="F57" i="30"/>
  <c r="I39" i="30"/>
  <c r="J18" i="30"/>
  <c r="I38" i="30"/>
  <c r="J14" i="30"/>
  <c r="K21" i="30"/>
  <c r="K25" i="30"/>
  <c r="J15" i="30"/>
  <c r="J25" i="30"/>
  <c r="K29" i="30"/>
  <c r="I40" i="30"/>
  <c r="K30" i="30"/>
  <c r="K26" i="30"/>
  <c r="J28" i="30"/>
  <c r="K23" i="30"/>
  <c r="K19" i="30"/>
  <c r="J30" i="30"/>
  <c r="J26" i="30"/>
  <c r="F58" i="30"/>
  <c r="J27" i="30"/>
  <c r="J23" i="30"/>
  <c r="J19" i="30"/>
  <c r="J29" i="30"/>
  <c r="J21" i="30"/>
  <c r="K17" i="30"/>
  <c r="F71" i="30"/>
  <c r="I42" i="30"/>
  <c r="K15" i="29"/>
  <c r="J19" i="29"/>
  <c r="I42" i="29"/>
  <c r="J15" i="29"/>
  <c r="J18" i="29"/>
  <c r="K19" i="29"/>
  <c r="G32" i="29"/>
  <c r="J23" i="29"/>
  <c r="K27" i="29"/>
  <c r="F71" i="29"/>
  <c r="K16" i="29"/>
  <c r="K24" i="29"/>
  <c r="J13" i="29"/>
  <c r="F57" i="29"/>
  <c r="K23" i="29"/>
  <c r="J26" i="29"/>
  <c r="K21" i="29"/>
  <c r="J27" i="29"/>
  <c r="J22" i="29"/>
  <c r="J21" i="29"/>
  <c r="F69" i="29"/>
  <c r="H33" i="29"/>
  <c r="J16" i="29"/>
  <c r="K13" i="29"/>
  <c r="I40" i="29"/>
  <c r="K20" i="29"/>
  <c r="J17" i="29"/>
  <c r="J29" i="29"/>
  <c r="F70" i="29"/>
  <c r="K29" i="29"/>
  <c r="J14" i="29"/>
  <c r="K17" i="29"/>
  <c r="J30" i="29"/>
  <c r="I39" i="29"/>
  <c r="F68" i="29"/>
  <c r="K18" i="29"/>
  <c r="K25" i="29"/>
  <c r="F67" i="29"/>
  <c r="K26" i="29"/>
  <c r="J24" i="29"/>
  <c r="J28" i="29"/>
  <c r="F60" i="29"/>
  <c r="J25" i="29"/>
  <c r="F58" i="29"/>
  <c r="J20" i="29"/>
  <c r="K22" i="29"/>
  <c r="I38" i="29"/>
  <c r="K28" i="29"/>
  <c r="F61" i="29"/>
  <c r="F59" i="29"/>
  <c r="I41" i="29"/>
  <c r="I8" i="29"/>
  <c r="H7" i="29"/>
  <c r="J23" i="28"/>
  <c r="H33" i="28"/>
  <c r="I8" i="28" s="1"/>
  <c r="K23" i="28"/>
  <c r="J22" i="28"/>
  <c r="J18" i="28"/>
  <c r="K18" i="28"/>
  <c r="G32" i="28"/>
  <c r="K13" i="28"/>
  <c r="J13" i="28"/>
  <c r="I40" i="28"/>
  <c r="J20" i="28"/>
  <c r="F70" i="28"/>
  <c r="J25" i="28"/>
  <c r="K14" i="28"/>
  <c r="K17" i="28"/>
  <c r="F59" i="28"/>
  <c r="J27" i="28"/>
  <c r="I39" i="28"/>
  <c r="K22" i="28"/>
  <c r="F67" i="28"/>
  <c r="F60" i="28"/>
  <c r="J28" i="28"/>
  <c r="K26" i="28"/>
  <c r="F69" i="28"/>
  <c r="K28" i="28"/>
  <c r="K27" i="28"/>
  <c r="K19" i="28"/>
  <c r="K25" i="28"/>
  <c r="F57" i="28"/>
  <c r="K29" i="28"/>
  <c r="J29" i="28"/>
  <c r="I41" i="28"/>
  <c r="J19" i="28"/>
  <c r="J17" i="28"/>
  <c r="K24" i="28"/>
  <c r="J24" i="28"/>
  <c r="J16" i="28"/>
  <c r="K20" i="28"/>
  <c r="K16" i="28"/>
  <c r="F58" i="28"/>
  <c r="J26" i="28"/>
  <c r="I42" i="28"/>
  <c r="J15" i="28"/>
  <c r="J14" i="28"/>
  <c r="I38" i="28"/>
  <c r="K21" i="28"/>
  <c r="K30" i="28"/>
  <c r="J21" i="28"/>
  <c r="F68" i="28"/>
  <c r="J30" i="28"/>
  <c r="F71" i="28"/>
  <c r="F61" i="28"/>
  <c r="K15" i="28"/>
  <c r="K13" i="27"/>
  <c r="J13" i="27"/>
  <c r="K27" i="27"/>
  <c r="K23" i="27"/>
  <c r="F61" i="27"/>
  <c r="G32" i="27"/>
  <c r="K24" i="27"/>
  <c r="K22" i="27"/>
  <c r="I39" i="27"/>
  <c r="I8" i="27"/>
  <c r="H7" i="27"/>
  <c r="K29" i="27"/>
  <c r="F68" i="27"/>
  <c r="K21" i="27"/>
  <c r="F67" i="27"/>
  <c r="J29" i="27"/>
  <c r="K19" i="27"/>
  <c r="J25" i="27"/>
  <c r="K15" i="27"/>
  <c r="J21" i="27"/>
  <c r="F60" i="27"/>
  <c r="K26" i="27"/>
  <c r="J23" i="27"/>
  <c r="F59" i="27"/>
  <c r="K20" i="27"/>
  <c r="J19" i="27"/>
  <c r="F58" i="27"/>
  <c r="K18" i="27"/>
  <c r="K25" i="27"/>
  <c r="I41" i="27"/>
  <c r="K14" i="27"/>
  <c r="K17" i="27"/>
  <c r="H33" i="27"/>
  <c r="F57" i="27"/>
  <c r="F70" i="27"/>
  <c r="K28" i="27"/>
  <c r="J30" i="27"/>
  <c r="K16" i="27"/>
  <c r="I40" i="27"/>
  <c r="J26" i="27"/>
  <c r="J28" i="27"/>
  <c r="J27" i="27"/>
  <c r="I38" i="27"/>
  <c r="J22" i="27"/>
  <c r="J24" i="27"/>
  <c r="J15" i="27"/>
  <c r="J18" i="27"/>
  <c r="J20" i="27"/>
  <c r="F71" i="27"/>
  <c r="I42" i="27"/>
  <c r="J14" i="27"/>
  <c r="J16" i="27"/>
  <c r="F69" i="27"/>
  <c r="K30" i="27"/>
  <c r="H29" i="26"/>
  <c r="G15" i="26"/>
  <c r="H15" i="26"/>
  <c r="H7" i="26"/>
  <c r="H16" i="26"/>
  <c r="H20" i="26"/>
  <c r="H24" i="26"/>
  <c r="H28" i="26"/>
  <c r="G17" i="26"/>
  <c r="G21" i="26"/>
  <c r="G25" i="26"/>
  <c r="G29" i="26"/>
  <c r="G14" i="26"/>
  <c r="G18" i="26"/>
  <c r="G22" i="26"/>
  <c r="G26" i="26"/>
  <c r="G30" i="26"/>
  <c r="H14" i="26"/>
  <c r="H18" i="26"/>
  <c r="H22" i="26"/>
  <c r="H26" i="26"/>
  <c r="H30" i="26"/>
  <c r="F9" i="26" l="1"/>
  <c r="K30" i="26" s="1"/>
  <c r="K26" i="26"/>
  <c r="K24" i="26"/>
  <c r="K22" i="26"/>
  <c r="K20" i="26"/>
  <c r="K18" i="26"/>
  <c r="K28" i="26" l="1"/>
  <c r="I39" i="26"/>
  <c r="K29" i="26"/>
  <c r="K17" i="26"/>
  <c r="K21" i="26"/>
  <c r="K25" i="26"/>
  <c r="K13" i="26"/>
  <c r="J13" i="26"/>
  <c r="G32" i="26"/>
  <c r="I40" i="26"/>
  <c r="J23" i="26"/>
  <c r="K27" i="26"/>
  <c r="F70" i="26"/>
  <c r="F71" i="26"/>
  <c r="K23" i="26"/>
  <c r="F61" i="26"/>
  <c r="J27" i="26"/>
  <c r="F60" i="26"/>
  <c r="F57" i="26"/>
  <c r="K15" i="26"/>
  <c r="I41" i="26"/>
  <c r="J19" i="26"/>
  <c r="F59" i="26"/>
  <c r="J20" i="26"/>
  <c r="J28" i="26"/>
  <c r="J15" i="26"/>
  <c r="J24" i="26"/>
  <c r="F67" i="26"/>
  <c r="F58" i="26"/>
  <c r="I42" i="26"/>
  <c r="F69" i="26"/>
  <c r="J16" i="26"/>
  <c r="H33" i="26"/>
  <c r="I8" i="26" s="1"/>
  <c r="I38" i="26"/>
  <c r="F68" i="26"/>
  <c r="K19" i="26"/>
  <c r="J22" i="26"/>
  <c r="J30" i="26"/>
  <c r="J17" i="26"/>
  <c r="J14" i="26"/>
  <c r="J18" i="26"/>
  <c r="K14" i="26"/>
  <c r="J26" i="26"/>
  <c r="J29" i="26"/>
  <c r="J21" i="26"/>
  <c r="K16" i="26"/>
  <c r="J25" i="2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<sst xmlns="http://schemas.openxmlformats.org/spreadsheetml/2006/main" count="2333" uniqueCount="118">
  <si>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</si>
  <si>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</si>
  <si>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</si>
  <si>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</si>
  <si>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</si>
  <si>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</si>
  <si>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</si>
  <si>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</si>
  <si>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</si>
  <si>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</si>
  <si>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</si>
  <si>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</si>
  <si>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</si>
  <si>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</si>
  <si>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</si>
  <si>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</si>
  <si>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</si>
  <si>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</si>
  <si>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</si>
  <si>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</si>
  <si>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</si>
  <si>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</si>
  <si>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</si>
  <si>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</si>
  <si>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</si>
  <si>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</si>
  <si>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</si>
  <si>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</si>
  <si>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</si>
  <si>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</si>
  <si>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</si>
  <si>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</si>
  <si>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</si>
  <si>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</si>
  <si>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</si>
  <si>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</si>
  <si>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</si>
  <si>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</si>
  <si>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</si>
  <si>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</si>
  <si>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</si>
  <si>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</si>
  <si>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</si>
  <si>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</si>
  <si>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</si>
  <si>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</si>
  <si>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</si>
  <si>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</si>
  <si>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</si>
  <si>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= zeroth peak</t>
  </si>
  <si>
    <t>Tooth zenith angle (degrees)</t>
  </si>
  <si>
    <t>Gullet nadir angles</t>
  </si>
  <si>
    <t>likely ATB approx FT</t>
  </si>
  <si>
    <t>ATB</t>
  </si>
  <si>
    <t>FT</t>
  </si>
  <si>
    <t>FALLING Total (incl tip)</t>
  </si>
  <si>
    <t>tip-Rv(1)</t>
  </si>
  <si>
    <t>tip-&gt;tendon</t>
  </si>
  <si>
    <t>alpha</t>
  </si>
  <si>
    <t>zoomer</t>
  </si>
  <si>
    <t>A1-1</t>
  </si>
  <si>
    <t>A1-2</t>
  </si>
  <si>
    <t>A1-3</t>
  </si>
  <si>
    <t>A1-4</t>
  </si>
  <si>
    <t>A1-5</t>
  </si>
  <si>
    <t>A1-6</t>
  </si>
  <si>
    <t>A1-7</t>
  </si>
  <si>
    <t>A1-8</t>
  </si>
  <si>
    <t>A1-9</t>
  </si>
  <si>
    <t>A1-10</t>
  </si>
  <si>
    <t>A1-11</t>
  </si>
  <si>
    <t>A1-12</t>
  </si>
  <si>
    <t>A1-13</t>
  </si>
  <si>
    <t>A1-14</t>
  </si>
  <si>
    <t>A1-15</t>
  </si>
  <si>
    <t>A1-16</t>
  </si>
  <si>
    <t>A1-17</t>
  </si>
  <si>
    <t>A1-18</t>
  </si>
  <si>
    <t>A1-19</t>
  </si>
  <si>
    <t>A1-20</t>
  </si>
  <si>
    <t>tip angle</t>
  </si>
  <si>
    <t>x tip, y tip</t>
  </si>
  <si>
    <t>x 2, y 2</t>
  </si>
  <si>
    <t xml:space="preserve"> x 2, ventral edge 2</t>
  </si>
  <si>
    <t>done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</si>
  <si>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</si>
  <si>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</si>
  <si>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</si>
  <si>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</si>
  <si>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</si>
  <si>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</si>
  <si>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</si>
  <si>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</si>
  <si>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N38</t>
  </si>
  <si>
    <t>min gullet</t>
  </si>
  <si>
    <t>N50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</si>
  <si>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</si>
  <si>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</si>
  <si>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</si>
  <si>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</si>
  <si>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</si>
  <si>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</si>
  <si>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</si>
  <si>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</si>
  <si>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</si>
  <si>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</si>
  <si>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</si>
  <si>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</si>
  <si>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</si>
  <si>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</si>
  <si>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</si>
  <si>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</si>
  <si>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</si>
  <si>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N51</t>
  </si>
  <si>
    <t>N39</t>
  </si>
  <si>
    <t>N52</t>
  </si>
  <si>
    <t>N40</t>
  </si>
  <si>
    <t>N48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</si>
</sst>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0" fillId="2" borderId="0" xfId="0" applyFont="1" applyFill="1"/>
    <xf numFmtId="0" fontId="0" fillId="6" borderId="0" xfId="0" applyFill="1"/>
    <xf numFmtId="0" fontId="0" fillId="7" borderId="0" xfId="0" applyFill="1"/>
    <xf numFmtId="0" fontId="3" fillId="7" borderId="0" xfId="0" applyFont="1" applyFill="1"/>
    <xf numFmtId="0" fontId="0" fillId="8" borderId="0" xfId="0" applyFill="1"/>
    <xf numFmtId="0" fontId="0" fillId="9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9D6E0-7618-514F-B923-818CEF6A7660}">
  <sheetPr codeName="Sheet3"/>
  <dimension ref="A1:Q79"/>
  <sheetViews>
    <sheetView tabSelected="1" topLeftCell="A3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153</v>
      </c>
    </row>
    <row r="4" spans="1:11" x14ac:dyDescent="0.2">
      <c r="B4" s="8">
        <v>2</v>
      </c>
      <c r="C4" s="8">
        <v>446.16665999999998</v>
      </c>
      <c r="D4" s="8">
        <v>166.5</v>
      </c>
    </row>
    <row r="5" spans="1:11" x14ac:dyDescent="0.2">
      <c r="A5" t="s">
        <v>47</v>
      </c>
      <c r="B5" s="8">
        <v>3</v>
      </c>
      <c r="C5" s="8">
        <v>190.83332999999999</v>
      </c>
      <c r="D5" s="8">
        <v>597.83336999999995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259.5</v>
      </c>
      <c r="D6" s="8">
        <v>597.16663000000005</v>
      </c>
      <c r="E6" s="3">
        <f>SQRT(((C6-C5)^2)+((D6-D5)^2))</f>
        <v>68.669906881519069</v>
      </c>
      <c r="F6" s="2">
        <f>E6*E8</f>
        <v>25.574788776010521</v>
      </c>
      <c r="J6" s="3">
        <f>SQRT(((C5-C7)^2)+((D5-D7)^2))</f>
        <v>70.682397242878665</v>
      </c>
    </row>
    <row r="7" spans="1:11" x14ac:dyDescent="0.2">
      <c r="A7" t="s">
        <v>5</v>
      </c>
      <c r="B7" s="8">
        <v>5</v>
      </c>
      <c r="C7" s="8">
        <v>254.83333999999999</v>
      </c>
      <c r="D7" s="8">
        <v>567.83336999999995</v>
      </c>
      <c r="E7" s="3">
        <f>SQRT(((D6-D7)^2)+((C6-C7)^2))</f>
        <v>29.70215240993835</v>
      </c>
      <c r="G7" s="2">
        <f>E7*E8</f>
        <v>11.061996565506938</v>
      </c>
      <c r="H7" s="2">
        <f>G7/F6</f>
        <v>0.43253520732430178</v>
      </c>
      <c r="K7" s="2">
        <f>180-((360/(2*PI())*ACOS(((E7^2)+(E6^2)-(J6^2))/(2*E6*E7))))</f>
        <v>98.483178944645161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0.37243080611914137</v>
      </c>
      <c r="I8" s="2">
        <f>MAX(G7,H33)</f>
        <v>11.061996565506938</v>
      </c>
    </row>
    <row r="9" spans="1:11" x14ac:dyDescent="0.2">
      <c r="A9" t="s">
        <v>59</v>
      </c>
      <c r="F9" s="3">
        <f>F6/G30</f>
        <v>0.11946055610715926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70</v>
      </c>
      <c r="D13" s="8">
        <v>462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104.83333</v>
      </c>
      <c r="D14" s="8">
        <v>463.5</v>
      </c>
      <c r="G14" s="3">
        <f>(C14-C$13)*$E$8</f>
        <v>12.973005171714071</v>
      </c>
      <c r="H14" s="3">
        <f>-(D14-D$13)*$E$8</f>
        <v>-0.55864620917871211</v>
      </c>
      <c r="J14" s="2">
        <f t="shared" ref="J14:K30" si="0">G14*$F$9</f>
        <v>1.5497624121940161</v>
      </c>
      <c r="K14" s="2">
        <f t="shared" si="0"/>
        <v>-6.6736186815645374E-2</v>
      </c>
    </row>
    <row r="15" spans="1:11" x14ac:dyDescent="0.2">
      <c r="B15" s="8">
        <v>3</v>
      </c>
      <c r="C15" s="8">
        <v>138.16666000000001</v>
      </c>
      <c r="D15" s="8">
        <v>416.83334000000002</v>
      </c>
      <c r="G15" s="3">
        <f t="shared" ref="G15:G30" si="1">(C15-C$13)*$E$8</f>
        <v>25.387364134249431</v>
      </c>
      <c r="H15" s="3">
        <f t="shared" ref="H15:H30" si="2">-(D15-D$13)*$E$8</f>
        <v>16.821455593509171</v>
      </c>
      <c r="J15" s="2">
        <f t="shared" si="0"/>
        <v>3.0327886375723869</v>
      </c>
      <c r="K15" s="2">
        <f t="shared" si="0"/>
        <v>2.0095004397324905</v>
      </c>
    </row>
    <row r="16" spans="1:11" x14ac:dyDescent="0.2">
      <c r="B16" s="8">
        <v>4</v>
      </c>
      <c r="C16" s="8">
        <v>175.5</v>
      </c>
      <c r="D16" s="8">
        <v>466.16665999999998</v>
      </c>
      <c r="G16" s="3">
        <f t="shared" si="1"/>
        <v>39.291450045569412</v>
      </c>
      <c r="H16" s="3">
        <f t="shared" si="2"/>
        <v>-1.5517925426243737</v>
      </c>
      <c r="J16" s="2">
        <f t="shared" si="0"/>
        <v>4.6937784727003899</v>
      </c>
      <c r="K16" s="2">
        <f t="shared" si="0"/>
        <v>-0.18537800010485034</v>
      </c>
    </row>
    <row r="17" spans="1:11" x14ac:dyDescent="0.2">
      <c r="B17" s="8">
        <v>5</v>
      </c>
      <c r="C17" s="8">
        <v>204.83332999999999</v>
      </c>
      <c r="D17" s="8">
        <v>466.16665999999998</v>
      </c>
      <c r="G17" s="3">
        <f t="shared" si="1"/>
        <v>50.216085783628202</v>
      </c>
      <c r="H17" s="3">
        <f t="shared" si="2"/>
        <v>-1.5517925426243737</v>
      </c>
      <c r="J17" s="2">
        <f t="shared" si="0"/>
        <v>5.9988415332370391</v>
      </c>
      <c r="K17" s="2">
        <f t="shared" si="0"/>
        <v>-0.18537800010485034</v>
      </c>
    </row>
    <row r="18" spans="1:11" x14ac:dyDescent="0.2">
      <c r="B18" s="8">
        <v>6</v>
      </c>
      <c r="C18" s="8">
        <v>238.16667000000001</v>
      </c>
      <c r="D18" s="8">
        <v>439.5</v>
      </c>
      <c r="G18" s="3">
        <f t="shared" si="1"/>
        <v>62.630448470471627</v>
      </c>
      <c r="H18" s="3">
        <f t="shared" si="2"/>
        <v>8.3796931376806807</v>
      </c>
      <c r="J18" s="2">
        <f t="shared" si="0"/>
        <v>7.481868203523323</v>
      </c>
      <c r="K18" s="2">
        <f t="shared" si="0"/>
        <v>1.0010428022346805</v>
      </c>
    </row>
    <row r="19" spans="1:11" x14ac:dyDescent="0.2">
      <c r="B19" s="8">
        <v>7</v>
      </c>
      <c r="C19" s="8">
        <v>274.16669000000002</v>
      </c>
      <c r="D19" s="8">
        <v>443.5</v>
      </c>
      <c r="G19" s="3">
        <f t="shared" si="1"/>
        <v>76.037964939376849</v>
      </c>
      <c r="H19" s="3">
        <f t="shared" si="2"/>
        <v>6.8899699132041157</v>
      </c>
      <c r="J19" s="2">
        <f t="shared" si="0"/>
        <v>9.0835375769146367</v>
      </c>
      <c r="K19" s="2">
        <f t="shared" si="0"/>
        <v>0.82307963739295953</v>
      </c>
    </row>
    <row r="20" spans="1:11" x14ac:dyDescent="0.2">
      <c r="B20" s="8">
        <v>8</v>
      </c>
      <c r="C20" s="8">
        <v>307.5</v>
      </c>
      <c r="D20" s="8">
        <v>476.83337</v>
      </c>
      <c r="G20" s="3">
        <f t="shared" si="1"/>
        <v>88.452316453296078</v>
      </c>
      <c r="H20" s="3">
        <f t="shared" si="2"/>
        <v>-5.5244039465634884</v>
      </c>
      <c r="J20" s="2">
        <f t="shared" si="0"/>
        <v>10.566562912477183</v>
      </c>
      <c r="K20" s="2">
        <f t="shared" si="0"/>
        <v>-0.65994836761705966</v>
      </c>
    </row>
    <row r="21" spans="1:11" x14ac:dyDescent="0.2">
      <c r="B21" s="8">
        <v>9</v>
      </c>
      <c r="C21" s="8">
        <v>343.5</v>
      </c>
      <c r="D21" s="8">
        <v>464.83334000000002</v>
      </c>
      <c r="G21" s="3">
        <f t="shared" si="1"/>
        <v>101.85982547358516</v>
      </c>
      <c r="H21" s="3">
        <f t="shared" si="2"/>
        <v>-1.0552231002096157</v>
      </c>
      <c r="J21" s="2">
        <f t="shared" si="0"/>
        <v>12.16823139605267</v>
      </c>
      <c r="K21" s="2">
        <f t="shared" si="0"/>
        <v>-0.12605753836816133</v>
      </c>
    </row>
    <row r="22" spans="1:11" x14ac:dyDescent="0.2">
      <c r="B22" s="8">
        <v>10</v>
      </c>
      <c r="C22" s="8">
        <v>375.5</v>
      </c>
      <c r="D22" s="8">
        <v>448.83334000000002</v>
      </c>
      <c r="G22" s="3">
        <f t="shared" si="1"/>
        <v>113.77761126939768</v>
      </c>
      <c r="H22" s="3">
        <f t="shared" si="2"/>
        <v>4.9036697976966463</v>
      </c>
      <c r="J22" s="2">
        <f t="shared" si="0"/>
        <v>13.591936714786439</v>
      </c>
      <c r="K22" s="2">
        <f t="shared" si="0"/>
        <v>0.58579512099872255</v>
      </c>
    </row>
    <row r="23" spans="1:11" x14ac:dyDescent="0.2">
      <c r="B23" s="8">
        <v>11</v>
      </c>
      <c r="C23" s="8">
        <v>408.83334000000002</v>
      </c>
      <c r="D23" s="8">
        <v>471.5</v>
      </c>
      <c r="G23" s="3">
        <f t="shared" si="1"/>
        <v>126.19197395624111</v>
      </c>
      <c r="H23" s="3">
        <f t="shared" si="2"/>
        <v>-3.538092658131843</v>
      </c>
      <c r="J23" s="2">
        <f t="shared" si="0"/>
        <v>15.074963385072722</v>
      </c>
      <c r="K23" s="2">
        <f t="shared" si="0"/>
        <v>-0.42266251649908732</v>
      </c>
    </row>
    <row r="24" spans="1:11" x14ac:dyDescent="0.2">
      <c r="B24" s="8">
        <v>12</v>
      </c>
      <c r="C24" s="8">
        <v>442.16665999999998</v>
      </c>
      <c r="D24" s="8">
        <v>344.83334000000002</v>
      </c>
      <c r="G24" s="3">
        <f t="shared" si="1"/>
        <v>138.6063291944684</v>
      </c>
      <c r="H24" s="3">
        <f t="shared" si="2"/>
        <v>43.636473634087345</v>
      </c>
      <c r="J24" s="2">
        <f t="shared" si="0"/>
        <v>16.55798916554318</v>
      </c>
      <c r="K24" s="2">
        <f t="shared" si="0"/>
        <v>5.2128374068834669</v>
      </c>
    </row>
    <row r="25" spans="1:11" x14ac:dyDescent="0.2">
      <c r="B25" s="8">
        <v>13</v>
      </c>
      <c r="C25" s="8">
        <v>478.16665999999998</v>
      </c>
      <c r="D25" s="8">
        <v>335.5</v>
      </c>
      <c r="G25" s="3">
        <f t="shared" si="1"/>
        <v>152.0138382147575</v>
      </c>
      <c r="H25" s="3">
        <f t="shared" si="2"/>
        <v>47.112496974071384</v>
      </c>
      <c r="J25" s="2">
        <f t="shared" si="0"/>
        <v>18.159657649118667</v>
      </c>
      <c r="K25" s="2">
        <f t="shared" si="0"/>
        <v>5.628085088119426</v>
      </c>
    </row>
    <row r="26" spans="1:11" x14ac:dyDescent="0.2">
      <c r="B26" s="8">
        <v>14</v>
      </c>
      <c r="C26" s="8">
        <v>510.16665999999998</v>
      </c>
      <c r="D26" s="8">
        <v>310.16665999999998</v>
      </c>
      <c r="G26" s="3">
        <f t="shared" si="1"/>
        <v>163.93162401057</v>
      </c>
      <c r="H26" s="3">
        <f t="shared" si="2"/>
        <v>56.547413211961683</v>
      </c>
      <c r="J26" s="2">
        <f t="shared" si="0"/>
        <v>19.583362967852434</v>
      </c>
      <c r="K26" s="2">
        <f t="shared" si="0"/>
        <v>6.7551854287222675</v>
      </c>
    </row>
    <row r="27" spans="1:11" x14ac:dyDescent="0.2">
      <c r="B27" s="8">
        <v>15</v>
      </c>
      <c r="C27" s="8">
        <v>544.83336999999995</v>
      </c>
      <c r="D27" s="8">
        <v>244.83333999999999</v>
      </c>
      <c r="G27" s="3">
        <f t="shared" si="1"/>
        <v>176.8425747613685</v>
      </c>
      <c r="H27" s="3">
        <f t="shared" si="2"/>
        <v>80.87955424600149</v>
      </c>
      <c r="J27" s="2">
        <f t="shared" si="0"/>
        <v>21.12571232441497</v>
      </c>
      <c r="K27" s="2">
        <f t="shared" si="0"/>
        <v>9.6619165279264916</v>
      </c>
    </row>
    <row r="28" spans="1:11" x14ac:dyDescent="0.2">
      <c r="B28" s="8">
        <v>16</v>
      </c>
      <c r="C28" s="8">
        <v>576.83336999999995</v>
      </c>
      <c r="D28" s="8">
        <v>218.16667000000001</v>
      </c>
      <c r="G28" s="3">
        <f t="shared" si="1"/>
        <v>188.76036055718103</v>
      </c>
      <c r="H28" s="3">
        <f t="shared" si="2"/>
        <v>90.811043650614607</v>
      </c>
      <c r="J28" s="2">
        <f t="shared" si="0"/>
        <v>22.549417643148736</v>
      </c>
      <c r="K28" s="2">
        <f t="shared" si="0"/>
        <v>10.848337775173935</v>
      </c>
    </row>
    <row r="29" spans="1:11" x14ac:dyDescent="0.2">
      <c r="B29" s="8">
        <v>17</v>
      </c>
      <c r="C29" s="8">
        <v>612.83330999999998</v>
      </c>
      <c r="D29" s="8">
        <v>235.5</v>
      </c>
      <c r="G29" s="3">
        <f t="shared" si="1"/>
        <v>202.16784723162175</v>
      </c>
      <c r="H29" s="3">
        <f t="shared" si="2"/>
        <v>84.355577585985515</v>
      </c>
      <c r="J29" s="2">
        <f t="shared" si="0"/>
        <v>24.151083457276751</v>
      </c>
      <c r="K29" s="2">
        <f t="shared" si="0"/>
        <v>10.077164209162449</v>
      </c>
    </row>
    <row r="30" spans="1:11" x14ac:dyDescent="0.2">
      <c r="B30" s="8">
        <v>18</v>
      </c>
      <c r="C30" s="8">
        <v>644.83330999999998</v>
      </c>
      <c r="D30" s="8">
        <v>256.83334000000002</v>
      </c>
      <c r="G30" s="3">
        <f t="shared" si="1"/>
        <v>214.08563302743428</v>
      </c>
      <c r="H30" s="3">
        <f t="shared" si="2"/>
        <v>76.410384572571786</v>
      </c>
      <c r="J30" s="2">
        <f t="shared" si="0"/>
        <v>25.574788776010521</v>
      </c>
      <c r="K30" s="2">
        <f t="shared" si="0"/>
        <v>9.1280270334013291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410</v>
      </c>
      <c r="D32" s="8">
        <v>456</v>
      </c>
      <c r="G32" s="2">
        <f>(C32-C$13)*$E$8*$F$9</f>
        <v>15.126869011546281</v>
      </c>
      <c r="I32" t="s">
        <v>16</v>
      </c>
    </row>
    <row r="33" spans="1:17" x14ac:dyDescent="0.2">
      <c r="A33" t="s">
        <v>17</v>
      </c>
      <c r="B33" s="8">
        <v>2</v>
      </c>
      <c r="C33" s="8">
        <v>407.5</v>
      </c>
      <c r="D33" s="8">
        <v>652.83330999999998</v>
      </c>
      <c r="E33" s="3">
        <f>D33-D32</f>
        <v>196.83330999999998</v>
      </c>
      <c r="H33" s="2">
        <f>E33*E8*$F$9</f>
        <v>8.7572696984678906</v>
      </c>
      <c r="I33" s="9">
        <f>-(360/(2*PI()))*(ATAN((-E51+E33)/(-D51+D33))-(0))</f>
        <v>46.794225700765843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137</v>
      </c>
      <c r="E38" s="8">
        <v>421</v>
      </c>
      <c r="F38" s="2">
        <f>(360/(2*PI()))*(ATAN((E49-E38)/(D49-D38))-(PI()/2))</f>
        <v>-42.426640536823172</v>
      </c>
      <c r="G38" s="2">
        <f>-(360/(2*PI()))*(ATAN((-E48+E38)/(-D48+D38))-(0))</f>
        <v>47.337305859123816</v>
      </c>
      <c r="H38" s="4">
        <f>D38-C13</f>
        <v>67</v>
      </c>
      <c r="I38" s="5">
        <f>H38*$E$8*$F$9</f>
        <v>2.9808830110988258</v>
      </c>
      <c r="J38" s="11" t="s">
        <v>53</v>
      </c>
      <c r="N38" s="13">
        <f>IF(E38&gt;0,-(E38-D$13)*$E$8*$F$9,"")</f>
        <v>1.8241224396276399</v>
      </c>
      <c r="O38">
        <f>IF(N38="","",N38*N38)</f>
        <v>3.3274226747530928</v>
      </c>
      <c r="P38">
        <f>IF(N38="","",ABS(N38))</f>
        <v>1.8241224396276399</v>
      </c>
      <c r="Q38">
        <f>IF(N38="","",ABS(N38-O$59))</f>
        <v>1.6832349765001262</v>
      </c>
    </row>
    <row r="39" spans="1:17" x14ac:dyDescent="0.2">
      <c r="B39" t="s">
        <v>24</v>
      </c>
      <c r="C39" s="8">
        <v>2</v>
      </c>
      <c r="D39" s="8">
        <v>252.83333999999999</v>
      </c>
      <c r="E39" s="8">
        <v>432.83334000000002</v>
      </c>
      <c r="F39" s="2">
        <f t="shared" ref="F39:F42" si="3">(360/(2*PI()))*(ATAN((E50-E39)/(D50-D39))-(PI()/2))</f>
        <v>-55.813875001264186</v>
      </c>
      <c r="G39" s="2">
        <f t="shared" ref="G39:G42" si="4">-(360/(2*PI()))*(ATAN((-E49+E39)/(-D49+D39))-(0))</f>
        <v>25.301372355549457</v>
      </c>
      <c r="H39" s="3">
        <f>D39-D38</f>
        <v>115.83333999999999</v>
      </c>
      <c r="I39" s="5">
        <f>H39*$E$8*$F$9</f>
        <v>5.1535169451467775</v>
      </c>
      <c r="J39" s="11" t="s">
        <v>54</v>
      </c>
      <c r="N39" s="16">
        <f t="shared" ref="N39:N42" si="5">IF(E39&gt;0,-(E39-D$13)*$E$8*$F$9,"")</f>
        <v>1.2976477803656064</v>
      </c>
      <c r="O39">
        <f t="shared" ref="O39:O42" si="6">IF(N39="","",N39*N39)</f>
        <v>1.6838897618877848</v>
      </c>
      <c r="P39">
        <f t="shared" ref="P39:P42" si="7">IF(N39="","",ABS(N39))</f>
        <v>1.2976477803656064</v>
      </c>
      <c r="Q39">
        <f t="shared" ref="Q39:Q42" si="8">IF(N39="","",ABS(N39-O$59))</f>
        <v>1.1567603172380927</v>
      </c>
    </row>
    <row r="40" spans="1:17" x14ac:dyDescent="0.2">
      <c r="B40" t="s">
        <v>25</v>
      </c>
      <c r="C40" s="8">
        <v>3</v>
      </c>
      <c r="D40" s="8">
        <v>350.16669000000002</v>
      </c>
      <c r="E40" s="8">
        <v>455.5</v>
      </c>
      <c r="F40" s="2">
        <f t="shared" si="3"/>
        <v>-52.431401581306119</v>
      </c>
      <c r="G40" s="2">
        <f t="shared" si="4"/>
        <v>43.531181780672071</v>
      </c>
      <c r="H40" s="3">
        <f t="shared" ref="H40:H42" si="9">D40-D39</f>
        <v>97.333350000000024</v>
      </c>
      <c r="I40" s="5">
        <f>H40*$E$8*$F$9</f>
        <v>4.330437752661731</v>
      </c>
      <c r="J40" s="11" t="s">
        <v>53</v>
      </c>
      <c r="N40" s="13">
        <f t="shared" si="5"/>
        <v>0.28919014286779654</v>
      </c>
      <c r="O40">
        <f t="shared" si="6"/>
        <v>8.3630938731896573E-2</v>
      </c>
      <c r="P40">
        <f t="shared" si="7"/>
        <v>0.28919014286779654</v>
      </c>
      <c r="Q40">
        <f t="shared" si="8"/>
        <v>0.14830267974028297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-51.40546176632278</v>
      </c>
      <c r="H41" s="3">
        <f t="shared" si="9"/>
        <v>-350.16669000000002</v>
      </c>
      <c r="I41" s="5">
        <f>H41*$E$8*$F$9</f>
        <v>-15.579193093637453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59.833309999999983</v>
      </c>
      <c r="I44" s="14">
        <f>H44*$E$8*$F$9</f>
        <v>2.6620313026389471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90</v>
      </c>
      <c r="E48" s="8">
        <v>472</v>
      </c>
      <c r="F48" s="2">
        <f>(360/(2*PI()))*(ATAN((E48-D$13)/(D48-C$13))-(PI()/2))</f>
        <v>-63.43494882292201</v>
      </c>
      <c r="G48" s="2">
        <f>IF((90-F48-G38&gt;180),90-F48-G38-180,90-F48-G38)</f>
        <v>106.09764296379821</v>
      </c>
      <c r="H48" s="3" t="s">
        <v>31</v>
      </c>
      <c r="I48" s="6" t="s">
        <v>31</v>
      </c>
      <c r="K48" s="2">
        <f>IF((90-G38-F38&gt;180),90-G38-F38-180,90-G38-F38)</f>
        <v>85.089334677699355</v>
      </c>
      <c r="N48" s="13">
        <f>IF(E48&gt;0,-(E48-D$13)*$E$8*$F$9,"")</f>
        <v>-0.44490791210430236</v>
      </c>
      <c r="O48">
        <f>IF(N48="","",N48*N48)</f>
        <v>0.19794305025300962</v>
      </c>
      <c r="P48">
        <f>IF(N48="","",ABS(N48))</f>
        <v>0.44490791210430236</v>
      </c>
      <c r="Q48">
        <f>IF(N48="","",ABS(N48-O$59))</f>
        <v>0.58579537523181591</v>
      </c>
    </row>
    <row r="49" spans="1:17" x14ac:dyDescent="0.2">
      <c r="B49" t="s">
        <v>32</v>
      </c>
      <c r="C49" s="8">
        <v>2</v>
      </c>
      <c r="D49" s="8">
        <v>179.5</v>
      </c>
      <c r="E49" s="8">
        <v>467.5</v>
      </c>
      <c r="G49" s="13">
        <f>IF((90-F38-G39&gt;180),90-F38-G39-180,90-F38-G39)</f>
        <v>107.12526818127373</v>
      </c>
      <c r="H49" s="3">
        <f>D49-D48</f>
        <v>89.5</v>
      </c>
      <c r="I49" s="5">
        <f>H49*$E$8*$F$9</f>
        <v>3.9819258133335067</v>
      </c>
      <c r="K49" s="2">
        <f t="shared" ref="K49:K52" si="10">IF((90-G39-F39&gt;180),90-G39-F39-180,90-G39-F39)</f>
        <v>120.51250264571473</v>
      </c>
      <c r="N49" s="13">
        <f t="shared" ref="N49:N52" si="11">IF(E49&gt;0,-(E49-D$13)*$E$8*$F$9,"")</f>
        <v>-0.24469935165736634</v>
      </c>
      <c r="O49">
        <f t="shared" ref="O49:O52" si="12">IF(N49="","",N49*N49)</f>
        <v>5.9877772701535437E-2</v>
      </c>
      <c r="P49">
        <f t="shared" ref="P49:P52" si="13">IF(N49="","",ABS(N49))</f>
        <v>0.24469935165736634</v>
      </c>
      <c r="Q49">
        <f t="shared" ref="Q49:Q52" si="14">IF(N49="","",ABS(N49-O$59))</f>
        <v>0.38558681478487988</v>
      </c>
    </row>
    <row r="50" spans="1:17" x14ac:dyDescent="0.2">
      <c r="B50" t="s">
        <v>33</v>
      </c>
      <c r="C50" s="8">
        <v>3</v>
      </c>
      <c r="D50" s="8">
        <v>323.5</v>
      </c>
      <c r="E50" s="8">
        <v>480.83334000000002</v>
      </c>
      <c r="G50" s="13">
        <f>IF((90-F39-G40&gt;180),90-F39-G40-180,90-F39-G40)</f>
        <v>102.28269322059212</v>
      </c>
      <c r="H50" s="3">
        <f t="shared" ref="H50:H52" si="15">D50-D49</f>
        <v>144</v>
      </c>
      <c r="I50" s="5">
        <f>H50*$E$8*$F$9</f>
        <v>6.4066739343019545</v>
      </c>
      <c r="K50" s="2">
        <f t="shared" si="10"/>
        <v>98.900219800634048</v>
      </c>
      <c r="N50" s="16">
        <f t="shared" si="11"/>
        <v>-0.83791019773504516</v>
      </c>
      <c r="O50">
        <f t="shared" si="12"/>
        <v>0.70209349946838251</v>
      </c>
      <c r="P50">
        <f t="shared" si="13"/>
        <v>0.83791019773504516</v>
      </c>
      <c r="Q50">
        <f t="shared" si="14"/>
        <v>0.9787976608625587</v>
      </c>
    </row>
    <row r="51" spans="1:17" x14ac:dyDescent="0.2">
      <c r="B51" t="s">
        <v>34</v>
      </c>
      <c r="C51" s="8">
        <v>4</v>
      </c>
      <c r="D51" s="8">
        <v>384.83334000000002</v>
      </c>
      <c r="E51" s="8">
        <v>482.16665999999998</v>
      </c>
      <c r="G51" s="9">
        <f>IF((90-F40-$I$33&gt;180),90-F40-$I$33-180,90-F40-$I$33)</f>
        <v>95.637175880540269</v>
      </c>
      <c r="H51" s="3">
        <f t="shared" si="15"/>
        <v>61.333340000000021</v>
      </c>
      <c r="I51" s="5">
        <f>H51*$E$8*$F$9</f>
        <v>2.7287688241783306</v>
      </c>
      <c r="K51" s="2" t="e">
        <f t="shared" si="10"/>
        <v>#DIV/0!</v>
      </c>
      <c r="N51" s="13">
        <f t="shared" si="11"/>
        <v>-0.89723065947173419</v>
      </c>
      <c r="O51">
        <f t="shared" si="12"/>
        <v>0.80502285629608306</v>
      </c>
      <c r="P51">
        <f t="shared" si="13"/>
        <v>0.89723065947173419</v>
      </c>
      <c r="Q51">
        <f t="shared" si="14"/>
        <v>1.0381181225992477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-384.83334000000002</v>
      </c>
      <c r="I52" s="5">
        <f>H52*$E$8*$F$9</f>
        <v>-17.12153978075251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D51</v>
      </c>
      <c r="P56" s="9" t="s">
        <v>113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51</v>
      </c>
      <c r="F57" s="2">
        <f>E57*$E$8*$F$9</f>
        <v>2.2690303517319421</v>
      </c>
      <c r="N57" t="s">
        <v>96</v>
      </c>
      <c r="O57" s="2">
        <f>SQRT((1/(C$37+C$47+2))*SUM(O38:O42,O48:O52))</f>
        <v>0.87304578943755451</v>
      </c>
    </row>
    <row r="58" spans="1:17" x14ac:dyDescent="0.2">
      <c r="B58" t="s">
        <v>39</v>
      </c>
      <c r="E58" s="3">
        <f t="shared" ref="E58:E61" si="16">E49-E39</f>
        <v>34.666659999999979</v>
      </c>
      <c r="F58" s="2">
        <f>E58*$E$8*$F$9</f>
        <v>1.5423471320229727</v>
      </c>
      <c r="N58" t="s">
        <v>97</v>
      </c>
      <c r="O58" s="2">
        <f>SUM(P38:P42,P48:P52)</f>
        <v>5.8357084838294915</v>
      </c>
    </row>
    <row r="59" spans="1:17" x14ac:dyDescent="0.2">
      <c r="B59" t="s">
        <v>40</v>
      </c>
      <c r="E59" s="3">
        <f t="shared" si="16"/>
        <v>25.333340000000021</v>
      </c>
      <c r="F59" s="2">
        <f>E59*$E$8*$F$9</f>
        <v>1.1271003406028419</v>
      </c>
      <c r="N59" t="s">
        <v>98</v>
      </c>
      <c r="O59" s="2">
        <f>AVERAGE(N48:N52,N38:N42)</f>
        <v>0.14088746312751357</v>
      </c>
    </row>
    <row r="60" spans="1:17" x14ac:dyDescent="0.2">
      <c r="B60" t="s">
        <v>41</v>
      </c>
      <c r="E60" s="15">
        <f>E51-D$32</f>
        <v>26.166659999999979</v>
      </c>
      <c r="F60" s="2">
        <f>E60*$E$8*$F$9</f>
        <v>1.1641754067343155</v>
      </c>
      <c r="N60" t="s">
        <v>99</v>
      </c>
      <c r="O60" s="2">
        <f>(1/(C$37+C$47+2))*SUM(Q38:Q42,Q48:Q52)</f>
        <v>0.664066216328556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0.74235967318813623</v>
      </c>
    </row>
    <row r="62" spans="1:17" x14ac:dyDescent="0.2">
      <c r="N62" t="s">
        <v>101</v>
      </c>
      <c r="O62" s="2">
        <f>(SQRT(ABS(O61)))/O60</f>
        <v>1.2974654425604912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2.9808830110988258</v>
      </c>
    </row>
    <row r="64" spans="1:17" x14ac:dyDescent="0.2">
      <c r="N64" t="s">
        <v>103</v>
      </c>
      <c r="O64" s="17" cm="1">
        <f t="array" aca="1" ref="O64" ca="1">(INDIRECT(O56)-C$13)*E$8*F$9</f>
        <v>14.007184396022396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62.309591465113044</v>
      </c>
      <c r="P65" s="17" cm="1">
        <f t="array" aca="1" ref="P65" ca="1">(360/(2*PI()))*ATAN(ABS(INDIRECT(P56))/(ABS(C$32-INDIRECT(O56))*E$8*F$9))</f>
        <v>38.706049974743287</v>
      </c>
      <c r="Q65" s="2">
        <f ca="1">180-O65-P65</f>
        <v>78.984358560143676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12.282198443186736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-10</v>
      </c>
      <c r="F67" s="2">
        <f>E67*$E$8*$F$9</f>
        <v>-0.44490791210430236</v>
      </c>
      <c r="N67" t="s">
        <v>107</v>
      </c>
      <c r="O67" s="17" cm="1">
        <f t="array" aca="1" ref="O67" ca="1">(360/(2*PI()))*ATAN((ABS(INDIRECT(P55))+ABS(INDIRECT(P56))/(ABS(O63-O64))))</f>
        <v>62.309591465113044</v>
      </c>
      <c r="P67" s="17" cm="1">
        <f t="array" aca="1" ref="P67" ca="1">(360/(2*PI()))*ATAN(ABS(INDIRECT(P56))/(ABS(0-INDIRECT(O56))*E$8*F$9))</f>
        <v>2.9997623265941078</v>
      </c>
      <c r="Q67" s="2">
        <f ca="1">180-O67-P67</f>
        <v>114.69064620829285</v>
      </c>
    </row>
    <row r="68" spans="1:17" x14ac:dyDescent="0.2">
      <c r="B68" t="s">
        <v>39</v>
      </c>
      <c r="C68" t="s">
        <v>43</v>
      </c>
      <c r="E68" s="3">
        <f>E38-E49</f>
        <v>-46.5</v>
      </c>
      <c r="F68" s="2">
        <f>E68*$E$8*$F$9</f>
        <v>-2.0688217912850062</v>
      </c>
      <c r="N68" t="s">
        <v>108</v>
      </c>
      <c r="O68" s="17" cm="1">
        <f t="array" aca="1" ref="O68" ca="1">SQRT((INDIRECT(P55)*INDIRECT(P55))+((INDIRECT(O55)-C$13)*(INDIRECT(O55)-C$13)*E$8*F$9*E$8*F$9)           )</f>
        <v>3.4947226214122766</v>
      </c>
    </row>
    <row r="69" spans="1:17" x14ac:dyDescent="0.2">
      <c r="B69" t="s">
        <v>40</v>
      </c>
      <c r="E69" s="3">
        <f t="shared" ref="E69:E71" si="17">E39-E50</f>
        <v>-48</v>
      </c>
      <c r="F69" s="2">
        <f>E69*$E$8*$F$9</f>
        <v>-2.135557978100652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-26.666659999999979</v>
      </c>
      <c r="F70" s="2">
        <f>E70*$E$8*$F$9</f>
        <v>-1.1864208023395308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71</v>
      </c>
      <c r="D76" s="8">
        <v>462</v>
      </c>
      <c r="E76" s="3">
        <f>(D77-D76  )</f>
        <v>1.5</v>
      </c>
      <c r="F76" s="3">
        <f>ATAN(E76/E77)</f>
        <v>4.6121116014511208E-2</v>
      </c>
      <c r="G76" s="2">
        <f>((PI()/2)-F76-F77)*(360/(2*PI()))</f>
        <v>61.647500925124014</v>
      </c>
    </row>
    <row r="77" spans="1:17" x14ac:dyDescent="0.2">
      <c r="A77" t="s">
        <v>82</v>
      </c>
      <c r="B77" s="8">
        <v>2</v>
      </c>
      <c r="C77" s="8">
        <v>103.5</v>
      </c>
      <c r="D77" s="8">
        <v>463.5</v>
      </c>
      <c r="E77" s="3">
        <f>AVERAGE(C77,C78)-C76</f>
        <v>32.5</v>
      </c>
      <c r="F77" s="3">
        <f>ATAN(E77/E78)</f>
        <v>0.44872334401072111</v>
      </c>
    </row>
    <row r="78" spans="1:17" x14ac:dyDescent="0.2">
      <c r="A78" t="s">
        <v>83</v>
      </c>
      <c r="B78" s="8">
        <v>3</v>
      </c>
      <c r="C78" s="8">
        <v>103.5</v>
      </c>
      <c r="D78" s="8">
        <v>529.5</v>
      </c>
      <c r="E78" s="3">
        <f>D78-D76</f>
        <v>67.5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ACA3E-FB12-6E4F-B277-ABDF58B83373}">
  <sheetPr codeName="Sheet4"/>
  <dimension ref="A1:Q79"/>
  <sheetViews>
    <sheetView topLeftCell="A42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154</v>
      </c>
    </row>
    <row r="4" spans="1:11" x14ac:dyDescent="0.2">
      <c r="B4" s="8">
        <v>2</v>
      </c>
      <c r="C4" s="8">
        <v>445.5</v>
      </c>
      <c r="D4" s="8">
        <v>168.16667000000001</v>
      </c>
    </row>
    <row r="5" spans="1:11" x14ac:dyDescent="0.2">
      <c r="A5" t="s">
        <v>47</v>
      </c>
      <c r="B5" s="8">
        <v>3</v>
      </c>
      <c r="C5" s="8">
        <v>187.5</v>
      </c>
      <c r="D5" s="8">
        <v>442.16665999999998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260.83334000000002</v>
      </c>
      <c r="D6" s="8">
        <v>442.83334000000002</v>
      </c>
      <c r="E6" s="3">
        <f>SQRT(((C6-C5)^2)+((D6-D5)^2))</f>
        <v>73.336370361356188</v>
      </c>
      <c r="F6" s="2">
        <f>E6*E8</f>
        <v>27.377100023045404</v>
      </c>
      <c r="J6" s="3">
        <f>SQRT(((C5-C7)^2)+((D5-D7)^2))</f>
        <v>75.545430275798964</v>
      </c>
    </row>
    <row r="7" spans="1:11" x14ac:dyDescent="0.2">
      <c r="A7" t="s">
        <v>5</v>
      </c>
      <c r="B7" s="8">
        <v>5</v>
      </c>
      <c r="C7" s="8">
        <v>256.83334000000002</v>
      </c>
      <c r="D7" s="8">
        <v>412.16665999999998</v>
      </c>
      <c r="E7" s="3">
        <f>SQRT(((D6-D7)^2)+((C6-C7)^2))</f>
        <v>30.926449233987444</v>
      </c>
      <c r="G7" s="2">
        <f>E7*E8</f>
        <v>11.545110425626644</v>
      </c>
      <c r="H7" s="2">
        <f>G7/F6</f>
        <v>0.42170684316119089</v>
      </c>
      <c r="K7" s="2">
        <f>180-((360/(2*PI())*ACOS(((E7^2)+(E6^2)-(J6^2))/(2*E6*E7))))</f>
        <v>97.952271519948553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0.37330863101279788</v>
      </c>
      <c r="I8" s="2">
        <f>MAX(G7,H33)</f>
        <v>11.545110425626644</v>
      </c>
    </row>
    <row r="9" spans="1:11" x14ac:dyDescent="0.2">
      <c r="A9" t="s">
        <v>59</v>
      </c>
      <c r="F9" s="3">
        <f>F6/G30</f>
        <v>0.12802392787066832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72</v>
      </c>
      <c r="D13" s="8">
        <v>494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104.83333</v>
      </c>
      <c r="D14" s="8">
        <v>507.5</v>
      </c>
      <c r="G14" s="3">
        <f>(C14-C$13)*$E$8</f>
        <v>12.256965473891428</v>
      </c>
      <c r="H14" s="3">
        <f>-(D14-D$13)*$E$8</f>
        <v>-5.0396665186727709</v>
      </c>
      <c r="J14" s="2">
        <f t="shared" ref="J14:K30" si="0">G14*$F$9</f>
        <v>1.5691848637427481</v>
      </c>
      <c r="K14" s="2">
        <f t="shared" si="0"/>
        <v>-0.64519790287878498</v>
      </c>
    </row>
    <row r="15" spans="1:11" x14ac:dyDescent="0.2">
      <c r="B15" s="8">
        <v>3</v>
      </c>
      <c r="C15" s="8">
        <v>138.16666000000001</v>
      </c>
      <c r="D15" s="8">
        <v>472.83334000000002</v>
      </c>
      <c r="G15" s="3">
        <f t="shared" ref="G15:G30" si="1">(C15-C$13)*$E$8</f>
        <v>24.700585263289256</v>
      </c>
      <c r="H15" s="3">
        <f t="shared" ref="H15:H30" si="2">-(D15-D$13)*$E$8</f>
        <v>7.9016968677133406</v>
      </c>
      <c r="J15" s="2">
        <f t="shared" si="0"/>
        <v>3.1622659461106366</v>
      </c>
      <c r="K15" s="2">
        <f t="shared" si="0"/>
        <v>1.0116062698480186</v>
      </c>
    </row>
    <row r="16" spans="1:11" x14ac:dyDescent="0.2">
      <c r="B16" s="8">
        <v>4</v>
      </c>
      <c r="C16" s="8">
        <v>172.83333999999999</v>
      </c>
      <c r="D16" s="8">
        <v>518.16669000000002</v>
      </c>
      <c r="G16" s="3">
        <f t="shared" si="1"/>
        <v>37.641956115847989</v>
      </c>
      <c r="H16" s="3">
        <f t="shared" si="2"/>
        <v>-9.0216339600106785</v>
      </c>
      <c r="J16" s="2">
        <f t="shared" si="0"/>
        <v>4.8190710746861853</v>
      </c>
      <c r="K16" s="2">
        <f t="shared" si="0"/>
        <v>-1.154985015371979</v>
      </c>
    </row>
    <row r="17" spans="1:11" x14ac:dyDescent="0.2">
      <c r="B17" s="8">
        <v>5</v>
      </c>
      <c r="C17" s="8">
        <v>206.16667000000001</v>
      </c>
      <c r="D17" s="8">
        <v>500.83337</v>
      </c>
      <c r="G17" s="3">
        <f t="shared" si="1"/>
        <v>50.085575905245825</v>
      </c>
      <c r="H17" s="3">
        <f t="shared" si="2"/>
        <v>-2.5509559999039233</v>
      </c>
      <c r="J17" s="2">
        <f t="shared" si="0"/>
        <v>6.4121521570540754</v>
      </c>
      <c r="K17" s="2">
        <f t="shared" si="0"/>
        <v>-0.32658340693294846</v>
      </c>
    </row>
    <row r="18" spans="1:11" x14ac:dyDescent="0.2">
      <c r="B18" s="8">
        <v>6</v>
      </c>
      <c r="C18" s="8">
        <v>242.16667000000001</v>
      </c>
      <c r="D18" s="8">
        <v>482.16665999999998</v>
      </c>
      <c r="G18" s="3">
        <f t="shared" si="1"/>
        <v>63.524686621706543</v>
      </c>
      <c r="H18" s="3">
        <f t="shared" si="2"/>
        <v>4.4174879557089897</v>
      </c>
      <c r="J18" s="2">
        <f t="shared" si="0"/>
        <v>8.1326798980641684</v>
      </c>
      <c r="K18" s="2">
        <f t="shared" si="0"/>
        <v>0.56554415941123382</v>
      </c>
    </row>
    <row r="19" spans="1:11" x14ac:dyDescent="0.2">
      <c r="B19" s="8">
        <v>7</v>
      </c>
      <c r="C19" s="8">
        <v>275.5</v>
      </c>
      <c r="D19" s="8">
        <v>476.83334000000002</v>
      </c>
      <c r="G19" s="3">
        <f t="shared" si="1"/>
        <v>75.968306411104365</v>
      </c>
      <c r="H19" s="3">
        <f t="shared" si="2"/>
        <v>6.4084623436621486</v>
      </c>
      <c r="J19" s="2">
        <f t="shared" si="0"/>
        <v>9.7257609804320548</v>
      </c>
      <c r="K19" s="2">
        <f t="shared" si="0"/>
        <v>0.820436520846897</v>
      </c>
    </row>
    <row r="20" spans="1:11" x14ac:dyDescent="0.2">
      <c r="B20" s="8">
        <v>8</v>
      </c>
      <c r="C20" s="8">
        <v>308.83330999999998</v>
      </c>
      <c r="D20" s="8">
        <v>530.16669000000002</v>
      </c>
      <c r="G20" s="3">
        <f t="shared" si="1"/>
        <v>88.411918734329561</v>
      </c>
      <c r="H20" s="3">
        <f t="shared" si="2"/>
        <v>-13.501337532164253</v>
      </c>
      <c r="J20" s="2">
        <f t="shared" si="0"/>
        <v>11.318841106951197</v>
      </c>
      <c r="K20" s="2">
        <f t="shared" si="0"/>
        <v>-1.7284942623753434</v>
      </c>
    </row>
    <row r="21" spans="1:11" x14ac:dyDescent="0.2">
      <c r="B21" s="8">
        <v>9</v>
      </c>
      <c r="C21" s="8">
        <v>342.16665999999998</v>
      </c>
      <c r="D21" s="8">
        <v>518.16669000000002</v>
      </c>
      <c r="G21" s="3">
        <f t="shared" si="1"/>
        <v>100.85554598990001</v>
      </c>
      <c r="H21" s="3">
        <f t="shared" si="2"/>
        <v>-9.0216339600106785</v>
      </c>
      <c r="J21" s="2">
        <f t="shared" si="0"/>
        <v>12.911923145167831</v>
      </c>
      <c r="K21" s="2">
        <f t="shared" si="0"/>
        <v>-1.154985015371979</v>
      </c>
    </row>
    <row r="22" spans="1:11" x14ac:dyDescent="0.2">
      <c r="B22" s="8">
        <v>10</v>
      </c>
      <c r="C22" s="8">
        <v>375.5</v>
      </c>
      <c r="D22" s="8">
        <v>526.16669000000002</v>
      </c>
      <c r="G22" s="3">
        <f t="shared" si="1"/>
        <v>113.29916951238415</v>
      </c>
      <c r="H22" s="3">
        <f t="shared" si="2"/>
        <v>-12.008103008113062</v>
      </c>
      <c r="J22" s="2">
        <f t="shared" si="0"/>
        <v>14.505004705460093</v>
      </c>
      <c r="K22" s="2">
        <f t="shared" si="0"/>
        <v>-1.5373245133742219</v>
      </c>
    </row>
    <row r="23" spans="1:11" x14ac:dyDescent="0.2">
      <c r="B23" s="8">
        <v>11</v>
      </c>
      <c r="C23" s="8">
        <v>408.83334000000002</v>
      </c>
      <c r="D23" s="8">
        <v>491.5</v>
      </c>
      <c r="G23" s="3">
        <f t="shared" si="1"/>
        <v>125.7427930348683</v>
      </c>
      <c r="H23" s="3">
        <f t="shared" si="2"/>
        <v>0.93327157753199463</v>
      </c>
      <c r="J23" s="2">
        <f t="shared" si="0"/>
        <v>16.098086265752354</v>
      </c>
      <c r="K23" s="2">
        <f t="shared" si="0"/>
        <v>0.11948109312570092</v>
      </c>
    </row>
    <row r="24" spans="1:11" x14ac:dyDescent="0.2">
      <c r="B24" s="8">
        <v>12</v>
      </c>
      <c r="C24" s="8">
        <v>440.83334000000002</v>
      </c>
      <c r="D24" s="8">
        <v>358.16665999999998</v>
      </c>
      <c r="G24" s="3">
        <f t="shared" si="1"/>
        <v>137.68866922727784</v>
      </c>
      <c r="H24" s="3">
        <f t="shared" si="2"/>
        <v>50.707758201295924</v>
      </c>
      <c r="J24" s="2">
        <f t="shared" si="0"/>
        <v>17.627444257761329</v>
      </c>
      <c r="K24" s="2">
        <f t="shared" si="0"/>
        <v>6.4918063784459994</v>
      </c>
    </row>
    <row r="25" spans="1:11" x14ac:dyDescent="0.2">
      <c r="B25" s="8">
        <v>13</v>
      </c>
      <c r="C25" s="8">
        <v>478.16665999999998</v>
      </c>
      <c r="D25" s="8">
        <v>355.5</v>
      </c>
      <c r="G25" s="3">
        <f t="shared" si="1"/>
        <v>151.62551980764053</v>
      </c>
      <c r="H25" s="3">
        <f t="shared" si="2"/>
        <v>51.703245395272504</v>
      </c>
      <c r="J25" s="2">
        <f t="shared" si="0"/>
        <v>19.411694611205963</v>
      </c>
      <c r="K25" s="2">
        <f t="shared" si="0"/>
        <v>6.6192525591638312</v>
      </c>
    </row>
    <row r="26" spans="1:11" x14ac:dyDescent="0.2">
      <c r="B26" s="8">
        <v>14</v>
      </c>
      <c r="C26" s="8">
        <v>510.16665999999998</v>
      </c>
      <c r="D26" s="8">
        <v>334.16665999999998</v>
      </c>
      <c r="G26" s="3">
        <f t="shared" si="1"/>
        <v>163.57139600005004</v>
      </c>
      <c r="H26" s="3">
        <f t="shared" si="2"/>
        <v>59.667165345603074</v>
      </c>
      <c r="J26" s="2">
        <f t="shared" si="0"/>
        <v>20.941052603214931</v>
      </c>
      <c r="K26" s="2">
        <f t="shared" si="0"/>
        <v>7.6388248724527283</v>
      </c>
    </row>
    <row r="27" spans="1:11" x14ac:dyDescent="0.2">
      <c r="B27" s="8">
        <v>15</v>
      </c>
      <c r="C27" s="8">
        <v>543.5</v>
      </c>
      <c r="D27" s="8">
        <v>299.5</v>
      </c>
      <c r="G27" s="3">
        <f t="shared" si="1"/>
        <v>176.0150195225342</v>
      </c>
      <c r="H27" s="3">
        <f t="shared" si="2"/>
        <v>72.608528731989182</v>
      </c>
      <c r="J27" s="2">
        <f t="shared" si="0"/>
        <v>22.534134163507197</v>
      </c>
      <c r="K27" s="2">
        <f t="shared" si="0"/>
        <v>9.2956290451795311</v>
      </c>
    </row>
    <row r="28" spans="1:11" x14ac:dyDescent="0.2">
      <c r="B28" s="8">
        <v>16</v>
      </c>
      <c r="C28" s="8">
        <v>578.16663000000005</v>
      </c>
      <c r="D28" s="8">
        <v>243.5</v>
      </c>
      <c r="G28" s="3">
        <f t="shared" si="1"/>
        <v>188.9563717096614</v>
      </c>
      <c r="H28" s="3">
        <f t="shared" si="2"/>
        <v>93.513812068705874</v>
      </c>
      <c r="J28" s="2">
        <f t="shared" si="0"/>
        <v>24.190936902460884</v>
      </c>
      <c r="K28" s="2">
        <f t="shared" si="0"/>
        <v>11.972005531195235</v>
      </c>
    </row>
    <row r="29" spans="1:11" x14ac:dyDescent="0.2">
      <c r="B29" s="8">
        <v>17</v>
      </c>
      <c r="C29" s="8">
        <v>612.83330999999998</v>
      </c>
      <c r="D29" s="8">
        <v>242.16667000000001</v>
      </c>
      <c r="G29" s="3">
        <f t="shared" si="1"/>
        <v>201.89774256222012</v>
      </c>
      <c r="H29" s="3">
        <f t="shared" si="2"/>
        <v>94.011555665694161</v>
      </c>
      <c r="J29" s="2">
        <f t="shared" si="0"/>
        <v>25.847742031036429</v>
      </c>
      <c r="K29" s="2">
        <f t="shared" si="0"/>
        <v>12.035728621554149</v>
      </c>
    </row>
    <row r="30" spans="1:11" x14ac:dyDescent="0.2">
      <c r="B30" s="8">
        <v>18</v>
      </c>
      <c r="C30" s="8">
        <v>644.83330999999998</v>
      </c>
      <c r="D30" s="8">
        <v>266.16665999999998</v>
      </c>
      <c r="G30" s="3">
        <f t="shared" si="1"/>
        <v>213.84361875462966</v>
      </c>
      <c r="H30" s="3">
        <f t="shared" si="2"/>
        <v>85.052152254473327</v>
      </c>
      <c r="J30" s="2">
        <f t="shared" si="0"/>
        <v>27.377100023045404</v>
      </c>
      <c r="K30" s="2">
        <f t="shared" si="0"/>
        <v>10.888710605471793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408</v>
      </c>
      <c r="D32" s="8">
        <v>504</v>
      </c>
      <c r="G32" s="2">
        <f>(C32-C$13)*$E$8*$F$9</f>
        <v>16.058258916094204</v>
      </c>
      <c r="I32" t="s">
        <v>16</v>
      </c>
    </row>
    <row r="33" spans="1:17" x14ac:dyDescent="0.2">
      <c r="A33" t="s">
        <v>17</v>
      </c>
      <c r="B33" s="8">
        <v>2</v>
      </c>
      <c r="C33" s="8">
        <v>406.16665999999998</v>
      </c>
      <c r="D33" s="8">
        <v>687.5</v>
      </c>
      <c r="E33" s="3">
        <f>D33-D32</f>
        <v>183.5</v>
      </c>
      <c r="H33" s="2">
        <f>E33*E8*$F$9</f>
        <v>8.7699122354264478</v>
      </c>
      <c r="I33" s="9">
        <f>-(360/(2*PI()))*(ATAN((-E51+E33)/(-D51+D33))-(0))</f>
        <v>48.583541763568221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140</v>
      </c>
      <c r="E38" s="8">
        <v>474</v>
      </c>
      <c r="F38" s="2">
        <f>(360/(2*PI()))*(ATAN((E49-E38)/(D49-D38))-(PI()/2))</f>
        <v>-33.946558116176575</v>
      </c>
      <c r="G38" s="2">
        <f>-(360/(2*PI()))*(ATAN((-E48+E38)/(-D48+D38))-(0))</f>
        <v>39.559667968994496</v>
      </c>
      <c r="H38" s="4">
        <f>D38-C13</f>
        <v>68</v>
      </c>
      <c r="I38" s="5">
        <f>H38*$E$8*$F$9</f>
        <v>3.2498857330190654</v>
      </c>
      <c r="J38" s="11" t="s">
        <v>53</v>
      </c>
      <c r="N38" s="13">
        <f>IF(E38&gt;0,-(E38-D$13)*$E$8*$F$9,"")</f>
        <v>0.95584874500560735</v>
      </c>
      <c r="O38">
        <f>IF(N38="","",N38*N38)</f>
        <v>0.91364682332879454</v>
      </c>
      <c r="P38">
        <f>IF(N38="","",ABS(N38))</f>
        <v>0.95584874500560735</v>
      </c>
      <c r="Q38">
        <f>IF(N38="","",ABS(N38-O$59))</f>
        <v>1.7307692506633665</v>
      </c>
    </row>
    <row r="39" spans="1:17" x14ac:dyDescent="0.2">
      <c r="B39" t="s">
        <v>24</v>
      </c>
      <c r="C39" s="8">
        <v>2</v>
      </c>
      <c r="D39" s="8">
        <v>263.5</v>
      </c>
      <c r="E39" s="8">
        <v>478.16665999999998</v>
      </c>
      <c r="F39" s="2">
        <f t="shared" ref="F39:F42" si="3">(360/(2*PI()))*(ATAN((E50-E39)/(D50-D39))-(PI()/2))</f>
        <v>-30.018371723199241</v>
      </c>
      <c r="G39" s="2">
        <f t="shared" ref="G39:G42" si="4">-(360/(2*PI()))*(ATAN((-E49+E39)/(-D49+D39))-(0))</f>
        <v>22.217587036923707</v>
      </c>
      <c r="H39" s="3">
        <f>D39-D38</f>
        <v>123.5</v>
      </c>
      <c r="I39" s="5">
        <f>H39*$E$8*$F$9</f>
        <v>5.9023660004096259</v>
      </c>
      <c r="J39" s="11" t="s">
        <v>54</v>
      </c>
      <c r="N39" s="16">
        <f t="shared" ref="N39:N42" si="5">IF(E39&gt;0,-(E39-D$13)*$E$8*$F$9,"")</f>
        <v>0.7567139084123552</v>
      </c>
      <c r="O39">
        <f t="shared" ref="O39:O42" si="6">IF(N39="","",N39*N39)</f>
        <v>0.57261593918470233</v>
      </c>
      <c r="P39">
        <f t="shared" ref="P39:P42" si="7">IF(N39="","",ABS(N39))</f>
        <v>0.7567139084123552</v>
      </c>
      <c r="Q39">
        <f t="shared" ref="Q39:Q42" si="8">IF(N39="","",ABS(N39-O$59))</f>
        <v>1.5316344140701141</v>
      </c>
    </row>
    <row r="40" spans="1:17" x14ac:dyDescent="0.2">
      <c r="B40" t="s">
        <v>25</v>
      </c>
      <c r="C40" s="8">
        <v>3</v>
      </c>
      <c r="D40" s="8">
        <v>355.5</v>
      </c>
      <c r="E40" s="8">
        <v>518.16669000000002</v>
      </c>
      <c r="F40" s="2">
        <f t="shared" si="3"/>
        <v>-54.782399092436719</v>
      </c>
      <c r="G40" s="2">
        <f t="shared" si="4"/>
        <v>19.230679627420006</v>
      </c>
      <c r="H40" s="3">
        <f t="shared" ref="H40:H42" si="9">D40-D39</f>
        <v>92</v>
      </c>
      <c r="I40" s="5">
        <f>H40*$E$8*$F$9</f>
        <v>4.3969042270257939</v>
      </c>
      <c r="J40" s="2" t="s">
        <v>54</v>
      </c>
      <c r="N40" s="13">
        <f t="shared" si="5"/>
        <v>-1.154985015371979</v>
      </c>
      <c r="O40">
        <f t="shared" si="6"/>
        <v>1.3339903857338105</v>
      </c>
      <c r="P40">
        <f t="shared" si="7"/>
        <v>1.154985015371979</v>
      </c>
      <c r="Q40">
        <f t="shared" si="8"/>
        <v>0.3800645097142199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-54.703175041922307</v>
      </c>
      <c r="H41" s="3">
        <f t="shared" si="9"/>
        <v>-355.5</v>
      </c>
      <c r="I41" s="5">
        <f>H41*$E$8*$F$9</f>
        <v>-16.990211442474674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52.5</v>
      </c>
      <c r="I44" s="14">
        <f>H44*$E$8*$F$9</f>
        <v>2.5091029556397193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94</v>
      </c>
      <c r="E48" s="8">
        <v>512</v>
      </c>
      <c r="F48" s="2">
        <f>(360/(2*PI()))*(ATAN((E48-D$13)/(D48-C$13))-(PI()/2))</f>
        <v>-50.710593137499636</v>
      </c>
      <c r="G48" s="2">
        <f>IF((90-F48-G38&gt;180),90-F48-G38-180,90-F48-G38)</f>
        <v>101.15092516850515</v>
      </c>
      <c r="H48" s="3" t="s">
        <v>31</v>
      </c>
      <c r="I48" s="6" t="s">
        <v>31</v>
      </c>
      <c r="K48" s="2">
        <f>IF((90-G38-F38&gt;180),90-G38-F38-180,90-G38-F38)</f>
        <v>84.386890147182072</v>
      </c>
      <c r="N48" s="13">
        <f>IF(E48&gt;0,-(E48-D$13)*$E$8*$F$9,"")</f>
        <v>-0.86026387050504671</v>
      </c>
      <c r="O48">
        <f>IF(N48="","",N48*N48)</f>
        <v>0.74005392689632377</v>
      </c>
      <c r="P48">
        <f>IF(N48="","",ABS(N48))</f>
        <v>0.86026387050504671</v>
      </c>
      <c r="Q48">
        <f>IF(N48="","",ABS(N48-O$59))</f>
        <v>8.5343364847287662E-2</v>
      </c>
    </row>
    <row r="49" spans="1:17" x14ac:dyDescent="0.2">
      <c r="B49" t="s">
        <v>32</v>
      </c>
      <c r="C49" s="8">
        <v>2</v>
      </c>
      <c r="D49" s="8">
        <v>168.83333999999999</v>
      </c>
      <c r="E49" s="8">
        <v>516.83330999999998</v>
      </c>
      <c r="G49" s="13">
        <f>IF((90-F38-G39&gt;180),90-F38-G39-180,90-F38-G39)</f>
        <v>101.72897107925287</v>
      </c>
      <c r="H49" s="3">
        <f>D49-D48</f>
        <v>74.833339999999993</v>
      </c>
      <c r="I49" s="5">
        <f>H49*$E$8*$F$9</f>
        <v>3.5764677061788959</v>
      </c>
      <c r="K49" s="2">
        <f t="shared" ref="K49:K52" si="10">IF((90-G39-F39&gt;180),90-G39-F39-180,90-G39-F39)</f>
        <v>97.800784686275534</v>
      </c>
      <c r="N49" s="13">
        <f t="shared" ref="N49:N52" si="11">IF(E49&gt;0,-(E49-D$13)*$E$8*$F$9,"")</f>
        <v>-1.0912595353911987</v>
      </c>
      <c r="O49">
        <f t="shared" ref="O49:O52" si="12">IF(N49="","",N49*N49)</f>
        <v>1.1908473735822149</v>
      </c>
      <c r="P49">
        <f t="shared" ref="P49:P52" si="13">IF(N49="","",ABS(N49))</f>
        <v>1.0912595353911987</v>
      </c>
      <c r="Q49">
        <f t="shared" ref="Q49:Q52" si="14">IF(N49="","",ABS(N49-O$59))</f>
        <v>0.31633902973343964</v>
      </c>
    </row>
    <row r="50" spans="1:17" x14ac:dyDescent="0.2">
      <c r="B50" t="s">
        <v>33</v>
      </c>
      <c r="C50" s="8">
        <v>3</v>
      </c>
      <c r="D50" s="8">
        <v>298.16669000000002</v>
      </c>
      <c r="E50" s="8">
        <v>538.16669000000002</v>
      </c>
      <c r="G50" s="13">
        <f>IF((90-F39-G40&gt;180),90-F39-G40-180,90-F39-G40)</f>
        <v>100.78769209577924</v>
      </c>
      <c r="H50" s="3">
        <f t="shared" ref="H50:H52" si="15">D50-D49</f>
        <v>129.33335000000002</v>
      </c>
      <c r="I50" s="5">
        <f>H50*$E$8*$F$9</f>
        <v>6.1811560142435509</v>
      </c>
      <c r="K50" s="2">
        <f t="shared" si="10"/>
        <v>125.55171946501672</v>
      </c>
      <c r="N50" s="16">
        <f t="shared" si="11"/>
        <v>-2.1108337603775862</v>
      </c>
      <c r="O50">
        <f t="shared" si="12"/>
        <v>4.4556191639497813</v>
      </c>
      <c r="P50">
        <f t="shared" si="13"/>
        <v>2.1108337603775862</v>
      </c>
      <c r="Q50">
        <f t="shared" si="14"/>
        <v>1.3359132547198271</v>
      </c>
    </row>
    <row r="51" spans="1:17" x14ac:dyDescent="0.2">
      <c r="B51" t="s">
        <v>34</v>
      </c>
      <c r="C51" s="8">
        <v>4</v>
      </c>
      <c r="D51" s="8">
        <v>378.16665999999998</v>
      </c>
      <c r="E51" s="8">
        <v>534.16669000000002</v>
      </c>
      <c r="G51" s="9">
        <f>IF((90-F40-$I$33&gt;180),90-F40-$I$33-180,90-F40-$I$33)</f>
        <v>96.198857328868499</v>
      </c>
      <c r="H51" s="3">
        <f t="shared" si="15"/>
        <v>79.999969999999962</v>
      </c>
      <c r="I51" s="5">
        <f>H51*$E$8*$F$9</f>
        <v>3.8233935462493105</v>
      </c>
      <c r="K51" s="2" t="e">
        <f t="shared" si="10"/>
        <v>#DIV/0!</v>
      </c>
      <c r="N51" s="13">
        <f t="shared" si="11"/>
        <v>-1.9196640113764649</v>
      </c>
      <c r="O51">
        <f t="shared" si="12"/>
        <v>3.6851099165739805</v>
      </c>
      <c r="P51">
        <f t="shared" si="13"/>
        <v>1.9196640113764649</v>
      </c>
      <c r="Q51">
        <f t="shared" si="14"/>
        <v>1.1447435057187059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-378.16665999999998</v>
      </c>
      <c r="I52" s="5">
        <f>H52*$E$8*$F$9</f>
        <v>-18.07350636819811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38</v>
      </c>
      <c r="F57" s="2">
        <f>E57*$E$8*$F$9</f>
        <v>1.8161126155106542</v>
      </c>
      <c r="N57" t="s">
        <v>96</v>
      </c>
      <c r="O57" s="2">
        <f>SQRT((1/(C$37+C$47+2))*SUM(O38:O42,O48:O52))</f>
        <v>1.1968423050886681</v>
      </c>
    </row>
    <row r="58" spans="1:17" x14ac:dyDescent="0.2">
      <c r="B58" t="s">
        <v>39</v>
      </c>
      <c r="E58" s="3">
        <f t="shared" ref="E58:E61" si="16">E49-E39</f>
        <v>38.666650000000004</v>
      </c>
      <c r="F58" s="2">
        <f>E58*$E$8*$F$9</f>
        <v>1.8479734438035538</v>
      </c>
      <c r="N58" t="s">
        <v>97</v>
      </c>
      <c r="O58" s="2">
        <f>SUM(P38:P42,P48:P52)</f>
        <v>8.8495688464402384</v>
      </c>
    </row>
    <row r="59" spans="1:17" x14ac:dyDescent="0.2">
      <c r="B59" t="s">
        <v>40</v>
      </c>
      <c r="E59" s="3">
        <f t="shared" si="16"/>
        <v>20</v>
      </c>
      <c r="F59" s="2">
        <f>E59*$E$8*$F$9</f>
        <v>0.95584874500560735</v>
      </c>
      <c r="N59" t="s">
        <v>98</v>
      </c>
      <c r="O59" s="2">
        <f>AVERAGE(N48:N52,N38:N42)</f>
        <v>-0.77492050565775905</v>
      </c>
    </row>
    <row r="60" spans="1:17" x14ac:dyDescent="0.2">
      <c r="B60" t="s">
        <v>41</v>
      </c>
      <c r="E60" s="15">
        <f>E51-D$32</f>
        <v>30.166690000000017</v>
      </c>
      <c r="F60" s="2">
        <f>E60*$E$8*$F$9</f>
        <v>1.4417396388736612</v>
      </c>
      <c r="N60" t="s">
        <v>99</v>
      </c>
      <c r="O60" s="2">
        <f>(1/(C$37+C$47+2))*SUM(Q38:Q42,Q48:Q52)</f>
        <v>0.72497859216299565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0.83192971316107944</v>
      </c>
    </row>
    <row r="62" spans="1:17" x14ac:dyDescent="0.2">
      <c r="N62" t="s">
        <v>101</v>
      </c>
      <c r="O62" s="2">
        <f>(SQRT(ABS(O61)))/O60</f>
        <v>1.2581086125894376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3.2498857330190654</v>
      </c>
    </row>
    <row r="64" spans="1:17" x14ac:dyDescent="0.2">
      <c r="N64" t="s">
        <v>103</v>
      </c>
      <c r="O64" s="17" cm="1">
        <f t="array" aca="1" ref="O64" ca="1">(INDIRECT(O56)-C$13)*E$8*F$9</f>
        <v>10.809057339928614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51.00437910937363</v>
      </c>
      <c r="P65" s="17" cm="1">
        <f t="array" aca="1" ref="P65" ca="1">(360/(2*PI()))*ATAN(ABS(INDIRECT(P56))/(ABS(C$32-INDIRECT(O56))*E$8*F$9))</f>
        <v>21.906279081794047</v>
      </c>
      <c r="Q65" s="2">
        <f ca="1">180-O65-P65</f>
        <v>107.0893418088323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12.843989661325923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-18</v>
      </c>
      <c r="F67" s="2">
        <f>E67*$E$8*$F$9</f>
        <v>-0.86026387050504671</v>
      </c>
      <c r="N67" t="s">
        <v>107</v>
      </c>
      <c r="O67" s="17" cm="1">
        <f t="array" aca="1" ref="O67" ca="1">(360/(2*PI()))*ATAN((ABS(INDIRECT(P55))+ABS(INDIRECT(P56))/(ABS(O63-O64))))</f>
        <v>51.00437910937363</v>
      </c>
      <c r="P67" s="17" cm="1">
        <f t="array" aca="1" ref="P67" ca="1">(360/(2*PI()))*ATAN(ABS(INDIRECT(P56))/(ABS(0-INDIRECT(O56))*E$8*F$9))</f>
        <v>8.4258120561002485</v>
      </c>
      <c r="Q67" s="2">
        <f ca="1">180-O67-P67</f>
        <v>120.5698088345261</v>
      </c>
    </row>
    <row r="68" spans="1:17" x14ac:dyDescent="0.2">
      <c r="B68" t="s">
        <v>39</v>
      </c>
      <c r="C68" t="s">
        <v>43</v>
      </c>
      <c r="E68" s="3">
        <f>E38-E49</f>
        <v>-42.833309999999983</v>
      </c>
      <c r="F68" s="2">
        <f>E68*$E$8*$F$9</f>
        <v>-2.0471082803968059</v>
      </c>
      <c r="N68" t="s">
        <v>108</v>
      </c>
      <c r="O68" s="17" cm="1">
        <f t="array" aca="1" ref="O68" ca="1">SQRT((INDIRECT(P55)*INDIRECT(P55))+((INDIRECT(O55)-C$13)*(INDIRECT(O55)-C$13)*E$8*F$9*E$8*F$9)           )</f>
        <v>3.3875365829773205</v>
      </c>
    </row>
    <row r="69" spans="1:17" x14ac:dyDescent="0.2">
      <c r="B69" t="s">
        <v>40</v>
      </c>
      <c r="E69" s="3">
        <f t="shared" ref="E69:E71" si="17">E39-E50</f>
        <v>-60.000030000000038</v>
      </c>
      <c r="F69" s="2">
        <f>E69*$E$8*$F$9</f>
        <v>-2.8675476687899417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-16</v>
      </c>
      <c r="F70" s="2">
        <f>E70*$E$8*$F$9</f>
        <v>-0.76467899600448597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70</v>
      </c>
      <c r="D76" s="8">
        <v>496</v>
      </c>
      <c r="E76" s="3">
        <f>(D77-D76  )</f>
        <v>12.5</v>
      </c>
      <c r="F76" s="3">
        <f>ATAN(E76/E77)</f>
        <v>0.36208740769372844</v>
      </c>
      <c r="G76" s="2">
        <f>((PI()/2)-F76-F77)*(360/(2*PI()))</f>
        <v>47.210502048828232</v>
      </c>
    </row>
    <row r="77" spans="1:17" x14ac:dyDescent="0.2">
      <c r="A77" t="s">
        <v>82</v>
      </c>
      <c r="B77" s="8">
        <v>2</v>
      </c>
      <c r="C77" s="8">
        <v>103.5</v>
      </c>
      <c r="D77" s="8">
        <v>508.5</v>
      </c>
      <c r="E77" s="3">
        <f>AVERAGE(C77,C78)-C76</f>
        <v>33</v>
      </c>
      <c r="F77" s="3">
        <f>ATAN(E77/E78)</f>
        <v>0.38473021682958675</v>
      </c>
    </row>
    <row r="78" spans="1:17" x14ac:dyDescent="0.2">
      <c r="A78" t="s">
        <v>83</v>
      </c>
      <c r="B78" s="8">
        <v>3</v>
      </c>
      <c r="C78" s="8">
        <v>102.5</v>
      </c>
      <c r="D78" s="8">
        <v>577.5</v>
      </c>
      <c r="E78" s="3">
        <f>D78-D76</f>
        <v>81.5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05990-33B0-4E43-84E2-4B5F478FAAF9}">
  <sheetPr codeName="Sheet5"/>
  <dimension ref="A1:Q79"/>
  <sheetViews>
    <sheetView topLeftCell="A40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152</v>
      </c>
    </row>
    <row r="4" spans="1:11" x14ac:dyDescent="0.2">
      <c r="B4" s="8">
        <v>2</v>
      </c>
      <c r="C4" s="8">
        <v>446.16669000000002</v>
      </c>
      <c r="D4" s="8">
        <v>168.16667000000001</v>
      </c>
    </row>
    <row r="5" spans="1:11" x14ac:dyDescent="0.2">
      <c r="A5" t="s">
        <v>47</v>
      </c>
      <c r="B5" s="8">
        <v>3</v>
      </c>
      <c r="C5" s="8">
        <v>168.16667000000001</v>
      </c>
      <c r="D5" s="8">
        <v>588.83336999999995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228.16667000000001</v>
      </c>
      <c r="D6" s="8">
        <v>589.5</v>
      </c>
      <c r="E6" s="3">
        <f>SQRT(((C6-C5)^2)+((D6-D5)^2))</f>
        <v>60.003703182027856</v>
      </c>
      <c r="F6" s="2">
        <f>E6*E8</f>
        <v>22.334974221698229</v>
      </c>
      <c r="J6" s="3">
        <f>SQRT(((C5-C7)^2)+((D5-D7)^2))</f>
        <v>64.779966416237812</v>
      </c>
    </row>
    <row r="7" spans="1:11" x14ac:dyDescent="0.2">
      <c r="A7" t="s">
        <v>5</v>
      </c>
      <c r="B7" s="8">
        <v>5</v>
      </c>
      <c r="C7" s="8">
        <v>227.5</v>
      </c>
      <c r="D7" s="8">
        <v>562.83336999999995</v>
      </c>
      <c r="E7" s="3">
        <f>SQRT(((D6-D7)^2)+((C6-C7)^2))</f>
        <v>26.674962126417405</v>
      </c>
      <c r="G7" s="2">
        <f>E7*E8</f>
        <v>9.9291303680196368</v>
      </c>
      <c r="H7" s="2">
        <f>G7/F6</f>
        <v>0.444555264289205</v>
      </c>
      <c r="K7" s="2">
        <f>180-((360/(2*PI())*ACOS(((E7^2)+(E6^2)-(J6^2))/(2*E6*E7))))</f>
        <v>92.06866387618642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0.37222659664758723</v>
      </c>
      <c r="I8" s="2">
        <f>MAX(G7,H33)</f>
        <v>9.9291303680196368</v>
      </c>
    </row>
    <row r="9" spans="1:11" x14ac:dyDescent="0.2">
      <c r="A9" t="s">
        <v>59</v>
      </c>
      <c r="F9" s="3">
        <f>F6/G30</f>
        <v>0.10354392266096264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72</v>
      </c>
      <c r="D13" s="8">
        <v>536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106.16667</v>
      </c>
      <c r="D14" s="8">
        <v>542.16669000000002</v>
      </c>
      <c r="G14" s="3">
        <f>(C14-C$13)*$E$8</f>
        <v>12.717743292881218</v>
      </c>
      <c r="H14" s="3">
        <f>-(D14-D$13)*$E$8</f>
        <v>-2.2954060312807161</v>
      </c>
      <c r="J14" s="2">
        <f t="shared" ref="J14:K30" si="0">G14*$F$9</f>
        <v>1.3168450279400692</v>
      </c>
      <c r="K14" s="2">
        <f t="shared" si="0"/>
        <v>-0.23767534457843767</v>
      </c>
    </row>
    <row r="15" spans="1:11" x14ac:dyDescent="0.2">
      <c r="B15" s="8">
        <v>3</v>
      </c>
      <c r="C15" s="8">
        <v>136.83333999999999</v>
      </c>
      <c r="D15" s="8">
        <v>546.16669000000002</v>
      </c>
      <c r="G15" s="3">
        <f t="shared" ref="G15:G30" si="1">(C15-C$13)*$E$8</f>
        <v>24.132693497495879</v>
      </c>
      <c r="H15" s="3">
        <f t="shared" ref="H15:H30" si="2">-(D15-D$13)*$E$8</f>
        <v>-3.7843124178710648</v>
      </c>
      <c r="J15" s="2">
        <f t="shared" si="0"/>
        <v>2.4987937491054293</v>
      </c>
      <c r="K15" s="2">
        <f t="shared" si="0"/>
        <v>-0.39184255232096205</v>
      </c>
    </row>
    <row r="16" spans="1:11" x14ac:dyDescent="0.2">
      <c r="B16" s="8">
        <v>4</v>
      </c>
      <c r="C16" s="8">
        <v>172.83333999999999</v>
      </c>
      <c r="D16" s="8">
        <v>532.83330999999998</v>
      </c>
      <c r="G16" s="3">
        <f t="shared" si="1"/>
        <v>37.532850976809023</v>
      </c>
      <c r="H16" s="3">
        <f t="shared" si="2"/>
        <v>1.1787262413379542</v>
      </c>
      <c r="J16" s="2">
        <f t="shared" si="0"/>
        <v>3.8862986187881496</v>
      </c>
      <c r="K16" s="2">
        <f t="shared" si="0"/>
        <v>0.12204993877154433</v>
      </c>
    </row>
    <row r="17" spans="1:11" x14ac:dyDescent="0.2">
      <c r="B17" s="8">
        <v>5</v>
      </c>
      <c r="C17" s="8">
        <v>207.5</v>
      </c>
      <c r="D17" s="8">
        <v>552.83330999999998</v>
      </c>
      <c r="G17" s="3">
        <f t="shared" si="1"/>
        <v>50.43670384574807</v>
      </c>
      <c r="H17" s="3">
        <f t="shared" si="2"/>
        <v>-6.2658056916137905</v>
      </c>
      <c r="J17" s="2">
        <f t="shared" si="0"/>
        <v>5.2224141622780156</v>
      </c>
      <c r="K17" s="2">
        <f t="shared" si="0"/>
        <v>-0.64878609994107783</v>
      </c>
    </row>
    <row r="18" spans="1:11" x14ac:dyDescent="0.2">
      <c r="B18" s="8">
        <v>6</v>
      </c>
      <c r="C18" s="8">
        <v>240.83332999999999</v>
      </c>
      <c r="D18" s="8">
        <v>552.83330999999998</v>
      </c>
      <c r="G18" s="3">
        <f t="shared" si="1"/>
        <v>62.844255826578987</v>
      </c>
      <c r="H18" s="3">
        <f t="shared" si="2"/>
        <v>-6.2658056916137905</v>
      </c>
      <c r="J18" s="2">
        <f t="shared" si="0"/>
        <v>6.5071407649930455</v>
      </c>
      <c r="K18" s="2">
        <f t="shared" si="0"/>
        <v>-0.64878609994107783</v>
      </c>
    </row>
    <row r="19" spans="1:11" x14ac:dyDescent="0.2">
      <c r="B19" s="8">
        <v>7</v>
      </c>
      <c r="C19" s="8">
        <v>276.83330999999998</v>
      </c>
      <c r="D19" s="8">
        <v>519.5</v>
      </c>
      <c r="G19" s="3">
        <f t="shared" si="1"/>
        <v>76.244405861360192</v>
      </c>
      <c r="H19" s="3">
        <f t="shared" si="2"/>
        <v>6.1417388446851895</v>
      </c>
      <c r="J19" s="2">
        <f t="shared" si="0"/>
        <v>7.8946448638397264</v>
      </c>
      <c r="K19" s="2">
        <f t="shared" si="0"/>
        <v>0.63593973193791331</v>
      </c>
    </row>
    <row r="20" spans="1:11" x14ac:dyDescent="0.2">
      <c r="B20" s="8">
        <v>8</v>
      </c>
      <c r="C20" s="8">
        <v>306.16669000000002</v>
      </c>
      <c r="D20" s="8">
        <v>547.5</v>
      </c>
      <c r="G20" s="3">
        <f t="shared" si="1"/>
        <v>87.163070066930601</v>
      </c>
      <c r="H20" s="3">
        <f t="shared" si="2"/>
        <v>-4.2806058614472535</v>
      </c>
      <c r="J20" s="2">
        <f t="shared" si="0"/>
        <v>9.0252061859023307</v>
      </c>
      <c r="K20" s="2">
        <f t="shared" si="0"/>
        <v>-0.44323072225975779</v>
      </c>
    </row>
    <row r="21" spans="1:11" x14ac:dyDescent="0.2">
      <c r="B21" s="8">
        <v>9</v>
      </c>
      <c r="C21" s="8">
        <v>344.83334000000002</v>
      </c>
      <c r="D21" s="8">
        <v>572.83330999999998</v>
      </c>
      <c r="G21" s="3">
        <f t="shared" si="1"/>
        <v>101.55582560019404</v>
      </c>
      <c r="H21" s="3">
        <f t="shared" si="2"/>
        <v>-13.710337624565534</v>
      </c>
      <c r="J21" s="2">
        <f t="shared" si="0"/>
        <v>10.515488551716702</v>
      </c>
      <c r="K21" s="2">
        <f t="shared" si="0"/>
        <v>-1.4196221386537</v>
      </c>
    </row>
    <row r="22" spans="1:11" x14ac:dyDescent="0.2">
      <c r="B22" s="8">
        <v>10</v>
      </c>
      <c r="C22" s="8">
        <v>378.16665999999998</v>
      </c>
      <c r="D22" s="8">
        <v>574.16669000000002</v>
      </c>
      <c r="G22" s="3">
        <f t="shared" si="1"/>
        <v>113.96337385875897</v>
      </c>
      <c r="H22" s="3">
        <f t="shared" si="2"/>
        <v>-14.206657124003508</v>
      </c>
      <c r="J22" s="2">
        <f t="shared" si="0"/>
        <v>11.80021476901371</v>
      </c>
      <c r="K22" s="2">
        <f t="shared" si="0"/>
        <v>-1.4710130065186331</v>
      </c>
    </row>
    <row r="23" spans="1:11" x14ac:dyDescent="0.2">
      <c r="B23" s="8">
        <v>11</v>
      </c>
      <c r="C23" s="8">
        <v>412.83334000000002</v>
      </c>
      <c r="D23" s="8">
        <v>558.16669000000002</v>
      </c>
      <c r="G23" s="3">
        <f t="shared" si="1"/>
        <v>126.86723417222997</v>
      </c>
      <c r="H23" s="3">
        <f t="shared" si="2"/>
        <v>-8.2510315776421113</v>
      </c>
      <c r="J23" s="2">
        <f t="shared" si="0"/>
        <v>13.136331083339616</v>
      </c>
      <c r="K23" s="2">
        <f t="shared" si="0"/>
        <v>-0.85434417554853537</v>
      </c>
    </row>
    <row r="24" spans="1:11" x14ac:dyDescent="0.2">
      <c r="B24" s="8">
        <v>12</v>
      </c>
      <c r="C24" s="8">
        <v>447.5</v>
      </c>
      <c r="D24" s="8">
        <v>479.5</v>
      </c>
      <c r="G24" s="3">
        <f t="shared" si="1"/>
        <v>139.77108704116901</v>
      </c>
      <c r="H24" s="3">
        <f t="shared" si="2"/>
        <v>21.030802710588677</v>
      </c>
      <c r="J24" s="2">
        <f t="shared" si="0"/>
        <v>14.472446626829482</v>
      </c>
      <c r="K24" s="2">
        <f t="shared" si="0"/>
        <v>2.1776118093631576</v>
      </c>
    </row>
    <row r="25" spans="1:11" x14ac:dyDescent="0.2">
      <c r="B25" s="8">
        <v>13</v>
      </c>
      <c r="C25" s="8">
        <v>479.5</v>
      </c>
      <c r="D25" s="8">
        <v>420.83334000000002</v>
      </c>
      <c r="G25" s="3">
        <f t="shared" si="1"/>
        <v>151.68233813389179</v>
      </c>
      <c r="H25" s="3">
        <f t="shared" si="2"/>
        <v>42.868093899069812</v>
      </c>
      <c r="J25" s="2">
        <f t="shared" si="0"/>
        <v>15.705784288769676</v>
      </c>
      <c r="K25" s="2">
        <f t="shared" si="0"/>
        <v>4.4387305993081689</v>
      </c>
    </row>
    <row r="26" spans="1:11" x14ac:dyDescent="0.2">
      <c r="B26" s="8">
        <v>14</v>
      </c>
      <c r="C26" s="8">
        <v>512.83336999999995</v>
      </c>
      <c r="D26" s="8">
        <v>384.83334000000002</v>
      </c>
      <c r="G26" s="3">
        <f t="shared" si="1"/>
        <v>164.08990500378655</v>
      </c>
      <c r="H26" s="3">
        <f t="shared" si="2"/>
        <v>56.268251378382949</v>
      </c>
      <c r="J26" s="2">
        <f t="shared" si="0"/>
        <v>16.990512433156781</v>
      </c>
      <c r="K26" s="2">
        <f t="shared" si="0"/>
        <v>5.8262354689908884</v>
      </c>
    </row>
    <row r="27" spans="1:11" x14ac:dyDescent="0.2">
      <c r="B27" s="8">
        <v>15</v>
      </c>
      <c r="C27" s="8">
        <v>548.83336999999995</v>
      </c>
      <c r="D27" s="8">
        <v>351.5</v>
      </c>
      <c r="G27" s="3">
        <f t="shared" si="1"/>
        <v>177.49006248309971</v>
      </c>
      <c r="H27" s="3">
        <f t="shared" si="2"/>
        <v>68.675807081479846</v>
      </c>
      <c r="J27" s="2">
        <f t="shared" si="0"/>
        <v>18.378017302839503</v>
      </c>
      <c r="K27" s="2">
        <f t="shared" si="0"/>
        <v>7.1109624571239394</v>
      </c>
    </row>
    <row r="28" spans="1:11" x14ac:dyDescent="0.2">
      <c r="B28" s="8">
        <v>16</v>
      </c>
      <c r="C28" s="8">
        <v>582.16663000000005</v>
      </c>
      <c r="D28" s="8">
        <v>319.5</v>
      </c>
      <c r="G28" s="3">
        <f t="shared" si="1"/>
        <v>189.89758840806888</v>
      </c>
      <c r="H28" s="3">
        <f t="shared" si="2"/>
        <v>80.587058174202639</v>
      </c>
      <c r="J28" s="2">
        <f t="shared" si="0"/>
        <v>19.6627412076284</v>
      </c>
      <c r="K28" s="2">
        <f t="shared" si="0"/>
        <v>8.344300119064135</v>
      </c>
    </row>
    <row r="29" spans="1:11" x14ac:dyDescent="0.2">
      <c r="B29" s="8">
        <v>17</v>
      </c>
      <c r="C29" s="8">
        <v>615.5</v>
      </c>
      <c r="D29" s="8">
        <v>284.83334000000002</v>
      </c>
      <c r="G29" s="3">
        <f t="shared" si="1"/>
        <v>202.30515527796365</v>
      </c>
      <c r="H29" s="3">
        <f t="shared" si="2"/>
        <v>93.490911043141679</v>
      </c>
      <c r="J29" s="2">
        <f t="shared" si="0"/>
        <v>20.947469352015506</v>
      </c>
      <c r="K29" s="2">
        <f t="shared" si="0"/>
        <v>9.680415662554001</v>
      </c>
    </row>
    <row r="30" spans="1:11" x14ac:dyDescent="0.2">
      <c r="B30" s="8">
        <v>18</v>
      </c>
      <c r="C30" s="8">
        <v>651.5</v>
      </c>
      <c r="D30" s="8">
        <v>287.5</v>
      </c>
      <c r="G30" s="3">
        <f t="shared" si="1"/>
        <v>215.7053127572768</v>
      </c>
      <c r="H30" s="3">
        <f t="shared" si="2"/>
        <v>92.498309266925432</v>
      </c>
      <c r="J30" s="2">
        <f t="shared" si="0"/>
        <v>22.334974221698229</v>
      </c>
      <c r="K30" s="2">
        <f t="shared" si="0"/>
        <v>9.5776377810043307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421</v>
      </c>
      <c r="D32" s="8">
        <v>502</v>
      </c>
      <c r="G32" s="2">
        <f>(C32-C$13)*$E$8*$F$9</f>
        <v>13.451088875535257</v>
      </c>
      <c r="I32" t="s">
        <v>16</v>
      </c>
    </row>
    <row r="33" spans="1:17" x14ac:dyDescent="0.2">
      <c r="A33" t="s">
        <v>17</v>
      </c>
      <c r="B33" s="8">
        <v>2</v>
      </c>
      <c r="C33" s="8">
        <v>420.83334000000002</v>
      </c>
      <c r="D33" s="8">
        <v>730.16669000000002</v>
      </c>
      <c r="E33" s="3">
        <f>D33-D32</f>
        <v>228.16669000000002</v>
      </c>
      <c r="H33" s="2">
        <f>E33*E8*$F$9</f>
        <v>8.7939553742885437</v>
      </c>
      <c r="I33" s="9">
        <f>-(360/(2*PI()))*(ATAN((-E51+E33)/(-D51+D33))-(0))</f>
        <v>45.281680008067482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161</v>
      </c>
      <c r="E38" s="8">
        <v>530</v>
      </c>
      <c r="F38" s="2">
        <f>(360/(2*PI()))*(ATAN((E49-E38)/(D49-D38))-(PI()/2))</f>
        <v>-71.049678748560325</v>
      </c>
      <c r="G38" s="2">
        <f>-(360/(2*PI()))*(ATAN((-E48+E38)/(-D48+D38))-(0))</f>
        <v>42.137594773888253</v>
      </c>
      <c r="H38" s="4">
        <f>D38-C13</f>
        <v>89</v>
      </c>
      <c r="I38" s="5">
        <f>H38*$E$8*$F$9</f>
        <v>3.4302203722711688</v>
      </c>
      <c r="J38" s="11" t="s">
        <v>54</v>
      </c>
      <c r="N38" s="13">
        <f>IF(E38&gt;0,-(E38-D$13)*$E$8*$F$9,"")</f>
        <v>0.23125081161378663</v>
      </c>
      <c r="O38">
        <f>IF(N38="","",N38*N38)</f>
        <v>5.3476937872035037E-2</v>
      </c>
      <c r="P38">
        <f>IF(N38="","",ABS(N38))</f>
        <v>0.23125081161378663</v>
      </c>
      <c r="Q38">
        <f>IF(N38="","",ABS(N38-O$59))</f>
        <v>0.8066244693776885</v>
      </c>
    </row>
    <row r="39" spans="1:17" x14ac:dyDescent="0.2">
      <c r="B39" t="s">
        <v>24</v>
      </c>
      <c r="C39" s="8">
        <v>2</v>
      </c>
      <c r="D39" s="8">
        <v>286.16665999999998</v>
      </c>
      <c r="E39" s="8">
        <v>520.83330999999998</v>
      </c>
      <c r="F39" s="2">
        <f t="shared" ref="F39:F42" si="3">(360/(2*PI()))*(ATAN((E50-E39)/(D50-D39))-(PI()/2))</f>
        <v>-49.497152800840844</v>
      </c>
      <c r="G39" s="2">
        <f t="shared" ref="G39:G42" si="4">-(360/(2*PI()))*(ATAN((-E49+E39)/(-D49+D39))-(0))</f>
        <v>28.610462403024997</v>
      </c>
      <c r="H39" s="3">
        <f>D39-D38</f>
        <v>125.16665999999998</v>
      </c>
      <c r="I39" s="5">
        <f>H39*$E$8*$F$9</f>
        <v>4.8241486186644797</v>
      </c>
      <c r="J39" s="11" t="s">
        <v>53</v>
      </c>
      <c r="N39" s="16">
        <f t="shared" ref="N39:N42" si="5">IF(E39&gt;0,-(E39-D$13)*$E$8*$F$9,"")</f>
        <v>0.58455156199911762</v>
      </c>
      <c r="O39">
        <f t="shared" ref="O39:O42" si="6">IF(N39="","",N39*N39)</f>
        <v>0.34170052863560824</v>
      </c>
      <c r="P39">
        <f t="shared" ref="P39:P42" si="7">IF(N39="","",ABS(N39))</f>
        <v>0.58455156199911762</v>
      </c>
      <c r="Q39">
        <f t="shared" ref="Q39:Q42" si="8">IF(N39="","",ABS(N39-O$59))</f>
        <v>1.1599252197630197</v>
      </c>
    </row>
    <row r="40" spans="1:17" x14ac:dyDescent="0.2">
      <c r="B40" t="s">
        <v>25</v>
      </c>
      <c r="C40" s="8">
        <v>3</v>
      </c>
      <c r="D40" s="8">
        <v>363.5</v>
      </c>
      <c r="E40" s="8">
        <v>559.5</v>
      </c>
      <c r="F40" s="2">
        <f t="shared" si="3"/>
        <v>-72.349903997999434</v>
      </c>
      <c r="G40" s="2">
        <f t="shared" si="4"/>
        <v>50.194478219711598</v>
      </c>
      <c r="H40" s="3">
        <f t="shared" ref="H40:H42" si="9">D40-D39</f>
        <v>77.333340000000021</v>
      </c>
      <c r="I40" s="5">
        <f>H40*$E$8*$F$9</f>
        <v>2.9805662733008194</v>
      </c>
      <c r="J40" s="11" t="s">
        <v>54</v>
      </c>
      <c r="N40" s="13">
        <f t="shared" si="5"/>
        <v>-0.90573234548733106</v>
      </c>
      <c r="O40">
        <f t="shared" si="6"/>
        <v>0.82035108166198201</v>
      </c>
      <c r="P40">
        <f t="shared" si="7"/>
        <v>0.90573234548733106</v>
      </c>
      <c r="Q40">
        <f t="shared" si="8"/>
        <v>0.33035868772342913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-55.371244406978057</v>
      </c>
      <c r="H41" s="3">
        <f t="shared" si="9"/>
        <v>-363.5</v>
      </c>
      <c r="I41" s="5">
        <f>H41*$E$8*$F$9</f>
        <v>-14.009945003601906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57.5</v>
      </c>
      <c r="I44" s="14">
        <f>H44*$E$8*$F$9</f>
        <v>2.2161536112987887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140</v>
      </c>
      <c r="E48" s="8">
        <v>549</v>
      </c>
      <c r="F48" s="2">
        <f>(360/(2*PI()))*(ATAN((E48-D$13)/(D48-C$13))-(PI()/2))</f>
        <v>-79.1769887737929</v>
      </c>
      <c r="G48" s="2">
        <f>IF((90-F48-G38&gt;180),90-F48-G38-180,90-F48-G38)</f>
        <v>127.03939399990466</v>
      </c>
      <c r="H48" s="3" t="s">
        <v>31</v>
      </c>
      <c r="I48" s="6" t="s">
        <v>31</v>
      </c>
      <c r="K48" s="2">
        <f>IF((90-G38-F38&gt;180),90-G38-F38-180,90-G38-F38)</f>
        <v>118.91208397467207</v>
      </c>
      <c r="N48" s="13">
        <f>IF(E48&gt;0,-(E48-D$13)*$E$8*$F$9,"")</f>
        <v>-0.50104342516320444</v>
      </c>
      <c r="O48">
        <f>IF(N48="","",N48*N48)</f>
        <v>0.25104451389927562</v>
      </c>
      <c r="P48">
        <f>IF(N48="","",ABS(N48))</f>
        <v>0.50104342516320444</v>
      </c>
      <c r="Q48">
        <f>IF(N48="","",ABS(N48-O$59))</f>
        <v>7.4330232600697488E-2</v>
      </c>
    </row>
    <row r="49" spans="1:17" x14ac:dyDescent="0.2">
      <c r="B49" t="s">
        <v>32</v>
      </c>
      <c r="C49" s="8">
        <v>2</v>
      </c>
      <c r="D49" s="8">
        <v>227.5</v>
      </c>
      <c r="E49" s="8">
        <v>552.83330999999998</v>
      </c>
      <c r="G49" s="13">
        <f>IF((90-F38-G39&gt;180),90-F38-G39-180,90-F38-G39)</f>
        <v>132.43921634553533</v>
      </c>
      <c r="H49" s="3">
        <f>D49-D48</f>
        <v>87.5</v>
      </c>
      <c r="I49" s="5">
        <f>H49*$E$8*$F$9</f>
        <v>3.3724076693677216</v>
      </c>
      <c r="K49" s="2">
        <f t="shared" ref="K49:K52" si="10">IF((90-G39-F39&gt;180),90-G39-F39-180,90-G39-F39)</f>
        <v>110.88669039781584</v>
      </c>
      <c r="N49" s="13">
        <f t="shared" ref="N49:N52" si="11">IF(E49&gt;0,-(E49-D$13)*$E$8*$F$9,"")</f>
        <v>-0.64878609994107783</v>
      </c>
      <c r="O49">
        <f t="shared" ref="O49:O52" si="12">IF(N49="","",N49*N49)</f>
        <v>0.42092340347675422</v>
      </c>
      <c r="P49">
        <f t="shared" ref="P49:P52" si="13">IF(N49="","",ABS(N49))</f>
        <v>0.64878609994107783</v>
      </c>
      <c r="Q49">
        <f t="shared" ref="Q49:Q52" si="14">IF(N49="","",ABS(N49-O$59))</f>
        <v>7.3412442177175907E-2</v>
      </c>
    </row>
    <row r="50" spans="1:17" x14ac:dyDescent="0.2">
      <c r="B50" t="s">
        <v>33</v>
      </c>
      <c r="C50" s="8">
        <v>3</v>
      </c>
      <c r="D50" s="8">
        <v>350.16669000000002</v>
      </c>
      <c r="E50" s="8">
        <v>575.5</v>
      </c>
      <c r="G50" s="13">
        <f>IF((90-F39-G40&gt;180),90-F39-G40-180,90-F39-G40)</f>
        <v>89.302674581129239</v>
      </c>
      <c r="H50" s="3">
        <f t="shared" ref="H50:H52" si="15">D50-D49</f>
        <v>122.66669000000002</v>
      </c>
      <c r="I50" s="5">
        <f>H50*$E$8*$F$9</f>
        <v>4.7277952700794614</v>
      </c>
      <c r="K50" s="2">
        <f t="shared" si="10"/>
        <v>112.15542577828784</v>
      </c>
      <c r="N50" s="16">
        <f t="shared" si="11"/>
        <v>-1.5224011764574288</v>
      </c>
      <c r="O50">
        <f t="shared" si="12"/>
        <v>2.3177053420789631</v>
      </c>
      <c r="P50">
        <f t="shared" si="13"/>
        <v>1.5224011764574288</v>
      </c>
      <c r="Q50">
        <f t="shared" si="14"/>
        <v>0.94702751869352686</v>
      </c>
    </row>
    <row r="51" spans="1:17" x14ac:dyDescent="0.2">
      <c r="B51" t="s">
        <v>34</v>
      </c>
      <c r="C51" s="8">
        <v>4</v>
      </c>
      <c r="D51" s="8">
        <v>392.83330999999998</v>
      </c>
      <c r="E51" s="8">
        <v>568.83330999999998</v>
      </c>
      <c r="G51" s="9">
        <f>IF((90-F40-$I$33&gt;180),90-F40-$I$33-180,90-F40-$I$33)</f>
        <v>117.06822398993195</v>
      </c>
      <c r="H51" s="3">
        <f t="shared" si="15"/>
        <v>42.666619999999966</v>
      </c>
      <c r="I51" s="5">
        <f>H51*$E$8*$F$9</f>
        <v>1.6444484173028355</v>
      </c>
      <c r="K51" s="2" t="e">
        <f t="shared" si="10"/>
        <v>#DIV/0!</v>
      </c>
      <c r="N51" s="13">
        <f t="shared" si="11"/>
        <v>-1.2654549309111756</v>
      </c>
      <c r="O51">
        <f t="shared" si="12"/>
        <v>1.6013761821674082</v>
      </c>
      <c r="P51">
        <f t="shared" si="13"/>
        <v>1.2654549309111756</v>
      </c>
      <c r="Q51">
        <f t="shared" si="14"/>
        <v>0.69008127314727363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-392.83330999999998</v>
      </c>
      <c r="I52" s="5">
        <f>H52*$E$8*$F$9</f>
        <v>-15.140503627738376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114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19</v>
      </c>
      <c r="F57" s="2">
        <f>E57*$E$8*$F$9</f>
        <v>0.73229423677699101</v>
      </c>
      <c r="N57" t="s">
        <v>96</v>
      </c>
      <c r="O57" s="2">
        <f>SQRT((1/(C$37+C$47+2))*SUM(O38:O42,O48:O52))</f>
        <v>0.80322806985258799</v>
      </c>
    </row>
    <row r="58" spans="1:17" x14ac:dyDescent="0.2">
      <c r="B58" t="s">
        <v>39</v>
      </c>
      <c r="E58" s="3">
        <f t="shared" ref="E58:E61" si="16">E49-E39</f>
        <v>32</v>
      </c>
      <c r="F58" s="2">
        <f>E58*$E$8*$F$9</f>
        <v>1.2333376619401955</v>
      </c>
      <c r="N58" t="s">
        <v>97</v>
      </c>
      <c r="O58" s="2">
        <f>SUM(P38:P42,P48:P52)</f>
        <v>5.6592203515731221</v>
      </c>
    </row>
    <row r="59" spans="1:17" x14ac:dyDescent="0.2">
      <c r="B59" t="s">
        <v>40</v>
      </c>
      <c r="E59" s="3">
        <f t="shared" si="16"/>
        <v>16</v>
      </c>
      <c r="F59" s="2">
        <f>E59*$E$8*$F$9</f>
        <v>0.61666883097009773</v>
      </c>
      <c r="N59" t="s">
        <v>98</v>
      </c>
      <c r="O59" s="2">
        <f>AVERAGE(N48:N52,N38:N42)</f>
        <v>-0.57537365776390192</v>
      </c>
    </row>
    <row r="60" spans="1:17" x14ac:dyDescent="0.2">
      <c r="B60" t="s">
        <v>41</v>
      </c>
      <c r="E60" s="15">
        <f>E51-D$32</f>
        <v>66.833309999999983</v>
      </c>
      <c r="F60" s="2">
        <f>E60*$E$8*$F$9</f>
        <v>2.5758761967226329</v>
      </c>
      <c r="N60" t="s">
        <v>99</v>
      </c>
      <c r="O60" s="2">
        <f>(1/(C$37+C$47+2))*SUM(Q38:Q42,Q48:Q52)</f>
        <v>0.45352887149809012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0.3141204861505022</v>
      </c>
    </row>
    <row r="62" spans="1:17" x14ac:dyDescent="0.2">
      <c r="N62" t="s">
        <v>101</v>
      </c>
      <c r="O62" s="2">
        <f>(SQRT(ABS(O61)))/O60</f>
        <v>1.235785773153419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8.2543689909356495</v>
      </c>
    </row>
    <row r="64" spans="1:17" x14ac:dyDescent="0.2">
      <c r="N64" t="s">
        <v>103</v>
      </c>
      <c r="O64" s="17" cm="1">
        <f t="array" aca="1" ref="O64" ca="1">(INDIRECT(O56)-C$13)*E$8*F$9</f>
        <v>10.721045471070099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50.235223662086717</v>
      </c>
      <c r="P65" s="17" cm="1">
        <f t="array" aca="1" ref="P65" ca="1">(360/(2*PI()))*ATAN(ABS(INDIRECT(P56))/(ABS(C$32-INDIRECT(O56))*E$8*F$9))</f>
        <v>29.146102316393897</v>
      </c>
      <c r="Q65" s="2">
        <f ca="1">180-O65-P65</f>
        <v>100.61867402151938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5.229493100447554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-13</v>
      </c>
      <c r="F67" s="2">
        <f>E67*$E$8*$F$9</f>
        <v>-0.50104342516320444</v>
      </c>
      <c r="N67" t="s">
        <v>107</v>
      </c>
      <c r="O67" s="17" cm="1">
        <f t="array" aca="1" ref="O67" ca="1">(360/(2*PI()))*ATAN((ABS(INDIRECT(P55))+ABS(INDIRECT(P56))/(ABS(O63-O64))))</f>
        <v>50.235223662086717</v>
      </c>
      <c r="P67" s="17" cm="1">
        <f t="array" aca="1" ref="P67" ca="1">(360/(2*PI()))*ATAN(ABS(INDIRECT(P56))/(ABS(0-INDIRECT(O56))*E$8*F$9))</f>
        <v>6.4359535287957703</v>
      </c>
      <c r="Q67" s="2">
        <f ca="1">180-O67-P67</f>
        <v>123.32882280911751</v>
      </c>
    </row>
    <row r="68" spans="1:17" x14ac:dyDescent="0.2">
      <c r="B68" t="s">
        <v>39</v>
      </c>
      <c r="C68" t="s">
        <v>43</v>
      </c>
      <c r="E68" s="3">
        <f>E38-E49</f>
        <v>-22.833309999999983</v>
      </c>
      <c r="F68" s="2">
        <f>E68*$E$8*$F$9</f>
        <v>-0.88003691155486441</v>
      </c>
      <c r="N68" t="s">
        <v>108</v>
      </c>
      <c r="O68" s="17" cm="1">
        <f t="array" aca="1" ref="O68" ca="1">SQRT((INDIRECT(P55)*INDIRECT(P55))+((INDIRECT(O55)-C$13)*(INDIRECT(O55)-C$13)*E$8*F$9*E$8*F$9)           )</f>
        <v>8.2750412667947231</v>
      </c>
    </row>
    <row r="69" spans="1:17" x14ac:dyDescent="0.2">
      <c r="B69" t="s">
        <v>40</v>
      </c>
      <c r="E69" s="3">
        <f t="shared" ref="E69:E71" si="17">E39-E50</f>
        <v>-54.666690000000017</v>
      </c>
      <c r="F69" s="2">
        <f>E69*$E$8*$F$9</f>
        <v>-2.1069527384565463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-9.3333099999999831</v>
      </c>
      <c r="F70" s="2">
        <f>E70*$E$8*$F$9</f>
        <v>-0.35972258542384455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73</v>
      </c>
      <c r="D76" s="8">
        <v>539</v>
      </c>
      <c r="E76" s="3">
        <f>(D77-D76  )</f>
        <v>2.5</v>
      </c>
      <c r="F76" s="3">
        <f>ATAN(E76/E77)</f>
        <v>7.5613143236829841E-2</v>
      </c>
      <c r="G76" s="2">
        <f>((PI()/2)-F76-F77)*(360/(2*PI()))</f>
        <v>56.240229613621743</v>
      </c>
    </row>
    <row r="77" spans="1:17" x14ac:dyDescent="0.2">
      <c r="A77" t="s">
        <v>82</v>
      </c>
      <c r="B77" s="8">
        <v>2</v>
      </c>
      <c r="C77" s="8">
        <v>106.5</v>
      </c>
      <c r="D77" s="8">
        <v>541.5</v>
      </c>
      <c r="E77" s="3">
        <f>AVERAGE(C77,C78)-C76</f>
        <v>33</v>
      </c>
      <c r="F77" s="3">
        <f>ATAN(E77/E78)</f>
        <v>0.51360600472274887</v>
      </c>
    </row>
    <row r="78" spans="1:17" x14ac:dyDescent="0.2">
      <c r="A78" t="s">
        <v>83</v>
      </c>
      <c r="B78" s="8">
        <v>3</v>
      </c>
      <c r="C78" s="8">
        <v>105.5</v>
      </c>
      <c r="D78" s="8">
        <v>597.5</v>
      </c>
      <c r="E78" s="3">
        <f>D78-D76</f>
        <v>58.5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6BC93-C7A1-B745-8F43-0D35C9A78D44}">
  <sheetPr codeName="Sheet6"/>
  <dimension ref="A1:Q79"/>
  <sheetViews>
    <sheetView topLeftCell="A36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153</v>
      </c>
    </row>
    <row r="4" spans="1:11" x14ac:dyDescent="0.2">
      <c r="B4" s="8">
        <v>2</v>
      </c>
      <c r="C4" s="8">
        <v>446.83334000000002</v>
      </c>
      <c r="D4" s="8">
        <v>168.16667000000001</v>
      </c>
    </row>
    <row r="5" spans="1:11" x14ac:dyDescent="0.2">
      <c r="A5" t="s">
        <v>47</v>
      </c>
      <c r="B5" s="8">
        <v>3</v>
      </c>
      <c r="C5" s="8">
        <v>208.16667000000001</v>
      </c>
      <c r="D5" s="8">
        <v>595.5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268.83334000000002</v>
      </c>
      <c r="D6" s="8">
        <v>596.16663000000005</v>
      </c>
      <c r="E6" s="3">
        <f>SQRT(((C6-C5)^2)+((D6-D5)^2))</f>
        <v>60.670332489988887</v>
      </c>
      <c r="F6" s="2">
        <f>E6*E8</f>
        <v>22.532179420936586</v>
      </c>
      <c r="J6" s="3">
        <f>SQRT(((C5-C7)^2)+((D5-D7)^2))</f>
        <v>63.231478588166844</v>
      </c>
    </row>
    <row r="7" spans="1:11" x14ac:dyDescent="0.2">
      <c r="A7" t="s">
        <v>5</v>
      </c>
      <c r="B7" s="8">
        <v>5</v>
      </c>
      <c r="C7" s="8">
        <v>265.5</v>
      </c>
      <c r="D7" s="8">
        <v>568.83336999999995</v>
      </c>
      <c r="E7" s="3">
        <f>SQRT(((D6-D7)^2)+((C6-C7)^2))</f>
        <v>27.535763250420462</v>
      </c>
      <c r="G7" s="2">
        <f>E7*E8</f>
        <v>10.226427523753621</v>
      </c>
      <c r="H7" s="2">
        <f>G7/F6</f>
        <v>0.45385878270840357</v>
      </c>
      <c r="K7" s="2">
        <f>180-((360/(2*PI())*ACOS(((E7^2)+(E6^2)-(J6^2))/(2*E6*E7))))</f>
        <v>97.582553658413943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0.37138710958365995</v>
      </c>
      <c r="I8" s="2">
        <f>MAX(G7,H33)</f>
        <v>10.226427523753621</v>
      </c>
    </row>
    <row r="9" spans="1:11" x14ac:dyDescent="0.2">
      <c r="A9" t="s">
        <v>59</v>
      </c>
      <c r="F9" s="3">
        <f>F6/G30</f>
        <v>0.12894863441017829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89</v>
      </c>
      <c r="D13" s="8">
        <v>521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116.83334000000001</v>
      </c>
      <c r="D14" s="8">
        <v>528.83330999999998</v>
      </c>
      <c r="G14" s="3">
        <f>(C14-C$13)*$E$8</f>
        <v>10.336943692659268</v>
      </c>
      <c r="H14" s="3">
        <f>-(D14-D$13)*$E$8</f>
        <v>-2.909190359372773</v>
      </c>
      <c r="J14" s="2">
        <f t="shared" ref="J14:K30" si="0">G14*$F$9</f>
        <v>1.3329347731433183</v>
      </c>
      <c r="K14" s="2">
        <f t="shared" si="0"/>
        <v>-0.37513612408037489</v>
      </c>
    </row>
    <row r="15" spans="1:11" x14ac:dyDescent="0.2">
      <c r="B15" s="8">
        <v>3</v>
      </c>
      <c r="C15" s="8">
        <v>150.16667000000001</v>
      </c>
      <c r="D15" s="8">
        <v>498.16665999999998</v>
      </c>
      <c r="G15" s="3">
        <f t="shared" ref="G15:G30" si="1">(C15-C$13)*$E$8</f>
        <v>22.716512774157568</v>
      </c>
      <c r="H15" s="3">
        <f t="shared" ref="H15:H30" si="2">-(D15-D$13)*$E$8</f>
        <v>8.4800081447409745</v>
      </c>
      <c r="J15" s="2">
        <f t="shared" si="0"/>
        <v>2.929263300788989</v>
      </c>
      <c r="K15" s="2">
        <f t="shared" si="0"/>
        <v>1.0934854700515382</v>
      </c>
    </row>
    <row r="16" spans="1:11" x14ac:dyDescent="0.2">
      <c r="B16" s="8">
        <v>4</v>
      </c>
      <c r="C16" s="8">
        <v>172.83333999999999</v>
      </c>
      <c r="D16" s="8">
        <v>527.5</v>
      </c>
      <c r="G16" s="3">
        <f t="shared" si="1"/>
        <v>31.134621829344219</v>
      </c>
      <c r="H16" s="3">
        <f t="shared" si="2"/>
        <v>-2.4140162122937898</v>
      </c>
      <c r="J16" s="2">
        <f t="shared" si="0"/>
        <v>4.0147669677712639</v>
      </c>
      <c r="K16" s="2">
        <f t="shared" si="0"/>
        <v>-0.31128409401931523</v>
      </c>
    </row>
    <row r="17" spans="1:11" x14ac:dyDescent="0.2">
      <c r="B17" s="8">
        <v>5</v>
      </c>
      <c r="C17" s="8">
        <v>202.16666000000001</v>
      </c>
      <c r="D17" s="8">
        <v>531.5</v>
      </c>
      <c r="G17" s="3">
        <f t="shared" si="1"/>
        <v>42.028638758636788</v>
      </c>
      <c r="H17" s="3">
        <f t="shared" si="2"/>
        <v>-3.8995646506284296</v>
      </c>
      <c r="J17" s="2">
        <f t="shared" si="0"/>
        <v>5.4195355740449047</v>
      </c>
      <c r="K17" s="2">
        <f t="shared" si="0"/>
        <v>-0.50284353649273994</v>
      </c>
    </row>
    <row r="18" spans="1:11" x14ac:dyDescent="0.2">
      <c r="B18" s="8">
        <v>6</v>
      </c>
      <c r="C18" s="8">
        <v>227.5</v>
      </c>
      <c r="D18" s="8">
        <v>514.16669000000002</v>
      </c>
      <c r="G18" s="3">
        <f t="shared" si="1"/>
        <v>51.437114677336901</v>
      </c>
      <c r="H18" s="3">
        <f t="shared" si="2"/>
        <v>2.5378032497891132</v>
      </c>
      <c r="J18" s="2">
        <f t="shared" si="0"/>
        <v>6.6327456956423321</v>
      </c>
      <c r="K18" s="2">
        <f t="shared" si="0"/>
        <v>0.32724626346201874</v>
      </c>
    </row>
    <row r="19" spans="1:11" x14ac:dyDescent="0.2">
      <c r="B19" s="8">
        <v>7</v>
      </c>
      <c r="C19" s="8">
        <v>258.16669000000002</v>
      </c>
      <c r="D19" s="8">
        <v>487.5</v>
      </c>
      <c r="G19" s="3">
        <f t="shared" si="1"/>
        <v>62.826328036935038</v>
      </c>
      <c r="H19" s="3">
        <f t="shared" si="2"/>
        <v>12.441468171052609</v>
      </c>
      <c r="J19" s="2">
        <f t="shared" si="0"/>
        <v>8.1013692053686697</v>
      </c>
      <c r="K19" s="2">
        <f t="shared" si="0"/>
        <v>1.6043103307149325</v>
      </c>
    </row>
    <row r="20" spans="1:11" x14ac:dyDescent="0.2">
      <c r="B20" s="8">
        <v>8</v>
      </c>
      <c r="C20" s="8">
        <v>286.16669000000002</v>
      </c>
      <c r="D20" s="8">
        <v>498.16665999999998</v>
      </c>
      <c r="G20" s="3">
        <f t="shared" si="1"/>
        <v>73.225167105277521</v>
      </c>
      <c r="H20" s="3">
        <f t="shared" si="2"/>
        <v>8.4800081447409745</v>
      </c>
      <c r="J20" s="2">
        <f t="shared" si="0"/>
        <v>9.4422853026826434</v>
      </c>
      <c r="K20" s="2">
        <f t="shared" si="0"/>
        <v>1.0934854700515382</v>
      </c>
    </row>
    <row r="21" spans="1:11" x14ac:dyDescent="0.2">
      <c r="B21" s="8">
        <v>9</v>
      </c>
      <c r="C21" s="8">
        <v>311.5</v>
      </c>
      <c r="D21" s="8">
        <v>546.16669000000002</v>
      </c>
      <c r="G21" s="3">
        <f t="shared" si="1"/>
        <v>82.633631882364341</v>
      </c>
      <c r="H21" s="3">
        <f t="shared" si="2"/>
        <v>-9.346584256888006</v>
      </c>
      <c r="J21" s="2">
        <f t="shared" si="0"/>
        <v>10.655493987584252</v>
      </c>
      <c r="K21" s="2">
        <f t="shared" si="0"/>
        <v>-1.2052292763253794</v>
      </c>
    </row>
    <row r="22" spans="1:11" x14ac:dyDescent="0.2">
      <c r="B22" s="8">
        <v>10</v>
      </c>
      <c r="C22" s="8">
        <v>339.5</v>
      </c>
      <c r="D22" s="8">
        <v>534.16669000000002</v>
      </c>
      <c r="G22" s="3">
        <f t="shared" si="1"/>
        <v>93.032470950706823</v>
      </c>
      <c r="H22" s="3">
        <f t="shared" si="2"/>
        <v>-4.8899389418840862</v>
      </c>
      <c r="J22" s="2">
        <f t="shared" si="0"/>
        <v>11.996410084898226</v>
      </c>
      <c r="K22" s="2">
        <f t="shared" si="0"/>
        <v>-0.6305509489051051</v>
      </c>
    </row>
    <row r="23" spans="1:11" x14ac:dyDescent="0.2">
      <c r="B23" s="8">
        <v>11</v>
      </c>
      <c r="C23" s="8">
        <v>368.83334000000002</v>
      </c>
      <c r="D23" s="8">
        <v>532.83330999999998</v>
      </c>
      <c r="G23" s="3">
        <f t="shared" si="1"/>
        <v>103.92649530774158</v>
      </c>
      <c r="H23" s="3">
        <f t="shared" si="2"/>
        <v>-4.3947387977074124</v>
      </c>
      <c r="J23" s="2">
        <f t="shared" si="0"/>
        <v>13.401179648969078</v>
      </c>
      <c r="K23" s="2">
        <f t="shared" si="0"/>
        <v>-0.5666955665537996</v>
      </c>
    </row>
    <row r="24" spans="1:11" x14ac:dyDescent="0.2">
      <c r="B24" s="8">
        <v>12</v>
      </c>
      <c r="C24" s="8">
        <v>394.16665999999998</v>
      </c>
      <c r="D24" s="8">
        <v>392.83334000000002</v>
      </c>
      <c r="G24" s="3">
        <f t="shared" si="1"/>
        <v>113.33496379869949</v>
      </c>
      <c r="H24" s="3">
        <f t="shared" si="2"/>
        <v>47.59944540239168</v>
      </c>
      <c r="J24" s="2">
        <f t="shared" si="0"/>
        <v>14.614388812769292</v>
      </c>
      <c r="K24" s="2">
        <f t="shared" si="0"/>
        <v>6.1378834833202465</v>
      </c>
    </row>
    <row r="25" spans="1:11" x14ac:dyDescent="0.2">
      <c r="B25" s="8">
        <v>13</v>
      </c>
      <c r="C25" s="8">
        <v>422.16665999999998</v>
      </c>
      <c r="D25" s="8">
        <v>387.5</v>
      </c>
      <c r="G25" s="3">
        <f t="shared" si="1"/>
        <v>123.73380286704197</v>
      </c>
      <c r="H25" s="3">
        <f t="shared" si="2"/>
        <v>49.580179129418603</v>
      </c>
      <c r="J25" s="2">
        <f t="shared" si="0"/>
        <v>15.955304910083266</v>
      </c>
      <c r="K25" s="2">
        <f t="shared" si="0"/>
        <v>6.3932963925505506</v>
      </c>
    </row>
    <row r="26" spans="1:11" x14ac:dyDescent="0.2">
      <c r="B26" s="8">
        <v>14</v>
      </c>
      <c r="C26" s="8">
        <v>448.83334000000002</v>
      </c>
      <c r="D26" s="8">
        <v>386.16665999999998</v>
      </c>
      <c r="G26" s="3">
        <f t="shared" si="1"/>
        <v>133.63746407443438</v>
      </c>
      <c r="H26" s="3">
        <f t="shared" si="2"/>
        <v>50.075364418110887</v>
      </c>
      <c r="J26" s="2">
        <f t="shared" si="0"/>
        <v>17.232368498437573</v>
      </c>
      <c r="K26" s="2">
        <f t="shared" si="0"/>
        <v>6.4571498593074308</v>
      </c>
    </row>
    <row r="27" spans="1:11" x14ac:dyDescent="0.2">
      <c r="B27" s="8">
        <v>15</v>
      </c>
      <c r="C27" s="8">
        <v>476.83334000000002</v>
      </c>
      <c r="D27" s="8">
        <v>382.16665999999998</v>
      </c>
      <c r="G27" s="3">
        <f t="shared" si="1"/>
        <v>144.03630314277686</v>
      </c>
      <c r="H27" s="3">
        <f t="shared" si="2"/>
        <v>51.560912856445526</v>
      </c>
      <c r="J27" s="2">
        <f t="shared" si="0"/>
        <v>18.573284595751549</v>
      </c>
      <c r="K27" s="2">
        <f t="shared" si="0"/>
        <v>6.6487093017808556</v>
      </c>
    </row>
    <row r="28" spans="1:11" x14ac:dyDescent="0.2">
      <c r="B28" s="8">
        <v>16</v>
      </c>
      <c r="C28" s="8">
        <v>503.5</v>
      </c>
      <c r="D28" s="8">
        <v>314.16665999999998</v>
      </c>
      <c r="G28" s="3">
        <f t="shared" si="1"/>
        <v>153.93995692242706</v>
      </c>
      <c r="H28" s="3">
        <f t="shared" si="2"/>
        <v>76.815236308134402</v>
      </c>
      <c r="J28" s="2">
        <f t="shared" si="0"/>
        <v>19.850347226308642</v>
      </c>
      <c r="K28" s="2">
        <f t="shared" si="0"/>
        <v>9.9052198238290767</v>
      </c>
    </row>
    <row r="29" spans="1:11" x14ac:dyDescent="0.2">
      <c r="B29" s="8">
        <v>17</v>
      </c>
      <c r="C29" s="8">
        <v>528.83336999999995</v>
      </c>
      <c r="D29" s="8">
        <v>314.16665999999998</v>
      </c>
      <c r="G29" s="3">
        <f t="shared" si="1"/>
        <v>163.34844398274043</v>
      </c>
      <c r="H29" s="3">
        <f t="shared" si="2"/>
        <v>76.815236308134402</v>
      </c>
      <c r="J29" s="2">
        <f t="shared" si="0"/>
        <v>21.063558784601884</v>
      </c>
      <c r="K29" s="2">
        <f t="shared" si="0"/>
        <v>9.9052198238290767</v>
      </c>
    </row>
    <row r="30" spans="1:11" x14ac:dyDescent="0.2">
      <c r="B30" s="8">
        <v>18</v>
      </c>
      <c r="C30" s="8">
        <v>559.5</v>
      </c>
      <c r="D30" s="8">
        <v>328.83334000000002</v>
      </c>
      <c r="G30" s="3">
        <f t="shared" si="1"/>
        <v>174.73763505911199</v>
      </c>
      <c r="H30" s="3">
        <f t="shared" si="2"/>
        <v>71.36822041574591</v>
      </c>
      <c r="J30" s="2">
        <f t="shared" si="0"/>
        <v>22.532179420936586</v>
      </c>
      <c r="K30" s="2">
        <f t="shared" si="0"/>
        <v>9.2028345628950419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353</v>
      </c>
      <c r="D32" s="8">
        <v>528</v>
      </c>
      <c r="G32" s="2">
        <f>(C32-C$13)*$E$8*$F$9</f>
        <v>12.642923203246033</v>
      </c>
      <c r="I32" t="s">
        <v>16</v>
      </c>
    </row>
    <row r="33" spans="1:17" x14ac:dyDescent="0.2">
      <c r="A33" t="s">
        <v>17</v>
      </c>
      <c r="B33" s="8">
        <v>2</v>
      </c>
      <c r="C33" s="8">
        <v>354.16665999999998</v>
      </c>
      <c r="D33" s="8">
        <v>700.83330999999998</v>
      </c>
      <c r="E33" s="3">
        <f>D33-D32</f>
        <v>172.83330999999998</v>
      </c>
      <c r="H33" s="2">
        <f>E33*E8*$F$9</f>
        <v>8.2769631261091448</v>
      </c>
      <c r="I33" s="9">
        <f>-(360/(2*PI()))*(ATAN((-E50+E33)/(-D50+D33))-(0))</f>
        <v>43.718210251125356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161</v>
      </c>
      <c r="E38" s="8">
        <v>496</v>
      </c>
      <c r="F38" s="2">
        <f>(360/(2*PI()))*(ATAN((E49-E38)/(D49-D38))-(PI()/2))</f>
        <v>-29.47587198913698</v>
      </c>
      <c r="G38" s="2">
        <f>-(360/(2*PI()))*(ATAN((-E48+E38)/(-D48+D38))-(0))</f>
        <v>62.24145939893998</v>
      </c>
      <c r="H38" s="4">
        <f>D38-C13</f>
        <v>72</v>
      </c>
      <c r="I38" s="5">
        <f>H38*$E$8*$F$9</f>
        <v>3.4480699645216455</v>
      </c>
      <c r="J38" s="11" t="s">
        <v>54</v>
      </c>
      <c r="N38" s="13">
        <f>IF(E38&gt;0,-(E38-D$13)*$E$8*$F$9,"")</f>
        <v>1.1972465154589047</v>
      </c>
      <c r="O38">
        <f>IF(N38="","",N38*N38)</f>
        <v>1.4333992187784894</v>
      </c>
      <c r="P38">
        <f>IF(N38="","",ABS(N38))</f>
        <v>1.1972465154589047</v>
      </c>
      <c r="Q38">
        <f>IF(N38="","",ABS(N38-O$59))</f>
        <v>1.269081593725603</v>
      </c>
    </row>
    <row r="39" spans="1:17" x14ac:dyDescent="0.2">
      <c r="B39" t="s">
        <v>24</v>
      </c>
      <c r="C39" s="8">
        <v>2</v>
      </c>
      <c r="D39" s="8">
        <v>274.16665999999998</v>
      </c>
      <c r="E39" s="8">
        <v>492.83334000000002</v>
      </c>
      <c r="F39" s="2">
        <f t="shared" ref="F39:F42" si="3">(360/(2*PI()))*(ATAN((E50-E39)/(D50-D39))-(PI()/2))</f>
        <v>-27.59728575762173</v>
      </c>
      <c r="G39" s="2">
        <f t="shared" ref="G39:G42" si="4">-(360/(2*PI()))*(ATAN((-E49+E39)/(-D49+D39))-(0))</f>
        <v>26.906102819152821</v>
      </c>
      <c r="H39" s="3">
        <f>D39-D38</f>
        <v>113.16665999999998</v>
      </c>
      <c r="I39" s="5">
        <f>H39*$E$8*$F$9</f>
        <v>5.4195355740449038</v>
      </c>
      <c r="J39" s="11" t="s">
        <v>54</v>
      </c>
      <c r="N39" s="16">
        <f t="shared" ref="N39:N42" si="5">IF(E39&gt;0,-(E39-D$13)*$E$8*$F$9,"")</f>
        <v>1.3488974214846277</v>
      </c>
      <c r="O39">
        <f t="shared" ref="O39:O42" si="6">IF(N39="","",N39*N39)</f>
        <v>1.8195242536878773</v>
      </c>
      <c r="P39">
        <f t="shared" ref="P39:P42" si="7">IF(N39="","",ABS(N39))</f>
        <v>1.3488974214846277</v>
      </c>
      <c r="Q39">
        <f t="shared" ref="Q39:Q42" si="8">IF(N39="","",ABS(N39-O$59))</f>
        <v>1.420732499751326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-61.069038460840218</v>
      </c>
      <c r="H40" s="3">
        <f t="shared" ref="H40:H42" si="9">D40-D39</f>
        <v>-274.16665999999998</v>
      </c>
      <c r="I40" s="5">
        <f>H40*$E$8*$F$9</f>
        <v>-13.12980313360025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$C$32-D39</f>
        <v>78.833340000000021</v>
      </c>
      <c r="I44" s="14">
        <f>H44*$E$8*$F$9</f>
        <v>3.7753176646794846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141</v>
      </c>
      <c r="E48" s="8">
        <v>534</v>
      </c>
      <c r="F48" s="2">
        <f>(360/(2*PI()))*(ATAN((E48-D$13)/(D48-C$13))-(PI()/2))</f>
        <v>-75.963756532073518</v>
      </c>
      <c r="G48" s="2">
        <f>IF((90-F48-G38&gt;180),90-F48-G38-180,90-F48-G38)</f>
        <v>103.72229713313354</v>
      </c>
      <c r="H48" s="3" t="s">
        <v>31</v>
      </c>
      <c r="I48" s="6" t="s">
        <v>31</v>
      </c>
      <c r="K48" s="2">
        <f>IF((90-G38-F38&gt;180),90-G38-F38-180,90-G38-F38)</f>
        <v>57.234412590196996</v>
      </c>
      <c r="N48" s="13">
        <f>IF(E48&gt;0,-(E48-D$13)*$E$8*$F$9,"")</f>
        <v>-0.62256818803863045</v>
      </c>
      <c r="O48">
        <f>IF(N48="","",N48*N48)</f>
        <v>0.38759114875770351</v>
      </c>
      <c r="P48">
        <f>IF(N48="","",ABS(N48))</f>
        <v>0.62256818803863045</v>
      </c>
      <c r="Q48">
        <f>IF(N48="","",ABS(N48-O$59))</f>
        <v>0.55073310977193213</v>
      </c>
    </row>
    <row r="49" spans="1:17" x14ac:dyDescent="0.2">
      <c r="B49" t="s">
        <v>32</v>
      </c>
      <c r="C49" s="8">
        <v>2</v>
      </c>
      <c r="D49" s="8">
        <v>184.83332999999999</v>
      </c>
      <c r="E49" s="8">
        <v>538.16669000000002</v>
      </c>
      <c r="G49" s="13">
        <f>IF((90-F38-G39&gt;180),90-F38-G39-180,90-F38-G39)</f>
        <v>92.569769169984156</v>
      </c>
      <c r="H49" s="3">
        <f>D49-D48</f>
        <v>43.833329999999989</v>
      </c>
      <c r="I49" s="5">
        <f>H49*$E$8*$F$9</f>
        <v>2.09917206413841</v>
      </c>
      <c r="K49" s="2">
        <f t="shared" ref="K49:K52" si="10">IF((90-G39-F39&gt;180),90-G39-F39-180,90-G39-F39)</f>
        <v>90.691182938468913</v>
      </c>
      <c r="N49" s="13">
        <f t="shared" ref="N49:N52" si="11">IF(E49&gt;0,-(E49-D$13)*$E$8*$F$9,"")</f>
        <v>-0.82211039137852981</v>
      </c>
      <c r="O49">
        <f t="shared" ref="O49:O52" si="12">IF(N49="","",N49*N49)</f>
        <v>0.67586549561255949</v>
      </c>
      <c r="P49">
        <f t="shared" ref="P49:P52" si="13">IF(N49="","",ABS(N49))</f>
        <v>0.82211039137852981</v>
      </c>
      <c r="Q49">
        <f t="shared" ref="Q49:Q52" si="14">IF(N49="","",ABS(N49-O$59))</f>
        <v>0.75027531311183149</v>
      </c>
    </row>
    <row r="50" spans="1:17" x14ac:dyDescent="0.2">
      <c r="B50" t="s">
        <v>33</v>
      </c>
      <c r="C50" s="8">
        <v>3</v>
      </c>
      <c r="D50" s="8">
        <v>304.83330999999998</v>
      </c>
      <c r="E50" s="8">
        <v>551.5</v>
      </c>
      <c r="G50" s="9">
        <f>IF((90-F39-$I$33&gt;180),90-F39-$I$33-180,90-F39-$I$33)</f>
        <v>73.879075506496378</v>
      </c>
      <c r="H50" s="3">
        <f t="shared" ref="H50:H52" si="15">D50-D49</f>
        <v>119.99997999999999</v>
      </c>
      <c r="I50" s="5">
        <f>H50*$E$8*$F$9</f>
        <v>5.7467823164055298</v>
      </c>
      <c r="K50" s="2" t="e">
        <f t="shared" si="10"/>
        <v>#DIV/0!</v>
      </c>
      <c r="N50" s="16">
        <f t="shared" si="11"/>
        <v>-1.4606407488598636</v>
      </c>
      <c r="O50">
        <f t="shared" si="12"/>
        <v>2.1334713972299033</v>
      </c>
      <c r="P50">
        <f t="shared" si="13"/>
        <v>1.4606407488598636</v>
      </c>
      <c r="Q50">
        <f t="shared" si="14"/>
        <v>1.3888056705931653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-304.83330999999998</v>
      </c>
      <c r="I51" s="5">
        <f>H51*$E$8*$F$9</f>
        <v>-14.598424727732162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114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38</v>
      </c>
      <c r="F57" s="2">
        <f>E57*$E$8*$F$9</f>
        <v>1.8198147034975349</v>
      </c>
      <c r="N57" t="s">
        <v>96</v>
      </c>
      <c r="O57" s="2">
        <f>SQRT((1/(C$37+C$47+2))*SUM(O38:O42,O48:O52))</f>
        <v>0.95989966098148083</v>
      </c>
    </row>
    <row r="58" spans="1:17" x14ac:dyDescent="0.2">
      <c r="B58" t="s">
        <v>39</v>
      </c>
      <c r="E58" s="3">
        <f t="shared" ref="E58:E61" si="17">E49-E39</f>
        <v>45.333349999999996</v>
      </c>
      <c r="F58" s="2">
        <f>E58*$E$8*$F$9</f>
        <v>2.1710078128631571</v>
      </c>
      <c r="N58" t="s">
        <v>97</v>
      </c>
      <c r="O58" s="2">
        <f>SUM(P38:P42,P48:P52)</f>
        <v>5.4514632652205561</v>
      </c>
    </row>
    <row r="59" spans="1:17" x14ac:dyDescent="0.2">
      <c r="B59" t="s">
        <v>40</v>
      </c>
      <c r="E59" s="15">
        <f>E50-D$32</f>
        <v>23.5</v>
      </c>
      <c r="F59" s="2">
        <f>E59*$E$8*$F$9</f>
        <v>1.1254117245313704</v>
      </c>
      <c r="N59" t="s">
        <v>98</v>
      </c>
      <c r="O59" s="2">
        <f>AVERAGE(N48:N52,N38:N42)</f>
        <v>-7.1835078266698285E-2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99</v>
      </c>
      <c r="O60" s="2">
        <f>(1/(C$37+C$47+2))*SUM(Q38:Q42,Q48:Q52)</f>
        <v>0.76851831242197965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100</v>
      </c>
      <c r="O61" s="2">
        <f>ABS((O57*O57)-(O59*O59))</f>
        <v>0.91624708068277916</v>
      </c>
    </row>
    <row r="62" spans="1:17" x14ac:dyDescent="0.2">
      <c r="N62" t="s">
        <v>101</v>
      </c>
      <c r="O62" s="2">
        <f>(SQRT(ABS(O61)))/O60</f>
        <v>1.2455239459755718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8.8676055385665489</v>
      </c>
    </row>
    <row r="64" spans="1:17" x14ac:dyDescent="0.2">
      <c r="N64" t="s">
        <v>103</v>
      </c>
      <c r="O64" s="17" cm="1">
        <f t="array" aca="1" ref="O64" ca="1">(INDIRECT(O56)-C$13)*E$8*F$9</f>
        <v>10.336227132698463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66.891141970301575</v>
      </c>
      <c r="P65" s="17" cm="1">
        <f t="array" aca="1" ref="P65" ca="1">(360/(2*PI()))*ATAN(ABS(INDIRECT(P56))/(ABS(C$32-INDIRECT(O56))*E$8*F$9))</f>
        <v>32.342714087546689</v>
      </c>
      <c r="Q65" s="2">
        <f ca="1">180-O65-P65</f>
        <v>80.766143942151729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4.0090582089723803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-13</v>
      </c>
      <c r="F67" s="2">
        <f>E67*$E$8*$F$9</f>
        <v>-0.62256818803863045</v>
      </c>
      <c r="N67" t="s">
        <v>107</v>
      </c>
      <c r="O67" s="17" cm="1">
        <f t="array" aca="1" ref="O67" ca="1">(360/(2*PI()))*ATAN((ABS(INDIRECT(P55))+ABS(INDIRECT(P56))/(ABS(O63-O64))))</f>
        <v>66.891141970301575</v>
      </c>
      <c r="P67" s="17" cm="1">
        <f t="array" aca="1" ref="P67" ca="1">(360/(2*PI()))*ATAN(ABS(INDIRECT(P56))/(ABS(0-INDIRECT(O56))*E$8*F$9))</f>
        <v>5.7136951677713403</v>
      </c>
      <c r="Q67" s="2">
        <f ca="1">180-O67-P67</f>
        <v>107.39516286192709</v>
      </c>
    </row>
    <row r="68" spans="1:17" x14ac:dyDescent="0.2">
      <c r="B68" t="s">
        <v>39</v>
      </c>
      <c r="C68" t="s">
        <v>43</v>
      </c>
      <c r="E68" s="3">
        <f>E38-E49</f>
        <v>-42.166690000000017</v>
      </c>
      <c r="F68" s="2">
        <f>E68*$E$8*$F$9</f>
        <v>-2.0193569068374346</v>
      </c>
      <c r="N68" t="s">
        <v>108</v>
      </c>
      <c r="O68" s="17" cm="1">
        <f t="array" aca="1" ref="O68" ca="1">SQRT((INDIRECT(P55)*INDIRECT(P55))+((INDIRECT(O55)-C$13)*(INDIRECT(O55)-C$13)*E$8*F$9*E$8*F$9)           )</f>
        <v>8.9696127141200481</v>
      </c>
    </row>
    <row r="69" spans="1:17" x14ac:dyDescent="0.2">
      <c r="B69" t="s">
        <v>40</v>
      </c>
      <c r="E69" s="3">
        <f t="shared" ref="E69:E71" si="18">E39-E50</f>
        <v>-58.666659999999979</v>
      </c>
      <c r="F69" s="2">
        <f>E69*$E$8*$F$9</f>
        <v>-2.8095381703444908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90</v>
      </c>
      <c r="D76" s="8">
        <v>528</v>
      </c>
      <c r="E76" s="3">
        <f>(D77-D76  )</f>
        <v>-2.5</v>
      </c>
      <c r="F76" s="3">
        <f>ATAN(E76/E77)</f>
        <v>-9.4061234627986337E-2</v>
      </c>
      <c r="G76" s="2">
        <f>((PI()/2)-F76-F77)*(360/(2*PI()))</f>
        <v>62.828873778819961</v>
      </c>
    </row>
    <row r="77" spans="1:17" x14ac:dyDescent="0.2">
      <c r="A77" t="s">
        <v>82</v>
      </c>
      <c r="B77" s="8">
        <v>2</v>
      </c>
      <c r="C77" s="8">
        <v>116.5</v>
      </c>
      <c r="D77" s="8">
        <v>525.5</v>
      </c>
      <c r="E77" s="3">
        <f>AVERAGE(C77,C78)-C76</f>
        <v>26.5</v>
      </c>
      <c r="F77" s="3">
        <f>ATAN(E77/E78)</f>
        <v>0.56828684866254309</v>
      </c>
    </row>
    <row r="78" spans="1:17" x14ac:dyDescent="0.2">
      <c r="A78" t="s">
        <v>83</v>
      </c>
      <c r="B78" s="8">
        <v>3</v>
      </c>
      <c r="C78" s="8">
        <v>116.5</v>
      </c>
      <c r="D78" s="8">
        <v>569.5</v>
      </c>
      <c r="E78" s="3">
        <f>D78-D76</f>
        <v>41.5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6BCEC-3BE7-C341-86C1-772B5568A310}">
  <sheetPr codeName="Sheet7"/>
  <dimension ref="A1:Q79"/>
  <sheetViews>
    <sheetView topLeftCell="A3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177</v>
      </c>
      <c r="D3" s="8">
        <v>154</v>
      </c>
    </row>
    <row r="4" spans="1:11" x14ac:dyDescent="0.2">
      <c r="B4" s="8">
        <v>2</v>
      </c>
      <c r="C4" s="8">
        <v>445.83334000000002</v>
      </c>
      <c r="D4" s="8">
        <v>166.83332999999999</v>
      </c>
    </row>
    <row r="5" spans="1:11" x14ac:dyDescent="0.2">
      <c r="A5" t="s">
        <v>47</v>
      </c>
      <c r="B5" s="8">
        <v>3</v>
      </c>
      <c r="C5" s="8">
        <v>188.5</v>
      </c>
      <c r="D5" s="8">
        <v>585.5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257.83334000000002</v>
      </c>
      <c r="D6" s="8">
        <v>583.5</v>
      </c>
      <c r="E6" s="3">
        <f>SQRT(((C6-C5)^2)+((D6-D5)^2))</f>
        <v>69.362180152844118</v>
      </c>
      <c r="F6" s="2">
        <f>E6*E8</f>
        <v>25.77183416545682</v>
      </c>
      <c r="J6" s="3">
        <f>SQRT(((C5-C7)^2)+((D5-D7)^2))</f>
        <v>70.855088423878215</v>
      </c>
    </row>
    <row r="7" spans="1:11" x14ac:dyDescent="0.2">
      <c r="A7" t="s">
        <v>5</v>
      </c>
      <c r="B7" s="8">
        <v>5</v>
      </c>
      <c r="C7" s="8">
        <v>255.16666000000001</v>
      </c>
      <c r="D7" s="8">
        <v>561.5</v>
      </c>
      <c r="E7" s="3">
        <f>SQRT(((D6-D7)^2)+((C6-C7)^2))</f>
        <v>22.161028455881738</v>
      </c>
      <c r="G7" s="2">
        <f>E7*E8</f>
        <v>8.2340311253543437</v>
      </c>
      <c r="H7" s="2">
        <f>G7/F6</f>
        <v>0.31949728810496525</v>
      </c>
      <c r="K7" s="2">
        <f>180-((360/(2*PI())*ACOS(((E7^2)+(E6^2)-(J6^2))/(2*E6*E7))))</f>
        <v>95.258956822071866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0.37155455766625112</v>
      </c>
      <c r="I8" s="2">
        <f>MAX(G7,H33)</f>
        <v>9.8263052433810714</v>
      </c>
    </row>
    <row r="9" spans="1:11" x14ac:dyDescent="0.2">
      <c r="A9" t="s">
        <v>59</v>
      </c>
      <c r="F9" s="3">
        <f>F6/G30</f>
        <v>0.13667424660658939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56</v>
      </c>
      <c r="D13" s="8">
        <v>436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84.833340000000007</v>
      </c>
      <c r="D14" s="8">
        <v>442.16665999999998</v>
      </c>
      <c r="G14" s="3">
        <f>(C14-C$13)*$E$8</f>
        <v>10.713158889740628</v>
      </c>
      <c r="H14" s="3">
        <f>-(D14-D$13)*$E$8</f>
        <v>-2.2912506285781564</v>
      </c>
      <c r="J14" s="2">
        <f t="shared" ref="J14:K30" si="0">G14*$F$9</f>
        <v>1.464212920031986</v>
      </c>
      <c r="K14" s="2">
        <f t="shared" si="0"/>
        <v>-0.31315495344779393</v>
      </c>
    </row>
    <row r="15" spans="1:11" x14ac:dyDescent="0.2">
      <c r="B15" s="8">
        <v>3</v>
      </c>
      <c r="C15" s="8">
        <v>116.83333</v>
      </c>
      <c r="D15" s="8">
        <v>436.83334000000002</v>
      </c>
      <c r="G15" s="3">
        <f t="shared" ref="G15:G30" si="1">(C15-C$13)*$E$8</f>
        <v>22.602901019515084</v>
      </c>
      <c r="H15" s="3">
        <f t="shared" ref="H15:H30" si="2">-(D15-D$13)*$E$8</f>
        <v>-0.30963127508560151</v>
      </c>
      <c r="J15" s="2">
        <f t="shared" si="0"/>
        <v>3.0892344679655355</v>
      </c>
      <c r="K15" s="2">
        <f t="shared" si="0"/>
        <v>-4.2318621248162221E-2</v>
      </c>
    </row>
    <row r="16" spans="1:11" x14ac:dyDescent="0.2">
      <c r="B16" s="8">
        <v>4</v>
      </c>
      <c r="C16" s="8">
        <v>146.16666000000001</v>
      </c>
      <c r="D16" s="8">
        <v>430.16665999999998</v>
      </c>
      <c r="G16" s="3">
        <f t="shared" si="1"/>
        <v>33.501833472543261</v>
      </c>
      <c r="H16" s="3">
        <f t="shared" si="2"/>
        <v>2.167404063416857</v>
      </c>
      <c r="J16" s="2">
        <f t="shared" si="0"/>
        <v>4.5788378497992683</v>
      </c>
      <c r="K16" s="2">
        <f t="shared" si="0"/>
        <v>0.29622831745955941</v>
      </c>
    </row>
    <row r="17" spans="1:11" x14ac:dyDescent="0.2">
      <c r="B17" s="8">
        <v>5</v>
      </c>
      <c r="C17" s="8">
        <v>175.5</v>
      </c>
      <c r="D17" s="8">
        <v>456.83334000000002</v>
      </c>
      <c r="G17" s="3">
        <f t="shared" si="1"/>
        <v>44.400769641117009</v>
      </c>
      <c r="H17" s="3">
        <f t="shared" si="2"/>
        <v>-7.7407224284106242</v>
      </c>
      <c r="J17" s="2">
        <f t="shared" si="0"/>
        <v>6.0684417394523935</v>
      </c>
      <c r="K17" s="2">
        <f t="shared" si="0"/>
        <v>-1.0579574060937511</v>
      </c>
    </row>
    <row r="18" spans="1:11" x14ac:dyDescent="0.2">
      <c r="B18" s="8">
        <v>6</v>
      </c>
      <c r="C18" s="8">
        <v>203.5</v>
      </c>
      <c r="D18" s="8">
        <v>450.16665999999998</v>
      </c>
      <c r="G18" s="3">
        <f t="shared" si="1"/>
        <v>54.804297255772042</v>
      </c>
      <c r="H18" s="3">
        <f t="shared" si="2"/>
        <v>-5.2636870899081654</v>
      </c>
      <c r="J18" s="2">
        <f t="shared" si="0"/>
        <v>7.4903360382362179</v>
      </c>
      <c r="K18" s="2">
        <f t="shared" si="0"/>
        <v>-0.71941046738602943</v>
      </c>
    </row>
    <row r="19" spans="1:11" x14ac:dyDescent="0.2">
      <c r="B19" s="8">
        <v>7</v>
      </c>
      <c r="C19" s="8">
        <v>236.83332999999999</v>
      </c>
      <c r="D19" s="8">
        <v>443.5</v>
      </c>
      <c r="G19" s="3">
        <f t="shared" si="1"/>
        <v>67.189447939465211</v>
      </c>
      <c r="H19" s="3">
        <f t="shared" si="2"/>
        <v>-2.7866591824968836</v>
      </c>
      <c r="J19" s="2">
        <f t="shared" si="0"/>
        <v>9.1830671770390673</v>
      </c>
      <c r="K19" s="2">
        <f t="shared" si="0"/>
        <v>-0.38086454431709588</v>
      </c>
    </row>
    <row r="20" spans="1:11" x14ac:dyDescent="0.2">
      <c r="B20" s="8">
        <v>8</v>
      </c>
      <c r="C20" s="8">
        <v>263.5</v>
      </c>
      <c r="D20" s="8">
        <v>451.5</v>
      </c>
      <c r="G20" s="3">
        <f t="shared" si="1"/>
        <v>77.097570715747111</v>
      </c>
      <c r="H20" s="3">
        <f t="shared" si="2"/>
        <v>-5.7590956438268925</v>
      </c>
      <c r="J20" s="2">
        <f t="shared" si="0"/>
        <v>10.537252392772984</v>
      </c>
      <c r="K20" s="2">
        <f t="shared" si="0"/>
        <v>-0.78712005825533138</v>
      </c>
    </row>
    <row r="21" spans="1:11" x14ac:dyDescent="0.2">
      <c r="B21" s="8">
        <v>9</v>
      </c>
      <c r="C21" s="8">
        <v>294.16669000000002</v>
      </c>
      <c r="D21" s="8">
        <v>474.16665999999998</v>
      </c>
      <c r="G21" s="3">
        <f t="shared" si="1"/>
        <v>88.491919153785162</v>
      </c>
      <c r="H21" s="3">
        <f t="shared" si="2"/>
        <v>-14.180996473898192</v>
      </c>
      <c r="J21" s="2">
        <f t="shared" si="0"/>
        <v>12.094566381114804</v>
      </c>
      <c r="K21" s="2">
        <f t="shared" si="0"/>
        <v>-1.938177009200736</v>
      </c>
    </row>
    <row r="22" spans="1:11" x14ac:dyDescent="0.2">
      <c r="B22" s="8">
        <v>10</v>
      </c>
      <c r="C22" s="8">
        <v>323.5</v>
      </c>
      <c r="D22" s="8">
        <v>482.16665999999998</v>
      </c>
      <c r="G22" s="3">
        <f t="shared" si="1"/>
        <v>99.390844175722179</v>
      </c>
      <c r="H22" s="3">
        <f t="shared" si="2"/>
        <v>-17.153432935228199</v>
      </c>
      <c r="J22" s="2">
        <f t="shared" si="0"/>
        <v>13.584168747309752</v>
      </c>
      <c r="K22" s="2">
        <f t="shared" si="0"/>
        <v>-2.3444325231389715</v>
      </c>
    </row>
    <row r="23" spans="1:11" x14ac:dyDescent="0.2">
      <c r="B23" s="8">
        <v>11</v>
      </c>
      <c r="C23" s="8">
        <v>354.16665999999998</v>
      </c>
      <c r="D23" s="8">
        <v>452.83334000000002</v>
      </c>
      <c r="G23" s="3">
        <f t="shared" si="1"/>
        <v>110.78518146712348</v>
      </c>
      <c r="H23" s="3">
        <f t="shared" si="2"/>
        <v>-6.2545041977456197</v>
      </c>
      <c r="J23" s="2">
        <f t="shared" si="0"/>
        <v>15.141481212193391</v>
      </c>
      <c r="K23" s="2">
        <f t="shared" si="0"/>
        <v>-0.85482964912463333</v>
      </c>
    </row>
    <row r="24" spans="1:11" x14ac:dyDescent="0.2">
      <c r="B24" s="8">
        <v>12</v>
      </c>
      <c r="C24" s="8">
        <v>383.5</v>
      </c>
      <c r="D24" s="8">
        <v>434.16665999999998</v>
      </c>
      <c r="G24" s="3">
        <f t="shared" si="1"/>
        <v>121.68411763569723</v>
      </c>
      <c r="H24" s="3">
        <f t="shared" si="2"/>
        <v>0.68118583275185263</v>
      </c>
      <c r="J24" s="2">
        <f t="shared" si="0"/>
        <v>16.631085101846516</v>
      </c>
      <c r="K24" s="2">
        <f t="shared" si="0"/>
        <v>9.3100560490441658E-2</v>
      </c>
    </row>
    <row r="25" spans="1:11" x14ac:dyDescent="0.2">
      <c r="B25" s="8">
        <v>13</v>
      </c>
      <c r="C25" s="8">
        <v>415.5</v>
      </c>
      <c r="D25" s="8">
        <v>398.16665999999998</v>
      </c>
      <c r="G25" s="3">
        <f t="shared" si="1"/>
        <v>133.57386348101727</v>
      </c>
      <c r="H25" s="3">
        <f t="shared" si="2"/>
        <v>14.057149908736893</v>
      </c>
      <c r="J25" s="2">
        <f t="shared" si="0"/>
        <v>18.256107157599459</v>
      </c>
      <c r="K25" s="2">
        <f t="shared" si="0"/>
        <v>1.9212503732125017</v>
      </c>
    </row>
    <row r="26" spans="1:11" x14ac:dyDescent="0.2">
      <c r="B26" s="8">
        <v>14</v>
      </c>
      <c r="C26" s="8">
        <v>443.5</v>
      </c>
      <c r="D26" s="8">
        <v>336.83334000000002</v>
      </c>
      <c r="G26" s="3">
        <f t="shared" si="1"/>
        <v>143.97739109567232</v>
      </c>
      <c r="H26" s="3">
        <f t="shared" si="2"/>
        <v>36.84582449153951</v>
      </c>
      <c r="J26" s="2">
        <f t="shared" si="0"/>
        <v>19.678001456383285</v>
      </c>
      <c r="K26" s="2">
        <f t="shared" si="0"/>
        <v>5.0358753029797825</v>
      </c>
    </row>
    <row r="27" spans="1:11" x14ac:dyDescent="0.2">
      <c r="B27" s="8">
        <v>15</v>
      </c>
      <c r="C27" s="8">
        <v>474.16665999999998</v>
      </c>
      <c r="D27" s="8">
        <v>323.5</v>
      </c>
      <c r="G27" s="3">
        <f t="shared" si="1"/>
        <v>155.3717283870736</v>
      </c>
      <c r="H27" s="3">
        <f t="shared" si="2"/>
        <v>41.799887737453254</v>
      </c>
      <c r="J27" s="2">
        <f t="shared" si="0"/>
        <v>21.235313921266922</v>
      </c>
      <c r="K27" s="2">
        <f t="shared" si="0"/>
        <v>5.7129681647564379</v>
      </c>
    </row>
    <row r="28" spans="1:11" x14ac:dyDescent="0.2">
      <c r="B28" s="8">
        <v>16</v>
      </c>
      <c r="C28" s="8">
        <v>503.5</v>
      </c>
      <c r="D28" s="8">
        <v>296.83334000000002</v>
      </c>
      <c r="G28" s="3">
        <f t="shared" si="1"/>
        <v>166.27066455564739</v>
      </c>
      <c r="H28" s="3">
        <f t="shared" si="2"/>
        <v>51.708006798189558</v>
      </c>
      <c r="J28" s="2">
        <f t="shared" si="0"/>
        <v>22.724917810920051</v>
      </c>
      <c r="K28" s="2">
        <f t="shared" si="0"/>
        <v>7.0671528726709605</v>
      </c>
    </row>
    <row r="29" spans="1:11" x14ac:dyDescent="0.2">
      <c r="B29" s="8">
        <v>17</v>
      </c>
      <c r="C29" s="8">
        <v>532.83336999999995</v>
      </c>
      <c r="D29" s="8">
        <v>279.5</v>
      </c>
      <c r="G29" s="3">
        <f t="shared" si="1"/>
        <v>177.16961187085784</v>
      </c>
      <c r="H29" s="3">
        <f t="shared" si="2"/>
        <v>58.148288274768298</v>
      </c>
      <c r="J29" s="2">
        <f t="shared" si="0"/>
        <v>24.21452322403135</v>
      </c>
      <c r="K29" s="2">
        <f t="shared" si="0"/>
        <v>7.9473734914167329</v>
      </c>
    </row>
    <row r="30" spans="1:11" x14ac:dyDescent="0.2">
      <c r="B30" s="8">
        <v>18</v>
      </c>
      <c r="C30" s="8">
        <v>563.5</v>
      </c>
      <c r="D30" s="8">
        <v>286.16665999999998</v>
      </c>
      <c r="G30" s="3">
        <f t="shared" si="1"/>
        <v>188.56393801562245</v>
      </c>
      <c r="H30" s="3">
        <f t="shared" si="2"/>
        <v>55.671260367357021</v>
      </c>
      <c r="J30" s="2">
        <f t="shared" si="0"/>
        <v>25.77183416545682</v>
      </c>
      <c r="K30" s="2">
        <f t="shared" si="0"/>
        <v>7.6088275683477997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376</v>
      </c>
      <c r="D32" s="8">
        <v>438</v>
      </c>
      <c r="G32" s="2">
        <f>(C32-C$13)*$E$8*$F$9</f>
        <v>16.250220557529421</v>
      </c>
      <c r="I32" t="s">
        <v>16</v>
      </c>
    </row>
    <row r="33" spans="1:17" x14ac:dyDescent="0.2">
      <c r="A33" t="s">
        <v>17</v>
      </c>
      <c r="B33" s="8">
        <v>2</v>
      </c>
      <c r="C33" s="8">
        <v>376.83334000000002</v>
      </c>
      <c r="D33" s="8">
        <v>631.5</v>
      </c>
      <c r="E33" s="3">
        <f>D33-D32</f>
        <v>193.5</v>
      </c>
      <c r="H33" s="2">
        <f>E33*E8*$F$9</f>
        <v>9.8263052433810714</v>
      </c>
      <c r="I33" s="9">
        <f>-(360/(2*PI()))*(ATAN((-E51+E33)/(-D51+D33))-(0))</f>
        <v>43.268177561316911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141</v>
      </c>
      <c r="E38" s="8">
        <v>425</v>
      </c>
      <c r="F38" s="2">
        <f>(360/(2*PI()))*(ATAN((E49-E38)/(D49-D38))-(PI()/2))</f>
        <v>-31.924409193597238</v>
      </c>
      <c r="G38" s="2">
        <f>-(360/(2*PI()))*(ATAN((-E48+E38)/(-D48+D38))-(0))</f>
        <v>21.124719146072483</v>
      </c>
      <c r="H38" s="4">
        <f>D38-C13</f>
        <v>85</v>
      </c>
      <c r="I38" s="5">
        <f>H38*$E$8*$F$9</f>
        <v>4.3164648355937532</v>
      </c>
      <c r="J38" s="11" t="s">
        <v>54</v>
      </c>
      <c r="N38" s="13">
        <f>IF(E38&gt;0,-(E38-D$13)*$E$8*$F$9,"")</f>
        <v>0.55860133166507397</v>
      </c>
      <c r="O38">
        <f>IF(N38="","",N38*N38)</f>
        <v>0.31203544773799397</v>
      </c>
      <c r="P38">
        <f>IF(N38="","",ABS(N38))</f>
        <v>0.55860133166507397</v>
      </c>
      <c r="Q38">
        <f>IF(N38="","",ABS(N38-O$59))</f>
        <v>1.4617943939027582</v>
      </c>
    </row>
    <row r="39" spans="1:17" x14ac:dyDescent="0.2">
      <c r="B39" t="s">
        <v>24</v>
      </c>
      <c r="C39" s="8">
        <v>2</v>
      </c>
      <c r="D39" s="8">
        <v>255.5</v>
      </c>
      <c r="E39" s="8">
        <v>436.83334000000002</v>
      </c>
      <c r="F39" s="2">
        <f t="shared" ref="F39:F42" si="3">(360/(2*PI()))*(ATAN((E50-E39)/(D50-D39))-(PI()/2))</f>
        <v>-35.753898121921537</v>
      </c>
      <c r="G39" s="2">
        <f t="shared" ref="G39:G42" si="4">-(360/(2*PI()))*(ATAN((-E49+E39)/(-D49+D39))-(0))</f>
        <v>11.92932176922624</v>
      </c>
      <c r="H39" s="3">
        <f>D39-D38</f>
        <v>114.5</v>
      </c>
      <c r="I39" s="5">
        <f>H39*$E$8*$F$9</f>
        <v>5.8145320432409964</v>
      </c>
      <c r="J39" s="11" t="s">
        <v>54</v>
      </c>
      <c r="N39" s="16">
        <f t="shared" ref="N39:N42" si="5">IF(E39&gt;0,-(E39-D$13)*$E$8*$F$9,"")</f>
        <v>-4.2318621248162221E-2</v>
      </c>
      <c r="O39">
        <f t="shared" ref="O39:O42" si="6">IF(N39="","",N39*N39)</f>
        <v>1.7908657043454071E-3</v>
      </c>
      <c r="P39">
        <f t="shared" ref="P39:P42" si="7">IF(N39="","",ABS(N39))</f>
        <v>4.2318621248162221E-2</v>
      </c>
      <c r="Q39">
        <f t="shared" ref="Q39:Q42" si="8">IF(N39="","",ABS(N39-O$59))</f>
        <v>0.86087444098952204</v>
      </c>
    </row>
    <row r="40" spans="1:17" x14ac:dyDescent="0.2">
      <c r="B40" t="s">
        <v>25</v>
      </c>
      <c r="C40" s="8">
        <v>3</v>
      </c>
      <c r="D40" s="8">
        <v>299.5</v>
      </c>
      <c r="E40" s="8">
        <v>463.5</v>
      </c>
      <c r="F40" s="2">
        <f t="shared" si="3"/>
        <v>-53.615632754409837</v>
      </c>
      <c r="G40" s="2">
        <f t="shared" si="4"/>
        <v>18.434931634186384</v>
      </c>
      <c r="H40" s="3">
        <f t="shared" ref="H40:H42" si="9">D40-D39</f>
        <v>44</v>
      </c>
      <c r="I40" s="5">
        <f>H40*$E$8*$F$9</f>
        <v>2.2344053266602959</v>
      </c>
      <c r="J40" s="11" t="s">
        <v>54</v>
      </c>
      <c r="N40" s="13">
        <f t="shared" si="5"/>
        <v>-1.3965033291626847</v>
      </c>
      <c r="O40">
        <f t="shared" si="6"/>
        <v>1.9502215483624616</v>
      </c>
      <c r="P40">
        <f t="shared" si="7"/>
        <v>1.3965033291626847</v>
      </c>
      <c r="Q40">
        <f t="shared" si="8"/>
        <v>0.49331026692500046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-56.0320446012133</v>
      </c>
      <c r="H41" s="3">
        <f t="shared" si="9"/>
        <v>-299.5</v>
      </c>
      <c r="I41" s="5">
        <f>H41*$E$8*$F$9</f>
        <v>-15.209190803062693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76.5</v>
      </c>
      <c r="I44" s="14">
        <f>H44*$E$8*$F$9</f>
        <v>3.8848183520343778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97</v>
      </c>
      <c r="E48" s="8">
        <v>442</v>
      </c>
      <c r="F48" s="2">
        <f>(360/(2*PI()))*(ATAN((E48-D$13)/(D48-C$13))-(PI()/2))</f>
        <v>-81.674349669573161</v>
      </c>
      <c r="G48" s="2">
        <f>IF((90-F48-G38&gt;180),90-F48-G38-180,90-F48-G38)</f>
        <v>150.54963052350067</v>
      </c>
      <c r="H48" s="3" t="s">
        <v>31</v>
      </c>
      <c r="I48" s="6" t="s">
        <v>31</v>
      </c>
      <c r="K48" s="2">
        <f>IF((90-G38-F38&gt;180),90-G38-F38-180,90-G38-F38)</f>
        <v>100.79969004752476</v>
      </c>
      <c r="N48" s="13">
        <f>IF(E48&gt;0,-(E48-D$13)*$E$8*$F$9,"")</f>
        <v>-0.30469163545367667</v>
      </c>
      <c r="O48">
        <f>IF(N48="","",N48*N48)</f>
        <v>9.2836992715436203E-2</v>
      </c>
      <c r="P48">
        <f>IF(N48="","",ABS(N48))</f>
        <v>0.30469163545367667</v>
      </c>
      <c r="Q48">
        <f>IF(N48="","",ABS(N48-O$59))</f>
        <v>0.59850142678400764</v>
      </c>
    </row>
    <row r="49" spans="1:17" x14ac:dyDescent="0.2">
      <c r="B49" t="s">
        <v>32</v>
      </c>
      <c r="C49" s="8">
        <v>2</v>
      </c>
      <c r="D49" s="8">
        <v>160.83332999999999</v>
      </c>
      <c r="E49" s="8">
        <v>456.83334000000002</v>
      </c>
      <c r="G49" s="13">
        <f>IF((90-F38-G39&gt;180),90-F38-G39-180,90-F38-G39)</f>
        <v>109.99508742437101</v>
      </c>
      <c r="H49" s="3">
        <f>D49-D48</f>
        <v>63.833329999999989</v>
      </c>
      <c r="I49" s="5">
        <f>H49*$E$8*$F$9</f>
        <v>3.2415802856923728</v>
      </c>
      <c r="K49" s="2">
        <f t="shared" ref="K49:K52" si="10">IF((90-G39-F39&gt;180),90-G39-F39-180,90-G39-F39)</f>
        <v>113.8245763526953</v>
      </c>
      <c r="N49" s="13">
        <f t="shared" ref="N49:N52" si="11">IF(E49&gt;0,-(E49-D$13)*$E$8*$F$9,"")</f>
        <v>-1.0579574060937511</v>
      </c>
      <c r="O49">
        <f t="shared" ref="O49:O52" si="12">IF(N49="","",N49*N49)</f>
        <v>1.1192738731086183</v>
      </c>
      <c r="P49">
        <f t="shared" ref="P49:P52" si="13">IF(N49="","",ABS(N49))</f>
        <v>1.0579574060937511</v>
      </c>
      <c r="Q49">
        <f t="shared" ref="Q49:Q52" si="14">IF(N49="","",ABS(N49-O$59))</f>
        <v>0.15476434385606685</v>
      </c>
    </row>
    <row r="50" spans="1:17" x14ac:dyDescent="0.2">
      <c r="B50" t="s">
        <v>33</v>
      </c>
      <c r="C50" s="8">
        <v>3</v>
      </c>
      <c r="D50" s="8">
        <v>279.5</v>
      </c>
      <c r="E50" s="8">
        <v>470.16665999999998</v>
      </c>
      <c r="G50" s="13">
        <f>IF((90-F39-G40&gt;180),90-F39-G40-180,90-F39-G40)</f>
        <v>107.31896648773515</v>
      </c>
      <c r="H50" s="3">
        <f t="shared" ref="H50:H52" si="15">D50-D49</f>
        <v>118.66667000000001</v>
      </c>
      <c r="I50" s="5">
        <f>H50*$E$8*$F$9</f>
        <v>6.0261236260236259</v>
      </c>
      <c r="K50" s="2">
        <f t="shared" si="10"/>
        <v>125.18070112022346</v>
      </c>
      <c r="N50" s="16">
        <f t="shared" si="11"/>
        <v>-1.7350492522316183</v>
      </c>
      <c r="O50">
        <f t="shared" si="12"/>
        <v>3.0103959076694977</v>
      </c>
      <c r="P50">
        <f t="shared" si="13"/>
        <v>1.7350492522316183</v>
      </c>
      <c r="Q50">
        <f t="shared" si="14"/>
        <v>0.83185618999393407</v>
      </c>
    </row>
    <row r="51" spans="1:17" x14ac:dyDescent="0.2">
      <c r="B51" t="s">
        <v>34</v>
      </c>
      <c r="C51" s="8">
        <v>4</v>
      </c>
      <c r="D51" s="8">
        <v>324.83330999999998</v>
      </c>
      <c r="E51" s="8">
        <v>482.16665999999998</v>
      </c>
      <c r="G51" s="9">
        <f>IF((90-F40-$I$33&gt;180),90-F40-$I$33-180,90-F40-$I$33)</f>
        <v>100.34745519309291</v>
      </c>
      <c r="H51" s="3">
        <f t="shared" si="15"/>
        <v>45.333309999999983</v>
      </c>
      <c r="I51" s="5">
        <f>H51*$E$8*$F$9</f>
        <v>2.302113394071418</v>
      </c>
      <c r="K51" s="2" t="e">
        <f t="shared" si="10"/>
        <v>#DIV/0!</v>
      </c>
      <c r="N51" s="13">
        <f t="shared" si="11"/>
        <v>-2.3444325231389715</v>
      </c>
      <c r="O51">
        <f t="shared" si="12"/>
        <v>5.4963638555517642</v>
      </c>
      <c r="P51">
        <f t="shared" si="13"/>
        <v>2.3444325231389715</v>
      </c>
      <c r="Q51">
        <f t="shared" si="14"/>
        <v>1.4412394609012873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-324.83330999999998</v>
      </c>
      <c r="I52" s="5">
        <f>H52*$E$8*$F$9</f>
        <v>-16.49566541228852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D51</v>
      </c>
      <c r="P56" s="9" t="s">
        <v>113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17</v>
      </c>
      <c r="F57" s="2">
        <f>E57*$E$8*$F$9</f>
        <v>0.86329296711875048</v>
      </c>
      <c r="N57" t="s">
        <v>96</v>
      </c>
      <c r="O57" s="2">
        <f>SQRT((1/(C$37+C$47+2))*SUM(O38:O42,O48:O52))</f>
        <v>1.1538784112168123</v>
      </c>
    </row>
    <row r="58" spans="1:17" x14ac:dyDescent="0.2">
      <c r="B58" t="s">
        <v>39</v>
      </c>
      <c r="E58" s="3">
        <f t="shared" ref="E58:E61" si="16">E49-E39</f>
        <v>20</v>
      </c>
      <c r="F58" s="2">
        <f>E58*$E$8*$F$9</f>
        <v>1.0156387848455888</v>
      </c>
      <c r="N58" t="s">
        <v>97</v>
      </c>
      <c r="O58" s="2">
        <f>SUM(P38:P42,P48:P52)</f>
        <v>7.4395540989939386</v>
      </c>
    </row>
    <row r="59" spans="1:17" x14ac:dyDescent="0.2">
      <c r="B59" t="s">
        <v>40</v>
      </c>
      <c r="E59" s="3">
        <f t="shared" si="16"/>
        <v>6.6666599999999789</v>
      </c>
      <c r="F59" s="2">
        <f>E59*$E$8*$F$9</f>
        <v>0.33854592306893361</v>
      </c>
      <c r="N59" t="s">
        <v>98</v>
      </c>
      <c r="O59" s="2">
        <f>AVERAGE(N48:N52,N38:N42)</f>
        <v>-0.90319306223768425</v>
      </c>
    </row>
    <row r="60" spans="1:17" x14ac:dyDescent="0.2">
      <c r="B60" t="s">
        <v>41</v>
      </c>
      <c r="E60" s="15">
        <f>E51-D$32</f>
        <v>44.166659999999979</v>
      </c>
      <c r="F60" s="2">
        <f>E60*$E$8*$F$9</f>
        <v>2.2428686446544126</v>
      </c>
      <c r="N60" t="s">
        <v>99</v>
      </c>
      <c r="O60" s="2">
        <f>(1/(C$37+C$47+2))*SUM(Q38:Q42,Q48:Q52)</f>
        <v>0.64914894703917514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0.51567768019794979</v>
      </c>
    </row>
    <row r="62" spans="1:17" x14ac:dyDescent="0.2">
      <c r="N62" t="s">
        <v>101</v>
      </c>
      <c r="O62" s="2">
        <f>(SQRT(ABS(O61)))/O60</f>
        <v>1.1062284163553291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4.3164648355937532</v>
      </c>
    </row>
    <row r="64" spans="1:17" x14ac:dyDescent="0.2">
      <c r="N64" t="s">
        <v>103</v>
      </c>
      <c r="O64" s="17" cm="1">
        <f t="array" aca="1" ref="O64" ca="1">(INDIRECT(O56)-C$13)*E$8*F$9</f>
        <v>13.651876814720874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38.998289372195813</v>
      </c>
      <c r="P65" s="17" cm="1">
        <f t="array" aca="1" ref="P65" ca="1">(360/(2*PI()))*ATAN(ABS(INDIRECT(P56))/(ABS(C$32-INDIRECT(O56))*E$8*F$9))</f>
        <v>42.059291420696653</v>
      </c>
      <c r="Q65" s="2">
        <f ca="1">180-O65-P65</f>
        <v>98.942419207107534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11.946822216747446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</v>
      </c>
      <c r="F67" s="2">
        <f>E67*$E$8*$F$9</f>
        <v>-0.30469163545367667</v>
      </c>
      <c r="N67" t="s">
        <v>107</v>
      </c>
      <c r="O67" s="17" cm="1">
        <f t="array" aca="1" ref="O67" ca="1">(360/(2*PI()))*ATAN((ABS(INDIRECT(P55))+ABS(INDIRECT(P56))/(ABS(O63-O64))))</f>
        <v>38.998289372195813</v>
      </c>
      <c r="P67" s="17" cm="1">
        <f t="array" aca="1" ref="P67" ca="1">(360/(2*PI()))*ATAN(ABS(INDIRECT(P56))/(ABS(0-INDIRECT(O56))*E$8*F$9))</f>
        <v>8.0889410208258496</v>
      </c>
      <c r="Q67" s="2">
        <f ca="1">180-O67-P67</f>
        <v>132.91276960697834</v>
      </c>
    </row>
    <row r="68" spans="1:17" x14ac:dyDescent="0.2">
      <c r="B68" t="s">
        <v>39</v>
      </c>
      <c r="C68" t="s">
        <v>43</v>
      </c>
      <c r="E68" s="3">
        <f>E38-E49</f>
        <v>-31.833340000000021</v>
      </c>
      <c r="F68" s="2">
        <f>E68*$E$8*$F$9</f>
        <v>-1.6165587377588251</v>
      </c>
      <c r="N68" t="s">
        <v>108</v>
      </c>
      <c r="O68" s="17" cm="1">
        <f t="array" aca="1" ref="O68" ca="1">SQRT((INDIRECT(P55)*INDIRECT(P55))+((INDIRECT(O55)-C$13)*(INDIRECT(O55)-C$13)*E$8*F$9*E$8*F$9)           )</f>
        <v>4.3524595488821483</v>
      </c>
    </row>
    <row r="69" spans="1:17" x14ac:dyDescent="0.2">
      <c r="B69" t="s">
        <v>40</v>
      </c>
      <c r="E69" s="3">
        <f t="shared" ref="E69:E71" si="17">E39-E50</f>
        <v>-33.333319999999958</v>
      </c>
      <c r="F69" s="2">
        <f>E69*$E$8*$F$9</f>
        <v>-1.692730630983456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-18.666659999999979</v>
      </c>
      <c r="F70" s="2">
        <f>E70*$E$8*$F$9</f>
        <v>-0.94792919397628694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57</v>
      </c>
      <c r="D76" s="8">
        <v>437</v>
      </c>
      <c r="E76" s="3">
        <f>(D77-D76  )</f>
        <v>4.5</v>
      </c>
      <c r="F76" s="3">
        <f>ATAN(E76/E77)</f>
        <v>0.15394466445834992</v>
      </c>
      <c r="G76" s="2">
        <f>((PI()/2)-F76-F77)*(360/(2*PI()))</f>
        <v>60.904041838987965</v>
      </c>
    </row>
    <row r="77" spans="1:17" x14ac:dyDescent="0.2">
      <c r="A77" t="s">
        <v>82</v>
      </c>
      <c r="B77" s="8">
        <v>2</v>
      </c>
      <c r="C77" s="8">
        <v>85.5</v>
      </c>
      <c r="D77" s="8">
        <v>441.5</v>
      </c>
      <c r="E77" s="3">
        <f>AVERAGE(C77,C78)-C76</f>
        <v>29</v>
      </c>
      <c r="F77" s="3">
        <f>ATAN(E77/E78)</f>
        <v>0.35387560447382443</v>
      </c>
    </row>
    <row r="78" spans="1:17" x14ac:dyDescent="0.2">
      <c r="A78" t="s">
        <v>83</v>
      </c>
      <c r="B78" s="8">
        <v>3</v>
      </c>
      <c r="C78" s="8">
        <v>86.5</v>
      </c>
      <c r="D78" s="8">
        <v>515.5</v>
      </c>
      <c r="E78" s="3">
        <f>D78-D76</f>
        <v>78.5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BC3A1-2218-414A-9A06-E7E8C66A6BA6}">
  <sheetPr codeName="Sheet8"/>
  <dimension ref="A1:Q79"/>
  <sheetViews>
    <sheetView topLeftCell="A32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154</v>
      </c>
    </row>
    <row r="4" spans="1:11" x14ac:dyDescent="0.2">
      <c r="B4" s="8">
        <v>2</v>
      </c>
      <c r="C4" s="8">
        <v>446.16665999999998</v>
      </c>
      <c r="D4" s="8">
        <v>166.16667000000001</v>
      </c>
    </row>
    <row r="5" spans="1:11" x14ac:dyDescent="0.2">
      <c r="A5" t="s">
        <v>47</v>
      </c>
      <c r="B5" s="8">
        <v>3</v>
      </c>
      <c r="C5" s="8">
        <v>196.83332999999999</v>
      </c>
      <c r="D5" s="8">
        <v>579.5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260.83334000000002</v>
      </c>
      <c r="D6" s="8">
        <v>580.16663000000005</v>
      </c>
      <c r="E6" s="3">
        <f>SQRT(((C6-C5)^2)+((D6-D5)^2))</f>
        <v>64.003481745581652</v>
      </c>
      <c r="F6" s="2">
        <f>E6*E8</f>
        <v>23.842527724767944</v>
      </c>
      <c r="J6" s="3">
        <f>SQRT(((C5-C7)^2)+((D5-D7)^2))</f>
        <v>67.701942693292054</v>
      </c>
    </row>
    <row r="7" spans="1:11" x14ac:dyDescent="0.2">
      <c r="A7" t="s">
        <v>5</v>
      </c>
      <c r="B7" s="8">
        <v>5</v>
      </c>
      <c r="C7" s="8">
        <v>258.16665999999998</v>
      </c>
      <c r="D7" s="8">
        <v>550.83336999999995</v>
      </c>
      <c r="E7" s="3">
        <f>SQRT(((D6-D7)^2)+((C6-C7)^2))</f>
        <v>29.45422422081435</v>
      </c>
      <c r="G7" s="2">
        <f>E7*E8</f>
        <v>10.972264921271675</v>
      </c>
      <c r="H7" s="2">
        <f>G7/F6</f>
        <v>0.4601972176747659</v>
      </c>
      <c r="K7" s="2">
        <f>180-((360/(2*PI())*ACOS(((E7^2)+(E6^2)-(J6^2))/(2*E6*E7))))</f>
        <v>95.791244188770023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0.3725192298060232</v>
      </c>
      <c r="I8" s="2">
        <f>MAX(G7,H33)</f>
        <v>10.972264921271675</v>
      </c>
    </row>
    <row r="9" spans="1:11" x14ac:dyDescent="0.2">
      <c r="A9" t="s">
        <v>59</v>
      </c>
      <c r="F9" s="3">
        <f>F6/G30</f>
        <v>0.10646544928426034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446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94.166669999999996</v>
      </c>
      <c r="D14" s="8">
        <v>452.83337</v>
      </c>
      <c r="G14" s="3">
        <f>(C14-C$13)*$E$8</f>
        <v>12.355222363630535</v>
      </c>
      <c r="H14" s="3">
        <f>-(D14-D$13)*$E$8</f>
        <v>-2.5455617293795854</v>
      </c>
      <c r="J14" s="2">
        <f t="shared" ref="J14:K30" si="0">G14*$F$9</f>
        <v>1.3154042999508659</v>
      </c>
      <c r="K14" s="2">
        <f t="shared" si="0"/>
        <v>-0.27101437319921629</v>
      </c>
    </row>
    <row r="15" spans="1:11" x14ac:dyDescent="0.2">
      <c r="B15" s="8">
        <v>3</v>
      </c>
      <c r="C15" s="8">
        <v>128.83333999999999</v>
      </c>
      <c r="D15" s="8">
        <v>450.16669000000002</v>
      </c>
      <c r="G15" s="3">
        <f t="shared" ref="G15:G30" si="1">(C15-C$13)*$E$8</f>
        <v>25.269223571970102</v>
      </c>
      <c r="H15" s="3">
        <f t="shared" ref="H15:H30" si="2">-(D15-D$13)*$E$8</f>
        <v>-1.552172149640465</v>
      </c>
      <c r="J15" s="2">
        <f t="shared" si="0"/>
        <v>2.6902992406542188</v>
      </c>
      <c r="K15" s="2">
        <f t="shared" si="0"/>
        <v>-0.16525270527798827</v>
      </c>
    </row>
    <row r="16" spans="1:11" x14ac:dyDescent="0.2">
      <c r="B16" s="8">
        <v>4</v>
      </c>
      <c r="C16" s="8">
        <v>164.83333999999999</v>
      </c>
      <c r="D16" s="8">
        <v>419.5</v>
      </c>
      <c r="G16" s="3">
        <f t="shared" si="1"/>
        <v>38.679915844986937</v>
      </c>
      <c r="H16" s="3">
        <f t="shared" si="2"/>
        <v>9.8717595898596144</v>
      </c>
      <c r="J16" s="2">
        <f t="shared" si="0"/>
        <v>4.1180746187139148</v>
      </c>
      <c r="K16" s="2">
        <f t="shared" si="0"/>
        <v>1.0510013199606094</v>
      </c>
    </row>
    <row r="17" spans="1:11" x14ac:dyDescent="0.2">
      <c r="B17" s="8">
        <v>5</v>
      </c>
      <c r="C17" s="8">
        <v>200.83332999999999</v>
      </c>
      <c r="D17" s="8">
        <v>451.5</v>
      </c>
      <c r="G17" s="3">
        <f t="shared" si="1"/>
        <v>52.090604392811471</v>
      </c>
      <c r="H17" s="3">
        <f t="shared" si="2"/>
        <v>-2.0488557639331275</v>
      </c>
      <c r="J17" s="2">
        <f t="shared" si="0"/>
        <v>5.5458496001693387</v>
      </c>
      <c r="K17" s="2">
        <f t="shared" si="0"/>
        <v>-0.21813234942578685</v>
      </c>
    </row>
    <row r="18" spans="1:11" x14ac:dyDescent="0.2">
      <c r="B18" s="8">
        <v>6</v>
      </c>
      <c r="C18" s="8">
        <v>235.5</v>
      </c>
      <c r="D18" s="8">
        <v>467.5</v>
      </c>
      <c r="G18" s="3">
        <f t="shared" si="1"/>
        <v>65.004605601151042</v>
      </c>
      <c r="H18" s="3">
        <f t="shared" si="2"/>
        <v>-8.0091634408294983</v>
      </c>
      <c r="J18" s="2">
        <f t="shared" si="0"/>
        <v>6.9207445408726915</v>
      </c>
      <c r="K18" s="2">
        <f t="shared" si="0"/>
        <v>-0.85269918411898504</v>
      </c>
    </row>
    <row r="19" spans="1:11" x14ac:dyDescent="0.2">
      <c r="B19" s="8">
        <v>7</v>
      </c>
      <c r="C19" s="8">
        <v>271.5</v>
      </c>
      <c r="D19" s="8">
        <v>460.83337</v>
      </c>
      <c r="G19" s="3">
        <f t="shared" si="1"/>
        <v>78.415297874167877</v>
      </c>
      <c r="H19" s="3">
        <f t="shared" si="2"/>
        <v>-5.5257155678277714</v>
      </c>
      <c r="J19" s="2">
        <f t="shared" si="0"/>
        <v>8.3485199189323875</v>
      </c>
      <c r="K19" s="2">
        <f t="shared" si="0"/>
        <v>-0.58829779054581544</v>
      </c>
    </row>
    <row r="20" spans="1:11" x14ac:dyDescent="0.2">
      <c r="B20" s="8">
        <v>8</v>
      </c>
      <c r="C20" s="8">
        <v>304.83330999999998</v>
      </c>
      <c r="D20" s="8">
        <v>455.5</v>
      </c>
      <c r="G20" s="3">
        <f t="shared" si="1"/>
        <v>90.832596842253295</v>
      </c>
      <c r="H20" s="3">
        <f t="shared" si="2"/>
        <v>-3.5389326831572205</v>
      </c>
      <c r="J20" s="2">
        <f t="shared" si="0"/>
        <v>9.6705332324665836</v>
      </c>
      <c r="K20" s="2">
        <f t="shared" si="0"/>
        <v>-0.37677405809908643</v>
      </c>
    </row>
    <row r="21" spans="1:11" x14ac:dyDescent="0.2">
      <c r="B21" s="8">
        <v>9</v>
      </c>
      <c r="C21" s="8">
        <v>346.16665999999998</v>
      </c>
      <c r="D21" s="8">
        <v>454.16669000000002</v>
      </c>
      <c r="G21" s="3">
        <f t="shared" si="1"/>
        <v>106.23006454955608</v>
      </c>
      <c r="H21" s="3">
        <f t="shared" si="2"/>
        <v>-3.042249068864558</v>
      </c>
      <c r="J21" s="2">
        <f t="shared" si="0"/>
        <v>11.309831549764464</v>
      </c>
      <c r="K21" s="2">
        <f t="shared" si="0"/>
        <v>-0.32389441395128787</v>
      </c>
    </row>
    <row r="22" spans="1:11" x14ac:dyDescent="0.2">
      <c r="B22" s="8">
        <v>10</v>
      </c>
      <c r="C22" s="8">
        <v>378.16665999999998</v>
      </c>
      <c r="D22" s="8">
        <v>468.83337</v>
      </c>
      <c r="G22" s="3">
        <f t="shared" si="1"/>
        <v>118.15067990334882</v>
      </c>
      <c r="H22" s="3">
        <f t="shared" si="2"/>
        <v>-8.5058694062759574</v>
      </c>
      <c r="J22" s="2">
        <f t="shared" si="0"/>
        <v>12.578965219150861</v>
      </c>
      <c r="K22" s="2">
        <f t="shared" si="0"/>
        <v>-0.90558120789241459</v>
      </c>
    </row>
    <row r="23" spans="1:11" x14ac:dyDescent="0.2">
      <c r="B23" s="8">
        <v>11</v>
      </c>
      <c r="C23" s="8">
        <v>410.16665999999998</v>
      </c>
      <c r="D23" s="8">
        <v>475.5</v>
      </c>
      <c r="G23" s="3">
        <f t="shared" si="1"/>
        <v>130.07129525714157</v>
      </c>
      <c r="H23" s="3">
        <f t="shared" si="2"/>
        <v>-10.989317279277685</v>
      </c>
      <c r="J23" s="2">
        <f t="shared" si="0"/>
        <v>13.848098888537258</v>
      </c>
      <c r="K23" s="2">
        <f t="shared" si="0"/>
        <v>-1.1699826014655843</v>
      </c>
    </row>
    <row r="24" spans="1:11" x14ac:dyDescent="0.2">
      <c r="B24" s="8">
        <v>12</v>
      </c>
      <c r="C24" s="8">
        <v>446.16665999999998</v>
      </c>
      <c r="D24" s="8">
        <v>370.16665999999998</v>
      </c>
      <c r="G24" s="3">
        <f t="shared" si="1"/>
        <v>143.48198753015839</v>
      </c>
      <c r="H24" s="3">
        <f t="shared" si="2"/>
        <v>28.249377410418298</v>
      </c>
      <c r="J24" s="2">
        <f t="shared" si="0"/>
        <v>15.275874266596952</v>
      </c>
      <c r="K24" s="2">
        <f t="shared" si="0"/>
        <v>3.0075826580008189</v>
      </c>
    </row>
    <row r="25" spans="1:11" x14ac:dyDescent="0.2">
      <c r="B25" s="8">
        <v>13</v>
      </c>
      <c r="C25" s="8">
        <v>486.16665999999998</v>
      </c>
      <c r="D25" s="8">
        <v>320.83334000000002</v>
      </c>
      <c r="G25" s="3">
        <f t="shared" si="1"/>
        <v>158.38275672239934</v>
      </c>
      <c r="H25" s="3">
        <f t="shared" si="2"/>
        <v>46.626987780592366</v>
      </c>
      <c r="J25" s="2">
        <f t="shared" si="0"/>
        <v>16.862291353329951</v>
      </c>
      <c r="K25" s="2">
        <f t="shared" si="0"/>
        <v>4.9641632028324834</v>
      </c>
    </row>
    <row r="26" spans="1:11" x14ac:dyDescent="0.2">
      <c r="B26" s="8">
        <v>14</v>
      </c>
      <c r="C26" s="8">
        <v>522.16663000000005</v>
      </c>
      <c r="D26" s="8">
        <v>288.83334000000002</v>
      </c>
      <c r="G26" s="3">
        <f t="shared" si="1"/>
        <v>171.79343781983928</v>
      </c>
      <c r="H26" s="3">
        <f t="shared" si="2"/>
        <v>58.547603134385106</v>
      </c>
      <c r="J26" s="2">
        <f t="shared" si="0"/>
        <v>18.290065541576833</v>
      </c>
      <c r="K26" s="2">
        <f t="shared" si="0"/>
        <v>6.2332968722188795</v>
      </c>
    </row>
    <row r="27" spans="1:11" x14ac:dyDescent="0.2">
      <c r="B27" s="8">
        <v>15</v>
      </c>
      <c r="C27" s="8">
        <v>556.83336999999995</v>
      </c>
      <c r="D27" s="8">
        <v>276.83334000000002</v>
      </c>
      <c r="G27" s="3">
        <f t="shared" si="1"/>
        <v>184.70746510452491</v>
      </c>
      <c r="H27" s="3">
        <f t="shared" si="2"/>
        <v>63.017833892057382</v>
      </c>
      <c r="J27" s="2">
        <f t="shared" si="0"/>
        <v>19.664963258510085</v>
      </c>
      <c r="K27" s="2">
        <f t="shared" si="0"/>
        <v>6.7092219982387773</v>
      </c>
    </row>
    <row r="28" spans="1:11" x14ac:dyDescent="0.2">
      <c r="B28" s="8">
        <v>16</v>
      </c>
      <c r="C28" s="8">
        <v>591.5</v>
      </c>
      <c r="D28" s="8">
        <v>188.83333999999999</v>
      </c>
      <c r="G28" s="3">
        <f t="shared" si="1"/>
        <v>197.6214514120953</v>
      </c>
      <c r="H28" s="3">
        <f t="shared" si="2"/>
        <v>95.79952611498743</v>
      </c>
      <c r="J28" s="2">
        <f t="shared" si="0"/>
        <v>21.039856612796353</v>
      </c>
      <c r="K28" s="2">
        <f t="shared" si="0"/>
        <v>10.199339589051368</v>
      </c>
    </row>
    <row r="29" spans="1:11" x14ac:dyDescent="0.2">
      <c r="B29" s="8">
        <v>17</v>
      </c>
      <c r="C29" s="8">
        <v>626.16669000000002</v>
      </c>
      <c r="D29" s="8">
        <v>174.16667000000001</v>
      </c>
      <c r="G29" s="3">
        <f t="shared" si="1"/>
        <v>210.53546007081948</v>
      </c>
      <c r="H29" s="3">
        <f t="shared" si="2"/>
        <v>101.26314272720654</v>
      </c>
      <c r="J29" s="2">
        <f t="shared" si="0"/>
        <v>22.414752346708251</v>
      </c>
      <c r="K29" s="2">
        <f t="shared" si="0"/>
        <v>10.781025986388224</v>
      </c>
    </row>
    <row r="30" spans="1:11" x14ac:dyDescent="0.2">
      <c r="B30" s="8">
        <v>18</v>
      </c>
      <c r="C30" s="8">
        <v>662.16669000000002</v>
      </c>
      <c r="D30" s="8">
        <v>182.16667000000001</v>
      </c>
      <c r="G30" s="3">
        <f t="shared" si="1"/>
        <v>223.9461523438363</v>
      </c>
      <c r="H30" s="3">
        <f t="shared" si="2"/>
        <v>98.282988888758354</v>
      </c>
      <c r="J30" s="2">
        <f t="shared" si="0"/>
        <v>23.842527724767944</v>
      </c>
      <c r="K30" s="2">
        <f t="shared" si="0"/>
        <v>10.463742569041624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438</v>
      </c>
      <c r="D32" s="8">
        <v>441</v>
      </c>
      <c r="G32" s="2">
        <f>(C32-C$13)*$E$8*$F$9</f>
        <v>14.951981042458481</v>
      </c>
      <c r="I32" t="s">
        <v>16</v>
      </c>
    </row>
    <row r="33" spans="1:17" x14ac:dyDescent="0.2">
      <c r="A33" t="s">
        <v>17</v>
      </c>
      <c r="B33" s="8">
        <v>2</v>
      </c>
      <c r="C33" s="8">
        <v>439.5</v>
      </c>
      <c r="D33" s="8">
        <v>672.83330999999998</v>
      </c>
      <c r="E33" s="3">
        <f>D33-D32</f>
        <v>231.83330999999998</v>
      </c>
      <c r="H33" s="2">
        <f>E33*E8*$F$9</f>
        <v>9.1946081064466849</v>
      </c>
      <c r="I33" s="9">
        <f>-(360/(2*PI()))*(ATAN((-E52+E33)/(-D52+D33))-(0))</f>
        <v>43.60097902151179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97</v>
      </c>
      <c r="E38" s="8">
        <v>428</v>
      </c>
      <c r="F38" s="2">
        <f>(360/(2*PI()))*(ATAN((E49-E38)/(D49-D38))-(PI()/2))</f>
        <v>-65.238258035761703</v>
      </c>
      <c r="G38" s="2">
        <f>-(360/(2*PI()))*(ATAN((-E48+E38)/(-D48+D38))-(0))</f>
        <v>46.397181027296376</v>
      </c>
      <c r="H38" s="4">
        <f>D38-C13</f>
        <v>36</v>
      </c>
      <c r="I38" s="5">
        <f>H38*$E$8*$F$9</f>
        <v>1.4277753780596958</v>
      </c>
      <c r="J38" s="11" t="s">
        <v>53</v>
      </c>
      <c r="N38" s="13">
        <f>IF(E38&gt;0,-(E38-D$13)*$E$8*$F$9,"")</f>
        <v>0.71388768902984789</v>
      </c>
      <c r="O38">
        <f>IF(N38="","",N38*N38)</f>
        <v>0.50963563254837685</v>
      </c>
      <c r="P38">
        <f>IF(N38="","",ABS(N38))</f>
        <v>0.71388768902984789</v>
      </c>
      <c r="Q38">
        <f>IF(N38="","",ABS(N38-O$59))</f>
        <v>0.87620160072180375</v>
      </c>
    </row>
    <row r="39" spans="1:17" x14ac:dyDescent="0.2">
      <c r="B39" t="s">
        <v>24</v>
      </c>
      <c r="C39" s="8">
        <v>2</v>
      </c>
      <c r="D39" s="8">
        <v>158.16667000000001</v>
      </c>
      <c r="E39" s="8">
        <v>416.83334000000002</v>
      </c>
      <c r="F39" s="2">
        <f t="shared" ref="F39:F42" si="3">(360/(2*PI()))*(ATAN((E50-E39)/(D50-D39))-(PI()/2))</f>
        <v>-59.172342481192281</v>
      </c>
      <c r="G39" s="2">
        <f t="shared" ref="G39:G42" si="4">-(360/(2*PI()))*(ATAN((-E49+E39)/(-D49+D39))-(0))</f>
        <v>63.434934498978919</v>
      </c>
      <c r="H39" s="3">
        <f>D39-D38</f>
        <v>61.166670000000011</v>
      </c>
      <c r="I39" s="5">
        <f>H39*$E$8*$F$9</f>
        <v>2.4258962606639631</v>
      </c>
      <c r="J39" s="11" t="s">
        <v>53</v>
      </c>
      <c r="N39" s="16">
        <f t="shared" ref="N39:N42" si="5">IF(E39&gt;0,-(E39-D$13)*$E$8*$F$9,"")</f>
        <v>1.1567621946732938</v>
      </c>
      <c r="O39">
        <f t="shared" ref="O39:O42" si="6">IF(N39="","",N39*N39)</f>
        <v>1.3380987750253752</v>
      </c>
      <c r="P39">
        <f t="shared" ref="P39:P42" si="7">IF(N39="","",ABS(N39))</f>
        <v>1.1567621946732938</v>
      </c>
      <c r="Q39">
        <f t="shared" ref="Q39:Q42" si="8">IF(N39="","",ABS(N39-O$59))</f>
        <v>1.3190761063652496</v>
      </c>
    </row>
    <row r="40" spans="1:17" x14ac:dyDescent="0.2">
      <c r="B40" t="s">
        <v>25</v>
      </c>
      <c r="C40" s="8">
        <v>3</v>
      </c>
      <c r="D40" s="8">
        <v>330.16669000000002</v>
      </c>
      <c r="E40" s="8">
        <v>438.16665999999998</v>
      </c>
      <c r="F40" s="2">
        <f t="shared" si="3"/>
        <v>-57.724347176146175</v>
      </c>
      <c r="G40" s="2">
        <f t="shared" si="4"/>
        <v>17.402699250175573</v>
      </c>
      <c r="H40" s="3">
        <f t="shared" ref="H40:H42" si="9">D40-D39</f>
        <v>172.00002000000001</v>
      </c>
      <c r="I40" s="5">
        <f>H40*$E$8*$F$9</f>
        <v>6.8215942661604236</v>
      </c>
      <c r="J40" s="11" t="s">
        <v>53</v>
      </c>
      <c r="N40" s="13">
        <f t="shared" si="5"/>
        <v>0.31067361055472686</v>
      </c>
      <c r="O40">
        <f t="shared" si="6"/>
        <v>9.6518092295110089E-2</v>
      </c>
      <c r="P40">
        <f t="shared" si="7"/>
        <v>0.31067361055472686</v>
      </c>
      <c r="Q40">
        <f t="shared" si="8"/>
        <v>0.47298752224668272</v>
      </c>
    </row>
    <row r="41" spans="1:17" x14ac:dyDescent="0.2">
      <c r="B41" t="s">
        <v>26</v>
      </c>
      <c r="C41" s="8">
        <v>4</v>
      </c>
      <c r="D41" s="8">
        <v>395.5</v>
      </c>
      <c r="E41" s="8">
        <v>455.5</v>
      </c>
      <c r="F41" s="2">
        <f t="shared" si="3"/>
        <v>-39.47245807630884</v>
      </c>
      <c r="G41" s="2">
        <f t="shared" si="4"/>
        <v>45</v>
      </c>
      <c r="H41" s="3">
        <f t="shared" si="9"/>
        <v>65.333309999999983</v>
      </c>
      <c r="I41" s="5">
        <f>H41*$E$8*$F$9</f>
        <v>2.5911469829205913</v>
      </c>
      <c r="J41" s="2" t="s">
        <v>53</v>
      </c>
      <c r="N41" s="13">
        <f t="shared" si="5"/>
        <v>-0.37677405809908643</v>
      </c>
      <c r="O41">
        <f t="shared" si="6"/>
        <v>0.14195869085645377</v>
      </c>
      <c r="P41">
        <f t="shared" si="7"/>
        <v>0.37677405809908643</v>
      </c>
      <c r="Q41">
        <f t="shared" si="8"/>
        <v>0.2144601464071306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-49.102347755762786</v>
      </c>
      <c r="H42" s="3">
        <f t="shared" si="9"/>
        <v>-395.5</v>
      </c>
      <c r="I42" s="5">
        <f>H42*$E$8*$F$9</f>
        <v>-15.685698945072492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$C$32-D41</f>
        <v>42.5</v>
      </c>
      <c r="I44" s="14">
        <f>H44*$E$8*$F$9</f>
        <v>1.6855681546538077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77</v>
      </c>
      <c r="E48" s="8">
        <v>449</v>
      </c>
      <c r="F48" s="2">
        <f>(360/(2*PI()))*(ATAN((E48-D$13)/(D48-C$13))-(PI()/2))</f>
        <v>-79.380344723844871</v>
      </c>
      <c r="G48" s="2">
        <f>IF((90-F48-G38&gt;180),90-F48-G38-180,90-F48-G38)</f>
        <v>122.9831636965485</v>
      </c>
      <c r="H48" s="3" t="s">
        <v>31</v>
      </c>
      <c r="I48" s="6" t="s">
        <v>31</v>
      </c>
      <c r="K48" s="2">
        <f>IF((90-G38-F38&gt;180),90-G38-F38-180,90-G38-F38)</f>
        <v>108.84107700846533</v>
      </c>
      <c r="N48" s="13">
        <f>IF(E48&gt;0,-(E48-D$13)*$E$8*$F$9,"")</f>
        <v>-0.11898128150497467</v>
      </c>
      <c r="O48">
        <f>IF(N48="","",N48*N48)</f>
        <v>1.4156545348566026E-2</v>
      </c>
      <c r="P48">
        <f>IF(N48="","",ABS(N48))</f>
        <v>0.11898128150497467</v>
      </c>
      <c r="Q48">
        <f>IF(N48="","",ABS(N48-O$59))</f>
        <v>4.3332630186981164E-2</v>
      </c>
    </row>
    <row r="49" spans="1:17" x14ac:dyDescent="0.2">
      <c r="B49" t="s">
        <v>32</v>
      </c>
      <c r="C49" s="8">
        <v>2</v>
      </c>
      <c r="D49" s="8">
        <v>142.16666000000001</v>
      </c>
      <c r="E49" s="8">
        <v>448.83334000000002</v>
      </c>
      <c r="G49" s="13">
        <f>IF((90-F38-G39&gt;180),90-F38-G39-180,90-F38-G39)</f>
        <v>91.803323536782784</v>
      </c>
      <c r="H49" s="3">
        <f>D49-D48</f>
        <v>65.166660000000007</v>
      </c>
      <c r="I49" s="5">
        <f>H49*$E$8*$F$9</f>
        <v>2.5845375727329909</v>
      </c>
      <c r="K49" s="2">
        <f t="shared" ref="K49:K52" si="10">IF((90-G39-F39&gt;180),90-G39-F39-180,90-G39-F39)</f>
        <v>85.737407982213369</v>
      </c>
      <c r="N49" s="13">
        <f t="shared" ref="N49:N52" si="11">IF(E49&gt;0,-(E49-D$13)*$E$8*$F$9,"")</f>
        <v>-0.11237147471310246</v>
      </c>
      <c r="O49">
        <f t="shared" ref="O49:O52" si="12">IF(N49="","",N49*N49)</f>
        <v>1.2627348329197426E-2</v>
      </c>
      <c r="P49">
        <f t="shared" ref="P49:P52" si="13">IF(N49="","",ABS(N49))</f>
        <v>0.11237147471310246</v>
      </c>
      <c r="Q49">
        <f t="shared" ref="Q49:Q52" si="14">IF(N49="","",ABS(N49-O$59))</f>
        <v>4.9942436978853366E-2</v>
      </c>
    </row>
    <row r="50" spans="1:17" x14ac:dyDescent="0.2">
      <c r="B50" t="s">
        <v>33</v>
      </c>
      <c r="C50" s="8">
        <v>3</v>
      </c>
      <c r="D50" s="8">
        <v>240.83332999999999</v>
      </c>
      <c r="E50" s="8">
        <v>466.16665999999998</v>
      </c>
      <c r="G50" s="13">
        <f>IF((90-F39-G40&gt;180),90-F39-G40-180,90-F39-G40)</f>
        <v>131.76964323101672</v>
      </c>
      <c r="H50" s="3">
        <f t="shared" ref="H50:H52" si="15">D50-D49</f>
        <v>98.666669999999982</v>
      </c>
      <c r="I50" s="5">
        <f>H50*$E$8*$F$9</f>
        <v>3.9131622794761456</v>
      </c>
      <c r="K50" s="2">
        <f t="shared" si="10"/>
        <v>130.32164792597061</v>
      </c>
      <c r="N50" s="16">
        <f t="shared" si="11"/>
        <v>-0.79981835015836988</v>
      </c>
      <c r="O50">
        <f t="shared" si="12"/>
        <v>0.63970939325005682</v>
      </c>
      <c r="P50">
        <f t="shared" si="13"/>
        <v>0.79981835015836988</v>
      </c>
      <c r="Q50">
        <f t="shared" si="14"/>
        <v>0.63750443846641403</v>
      </c>
    </row>
    <row r="51" spans="1:17" x14ac:dyDescent="0.2">
      <c r="B51" t="s">
        <v>34</v>
      </c>
      <c r="C51" s="8">
        <v>4</v>
      </c>
      <c r="D51" s="8">
        <v>380.83334000000002</v>
      </c>
      <c r="E51" s="8">
        <v>470.16665999999998</v>
      </c>
      <c r="G51" s="13">
        <f>IF((90-F40-G41&gt;180),90-F40-G41-180,90-F40-G41)</f>
        <v>102.72434717614618</v>
      </c>
      <c r="H51" s="3">
        <f t="shared" si="15"/>
        <v>140.00001000000003</v>
      </c>
      <c r="I51" s="5">
        <f>H51*$E$8*$F$9</f>
        <v>5.5524602001697572</v>
      </c>
      <c r="K51" s="2">
        <f t="shared" si="10"/>
        <v>84.47245807630884</v>
      </c>
      <c r="N51" s="13">
        <f t="shared" si="11"/>
        <v>-0.9584600588316694</v>
      </c>
      <c r="O51">
        <f t="shared" si="12"/>
        <v>0.91864568437560723</v>
      </c>
      <c r="P51">
        <f t="shared" si="13"/>
        <v>0.9584600588316694</v>
      </c>
      <c r="Q51">
        <f t="shared" si="14"/>
        <v>0.79614614713971354</v>
      </c>
    </row>
    <row r="52" spans="1:17" x14ac:dyDescent="0.2">
      <c r="B52" t="s">
        <v>35</v>
      </c>
      <c r="C52" s="8">
        <v>5</v>
      </c>
      <c r="D52" s="8">
        <v>414.16665999999998</v>
      </c>
      <c r="E52" s="8">
        <v>478.16665999999998</v>
      </c>
      <c r="G52" s="9">
        <f>IF((90-F41-$I$33&gt;180),90-F41-$I$33-180,90-F41-$I$33)</f>
        <v>85.871479054797049</v>
      </c>
      <c r="H52" s="3">
        <f t="shared" si="15"/>
        <v>33.333319999999958</v>
      </c>
      <c r="I52" s="5">
        <f>H52*$E$8*$F$9</f>
        <v>1.3220137101384657</v>
      </c>
      <c r="K52" s="2" t="e">
        <f t="shared" si="10"/>
        <v>#DIV/0!</v>
      </c>
      <c r="N52" s="13">
        <f t="shared" si="11"/>
        <v>-1.2757434761782684</v>
      </c>
      <c r="O52">
        <f t="shared" si="12"/>
        <v>1.6275214170114123</v>
      </c>
      <c r="P52">
        <f t="shared" si="13"/>
        <v>1.2757434761782684</v>
      </c>
      <c r="Q52">
        <f t="shared" si="14"/>
        <v>1.1134295644863126</v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114</v>
      </c>
    </row>
    <row r="56" spans="1:17" x14ac:dyDescent="0.2">
      <c r="N56" s="9" t="s">
        <v>94</v>
      </c>
      <c r="O56" t="str">
        <f>"D"&amp;MID(P56,2,99)</f>
        <v>D52</v>
      </c>
      <c r="P56" s="9" t="s">
        <v>115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21</v>
      </c>
      <c r="F57" s="2">
        <f>E57*$E$8*$F$9</f>
        <v>0.83286897053482267</v>
      </c>
      <c r="N57" t="s">
        <v>96</v>
      </c>
      <c r="O57" s="2">
        <f>SQRT((1/(C$37+C$47+2))*SUM(O38:O42,O48:O52))</f>
        <v>0.69405734496117799</v>
      </c>
    </row>
    <row r="58" spans="1:17" x14ac:dyDescent="0.2">
      <c r="B58" t="s">
        <v>39</v>
      </c>
      <c r="E58" s="3">
        <f t="shared" ref="E58:E60" si="16">E49-E39</f>
        <v>32</v>
      </c>
      <c r="F58" s="2">
        <f>E58*$E$8*$F$9</f>
        <v>1.2691336693863964</v>
      </c>
      <c r="N58" t="s">
        <v>97</v>
      </c>
      <c r="O58" s="2">
        <f>SUM(P38:P42,P48:P52)</f>
        <v>5.8234721937433402</v>
      </c>
    </row>
    <row r="59" spans="1:17" x14ac:dyDescent="0.2">
      <c r="B59" t="s">
        <v>40</v>
      </c>
      <c r="E59" s="3">
        <f t="shared" si="16"/>
        <v>28</v>
      </c>
      <c r="F59" s="2">
        <f>E59*$E$8*$F$9</f>
        <v>1.1104919607130967</v>
      </c>
      <c r="N59" t="s">
        <v>98</v>
      </c>
      <c r="O59" s="2">
        <f>AVERAGE(N48:N52,N38:N42)</f>
        <v>-0.16231391169195583</v>
      </c>
    </row>
    <row r="60" spans="1:17" x14ac:dyDescent="0.2">
      <c r="B60" t="s">
        <v>41</v>
      </c>
      <c r="E60" s="3">
        <f t="shared" si="16"/>
        <v>14.666659999999979</v>
      </c>
      <c r="F60" s="2">
        <f>E60*$E$8*$F$9</f>
        <v>0.58168600073258314</v>
      </c>
      <c r="N60" t="s">
        <v>99</v>
      </c>
      <c r="O60" s="2">
        <f>(1/(C$37+C$47+2))*SUM(Q38:Q42,Q48:Q52)</f>
        <v>0.5020982357271947</v>
      </c>
    </row>
    <row r="61" spans="1:17" x14ac:dyDescent="0.2">
      <c r="B61" t="s">
        <v>42</v>
      </c>
      <c r="E61" s="15">
        <f>E52-D$32</f>
        <v>37.166659999999979</v>
      </c>
      <c r="F61" s="2">
        <f>E61*$E$8*$F$9</f>
        <v>1.4740456120198928</v>
      </c>
      <c r="N61" t="s">
        <v>100</v>
      </c>
      <c r="O61" s="2">
        <f>ABS((O57*O57)-(O59*O59))</f>
        <v>0.45536979216581558</v>
      </c>
    </row>
    <row r="62" spans="1:17" x14ac:dyDescent="0.2">
      <c r="N62" t="s">
        <v>101</v>
      </c>
      <c r="O62" s="2">
        <f>(SQRT(ABS(O61)))/O60</f>
        <v>1.3439818797672409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3.8536716387236596</v>
      </c>
    </row>
    <row r="64" spans="1:17" x14ac:dyDescent="0.2">
      <c r="N64" t="s">
        <v>103</v>
      </c>
      <c r="O64" s="17" cm="1">
        <f t="array" aca="1" ref="O64" ca="1">(INDIRECT(O56)-C$13)*E$8*F$9</f>
        <v>14.006740597210559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52.0536119028055</v>
      </c>
      <c r="P65" s="17" cm="1">
        <f t="array" aca="1" ref="P65" ca="1">(360/(2*PI()))*ATAN(ABS(INDIRECT(P56))/(ABS(C$32-INDIRECT(O56))*E$8*F$9))</f>
        <v>53.464032317654215</v>
      </c>
      <c r="Q65" s="2">
        <f ca="1">180-O65-P65</f>
        <v>74.482355779540285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11.158430462930445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</v>
      </c>
      <c r="F67" s="2">
        <f>E67*$E$8*$F$9</f>
        <v>-0.11898128150497467</v>
      </c>
      <c r="N67" t="s">
        <v>107</v>
      </c>
      <c r="O67" s="17" cm="1">
        <f t="array" aca="1" ref="O67" ca="1">(360/(2*PI()))*ATAN((ABS(INDIRECT(P55))+ABS(INDIRECT(P56))/(ABS(O63-O64))))</f>
        <v>52.0536119028055</v>
      </c>
      <c r="P67" s="17" cm="1">
        <f t="array" aca="1" ref="P67" ca="1">(360/(2*PI()))*ATAN(ABS(INDIRECT(P56))/(ABS(0-INDIRECT(O56))*E$8*F$9))</f>
        <v>4.44101783515001</v>
      </c>
      <c r="Q67" s="2">
        <f ca="1">180-O67-P67</f>
        <v>123.50537026204449</v>
      </c>
    </row>
    <row r="68" spans="1:17" x14ac:dyDescent="0.2">
      <c r="B68" t="s">
        <v>39</v>
      </c>
      <c r="C68" t="s">
        <v>43</v>
      </c>
      <c r="E68" s="3">
        <f>E38-E49</f>
        <v>-20.833340000000021</v>
      </c>
      <c r="F68" s="2">
        <f>E68*$E$8*$F$9</f>
        <v>-0.82625916374295039</v>
      </c>
      <c r="N68" t="s">
        <v>108</v>
      </c>
      <c r="O68" s="17" cm="1">
        <f t="array" aca="1" ref="O68" ca="1">SQRT((INDIRECT(P55)*INDIRECT(P55))+((INDIRECT(O55)-C$13)*(INDIRECT(O55)-C$13)*E$8*F$9*E$8*F$9)           )</f>
        <v>4.0235412106909587</v>
      </c>
    </row>
    <row r="69" spans="1:17" x14ac:dyDescent="0.2">
      <c r="B69" t="s">
        <v>40</v>
      </c>
      <c r="E69" s="3">
        <f t="shared" ref="E69:E71" si="17">E39-E50</f>
        <v>-49.333319999999958</v>
      </c>
      <c r="F69" s="2">
        <f>E69*$E$8*$F$9</f>
        <v>-1.9565805448316638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-32</v>
      </c>
      <c r="F70" s="2">
        <f>E70*$E$8*$F$9</f>
        <v>-1.2691336693863964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-22.666659999999979</v>
      </c>
      <c r="F71" s="2">
        <f>E71*$E$8*$F$9</f>
        <v>-0.89896941807918218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60</v>
      </c>
      <c r="D76" s="8">
        <v>447</v>
      </c>
      <c r="E76" s="3">
        <f>(D77-D76  )</f>
        <v>4.5</v>
      </c>
      <c r="F76" s="3">
        <f>ATAN(E76/E77)</f>
        <v>0.12435499454676144</v>
      </c>
      <c r="G76" s="2">
        <f>((PI()/2)-F76-F77)*(360/(2*PI()))</f>
        <v>56.149888813414208</v>
      </c>
    </row>
    <row r="77" spans="1:17" x14ac:dyDescent="0.2">
      <c r="A77" t="s">
        <v>82</v>
      </c>
      <c r="B77" s="8">
        <v>2</v>
      </c>
      <c r="C77" s="8">
        <v>96.5</v>
      </c>
      <c r="D77" s="8">
        <v>451.5</v>
      </c>
      <c r="E77" s="3">
        <f>AVERAGE(C77,C78)-C76</f>
        <v>36</v>
      </c>
      <c r="F77" s="3">
        <f>ATAN(E77/E78)</f>
        <v>0.46644089782532522</v>
      </c>
    </row>
    <row r="78" spans="1:17" x14ac:dyDescent="0.2">
      <c r="A78" t="s">
        <v>83</v>
      </c>
      <c r="B78" s="8">
        <v>3</v>
      </c>
      <c r="C78" s="8">
        <v>95.5</v>
      </c>
      <c r="D78" s="8">
        <v>518.5</v>
      </c>
      <c r="E78" s="3">
        <f>D78-D76</f>
        <v>71.5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7E0AD-A6F9-D84C-908C-784196A12EE2}">
  <sheetPr codeName="Sheet9"/>
  <dimension ref="A1:Q79"/>
  <sheetViews>
    <sheetView topLeftCell="A31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212</v>
      </c>
      <c r="D3" s="8">
        <v>49</v>
      </c>
    </row>
    <row r="4" spans="1:11" x14ac:dyDescent="0.2">
      <c r="B4" s="8">
        <v>2</v>
      </c>
      <c r="C4" s="8">
        <v>475.5</v>
      </c>
      <c r="D4" s="8">
        <v>60.5</v>
      </c>
    </row>
    <row r="5" spans="1:11" x14ac:dyDescent="0.2">
      <c r="A5" t="s">
        <v>47</v>
      </c>
      <c r="B5" s="8">
        <v>3</v>
      </c>
      <c r="C5" s="8">
        <v>189.5</v>
      </c>
      <c r="D5" s="8">
        <v>549.5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257.5</v>
      </c>
      <c r="D6" s="8">
        <v>543.5</v>
      </c>
      <c r="E6" s="3">
        <f>SQRT(((C6-C5)^2)+((D6-D5)^2))</f>
        <v>68.264192663504048</v>
      </c>
      <c r="F6" s="2">
        <f>E6*E8</f>
        <v>25.882076967607869</v>
      </c>
      <c r="J6" s="3">
        <f>SQRT(((C5-C7)^2)+((D5-D7)^2))</f>
        <v>72.897187874430387</v>
      </c>
    </row>
    <row r="7" spans="1:11" x14ac:dyDescent="0.2">
      <c r="A7" t="s">
        <v>5</v>
      </c>
      <c r="B7" s="8">
        <v>5</v>
      </c>
      <c r="C7" s="8">
        <v>254.5</v>
      </c>
      <c r="D7" s="8">
        <v>516.5</v>
      </c>
      <c r="E7" s="3">
        <f>SQRT(((D6-D7)^2)+((C6-C7)^2))</f>
        <v>27.166155414412248</v>
      </c>
      <c r="G7" s="2">
        <f>E7*E8</f>
        <v>10.29993174922174</v>
      </c>
      <c r="H7" s="2">
        <f>G7/F6</f>
        <v>0.39795615174595095</v>
      </c>
      <c r="K7" s="2">
        <f>180-((360/(2*PI())*ACOS(((E7^2)+(E6^2)-(J6^2))/(2*E6*E7))))</f>
        <v>91.297740676738982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0.37914572717777345</v>
      </c>
      <c r="I8" s="2">
        <f>MAX(G7,H33)</f>
        <v>11.553346077809996</v>
      </c>
    </row>
    <row r="9" spans="1:11" x14ac:dyDescent="0.2">
      <c r="A9" t="s">
        <v>59</v>
      </c>
      <c r="F9" s="3">
        <f>F6/G30</f>
        <v>0.11348992961513557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60</v>
      </c>
      <c r="D13" s="8">
        <v>410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94.5</v>
      </c>
      <c r="D14" s="8">
        <v>420.5</v>
      </c>
      <c r="G14" s="3">
        <f>(C14-C$13)*$E$8</f>
        <v>13.080527587633185</v>
      </c>
      <c r="H14" s="3">
        <f>-(D14-D$13)*$E$8</f>
        <v>-3.9810301353666211</v>
      </c>
      <c r="J14" s="2">
        <f t="shared" ref="J14:K30" si="0">G14*$F$9</f>
        <v>1.4845081552493293</v>
      </c>
      <c r="K14" s="2">
        <f t="shared" si="0"/>
        <v>-0.45180682985849147</v>
      </c>
    </row>
    <row r="15" spans="1:11" x14ac:dyDescent="0.2">
      <c r="B15" s="8">
        <v>3</v>
      </c>
      <c r="C15" s="8">
        <v>132.5</v>
      </c>
      <c r="D15" s="8">
        <v>423.5</v>
      </c>
      <c r="G15" s="3">
        <f t="shared" ref="G15:G30" si="1">(C15-C$13)*$E$8</f>
        <v>27.488065220388574</v>
      </c>
      <c r="H15" s="3">
        <f t="shared" ref="H15:H30" si="2">-(D15-D$13)*$E$8</f>
        <v>-5.1184673168999417</v>
      </c>
      <c r="J15" s="2">
        <f t="shared" si="0"/>
        <v>3.1196185871181554</v>
      </c>
      <c r="K15" s="2">
        <f t="shared" si="0"/>
        <v>-0.58089449553234618</v>
      </c>
    </row>
    <row r="16" spans="1:11" x14ac:dyDescent="0.2">
      <c r="B16" s="8">
        <v>4</v>
      </c>
      <c r="C16" s="8">
        <v>166.5</v>
      </c>
      <c r="D16" s="8">
        <v>394.5</v>
      </c>
      <c r="G16" s="3">
        <f t="shared" si="1"/>
        <v>40.379019944432869</v>
      </c>
      <c r="H16" s="3">
        <f t="shared" si="2"/>
        <v>5.8767587712554885</v>
      </c>
      <c r="J16" s="2">
        <f t="shared" si="0"/>
        <v>4.5826121314218415</v>
      </c>
      <c r="K16" s="2">
        <f t="shared" si="0"/>
        <v>0.66695293931491595</v>
      </c>
    </row>
    <row r="17" spans="1:11" x14ac:dyDescent="0.2">
      <c r="B17" s="8">
        <v>5</v>
      </c>
      <c r="C17" s="8">
        <v>201.5</v>
      </c>
      <c r="D17" s="8">
        <v>425.5</v>
      </c>
      <c r="G17" s="3">
        <f t="shared" si="1"/>
        <v>53.64912039565494</v>
      </c>
      <c r="H17" s="3">
        <f t="shared" si="2"/>
        <v>-5.8767587712554885</v>
      </c>
      <c r="J17" s="2">
        <f t="shared" si="0"/>
        <v>6.0886348976168136</v>
      </c>
      <c r="K17" s="2">
        <f t="shared" si="0"/>
        <v>-0.66695293931491595</v>
      </c>
    </row>
    <row r="18" spans="1:11" x14ac:dyDescent="0.2">
      <c r="B18" s="8">
        <v>6</v>
      </c>
      <c r="C18" s="8">
        <v>239.5</v>
      </c>
      <c r="D18" s="8">
        <v>440.5</v>
      </c>
      <c r="G18" s="3">
        <f t="shared" si="1"/>
        <v>68.05665802841034</v>
      </c>
      <c r="H18" s="3">
        <f t="shared" si="2"/>
        <v>-11.563944678922089</v>
      </c>
      <c r="J18" s="2">
        <f t="shared" si="0"/>
        <v>7.7237453294856406</v>
      </c>
      <c r="K18" s="2">
        <f t="shared" si="0"/>
        <v>-1.3123912676841893</v>
      </c>
    </row>
    <row r="19" spans="1:11" x14ac:dyDescent="0.2">
      <c r="B19" s="8">
        <v>7</v>
      </c>
      <c r="C19" s="8">
        <v>273.5</v>
      </c>
      <c r="D19" s="8">
        <v>421.5</v>
      </c>
      <c r="G19" s="3">
        <f t="shared" si="1"/>
        <v>80.947612752454631</v>
      </c>
      <c r="H19" s="3">
        <f t="shared" si="2"/>
        <v>-4.3601758625443949</v>
      </c>
      <c r="J19" s="2">
        <f t="shared" si="0"/>
        <v>9.1867388737893272</v>
      </c>
      <c r="K19" s="2">
        <f t="shared" si="0"/>
        <v>-0.49483605174977641</v>
      </c>
    </row>
    <row r="20" spans="1:11" x14ac:dyDescent="0.2">
      <c r="B20" s="8">
        <v>8</v>
      </c>
      <c r="C20" s="8">
        <v>307.5</v>
      </c>
      <c r="D20" s="8">
        <v>417.5</v>
      </c>
      <c r="G20" s="3">
        <f t="shared" si="1"/>
        <v>93.838567476498923</v>
      </c>
      <c r="H20" s="3">
        <f t="shared" si="2"/>
        <v>-2.8435929538333009</v>
      </c>
      <c r="J20" s="2">
        <f t="shared" si="0"/>
        <v>10.649732418093013</v>
      </c>
      <c r="K20" s="2">
        <f t="shared" si="0"/>
        <v>-0.32271916418463675</v>
      </c>
    </row>
    <row r="21" spans="1:11" x14ac:dyDescent="0.2">
      <c r="B21" s="8">
        <v>9</v>
      </c>
      <c r="C21" s="8">
        <v>343.5</v>
      </c>
      <c r="D21" s="8">
        <v>472.5</v>
      </c>
      <c r="G21" s="3">
        <f t="shared" si="1"/>
        <v>107.48781365489877</v>
      </c>
      <c r="H21" s="3">
        <f t="shared" si="2"/>
        <v>-23.69660794861084</v>
      </c>
      <c r="J21" s="2">
        <f t="shared" si="0"/>
        <v>12.19878440617927</v>
      </c>
      <c r="K21" s="2">
        <f t="shared" si="0"/>
        <v>-2.6893263682053061</v>
      </c>
    </row>
    <row r="22" spans="1:11" x14ac:dyDescent="0.2">
      <c r="B22" s="8">
        <v>10</v>
      </c>
      <c r="C22" s="8">
        <v>377.5</v>
      </c>
      <c r="D22" s="8">
        <v>458.5</v>
      </c>
      <c r="G22" s="3">
        <f t="shared" si="1"/>
        <v>120.37876837894306</v>
      </c>
      <c r="H22" s="3">
        <f t="shared" si="2"/>
        <v>-18.388567768122012</v>
      </c>
      <c r="J22" s="2">
        <f t="shared" si="0"/>
        <v>13.661777950482955</v>
      </c>
      <c r="K22" s="2">
        <f t="shared" si="0"/>
        <v>-2.0869172617273177</v>
      </c>
    </row>
    <row r="23" spans="1:11" x14ac:dyDescent="0.2">
      <c r="B23" s="8">
        <v>11</v>
      </c>
      <c r="C23" s="8">
        <v>414.5</v>
      </c>
      <c r="D23" s="8">
        <v>429.5</v>
      </c>
      <c r="G23" s="3">
        <f t="shared" si="1"/>
        <v>134.4071602845207</v>
      </c>
      <c r="H23" s="3">
        <f t="shared" si="2"/>
        <v>-7.3933416799665821</v>
      </c>
      <c r="J23" s="2">
        <f t="shared" si="0"/>
        <v>15.253859160460499</v>
      </c>
      <c r="K23" s="2">
        <f t="shared" si="0"/>
        <v>-0.8390698268800556</v>
      </c>
    </row>
    <row r="24" spans="1:11" x14ac:dyDescent="0.2">
      <c r="B24" s="8">
        <v>12</v>
      </c>
      <c r="C24" s="8">
        <v>447.5</v>
      </c>
      <c r="D24" s="8">
        <v>363.5</v>
      </c>
      <c r="G24" s="3">
        <f t="shared" si="1"/>
        <v>146.91896928138721</v>
      </c>
      <c r="H24" s="3">
        <f t="shared" si="2"/>
        <v>17.630276313766466</v>
      </c>
      <c r="J24" s="2">
        <f t="shared" si="0"/>
        <v>16.673823482872898</v>
      </c>
      <c r="K24" s="2">
        <f t="shared" si="0"/>
        <v>2.000858817944748</v>
      </c>
    </row>
    <row r="25" spans="1:11" x14ac:dyDescent="0.2">
      <c r="B25" s="8">
        <v>13</v>
      </c>
      <c r="C25" s="8">
        <v>485.5</v>
      </c>
      <c r="D25" s="8">
        <v>318.5</v>
      </c>
      <c r="G25" s="3">
        <f t="shared" si="1"/>
        <v>161.32650691414261</v>
      </c>
      <c r="H25" s="3">
        <f t="shared" si="2"/>
        <v>34.691834036766274</v>
      </c>
      <c r="J25" s="2">
        <f t="shared" si="0"/>
        <v>18.308933914741726</v>
      </c>
      <c r="K25" s="2">
        <f t="shared" si="0"/>
        <v>3.9371738030525689</v>
      </c>
    </row>
    <row r="26" spans="1:11" x14ac:dyDescent="0.2">
      <c r="B26" s="8">
        <v>14</v>
      </c>
      <c r="C26" s="8">
        <v>520.5</v>
      </c>
      <c r="D26" s="8">
        <v>285.5</v>
      </c>
      <c r="G26" s="3">
        <f t="shared" si="1"/>
        <v>174.59660736536466</v>
      </c>
      <c r="H26" s="3">
        <f t="shared" si="2"/>
        <v>47.203643033632794</v>
      </c>
      <c r="J26" s="2">
        <f t="shared" si="0"/>
        <v>19.814956680936696</v>
      </c>
      <c r="K26" s="2">
        <f t="shared" si="0"/>
        <v>5.3571381254649699</v>
      </c>
    </row>
    <row r="27" spans="1:11" x14ac:dyDescent="0.2">
      <c r="B27" s="8">
        <v>15</v>
      </c>
      <c r="C27" s="8">
        <v>556.5</v>
      </c>
      <c r="D27" s="8">
        <v>254.5</v>
      </c>
      <c r="G27" s="3">
        <f t="shared" si="1"/>
        <v>188.24585354376453</v>
      </c>
      <c r="H27" s="3">
        <f t="shared" si="2"/>
        <v>58.957160576143771</v>
      </c>
      <c r="J27" s="2">
        <f t="shared" si="0"/>
        <v>21.364008669022954</v>
      </c>
      <c r="K27" s="2">
        <f t="shared" si="0"/>
        <v>6.6910440040948025</v>
      </c>
    </row>
    <row r="28" spans="1:11" x14ac:dyDescent="0.2">
      <c r="B28" s="8">
        <v>16</v>
      </c>
      <c r="C28" s="8">
        <v>591.5</v>
      </c>
      <c r="D28" s="8">
        <v>226.5</v>
      </c>
      <c r="G28" s="3">
        <f t="shared" si="1"/>
        <v>201.5159539949866</v>
      </c>
      <c r="H28" s="3">
        <f t="shared" si="2"/>
        <v>69.573240937121426</v>
      </c>
      <c r="J28" s="2">
        <f t="shared" si="0"/>
        <v>22.870031435217928</v>
      </c>
      <c r="K28" s="2">
        <f t="shared" si="0"/>
        <v>7.8958622170507793</v>
      </c>
    </row>
    <row r="29" spans="1:11" x14ac:dyDescent="0.2">
      <c r="B29" s="8">
        <v>17</v>
      </c>
      <c r="C29" s="8">
        <v>627.5</v>
      </c>
      <c r="D29" s="8">
        <v>177.5</v>
      </c>
      <c r="G29" s="3">
        <f t="shared" si="1"/>
        <v>215.16520017338644</v>
      </c>
      <c r="H29" s="3">
        <f t="shared" si="2"/>
        <v>88.151381568832321</v>
      </c>
      <c r="J29" s="2">
        <f t="shared" si="0"/>
        <v>24.419083423304183</v>
      </c>
      <c r="K29" s="2">
        <f t="shared" si="0"/>
        <v>10.004294089723739</v>
      </c>
    </row>
    <row r="30" spans="1:11" x14ac:dyDescent="0.2">
      <c r="B30" s="8">
        <v>18</v>
      </c>
      <c r="C30" s="8">
        <v>661.5</v>
      </c>
      <c r="D30" s="8">
        <v>169.5</v>
      </c>
      <c r="G30" s="3">
        <f t="shared" si="1"/>
        <v>228.05615489743073</v>
      </c>
      <c r="H30" s="3">
        <f t="shared" si="2"/>
        <v>91.184547386254522</v>
      </c>
      <c r="J30" s="2">
        <f t="shared" si="0"/>
        <v>25.882076967607869</v>
      </c>
      <c r="K30" s="2">
        <f t="shared" si="0"/>
        <v>10.34852786485402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434</v>
      </c>
      <c r="D32" s="8">
        <v>411</v>
      </c>
      <c r="G32" s="2">
        <f>(C32-C$13)*$E$8*$F$9</f>
        <v>16.092928987340553</v>
      </c>
      <c r="I32" t="s">
        <v>16</v>
      </c>
    </row>
    <row r="33" spans="1:17" x14ac:dyDescent="0.2">
      <c r="A33" t="s">
        <v>17</v>
      </c>
      <c r="B33" s="8">
        <v>2</v>
      </c>
      <c r="C33" s="8">
        <v>431.5</v>
      </c>
      <c r="D33" s="8">
        <v>679.5</v>
      </c>
      <c r="E33" s="3">
        <f>D33-D32</f>
        <v>268.5</v>
      </c>
      <c r="H33" s="2">
        <f>E33*E8*$F$9</f>
        <v>11.553346077809996</v>
      </c>
      <c r="I33" s="9">
        <f>-(360/(2*PI()))*(ATAN((-E50+E33)/(-D50+D33))-(0))</f>
        <v>30.813505706439287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175</v>
      </c>
      <c r="E38" s="8">
        <v>389</v>
      </c>
      <c r="F38" s="2">
        <f>(360/(2*PI()))*(ATAN((E49-E38)/(D49-D38))-(PI()/2))</f>
        <v>-36.797645755374418</v>
      </c>
      <c r="G38" s="2">
        <f>-(360/(2*PI()))*(ATAN((-E48+E38)/(-D48+D38))-(0))</f>
        <v>36.209456817186052</v>
      </c>
      <c r="H38" s="4">
        <f>D38-C13</f>
        <v>115</v>
      </c>
      <c r="I38" s="5">
        <f>H38*$E$8*$F$9</f>
        <v>4.9483605174977638</v>
      </c>
      <c r="J38" s="11" t="s">
        <v>53</v>
      </c>
      <c r="N38" s="13">
        <f>IF(E38&gt;0,-(E38-D$13)*$E$8*$F$9,"")</f>
        <v>0.90361365971698293</v>
      </c>
      <c r="O38">
        <f>IF(N38="","",N38*N38)</f>
        <v>0.8165176460271194</v>
      </c>
      <c r="P38">
        <f>IF(N38="","",ABS(N38))</f>
        <v>0.90361365971698293</v>
      </c>
      <c r="Q38">
        <f>IF(N38="","",ABS(N38-O$59))</f>
        <v>1.7598951753535526</v>
      </c>
    </row>
    <row r="39" spans="1:17" x14ac:dyDescent="0.2">
      <c r="B39" t="s">
        <v>24</v>
      </c>
      <c r="C39" s="8">
        <v>2</v>
      </c>
      <c r="D39" s="8">
        <v>314.5</v>
      </c>
      <c r="E39" s="8">
        <v>408.5</v>
      </c>
      <c r="F39" s="2">
        <f t="shared" ref="F39:F42" si="3">(360/(2*PI()))*(ATAN((E50-E39)/(D50-D39))-(PI()/2))</f>
        <v>-24.655898744081615</v>
      </c>
      <c r="G39" s="2">
        <f t="shared" ref="G39:G42" si="4">-(360/(2*PI()))*(ATAN((-E49+E39)/(-D49+D39))-(0))</f>
        <v>25.559965171823812</v>
      </c>
      <c r="H39" s="3">
        <f>D39-D38</f>
        <v>139.5</v>
      </c>
      <c r="I39" s="5">
        <f>H39*$E$8*$F$9</f>
        <v>6.0025764538342443</v>
      </c>
      <c r="J39" s="11" t="s">
        <v>53</v>
      </c>
      <c r="N39" s="16">
        <f t="shared" ref="N39:N42" si="5">IF(E39&gt;0,-(E39-D$13)*$E$8*$F$9,"")</f>
        <v>6.4543832836927356E-2</v>
      </c>
      <c r="O39">
        <f t="shared" ref="O39:O42" si="6">IF(N39="","",N39*N39)</f>
        <v>4.1659063572812224E-3</v>
      </c>
      <c r="P39">
        <f t="shared" ref="P39:P42" si="7">IF(N39="","",ABS(N39))</f>
        <v>6.4543832836927356E-2</v>
      </c>
      <c r="Q39">
        <f t="shared" ref="Q39:Q42" si="8">IF(N39="","",ABS(N39-O$59))</f>
        <v>0.92082534847349695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-53.889268907322808</v>
      </c>
      <c r="H40" s="3">
        <f t="shared" ref="H40:H42" si="9">D40-D39</f>
        <v>-314.5</v>
      </c>
      <c r="I40" s="5">
        <f>H40*$E$8*$F$9</f>
        <v>-13.532690284809101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$C$32-D39</f>
        <v>119.5</v>
      </c>
      <c r="I44" s="14">
        <f>H44*$E$8*$F$9</f>
        <v>5.1419920160085457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119</v>
      </c>
      <c r="E48" s="8">
        <v>430</v>
      </c>
      <c r="F48" s="2">
        <f>(360/(2*PI()))*(ATAN((E48-D$13)/(D48-C$13))-(PI()/2))</f>
        <v>-71.274212154727437</v>
      </c>
      <c r="G48" s="2">
        <f>IF((90-F48-G38&gt;180),90-F48-G38-180,90-F48-G38)</f>
        <v>125.06475533754137</v>
      </c>
      <c r="H48" s="3" t="s">
        <v>31</v>
      </c>
      <c r="I48" s="6" t="s">
        <v>31</v>
      </c>
      <c r="K48" s="2">
        <f>IF((90-G38-F38&gt;180),90-G38-F38-180,90-G38-F38)</f>
        <v>90.588188938188367</v>
      </c>
      <c r="N48" s="13">
        <f>IF(E48&gt;0,-(E48-D$13)*$E$8*$F$9,"")</f>
        <v>-0.86058443782569805</v>
      </c>
      <c r="O48">
        <f>IF(N48="","",N48*N48)</f>
        <v>0.74060557462777277</v>
      </c>
      <c r="P48">
        <f>IF(N48="","",ABS(N48))</f>
        <v>0.86058443782569805</v>
      </c>
      <c r="Q48">
        <f>IF(N48="","",ABS(N48-O$59))</f>
        <v>4.3029221891284219E-3</v>
      </c>
    </row>
    <row r="49" spans="1:17" x14ac:dyDescent="0.2">
      <c r="B49" t="s">
        <v>32</v>
      </c>
      <c r="C49" s="8">
        <v>2</v>
      </c>
      <c r="D49" s="8">
        <v>222.5</v>
      </c>
      <c r="E49" s="8">
        <v>452.5</v>
      </c>
      <c r="G49" s="13">
        <f>IF((90-F38-G39&gt;180),90-F38-G39-180,90-F38-G39)</f>
        <v>101.2376805835506</v>
      </c>
      <c r="H49" s="3">
        <f>D49-D48</f>
        <v>103.5</v>
      </c>
      <c r="I49" s="5">
        <f>H49*$E$8*$F$9</f>
        <v>4.4535244657479875</v>
      </c>
      <c r="K49" s="2">
        <f t="shared" ref="K49:K52" si="10">IF((90-G39-F39&gt;180),90-G39-F39-180,90-G39-F39)</f>
        <v>89.095933572257792</v>
      </c>
      <c r="N49" s="13">
        <f t="shared" ref="N49:N52" si="11">IF(E49&gt;0,-(E49-D$13)*$E$8*$F$9,"")</f>
        <v>-1.8287419303796084</v>
      </c>
      <c r="O49">
        <f t="shared" ref="O49:O52" si="12">IF(N49="","",N49*N49)</f>
        <v>3.3442970479285368</v>
      </c>
      <c r="P49">
        <f t="shared" ref="P49:P52" si="13">IF(N49="","",ABS(N49))</f>
        <v>1.8287419303796084</v>
      </c>
      <c r="Q49">
        <f t="shared" ref="Q49:Q52" si="14">IF(N49="","",ABS(N49-O$59))</f>
        <v>0.97246041474303879</v>
      </c>
    </row>
    <row r="50" spans="1:17" x14ac:dyDescent="0.2">
      <c r="B50" t="s">
        <v>33</v>
      </c>
      <c r="C50" s="8">
        <v>3</v>
      </c>
      <c r="D50" s="8">
        <v>342.5</v>
      </c>
      <c r="E50" s="8">
        <v>469.5</v>
      </c>
      <c r="G50" s="9">
        <f>IF((90-F39-$I$33&gt;180),90-F39-$I$33-180,90-F39-$I$33)</f>
        <v>83.842393037642324</v>
      </c>
      <c r="H50" s="3">
        <f t="shared" ref="H50:H52" si="15">D50-D49</f>
        <v>120</v>
      </c>
      <c r="I50" s="5">
        <f>H50*$E$8*$F$9</f>
        <v>5.1635066269541881</v>
      </c>
      <c r="K50" s="2" t="e">
        <f t="shared" si="10"/>
        <v>#DIV/0!</v>
      </c>
      <c r="N50" s="16">
        <f t="shared" si="11"/>
        <v>-2.5602387025314517</v>
      </c>
      <c r="O50">
        <f t="shared" si="12"/>
        <v>6.5548222139399313</v>
      </c>
      <c r="P50">
        <f t="shared" si="13"/>
        <v>2.5602387025314517</v>
      </c>
      <c r="Q50">
        <f t="shared" si="14"/>
        <v>1.7039571868948822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-342.5</v>
      </c>
      <c r="I51" s="5">
        <f>H51*$E$8*$F$9</f>
        <v>-14.737508497765079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41</v>
      </c>
      <c r="F57" s="2">
        <f>E57*$E$8*$F$9</f>
        <v>1.764198097542681</v>
      </c>
      <c r="N57" t="s">
        <v>96</v>
      </c>
      <c r="O57" s="2">
        <f>SQRT((1/(C$37+C$47+2))*SUM(O38:O42,O48:O52))</f>
        <v>1.2795316324388077</v>
      </c>
    </row>
    <row r="58" spans="1:17" x14ac:dyDescent="0.2">
      <c r="B58" t="s">
        <v>39</v>
      </c>
      <c r="E58" s="3">
        <f t="shared" ref="E58:E61" si="17">E49-E39</f>
        <v>44</v>
      </c>
      <c r="F58" s="2">
        <f>E58*$E$8*$F$9</f>
        <v>1.8932857632165359</v>
      </c>
      <c r="N58" t="s">
        <v>97</v>
      </c>
      <c r="O58" s="2">
        <f>SUM(P38:P42,P48:P52)</f>
        <v>6.2177225632906685</v>
      </c>
    </row>
    <row r="59" spans="1:17" x14ac:dyDescent="0.2">
      <c r="B59" t="s">
        <v>40</v>
      </c>
      <c r="E59" s="15">
        <f>E50-D$32</f>
        <v>58.5</v>
      </c>
      <c r="F59" s="2">
        <f>E59*$E$8*$F$9</f>
        <v>2.5172094806401666</v>
      </c>
      <c r="N59" t="s">
        <v>98</v>
      </c>
      <c r="O59" s="2">
        <f>AVERAGE(N48:N52,N38:N42)</f>
        <v>-0.85628151563656962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99</v>
      </c>
      <c r="O60" s="2">
        <f>(1/(C$37+C$47+2))*SUM(Q38:Q42,Q48:Q52)</f>
        <v>0.76592014966487121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100</v>
      </c>
      <c r="O61" s="2">
        <f>ABS((O57*O57)-(O59*O59))</f>
        <v>0.9039831643906594</v>
      </c>
    </row>
    <row r="62" spans="1:17" x14ac:dyDescent="0.2">
      <c r="N62" t="s">
        <v>101</v>
      </c>
      <c r="O62" s="2">
        <f>(SQRT(ABS(O61)))/O60</f>
        <v>1.2413569388435173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4.9483605174977638</v>
      </c>
    </row>
    <row r="64" spans="1:17" x14ac:dyDescent="0.2">
      <c r="N64" t="s">
        <v>103</v>
      </c>
      <c r="O64" s="17" cm="1">
        <f t="array" aca="1" ref="O64" ca="1">(INDIRECT(O56)-C$13)*E$8*F$9</f>
        <v>12.155755184287985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51.536944237938648</v>
      </c>
      <c r="P65" s="17" cm="1">
        <f t="array" aca="1" ref="P65" ca="1">(360/(2*PI()))*ATAN(ABS(INDIRECT(P56))/(ABS(C$32-INDIRECT(O56))*E$8*F$9))</f>
        <v>33.034871162251164</v>
      </c>
      <c r="Q65" s="2">
        <f ca="1">180-O65-P65</f>
        <v>95.42818459981018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11.181141445534136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-20</v>
      </c>
      <c r="F67" s="2">
        <f>E67*$E$8*$F$9</f>
        <v>-0.86058443782569805</v>
      </c>
      <c r="N67" t="s">
        <v>107</v>
      </c>
      <c r="O67" s="17" cm="1">
        <f t="array" aca="1" ref="O67" ca="1">(360/(2*PI()))*ATAN((ABS(INDIRECT(P55))+ABS(INDIRECT(P56))/(ABS(O63-O64))))</f>
        <v>51.536944237938648</v>
      </c>
      <c r="P67" s="17" cm="1">
        <f t="array" aca="1" ref="P67" ca="1">(360/(2*PI()))*ATAN(ABS(INDIRECT(P56))/(ABS(0-INDIRECT(O56))*E$8*F$9))</f>
        <v>9.8552168786039367</v>
      </c>
      <c r="Q67" s="2">
        <f ca="1">180-O67-P67</f>
        <v>118.6078388834574</v>
      </c>
    </row>
    <row r="68" spans="1:17" x14ac:dyDescent="0.2">
      <c r="B68" t="s">
        <v>39</v>
      </c>
      <c r="C68" t="s">
        <v>43</v>
      </c>
      <c r="E68" s="3">
        <f>E38-E49</f>
        <v>-63.5</v>
      </c>
      <c r="F68" s="2">
        <f>E68*$E$8*$F$9</f>
        <v>-2.7323555900965912</v>
      </c>
      <c r="N68" t="s">
        <v>108</v>
      </c>
      <c r="O68" s="17" cm="1">
        <f t="array" aca="1" ref="O68" ca="1">SQRT((INDIRECT(P55)*INDIRECT(P55))+((INDIRECT(O55)-C$13)*(INDIRECT(O55)-C$13)*E$8*F$9*E$8*F$9)           )</f>
        <v>5.0301878152965473</v>
      </c>
    </row>
    <row r="69" spans="1:17" x14ac:dyDescent="0.2">
      <c r="B69" t="s">
        <v>40</v>
      </c>
      <c r="E69" s="3">
        <f t="shared" ref="E69:E71" si="18">E39-E50</f>
        <v>-61</v>
      </c>
      <c r="F69" s="2">
        <f>E69*$E$8*$F$9</f>
        <v>-2.6247825353683787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59</v>
      </c>
      <c r="D76" s="8">
        <v>411</v>
      </c>
      <c r="E76" s="3">
        <f>(D77-D76  )</f>
        <v>11.5</v>
      </c>
      <c r="F76" s="3">
        <f>ATAN(E76/E77)</f>
        <v>0.30134522371010408</v>
      </c>
      <c r="G76" s="2">
        <f>((PI()/2)-F76-F77)*(360/(2*PI()))</f>
        <v>50.497493822521108</v>
      </c>
    </row>
    <row r="77" spans="1:17" x14ac:dyDescent="0.2">
      <c r="A77" t="s">
        <v>82</v>
      </c>
      <c r="B77" s="8">
        <v>2</v>
      </c>
      <c r="C77" s="8">
        <v>95.5</v>
      </c>
      <c r="D77" s="8">
        <v>422.5</v>
      </c>
      <c r="E77" s="3">
        <f>AVERAGE(C77,C78)-C76</f>
        <v>37</v>
      </c>
      <c r="F77" s="3">
        <f>ATAN(E77/E78)</f>
        <v>0.3881035718763019</v>
      </c>
    </row>
    <row r="78" spans="1:17" x14ac:dyDescent="0.2">
      <c r="A78" t="s">
        <v>83</v>
      </c>
      <c r="B78" s="8">
        <v>3</v>
      </c>
      <c r="C78" s="8">
        <v>96.5</v>
      </c>
      <c r="D78" s="8">
        <v>501.5</v>
      </c>
      <c r="E78" s="3">
        <f>D78-D76</f>
        <v>90.5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BD481-8629-A647-A3B5-70343AF961CC}">
  <sheetPr codeName="Sheet10"/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210</v>
      </c>
      <c r="D3" s="8">
        <v>50</v>
      </c>
    </row>
    <row r="4" spans="1:11" x14ac:dyDescent="0.2">
      <c r="B4" s="8">
        <v>2</v>
      </c>
      <c r="C4" s="8">
        <v>474.5</v>
      </c>
      <c r="D4" s="8">
        <v>56.5</v>
      </c>
    </row>
    <row r="5" spans="1:11" x14ac:dyDescent="0.2">
      <c r="A5" t="s">
        <v>47</v>
      </c>
      <c r="B5" s="8">
        <v>3</v>
      </c>
      <c r="C5" s="8">
        <v>246.5</v>
      </c>
      <c r="D5" s="8">
        <v>693.5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307.5</v>
      </c>
      <c r="D6" s="8">
        <v>693.5</v>
      </c>
      <c r="E6" s="3">
        <f>SQRT(((C6-C5)^2)+((D6-D5)^2))</f>
        <v>61</v>
      </c>
      <c r="F6" s="2">
        <f>E6*E8</f>
        <v>23.055421153289558</v>
      </c>
      <c r="J6" s="3">
        <f>SQRT(((C5-C7)^2)+((D5-D7)^2))</f>
        <v>73.53910524340094</v>
      </c>
    </row>
    <row r="7" spans="1:11" x14ac:dyDescent="0.2">
      <c r="A7" t="s">
        <v>5</v>
      </c>
      <c r="B7" s="8">
        <v>5</v>
      </c>
      <c r="C7" s="8">
        <v>314.5</v>
      </c>
      <c r="D7" s="8">
        <v>665.5</v>
      </c>
      <c r="E7" s="3">
        <f>SQRT(((D6-D7)^2)+((C6-C7)^2))</f>
        <v>28.861739379323623</v>
      </c>
      <c r="G7" s="2">
        <f>E7*E8</f>
        <v>10.908517321422757</v>
      </c>
      <c r="H7" s="2">
        <f>G7/F6</f>
        <v>0.47314326851350208</v>
      </c>
      <c r="K7" s="2">
        <f>180-((360/(2*PI())*ACOS(((E7^2)+(E6^2)-(J6^2))/(2*E6*E7))))</f>
        <v>75.963756532073518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0.377957723824419</v>
      </c>
      <c r="I8" s="2">
        <f>MAX(G7,H33)</f>
        <v>10.908517321422757</v>
      </c>
    </row>
    <row r="9" spans="1:11" x14ac:dyDescent="0.2">
      <c r="A9" t="s">
        <v>59</v>
      </c>
      <c r="F9" s="3">
        <f>F6/G30</f>
        <v>0.10158201498751041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59</v>
      </c>
      <c r="D13" s="8">
        <v>410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93.5</v>
      </c>
      <c r="D14" s="8">
        <v>423.5</v>
      </c>
      <c r="G14" s="3">
        <f>(C14-C$13)*$E$8</f>
        <v>13.039541471942455</v>
      </c>
      <c r="H14" s="3">
        <f>-(D14-D$13)*$E$8</f>
        <v>-5.1024292716296564</v>
      </c>
      <c r="J14" s="2">
        <f t="shared" ref="J14:K30" si="0">G14*$F$9</f>
        <v>1.3245828972331219</v>
      </c>
      <c r="K14" s="2">
        <f t="shared" si="0"/>
        <v>-0.51831504674339557</v>
      </c>
    </row>
    <row r="15" spans="1:11" x14ac:dyDescent="0.2">
      <c r="B15" s="8">
        <v>3</v>
      </c>
      <c r="C15" s="8">
        <v>133.5</v>
      </c>
      <c r="D15" s="8">
        <v>423.5</v>
      </c>
      <c r="G15" s="3">
        <f t="shared" ref="G15:G30" si="1">(C15-C$13)*$E$8</f>
        <v>28.157850424919214</v>
      </c>
      <c r="H15" s="3">
        <f t="shared" ref="H15:H30" si="2">-(D15-D$13)*$E$8</f>
        <v>-5.1024292716296564</v>
      </c>
      <c r="J15" s="2">
        <f t="shared" si="0"/>
        <v>2.8603311838802199</v>
      </c>
      <c r="K15" s="2">
        <f t="shared" si="0"/>
        <v>-0.51831504674339557</v>
      </c>
    </row>
    <row r="16" spans="1:11" x14ac:dyDescent="0.2">
      <c r="B16" s="8">
        <v>4</v>
      </c>
      <c r="C16" s="8">
        <v>166.5</v>
      </c>
      <c r="D16" s="8">
        <v>427.5</v>
      </c>
      <c r="G16" s="3">
        <f t="shared" si="1"/>
        <v>40.63045531112504</v>
      </c>
      <c r="H16" s="3">
        <f t="shared" si="2"/>
        <v>-6.6142601669273322</v>
      </c>
      <c r="J16" s="2">
        <f t="shared" si="0"/>
        <v>4.1273235203640759</v>
      </c>
      <c r="K16" s="2">
        <f t="shared" si="0"/>
        <v>-0.6718898754081053</v>
      </c>
    </row>
    <row r="17" spans="1:11" x14ac:dyDescent="0.2">
      <c r="B17" s="8">
        <v>5</v>
      </c>
      <c r="C17" s="8">
        <v>201.5</v>
      </c>
      <c r="D17" s="8">
        <v>427.5</v>
      </c>
      <c r="G17" s="3">
        <f t="shared" si="1"/>
        <v>53.858975644979708</v>
      </c>
      <c r="H17" s="3">
        <f t="shared" si="2"/>
        <v>-6.6142601669273322</v>
      </c>
      <c r="J17" s="2">
        <f t="shared" si="0"/>
        <v>5.4711032711802865</v>
      </c>
      <c r="K17" s="2">
        <f t="shared" si="0"/>
        <v>-0.6718898754081053</v>
      </c>
    </row>
    <row r="18" spans="1:11" x14ac:dyDescent="0.2">
      <c r="B18" s="8">
        <v>6</v>
      </c>
      <c r="C18" s="8">
        <v>235.5</v>
      </c>
      <c r="D18" s="8">
        <v>409.5</v>
      </c>
      <c r="G18" s="3">
        <f t="shared" si="1"/>
        <v>66.70953825500996</v>
      </c>
      <c r="H18" s="3">
        <f t="shared" si="2"/>
        <v>0.1889788619122095</v>
      </c>
      <c r="J18" s="2">
        <f t="shared" si="0"/>
        <v>6.7764893148303207</v>
      </c>
      <c r="K18" s="2">
        <f t="shared" si="0"/>
        <v>1.9196853583088723E-2</v>
      </c>
    </row>
    <row r="19" spans="1:11" x14ac:dyDescent="0.2">
      <c r="B19" s="8">
        <v>7</v>
      </c>
      <c r="C19" s="8">
        <v>272.5</v>
      </c>
      <c r="D19" s="8">
        <v>406.5</v>
      </c>
      <c r="G19" s="3">
        <f t="shared" si="1"/>
        <v>80.693974036513453</v>
      </c>
      <c r="H19" s="3">
        <f t="shared" si="2"/>
        <v>1.3228520333854665</v>
      </c>
      <c r="J19" s="2">
        <f t="shared" si="0"/>
        <v>8.197056479978885</v>
      </c>
      <c r="K19" s="2">
        <f t="shared" si="0"/>
        <v>0.13437797508162108</v>
      </c>
    </row>
    <row r="20" spans="1:11" x14ac:dyDescent="0.2">
      <c r="B20" s="8">
        <v>8</v>
      </c>
      <c r="C20" s="8">
        <v>304.5</v>
      </c>
      <c r="D20" s="8">
        <v>396.5</v>
      </c>
      <c r="G20" s="3">
        <f t="shared" si="1"/>
        <v>92.788621198894859</v>
      </c>
      <c r="H20" s="3">
        <f t="shared" si="2"/>
        <v>5.1024292716296564</v>
      </c>
      <c r="J20" s="2">
        <f t="shared" si="0"/>
        <v>9.4256551092965637</v>
      </c>
      <c r="K20" s="2">
        <f t="shared" si="0"/>
        <v>0.51831504674339557</v>
      </c>
    </row>
    <row r="21" spans="1:11" x14ac:dyDescent="0.2">
      <c r="B21" s="8">
        <v>9</v>
      </c>
      <c r="C21" s="8">
        <v>342.5</v>
      </c>
      <c r="D21" s="8">
        <v>459.5</v>
      </c>
      <c r="G21" s="3">
        <f t="shared" si="1"/>
        <v>107.15101470422279</v>
      </c>
      <c r="H21" s="3">
        <f t="shared" si="2"/>
        <v>-18.70890732930874</v>
      </c>
      <c r="J21" s="2">
        <f t="shared" si="0"/>
        <v>10.884615981611308</v>
      </c>
      <c r="K21" s="2">
        <f t="shared" si="0"/>
        <v>-1.9004885047257838</v>
      </c>
    </row>
    <row r="22" spans="1:11" x14ac:dyDescent="0.2">
      <c r="B22" s="8">
        <v>10</v>
      </c>
      <c r="C22" s="8">
        <v>380.5</v>
      </c>
      <c r="D22" s="8">
        <v>439.5</v>
      </c>
      <c r="G22" s="3">
        <f t="shared" si="1"/>
        <v>121.5134082095507</v>
      </c>
      <c r="H22" s="3">
        <f t="shared" si="2"/>
        <v>-11.149752852820361</v>
      </c>
      <c r="J22" s="2">
        <f t="shared" si="0"/>
        <v>12.343576853926049</v>
      </c>
      <c r="K22" s="2">
        <f t="shared" si="0"/>
        <v>-1.1326143614022348</v>
      </c>
    </row>
    <row r="23" spans="1:11" x14ac:dyDescent="0.2">
      <c r="B23" s="8">
        <v>11</v>
      </c>
      <c r="C23" s="8">
        <v>413.5</v>
      </c>
      <c r="D23" s="8">
        <v>404.5</v>
      </c>
      <c r="G23" s="3">
        <f t="shared" si="1"/>
        <v>133.98601309575653</v>
      </c>
      <c r="H23" s="3">
        <f t="shared" si="2"/>
        <v>2.0787674810343044</v>
      </c>
      <c r="J23" s="2">
        <f t="shared" si="0"/>
        <v>13.610569190409906</v>
      </c>
      <c r="K23" s="2">
        <f t="shared" si="0"/>
        <v>0.21116538941397597</v>
      </c>
    </row>
    <row r="24" spans="1:11" x14ac:dyDescent="0.2">
      <c r="B24" s="8">
        <v>12</v>
      </c>
      <c r="C24" s="8">
        <v>446.5</v>
      </c>
      <c r="D24" s="8">
        <v>321.5</v>
      </c>
      <c r="G24" s="3">
        <f t="shared" si="1"/>
        <v>146.45861798196236</v>
      </c>
      <c r="H24" s="3">
        <f t="shared" si="2"/>
        <v>33.449258558461082</v>
      </c>
      <c r="J24" s="2">
        <f t="shared" si="0"/>
        <v>14.877561526893762</v>
      </c>
      <c r="K24" s="2">
        <f t="shared" si="0"/>
        <v>3.3978430842067042</v>
      </c>
    </row>
    <row r="25" spans="1:11" x14ac:dyDescent="0.2">
      <c r="B25" s="8">
        <v>13</v>
      </c>
      <c r="C25" s="8">
        <v>484.5</v>
      </c>
      <c r="D25" s="8">
        <v>284.5</v>
      </c>
      <c r="G25" s="3">
        <f t="shared" si="1"/>
        <v>160.82101148729029</v>
      </c>
      <c r="H25" s="3">
        <f t="shared" si="2"/>
        <v>47.433694339964582</v>
      </c>
      <c r="J25" s="2">
        <f t="shared" si="0"/>
        <v>16.336522399208505</v>
      </c>
      <c r="K25" s="2">
        <f t="shared" si="0"/>
        <v>4.8184102493552698</v>
      </c>
    </row>
    <row r="26" spans="1:11" x14ac:dyDescent="0.2">
      <c r="B26" s="8">
        <v>14</v>
      </c>
      <c r="C26" s="8">
        <v>520.5</v>
      </c>
      <c r="D26" s="8">
        <v>254.5</v>
      </c>
      <c r="G26" s="3">
        <f t="shared" si="1"/>
        <v>174.42748954496938</v>
      </c>
      <c r="H26" s="3">
        <f t="shared" si="2"/>
        <v>58.772426054697156</v>
      </c>
      <c r="J26" s="2">
        <f t="shared" si="0"/>
        <v>17.718695857190895</v>
      </c>
      <c r="K26" s="2">
        <f t="shared" si="0"/>
        <v>5.970221464340594</v>
      </c>
    </row>
    <row r="27" spans="1:11" x14ac:dyDescent="0.2">
      <c r="B27" s="8">
        <v>15</v>
      </c>
      <c r="C27" s="8">
        <v>556.5</v>
      </c>
      <c r="D27" s="8">
        <v>248.5</v>
      </c>
      <c r="G27" s="3">
        <f t="shared" si="1"/>
        <v>188.03396760264846</v>
      </c>
      <c r="H27" s="3">
        <f t="shared" si="2"/>
        <v>61.040172397643666</v>
      </c>
      <c r="J27" s="2">
        <f t="shared" si="0"/>
        <v>19.100869315173281</v>
      </c>
      <c r="K27" s="2">
        <f t="shared" si="0"/>
        <v>6.2005837073376577</v>
      </c>
    </row>
    <row r="28" spans="1:11" x14ac:dyDescent="0.2">
      <c r="B28" s="8">
        <v>16</v>
      </c>
      <c r="C28" s="8">
        <v>592.5</v>
      </c>
      <c r="D28" s="8">
        <v>206.5</v>
      </c>
      <c r="G28" s="3">
        <f t="shared" si="1"/>
        <v>201.64044566032754</v>
      </c>
      <c r="H28" s="3">
        <f t="shared" si="2"/>
        <v>76.914396798269266</v>
      </c>
      <c r="J28" s="2">
        <f t="shared" si="0"/>
        <v>20.48304277315567</v>
      </c>
      <c r="K28" s="2">
        <f t="shared" si="0"/>
        <v>7.8131194083171112</v>
      </c>
    </row>
    <row r="29" spans="1:11" x14ac:dyDescent="0.2">
      <c r="B29" s="8">
        <v>17</v>
      </c>
      <c r="C29" s="8">
        <v>626.5</v>
      </c>
      <c r="D29" s="8">
        <v>149.5</v>
      </c>
      <c r="G29" s="3">
        <f t="shared" si="1"/>
        <v>214.49100827035778</v>
      </c>
      <c r="H29" s="3">
        <f t="shared" si="2"/>
        <v>98.457987056261146</v>
      </c>
      <c r="J29" s="2">
        <f t="shared" si="0"/>
        <v>21.788428816805702</v>
      </c>
      <c r="K29" s="2">
        <f t="shared" si="0"/>
        <v>10.001560716789225</v>
      </c>
    </row>
    <row r="30" spans="1:11" x14ac:dyDescent="0.2">
      <c r="B30" s="8">
        <v>18</v>
      </c>
      <c r="C30" s="8">
        <v>659.5</v>
      </c>
      <c r="D30" s="8">
        <v>116.5</v>
      </c>
      <c r="G30" s="3">
        <f t="shared" si="1"/>
        <v>226.96361315656361</v>
      </c>
      <c r="H30" s="3">
        <f t="shared" si="2"/>
        <v>110.93059194246698</v>
      </c>
      <c r="J30" s="2">
        <f t="shared" si="0"/>
        <v>23.055421153289558</v>
      </c>
      <c r="K30" s="2">
        <f t="shared" si="0"/>
        <v>11.268553053273081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422</v>
      </c>
      <c r="D32" s="8">
        <v>403</v>
      </c>
      <c r="G32" s="2">
        <f>(C32-C$13)*$E$8*$F$9</f>
        <v>13.936915701322414</v>
      </c>
      <c r="I32" t="s">
        <v>16</v>
      </c>
    </row>
    <row r="33" spans="1:17" x14ac:dyDescent="0.2">
      <c r="A33" t="s">
        <v>17</v>
      </c>
      <c r="B33" s="8">
        <v>2</v>
      </c>
      <c r="C33" s="8">
        <v>422.5</v>
      </c>
      <c r="D33" s="8">
        <v>646.5</v>
      </c>
      <c r="E33" s="3">
        <f>D33-D32</f>
        <v>243.5</v>
      </c>
      <c r="H33" s="2">
        <f>E33*E8*$F$9</f>
        <v>9.3488676949642091</v>
      </c>
      <c r="I33" s="9">
        <f>-(360/(2*PI()))*(ATAN((-E52+E33)/(-D52+D33))-(0))</f>
        <v>38.805081217410518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146</v>
      </c>
      <c r="E38" s="8">
        <v>407</v>
      </c>
      <c r="F38" s="2">
        <f>(360/(2*PI()))*(ATAN((E49-E38)/(D49-D38))-(PI()/2))</f>
        <v>-55.459909092929124</v>
      </c>
      <c r="G38" s="2">
        <f>-(360/(2*PI()))*(ATAN((-E48+E38)/(-D48+D38))-(0))</f>
        <v>36.573030978519334</v>
      </c>
      <c r="H38" s="4">
        <f>D38-C13</f>
        <v>87</v>
      </c>
      <c r="I38" s="5">
        <f>H38*$E$8*$F$9</f>
        <v>3.3402525234574383</v>
      </c>
      <c r="J38" s="11" t="s">
        <v>53</v>
      </c>
      <c r="N38" s="13">
        <f>IF(E38&gt;0,-(E38-D$13)*$E$8*$F$9,"")</f>
        <v>0.11518112149853235</v>
      </c>
      <c r="O38">
        <f>IF(N38="","",N38*N38)</f>
        <v>1.3266690749659672E-2</v>
      </c>
      <c r="P38">
        <f>IF(N38="","",ABS(N38))</f>
        <v>0.11518112149853235</v>
      </c>
      <c r="Q38">
        <f>IF(N38="","",ABS(N38-O$59))</f>
        <v>0.64202810316774528</v>
      </c>
    </row>
    <row r="39" spans="1:17" x14ac:dyDescent="0.2">
      <c r="B39" t="s">
        <v>24</v>
      </c>
      <c r="C39" s="8">
        <v>2</v>
      </c>
      <c r="D39" s="8">
        <v>225.5</v>
      </c>
      <c r="E39" s="8">
        <v>393.5</v>
      </c>
      <c r="F39" s="2">
        <f t="shared" ref="F39:F42" si="3">(360/(2*PI()))*(ATAN((E50-E39)/(D50-D39))-(PI()/2))</f>
        <v>-43.315315682103702</v>
      </c>
      <c r="G39" s="2">
        <f t="shared" ref="G39:G42" si="4">-(360/(2*PI()))*(ATAN((-E49+E39)/(-D49+D39))-(0))</f>
        <v>44.292680631455738</v>
      </c>
      <c r="H39" s="3">
        <f>D39-D38</f>
        <v>79.5</v>
      </c>
      <c r="I39" s="5">
        <f>H39*$E$8*$F$9</f>
        <v>3.0522997197111073</v>
      </c>
      <c r="J39" s="11" t="s">
        <v>53</v>
      </c>
      <c r="N39" s="16">
        <f t="shared" ref="N39:N42" si="5">IF(E39&gt;0,-(E39-D$13)*$E$8*$F$9,"")</f>
        <v>0.63349616824192789</v>
      </c>
      <c r="O39">
        <f t="shared" ref="O39:O42" si="6">IF(N39="","",N39*N39)</f>
        <v>0.40131739517720499</v>
      </c>
      <c r="P39">
        <f t="shared" ref="P39:P42" si="7">IF(N39="","",ABS(N39))</f>
        <v>0.63349616824192789</v>
      </c>
      <c r="Q39">
        <f t="shared" ref="Q39:Q42" si="8">IF(N39="","",ABS(N39-O$59))</f>
        <v>1.160343149911141</v>
      </c>
    </row>
    <row r="40" spans="1:17" x14ac:dyDescent="0.2">
      <c r="B40" t="s">
        <v>25</v>
      </c>
      <c r="C40">
        <v>3</v>
      </c>
      <c r="D40">
        <v>300.5</v>
      </c>
      <c r="E40">
        <v>391.5</v>
      </c>
      <c r="F40" s="2">
        <f t="shared" si="3"/>
        <v>-30.606407031509484</v>
      </c>
      <c r="G40" s="2">
        <f t="shared" si="4"/>
        <v>41.378515295882657</v>
      </c>
      <c r="H40" s="3">
        <f t="shared" ref="H40:H42" si="9">D40-D39</f>
        <v>75</v>
      </c>
      <c r="I40" s="5">
        <f>H40*$E$8*$F$9</f>
        <v>2.879528037463309</v>
      </c>
      <c r="J40" s="11" t="s">
        <v>53</v>
      </c>
      <c r="N40" s="13">
        <f t="shared" si="5"/>
        <v>0.71028358257428281</v>
      </c>
      <c r="O40">
        <f t="shared" si="6"/>
        <v>0.50450276767455804</v>
      </c>
      <c r="P40">
        <f t="shared" si="7"/>
        <v>0.71028358257428281</v>
      </c>
      <c r="Q40">
        <f t="shared" si="8"/>
        <v>1.2371305642434958</v>
      </c>
    </row>
    <row r="41" spans="1:17" x14ac:dyDescent="0.2">
      <c r="B41" t="s">
        <v>26</v>
      </c>
      <c r="C41">
        <v>4</v>
      </c>
      <c r="D41">
        <v>386.5</v>
      </c>
      <c r="E41">
        <v>430.5</v>
      </c>
      <c r="F41" s="2">
        <f t="shared" si="3"/>
        <v>-73.300755766006375</v>
      </c>
      <c r="G41" s="2">
        <f t="shared" si="4"/>
        <v>36.027373385103608</v>
      </c>
      <c r="H41" s="3">
        <f t="shared" si="9"/>
        <v>86</v>
      </c>
      <c r="I41" s="5">
        <f>H41*$E$8*$F$9</f>
        <v>3.3018588162912605</v>
      </c>
      <c r="J41" s="11" t="s">
        <v>53</v>
      </c>
      <c r="N41" s="13">
        <f t="shared" si="5"/>
        <v>-0.78707099690663773</v>
      </c>
      <c r="O41">
        <f t="shared" si="6"/>
        <v>0.61948075417160853</v>
      </c>
      <c r="P41">
        <f t="shared" si="7"/>
        <v>0.78707099690663773</v>
      </c>
      <c r="Q41">
        <f t="shared" si="8"/>
        <v>0.26022401523742478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-47.03813560500739</v>
      </c>
      <c r="H42" s="3">
        <f t="shared" si="9"/>
        <v>-386.5</v>
      </c>
      <c r="I42" s="5">
        <f>H42*$E$8*$F$9</f>
        <v>-14.839167819727585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$C$32-D41</f>
        <v>35.5</v>
      </c>
      <c r="I44" s="14">
        <f>H44*$E$8*$F$9</f>
        <v>1.3629766043992995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115</v>
      </c>
      <c r="E48" s="8">
        <v>430</v>
      </c>
      <c r="F48" s="2">
        <f>(360/(2*PI()))*(ATAN((E48-D$13)/(D48-C$13))-(PI()/2))</f>
        <v>-70.346175941946697</v>
      </c>
      <c r="G48" s="2">
        <f>IF((90-F48-G38&gt;180),90-F48-G38-180,90-F48-G38)</f>
        <v>123.77314496342734</v>
      </c>
      <c r="H48" s="3" t="s">
        <v>31</v>
      </c>
      <c r="I48" s="6" t="s">
        <v>31</v>
      </c>
      <c r="K48" s="2">
        <f>IF((90-G38-F38&gt;180),90-G38-F38-180,90-G38-F38)</f>
        <v>108.8868781144098</v>
      </c>
      <c r="N48" s="13">
        <f>IF(E48&gt;0,-(E48-D$13)*$E$8*$F$9,"")</f>
        <v>-0.76787414332354897</v>
      </c>
      <c r="O48">
        <f>IF(N48="","",N48*N48)</f>
        <v>0.58963069998487427</v>
      </c>
      <c r="P48">
        <f>IF(N48="","",ABS(N48))</f>
        <v>0.76787414332354897</v>
      </c>
      <c r="Q48">
        <f>IF(N48="","",ABS(N48-O$59))</f>
        <v>0.24102716165433602</v>
      </c>
    </row>
    <row r="49" spans="1:17" x14ac:dyDescent="0.2">
      <c r="B49" t="s">
        <v>32</v>
      </c>
      <c r="C49" s="8">
        <v>2</v>
      </c>
      <c r="D49" s="8">
        <v>184.5</v>
      </c>
      <c r="E49" s="8">
        <v>433.5</v>
      </c>
      <c r="G49" s="13">
        <f>IF((90-F38-G39&gt;180),90-F38-G39-180,90-F38-G39)</f>
        <v>101.1672284614734</v>
      </c>
      <c r="H49" s="3">
        <f>D49-D48</f>
        <v>69.5</v>
      </c>
      <c r="I49" s="5">
        <f>H49*$E$8*$F$9</f>
        <v>2.668362648049333</v>
      </c>
      <c r="K49" s="2">
        <f t="shared" ref="K49:K52" si="10">IF((90-G39-F39&gt;180),90-G39-F39-180,90-G39-F39)</f>
        <v>89.022635050647963</v>
      </c>
      <c r="N49" s="13">
        <f t="shared" ref="N49:N52" si="11">IF(E49&gt;0,-(E49-D$13)*$E$8*$F$9,"")</f>
        <v>-0.90225211840517006</v>
      </c>
      <c r="O49">
        <f t="shared" ref="O49:O52" si="12">IF(N49="","",N49*N49)</f>
        <v>0.81405888516661695</v>
      </c>
      <c r="P49">
        <f t="shared" ref="P49:P52" si="13">IF(N49="","",ABS(N49))</f>
        <v>0.90225211840517006</v>
      </c>
      <c r="Q49">
        <f t="shared" ref="Q49:Q52" si="14">IF(N49="","",ABS(N49-O$59))</f>
        <v>0.3754051367359571</v>
      </c>
    </row>
    <row r="50" spans="1:17" x14ac:dyDescent="0.2">
      <c r="B50" t="s">
        <v>33</v>
      </c>
      <c r="C50" s="8">
        <v>3</v>
      </c>
      <c r="D50" s="8">
        <v>258.5</v>
      </c>
      <c r="E50" s="8">
        <v>428.5</v>
      </c>
      <c r="G50" s="13">
        <f>IF((90-F39-G40&gt;180),90-F39-G40-180,90-F39-G40)</f>
        <v>91.936800386221023</v>
      </c>
      <c r="H50" s="3">
        <f t="shared" ref="H50:H52" si="15">D50-D49</f>
        <v>74</v>
      </c>
      <c r="I50" s="5">
        <f>H50*$E$8*$F$9</f>
        <v>2.8411343302971312</v>
      </c>
      <c r="K50" s="2">
        <f t="shared" si="10"/>
        <v>79.227891735626827</v>
      </c>
      <c r="N50" s="16">
        <f t="shared" si="11"/>
        <v>-0.71028358257428281</v>
      </c>
      <c r="O50">
        <f t="shared" si="12"/>
        <v>0.50450276767455804</v>
      </c>
      <c r="P50">
        <f t="shared" si="13"/>
        <v>0.71028358257428281</v>
      </c>
      <c r="Q50">
        <f t="shared" si="14"/>
        <v>0.18343660090506986</v>
      </c>
    </row>
    <row r="51" spans="1:17" x14ac:dyDescent="0.2">
      <c r="B51" t="s">
        <v>34</v>
      </c>
      <c r="C51" s="8">
        <v>4</v>
      </c>
      <c r="D51" s="8">
        <v>342.5</v>
      </c>
      <c r="E51" s="8">
        <v>462.5</v>
      </c>
      <c r="G51" s="13">
        <f>IF((90-F40-G41&gt;180),90-F40-G41-180,90-F40-G41)</f>
        <v>84.57903364640589</v>
      </c>
      <c r="H51" s="3">
        <f t="shared" si="15"/>
        <v>84</v>
      </c>
      <c r="I51" s="5">
        <f>H51*$E$8*$F$9</f>
        <v>3.225071401958906</v>
      </c>
      <c r="K51" s="2">
        <f t="shared" si="10"/>
        <v>127.27338238090277</v>
      </c>
      <c r="N51" s="13">
        <f t="shared" si="11"/>
        <v>-2.0156696262243163</v>
      </c>
      <c r="O51">
        <f t="shared" si="12"/>
        <v>4.0629240420832753</v>
      </c>
      <c r="P51">
        <f t="shared" si="13"/>
        <v>2.0156696262243163</v>
      </c>
      <c r="Q51">
        <f t="shared" si="14"/>
        <v>1.4888226445551034</v>
      </c>
    </row>
    <row r="52" spans="1:17" x14ac:dyDescent="0.2">
      <c r="B52" t="s">
        <v>35</v>
      </c>
      <c r="C52" s="8">
        <v>5</v>
      </c>
      <c r="D52" s="8">
        <v>406.5</v>
      </c>
      <c r="E52" s="8">
        <v>436.5</v>
      </c>
      <c r="G52" s="9">
        <f>IF((90-F41-$I$33&gt;180),90-F41-$I$33-180,90-F41-$I$33)</f>
        <v>124.49567454859586</v>
      </c>
      <c r="H52" s="3">
        <f t="shared" si="15"/>
        <v>64</v>
      </c>
      <c r="I52" s="5">
        <f>H52*$E$8*$F$9</f>
        <v>2.4571972586353565</v>
      </c>
      <c r="K52" s="2" t="e">
        <f t="shared" si="10"/>
        <v>#DIV/0!</v>
      </c>
      <c r="N52" s="13">
        <f t="shared" si="11"/>
        <v>-1.0174332399037023</v>
      </c>
      <c r="O52">
        <f t="shared" si="12"/>
        <v>1.0351703976609445</v>
      </c>
      <c r="P52">
        <f t="shared" si="13"/>
        <v>1.0174332399037023</v>
      </c>
      <c r="Q52">
        <f t="shared" si="14"/>
        <v>0.49058625823448931</v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D40</v>
      </c>
      <c r="P55" s="9" t="s">
        <v>116</v>
      </c>
    </row>
    <row r="56" spans="1:17" x14ac:dyDescent="0.2">
      <c r="N56" s="9" t="s">
        <v>94</v>
      </c>
      <c r="O56" t="str">
        <f>"D"&amp;MID(P56,2,99)</f>
        <v>D51</v>
      </c>
      <c r="P56" s="9" t="s">
        <v>113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23</v>
      </c>
      <c r="F57" s="2">
        <f>E57*$E$8*$F$9</f>
        <v>0.8830552648220813</v>
      </c>
      <c r="N57" t="s">
        <v>96</v>
      </c>
      <c r="O57" s="2">
        <f>SQRT((1/(C$37+C$47+2))*SUM(O38:O42,O48:O52))</f>
        <v>0.88136538704770717</v>
      </c>
    </row>
    <row r="58" spans="1:17" x14ac:dyDescent="0.2">
      <c r="B58" t="s">
        <v>39</v>
      </c>
      <c r="E58" s="3">
        <f t="shared" ref="E58:E60" si="16">E49-E39</f>
        <v>40</v>
      </c>
      <c r="F58" s="2">
        <f>E58*$E$8*$F$9</f>
        <v>1.5357482866470979</v>
      </c>
      <c r="N58" t="s">
        <v>97</v>
      </c>
      <c r="O58" s="2">
        <f>SUM(P38:P42,P48:P52)</f>
        <v>7.6595445796524011</v>
      </c>
    </row>
    <row r="59" spans="1:17" x14ac:dyDescent="0.2">
      <c r="B59" t="s">
        <v>40</v>
      </c>
      <c r="E59" s="3">
        <f t="shared" si="16"/>
        <v>37</v>
      </c>
      <c r="F59" s="2">
        <f>E59*$E$8*$F$9</f>
        <v>1.4205671651485656</v>
      </c>
      <c r="N59" t="s">
        <v>98</v>
      </c>
      <c r="O59" s="2">
        <f>AVERAGE(N48:N52,N38:N42)</f>
        <v>-0.52684698166921295</v>
      </c>
    </row>
    <row r="60" spans="1:17" x14ac:dyDescent="0.2">
      <c r="B60" t="s">
        <v>41</v>
      </c>
      <c r="E60" s="3">
        <f t="shared" si="16"/>
        <v>32</v>
      </c>
      <c r="F60" s="2">
        <f>E60*$E$8*$F$9</f>
        <v>1.2285986293176783</v>
      </c>
      <c r="N60" t="s">
        <v>99</v>
      </c>
      <c r="O60" s="2">
        <f>(1/(C$37+C$47+2))*SUM(Q38:Q42,Q48:Q52)</f>
        <v>0.55263669405861471</v>
      </c>
    </row>
    <row r="61" spans="1:17" x14ac:dyDescent="0.2">
      <c r="B61" t="s">
        <v>42</v>
      </c>
      <c r="E61" s="15">
        <f>E52-D$32</f>
        <v>33.5</v>
      </c>
      <c r="F61" s="2">
        <f>E61*$E$8*$F$9</f>
        <v>1.2861891900669447</v>
      </c>
      <c r="N61" t="s">
        <v>100</v>
      </c>
      <c r="O61" s="2">
        <f>ABS((O57*O57)-(O59*O59))</f>
        <v>0.49923720339179462</v>
      </c>
    </row>
    <row r="62" spans="1:17" x14ac:dyDescent="0.2">
      <c r="N62" t="s">
        <v>101</v>
      </c>
      <c r="O62" s="2">
        <f>(SQRT(ABS(O61)))/O60</f>
        <v>1.2785383313365424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9.2720802806318545</v>
      </c>
    </row>
    <row r="64" spans="1:17" x14ac:dyDescent="0.2">
      <c r="N64" t="s">
        <v>103</v>
      </c>
      <c r="O64" s="17" cm="1">
        <f t="array" aca="1" ref="O64" ca="1">(INDIRECT(O56)-C$13)*E$8*F$9</f>
        <v>10.884615981611308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62.972495287815768</v>
      </c>
      <c r="P65" s="17" cm="1">
        <f t="array" aca="1" ref="P65" ca="1">(360/(2*PI()))*ATAN(ABS(INDIRECT(P56))/(ABS(C$32-INDIRECT(O56))*E$8*F$9))</f>
        <v>33.439869205782237</v>
      </c>
      <c r="Q65" s="2">
        <f ca="1">180-O65-P65</f>
        <v>83.587635506401995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4.7186006686096924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-20</v>
      </c>
      <c r="F67" s="2">
        <f>E67*$E$8*$F$9</f>
        <v>-0.76787414332354897</v>
      </c>
      <c r="N67" t="s">
        <v>107</v>
      </c>
      <c r="O67" s="17" cm="1">
        <f t="array" aca="1" ref="O67" ca="1">(360/(2*PI()))*ATAN((ABS(INDIRECT(P55))+ABS(INDIRECT(P56))/(ABS(O63-O64))))</f>
        <v>62.972495287815768</v>
      </c>
      <c r="P67" s="17" cm="1">
        <f t="array" aca="1" ref="P67" ca="1">(360/(2*PI()))*ATAN(ABS(INDIRECT(P56))/(ABS(0-INDIRECT(O56))*E$8*F$9))</f>
        <v>8.7147328748611574</v>
      </c>
      <c r="Q67" s="2">
        <f ca="1">180-O67-P67</f>
        <v>108.31277183732307</v>
      </c>
    </row>
    <row r="68" spans="1:17" x14ac:dyDescent="0.2">
      <c r="B68" t="s">
        <v>39</v>
      </c>
      <c r="C68" t="s">
        <v>43</v>
      </c>
      <c r="E68" s="3">
        <f>E38-E49</f>
        <v>-26.5</v>
      </c>
      <c r="F68" s="2">
        <f>E68*$E$8*$F$9</f>
        <v>-1.0174332399037023</v>
      </c>
      <c r="N68" t="s">
        <v>108</v>
      </c>
      <c r="O68" s="17" cm="1">
        <f t="array" aca="1" ref="O68" ca="1">SQRT((INDIRECT(P55)*INDIRECT(P55))+((INDIRECT(O55)-C$13)*(INDIRECT(O55)-C$13)*E$8*F$9*E$8*F$9)           )</f>
        <v>9.2992459639562508</v>
      </c>
    </row>
    <row r="69" spans="1:17" x14ac:dyDescent="0.2">
      <c r="B69" t="s">
        <v>40</v>
      </c>
      <c r="E69" s="3">
        <f t="shared" ref="E69:E71" si="17">E39-E50</f>
        <v>-35</v>
      </c>
      <c r="F69" s="2">
        <f>E69*$E$8*$F$9</f>
        <v>-1.3437797508162106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-71</v>
      </c>
      <c r="F70" s="2">
        <f>E70*$E$8*$F$9</f>
        <v>-2.7259532087985989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-6</v>
      </c>
      <c r="F71" s="2">
        <f>E71*$E$8*$F$9</f>
        <v>-0.2303622429970647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61</v>
      </c>
      <c r="D76" s="8">
        <v>413</v>
      </c>
      <c r="E76" s="3">
        <f>(D77-D76  )</f>
        <v>10.5</v>
      </c>
      <c r="F76" s="3">
        <f>ATAN(E76/E77)</f>
        <v>0.29953198906992312</v>
      </c>
      <c r="G76" s="2">
        <f>((PI()/2)-F76-F77)*(360/(2*PI()))</f>
        <v>46.103516374079639</v>
      </c>
    </row>
    <row r="77" spans="1:17" x14ac:dyDescent="0.2">
      <c r="A77" t="s">
        <v>82</v>
      </c>
      <c r="B77" s="8">
        <v>2</v>
      </c>
      <c r="C77" s="8">
        <v>95.5</v>
      </c>
      <c r="D77" s="8">
        <v>423.5</v>
      </c>
      <c r="E77" s="3">
        <f>AVERAGE(C77,C78)-C76</f>
        <v>34</v>
      </c>
      <c r="F77" s="3">
        <f>ATAN(E77/E78)</f>
        <v>0.46660618025016609</v>
      </c>
    </row>
    <row r="78" spans="1:17" x14ac:dyDescent="0.2">
      <c r="A78" t="s">
        <v>83</v>
      </c>
      <c r="B78" s="8">
        <v>3</v>
      </c>
      <c r="C78" s="8">
        <v>94.5</v>
      </c>
      <c r="D78" s="8">
        <v>480.5</v>
      </c>
      <c r="E78" s="3">
        <f>D78-D76</f>
        <v>67.5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94A0C-985D-D142-A72C-95478624FC05}">
  <sheetPr codeName="Sheet11"/>
  <dimension ref="A1:Q79"/>
  <sheetViews>
    <sheetView topLeftCell="A34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210</v>
      </c>
      <c r="D3" s="8">
        <v>48</v>
      </c>
    </row>
    <row r="4" spans="1:11" x14ac:dyDescent="0.2">
      <c r="B4" s="8">
        <v>2</v>
      </c>
      <c r="C4" s="8">
        <v>475.5</v>
      </c>
      <c r="D4" s="8">
        <v>56.166670000000003</v>
      </c>
    </row>
    <row r="5" spans="1:11" x14ac:dyDescent="0.2">
      <c r="A5" t="s">
        <v>47</v>
      </c>
      <c r="B5" s="8">
        <v>3</v>
      </c>
      <c r="C5" s="8">
        <v>255.5</v>
      </c>
      <c r="D5" s="8">
        <v>561.5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320.16665999999998</v>
      </c>
      <c r="D6" s="8">
        <v>558.16663000000005</v>
      </c>
      <c r="E6" s="3">
        <f>SQRT(((C6-C5)^2)+((D6-D5)^2))</f>
        <v>64.752515558181187</v>
      </c>
      <c r="F6" s="2">
        <f>E6*E8</f>
        <v>24.377365127647113</v>
      </c>
      <c r="J6" s="3">
        <f>SQRT(((C5-C7)^2)+((D5-D7)^2))</f>
        <v>75.153176912223742</v>
      </c>
    </row>
    <row r="7" spans="1:11" x14ac:dyDescent="0.2">
      <c r="A7" t="s">
        <v>5</v>
      </c>
      <c r="B7" s="8">
        <v>5</v>
      </c>
      <c r="C7" s="8">
        <v>323.5</v>
      </c>
      <c r="D7" s="8">
        <v>529.5</v>
      </c>
      <c r="E7" s="3">
        <f>SQRT(((D6-D7)^2)+((C6-C7)^2))</f>
        <v>28.859778777955025</v>
      </c>
      <c r="G7" s="2">
        <f>E7*E8</f>
        <v>10.864834496525498</v>
      </c>
      <c r="H7" s="2">
        <f>G7/F6</f>
        <v>0.44569355382068582</v>
      </c>
      <c r="K7" s="2">
        <f>180-((360/(2*PI())*ACOS(((E7^2)+(E6^2)-(J6^2))/(2*E6*E7))))</f>
        <v>80.416652016244143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0.37646977754468325</v>
      </c>
      <c r="I8" s="2">
        <f>MAX(G7,H33)</f>
        <v>10.864834496525498</v>
      </c>
    </row>
    <row r="9" spans="1:11" x14ac:dyDescent="0.2">
      <c r="A9" t="s">
        <v>59</v>
      </c>
      <c r="F9" s="3">
        <f>F6/G30</f>
        <v>0.10801086832056912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60</v>
      </c>
      <c r="D13" s="8">
        <v>484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495.5</v>
      </c>
      <c r="G14" s="3">
        <f>(C14-C$13)*$E$8</f>
        <v>13.364677102836255</v>
      </c>
      <c r="H14" s="3">
        <f>-(D14-D$13)*$E$8</f>
        <v>-4.3294024417638575</v>
      </c>
      <c r="J14" s="2">
        <f t="shared" ref="J14:K30" si="0">G14*$F$9</f>
        <v>1.443530378701372</v>
      </c>
      <c r="K14" s="2">
        <f t="shared" si="0"/>
        <v>-0.46762251704410646</v>
      </c>
    </row>
    <row r="15" spans="1:11" x14ac:dyDescent="0.2">
      <c r="B15" s="8">
        <v>3</v>
      </c>
      <c r="C15" s="8">
        <v>132.5</v>
      </c>
      <c r="D15" s="8">
        <v>458.5</v>
      </c>
      <c r="G15" s="3">
        <f t="shared" ref="G15:G30" si="1">(C15-C$13)*$E$8</f>
        <v>27.294058871989535</v>
      </c>
      <c r="H15" s="3">
        <f t="shared" ref="H15:H30" si="2">-(D15-D$13)*$E$8</f>
        <v>9.5999793273894234</v>
      </c>
      <c r="J15" s="2">
        <f t="shared" si="0"/>
        <v>2.9480549987563229</v>
      </c>
      <c r="K15" s="2">
        <f t="shared" si="0"/>
        <v>1.0369021030108447</v>
      </c>
    </row>
    <row r="16" spans="1:11" x14ac:dyDescent="0.2">
      <c r="B16" s="8">
        <v>4</v>
      </c>
      <c r="C16" s="8">
        <v>165.5</v>
      </c>
      <c r="D16" s="8">
        <v>495.5</v>
      </c>
      <c r="G16" s="3">
        <f t="shared" si="1"/>
        <v>39.717561530964083</v>
      </c>
      <c r="H16" s="3">
        <f t="shared" si="2"/>
        <v>-4.3294024417638575</v>
      </c>
      <c r="J16" s="2">
        <f t="shared" si="0"/>
        <v>4.289928308535063</v>
      </c>
      <c r="K16" s="2">
        <f t="shared" si="0"/>
        <v>-0.46762251704410646</v>
      </c>
    </row>
    <row r="17" spans="1:11" x14ac:dyDescent="0.2">
      <c r="B17" s="8">
        <v>5</v>
      </c>
      <c r="C17" s="8">
        <v>202.5</v>
      </c>
      <c r="D17" s="8">
        <v>512.5</v>
      </c>
      <c r="G17" s="3">
        <f t="shared" si="1"/>
        <v>53.646943300117364</v>
      </c>
      <c r="H17" s="3">
        <f t="shared" si="2"/>
        <v>-10.729388660023472</v>
      </c>
      <c r="J17" s="2">
        <f t="shared" si="0"/>
        <v>5.7944529285900144</v>
      </c>
      <c r="K17" s="2">
        <f t="shared" si="0"/>
        <v>-1.158890585718003</v>
      </c>
    </row>
    <row r="18" spans="1:11" x14ac:dyDescent="0.2">
      <c r="B18" s="8">
        <v>6</v>
      </c>
      <c r="C18" s="8">
        <v>237.5</v>
      </c>
      <c r="D18" s="8">
        <v>490.5</v>
      </c>
      <c r="G18" s="3">
        <f t="shared" si="1"/>
        <v>66.823385514181282</v>
      </c>
      <c r="H18" s="3">
        <f t="shared" si="2"/>
        <v>-2.447053554040441</v>
      </c>
      <c r="J18" s="2">
        <f t="shared" si="0"/>
        <v>7.2176518935068605</v>
      </c>
      <c r="K18" s="2">
        <f t="shared" si="0"/>
        <v>-0.26430837919884276</v>
      </c>
    </row>
    <row r="19" spans="1:11" x14ac:dyDescent="0.2">
      <c r="B19" s="8">
        <v>7</v>
      </c>
      <c r="C19" s="8">
        <v>273.5</v>
      </c>
      <c r="D19" s="8">
        <v>486.5</v>
      </c>
      <c r="G19" s="3">
        <f t="shared" si="1"/>
        <v>80.376297505789879</v>
      </c>
      <c r="H19" s="3">
        <f t="shared" si="2"/>
        <v>-0.94117444386170812</v>
      </c>
      <c r="J19" s="2">
        <f t="shared" si="0"/>
        <v>8.6815136859927584</v>
      </c>
      <c r="K19" s="2">
        <f t="shared" si="0"/>
        <v>-0.10165706892263184</v>
      </c>
    </row>
    <row r="20" spans="1:11" x14ac:dyDescent="0.2">
      <c r="B20" s="8">
        <v>8</v>
      </c>
      <c r="C20" s="8">
        <v>306.5</v>
      </c>
      <c r="D20" s="8">
        <v>490.5</v>
      </c>
      <c r="G20" s="3">
        <f t="shared" si="1"/>
        <v>92.79980016476442</v>
      </c>
      <c r="H20" s="3">
        <f t="shared" si="2"/>
        <v>-2.447053554040441</v>
      </c>
      <c r="J20" s="2">
        <f t="shared" si="0"/>
        <v>10.023386995771499</v>
      </c>
      <c r="K20" s="2">
        <f t="shared" si="0"/>
        <v>-0.26430837919884276</v>
      </c>
    </row>
    <row r="21" spans="1:11" x14ac:dyDescent="0.2">
      <c r="B21" s="8">
        <v>9</v>
      </c>
      <c r="C21" s="8">
        <v>342.5</v>
      </c>
      <c r="D21" s="8">
        <v>518.5</v>
      </c>
      <c r="G21" s="3">
        <f t="shared" si="1"/>
        <v>106.35271215637302</v>
      </c>
      <c r="H21" s="3">
        <f t="shared" si="2"/>
        <v>-12.988207325291572</v>
      </c>
      <c r="J21" s="2">
        <f t="shared" si="0"/>
        <v>11.487248788257396</v>
      </c>
      <c r="K21" s="2">
        <f t="shared" si="0"/>
        <v>-1.4028675511323194</v>
      </c>
    </row>
    <row r="22" spans="1:11" x14ac:dyDescent="0.2">
      <c r="B22" s="8">
        <v>10</v>
      </c>
      <c r="C22" s="8">
        <v>380.5</v>
      </c>
      <c r="D22" s="8">
        <v>531.5</v>
      </c>
      <c r="G22" s="3">
        <f t="shared" si="1"/>
        <v>120.65856370307098</v>
      </c>
      <c r="H22" s="3">
        <f t="shared" si="2"/>
        <v>-17.882314433372454</v>
      </c>
      <c r="J22" s="2">
        <f t="shared" si="0"/>
        <v>13.0324362358814</v>
      </c>
      <c r="K22" s="2">
        <f t="shared" si="0"/>
        <v>-1.9314843095300047</v>
      </c>
    </row>
    <row r="23" spans="1:11" x14ac:dyDescent="0.2">
      <c r="B23" s="8">
        <v>11</v>
      </c>
      <c r="C23" s="8">
        <v>413.5</v>
      </c>
      <c r="D23" s="8">
        <v>529.5</v>
      </c>
      <c r="G23" s="3">
        <f t="shared" si="1"/>
        <v>133.08206636204554</v>
      </c>
      <c r="H23" s="3">
        <f t="shared" si="2"/>
        <v>-17.129374878283087</v>
      </c>
      <c r="J23" s="2">
        <f t="shared" si="0"/>
        <v>14.374309545660141</v>
      </c>
      <c r="K23" s="2">
        <f t="shared" si="0"/>
        <v>-1.8501586543918993</v>
      </c>
    </row>
    <row r="24" spans="1:11" x14ac:dyDescent="0.2">
      <c r="B24" s="8">
        <v>12</v>
      </c>
      <c r="C24" s="8">
        <v>448.5</v>
      </c>
      <c r="D24" s="8">
        <v>394.5</v>
      </c>
      <c r="G24" s="3">
        <f t="shared" si="1"/>
        <v>146.25850857610945</v>
      </c>
      <c r="H24" s="3">
        <f t="shared" si="2"/>
        <v>33.694045090249148</v>
      </c>
      <c r="J24" s="2">
        <f t="shared" si="0"/>
        <v>15.797508510576987</v>
      </c>
      <c r="K24" s="2">
        <f t="shared" si="0"/>
        <v>3.6393230674302193</v>
      </c>
    </row>
    <row r="25" spans="1:11" x14ac:dyDescent="0.2">
      <c r="B25" s="8">
        <v>13</v>
      </c>
      <c r="C25" s="8">
        <v>484.5</v>
      </c>
      <c r="D25" s="8">
        <v>348.5</v>
      </c>
      <c r="G25" s="3">
        <f t="shared" si="1"/>
        <v>159.81142056771805</v>
      </c>
      <c r="H25" s="3">
        <f t="shared" si="2"/>
        <v>51.011654857304578</v>
      </c>
      <c r="J25" s="2">
        <f t="shared" si="0"/>
        <v>17.261370303062886</v>
      </c>
      <c r="K25" s="2">
        <f t="shared" si="0"/>
        <v>5.5098131356066453</v>
      </c>
    </row>
    <row r="26" spans="1:11" x14ac:dyDescent="0.2">
      <c r="B26" s="8">
        <v>14</v>
      </c>
      <c r="C26" s="8">
        <v>518.5</v>
      </c>
      <c r="D26" s="8">
        <v>324.5</v>
      </c>
      <c r="G26" s="3">
        <f t="shared" si="1"/>
        <v>172.61139300423727</v>
      </c>
      <c r="H26" s="3">
        <f t="shared" si="2"/>
        <v>60.046929518376977</v>
      </c>
      <c r="J26" s="2">
        <f t="shared" si="0"/>
        <v>18.643906440410678</v>
      </c>
      <c r="K26" s="2">
        <f t="shared" si="0"/>
        <v>6.4857209972639112</v>
      </c>
    </row>
    <row r="27" spans="1:11" x14ac:dyDescent="0.2">
      <c r="B27" s="8">
        <v>15</v>
      </c>
      <c r="C27" s="8">
        <v>554.5</v>
      </c>
      <c r="D27" s="8">
        <v>301.5</v>
      </c>
      <c r="G27" s="3">
        <f t="shared" si="1"/>
        <v>186.16430499584587</v>
      </c>
      <c r="H27" s="3">
        <f t="shared" si="2"/>
        <v>68.705734401904692</v>
      </c>
      <c r="J27" s="2">
        <f t="shared" si="0"/>
        <v>20.107768232896575</v>
      </c>
      <c r="K27" s="2">
        <f t="shared" si="0"/>
        <v>7.4209660313521235</v>
      </c>
    </row>
    <row r="28" spans="1:11" x14ac:dyDescent="0.2">
      <c r="B28" s="8">
        <v>16</v>
      </c>
      <c r="C28" s="8">
        <v>591.5</v>
      </c>
      <c r="D28" s="8">
        <v>255.5</v>
      </c>
      <c r="G28" s="3">
        <f t="shared" si="1"/>
        <v>200.09368676499915</v>
      </c>
      <c r="H28" s="3">
        <f t="shared" si="2"/>
        <v>86.023344168960122</v>
      </c>
      <c r="J28" s="2">
        <f t="shared" si="0"/>
        <v>21.612292852951526</v>
      </c>
      <c r="K28" s="2">
        <f t="shared" si="0"/>
        <v>9.2914560995285491</v>
      </c>
    </row>
    <row r="29" spans="1:11" x14ac:dyDescent="0.2">
      <c r="B29" s="8">
        <v>17</v>
      </c>
      <c r="C29" s="8">
        <v>627.5</v>
      </c>
      <c r="D29" s="8">
        <v>215.5</v>
      </c>
      <c r="G29" s="3">
        <f t="shared" si="1"/>
        <v>213.64659875660774</v>
      </c>
      <c r="H29" s="3">
        <f t="shared" si="2"/>
        <v>101.08213527074746</v>
      </c>
      <c r="J29" s="2">
        <f t="shared" si="0"/>
        <v>23.076154645437427</v>
      </c>
      <c r="K29" s="2">
        <f t="shared" si="0"/>
        <v>10.91796920229066</v>
      </c>
    </row>
    <row r="30" spans="1:11" x14ac:dyDescent="0.2">
      <c r="B30" s="8">
        <v>18</v>
      </c>
      <c r="C30" s="8">
        <v>659.5</v>
      </c>
      <c r="D30" s="8">
        <v>215.5</v>
      </c>
      <c r="G30" s="3">
        <f t="shared" si="1"/>
        <v>225.6936316380376</v>
      </c>
      <c r="H30" s="3">
        <f t="shared" si="2"/>
        <v>101.08213527074746</v>
      </c>
      <c r="J30" s="2">
        <f t="shared" si="0"/>
        <v>24.377365127647113</v>
      </c>
      <c r="K30" s="2">
        <f t="shared" si="0"/>
        <v>10.91796920229066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444</v>
      </c>
      <c r="D32" s="8">
        <v>484</v>
      </c>
      <c r="G32" s="2">
        <f>(C32-C$13)*$E$8*$F$9</f>
        <v>15.61452578651625</v>
      </c>
      <c r="I32" t="s">
        <v>16</v>
      </c>
    </row>
    <row r="33" spans="1:17" x14ac:dyDescent="0.2">
      <c r="A33" t="s">
        <v>17</v>
      </c>
      <c r="B33" s="8">
        <v>2</v>
      </c>
      <c r="C33" s="8">
        <v>439.5</v>
      </c>
      <c r="D33" s="8">
        <v>724.5</v>
      </c>
      <c r="E33" s="3">
        <f>D33-D32</f>
        <v>240.5</v>
      </c>
      <c r="H33" s="2">
        <f>E33*E8*$F$9</f>
        <v>9.779410030357182</v>
      </c>
      <c r="I33" s="9">
        <f>-(360/(2*PI()))*(ATAN((-E50+E33)/(-D50+D33))-(0))</f>
        <v>42.907065694711854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138</v>
      </c>
      <c r="E38" s="8">
        <v>456</v>
      </c>
      <c r="F38" s="2">
        <f>(360/(2*PI()))*(ATAN((E49-E38)/(D49-D38))-(PI()/2))</f>
        <v>-43.106614154253727</v>
      </c>
      <c r="G38" s="2">
        <f>-(360/(2*PI()))*(ATAN((-E48+E38)/(-D48+D38))-(0))</f>
        <v>46.847610265994597</v>
      </c>
      <c r="H38" s="4">
        <f>D38-C13</f>
        <v>78</v>
      </c>
      <c r="I38" s="5">
        <f>H38*$E$8*$F$9</f>
        <v>3.1717005503861131</v>
      </c>
      <c r="J38" s="11" t="s">
        <v>53</v>
      </c>
      <c r="N38" s="13">
        <f>IF(E38&gt;0,-(E38-D$13)*$E$8*$F$9,"")</f>
        <v>1.1385591719334767</v>
      </c>
      <c r="O38">
        <f>IF(N38="","",N38*N38)</f>
        <v>1.2963169879938441</v>
      </c>
      <c r="P38">
        <f>IF(N38="","",ABS(N38))</f>
        <v>1.1385591719334767</v>
      </c>
      <c r="Q38">
        <f>IF(N38="","",ABS(N38-O$59))</f>
        <v>1.6875073441156885</v>
      </c>
    </row>
    <row r="39" spans="1:17" x14ac:dyDescent="0.2">
      <c r="B39" t="s">
        <v>24</v>
      </c>
      <c r="C39" s="8">
        <v>2</v>
      </c>
      <c r="D39" s="8">
        <v>287.5</v>
      </c>
      <c r="E39" s="8">
        <v>478.5</v>
      </c>
      <c r="F39" s="2">
        <f t="shared" ref="F39:F42" si="3">(360/(2*PI()))*(ATAN((E50-E39)/(D50-D39))-(PI()/2))</f>
        <v>-67.412689468634284</v>
      </c>
      <c r="G39" s="2">
        <f t="shared" ref="G39:G42" si="4">-(360/(2*PI()))*(ATAN((-E49+E39)/(-D49+D39))-(0))</f>
        <v>23.728391075952537</v>
      </c>
      <c r="H39" s="3">
        <f>D39-D38</f>
        <v>149.5</v>
      </c>
      <c r="I39" s="5">
        <f>H39*$E$8*$F$9</f>
        <v>6.0790927215733834</v>
      </c>
      <c r="J39" s="11" t="s">
        <v>54</v>
      </c>
      <c r="N39" s="16">
        <f t="shared" ref="N39:N42" si="5">IF(E39&gt;0,-(E39-D$13)*$E$8*$F$9,"")</f>
        <v>0.22364555162979005</v>
      </c>
      <c r="O39">
        <f t="shared" ref="O39:O42" si="6">IF(N39="","",N39*N39)</f>
        <v>5.0017332763793089E-2</v>
      </c>
      <c r="P39">
        <f t="shared" ref="P39:P42" si="7">IF(N39="","",ABS(N39))</f>
        <v>0.22364555162979005</v>
      </c>
      <c r="Q39">
        <f t="shared" ref="Q39:Q42" si="8">IF(N39="","",ABS(N39-O$59))</f>
        <v>0.77259372381200198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-52.132494263178458</v>
      </c>
      <c r="H40" s="3">
        <f t="shared" ref="H40:H42" si="9">D40-D39</f>
        <v>-287.5</v>
      </c>
      <c r="I40" s="5">
        <f>H40*$E$8*$F$9</f>
        <v>-11.690562926102661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$C$32-D39</f>
        <v>156.5</v>
      </c>
      <c r="I44" s="14">
        <f>H44*$E$8*$F$9</f>
        <v>6.3637325145567525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93</v>
      </c>
      <c r="E48" s="8">
        <v>504</v>
      </c>
      <c r="F48" s="2">
        <f>(360/(2*PI()))*(ATAN((E48-D$13)/(D48-C$13))-(PI()/2))</f>
        <v>-58.781597235653621</v>
      </c>
      <c r="G48" s="2">
        <f>IF((90-F48-G38&gt;180),90-F48-G38-180,90-F48-G38)</f>
        <v>101.93398696965903</v>
      </c>
      <c r="H48" s="3" t="s">
        <v>31</v>
      </c>
      <c r="I48" s="6" t="s">
        <v>31</v>
      </c>
      <c r="K48" s="2">
        <f>IF((90-G38-F38&gt;180),90-G38-F38-180,90-G38-F38)</f>
        <v>86.25900388825913</v>
      </c>
      <c r="N48" s="13">
        <f>IF(E48&gt;0,-(E48-D$13)*$E$8*$F$9,"")</f>
        <v>-0.81325655138105468</v>
      </c>
      <c r="O48">
        <f>IF(N48="","",N48*N48)</f>
        <v>0.66138621836420608</v>
      </c>
      <c r="P48">
        <f>IF(N48="","",ABS(N48))</f>
        <v>0.81325655138105468</v>
      </c>
      <c r="Q48">
        <f>IF(N48="","",ABS(N48-O$59))</f>
        <v>0.26430837919884276</v>
      </c>
    </row>
    <row r="49" spans="1:17" x14ac:dyDescent="0.2">
      <c r="B49" t="s">
        <v>32</v>
      </c>
      <c r="C49" s="8">
        <v>2</v>
      </c>
      <c r="D49" s="8">
        <v>196.5</v>
      </c>
      <c r="E49" s="8">
        <v>518.5</v>
      </c>
      <c r="G49" s="13">
        <f>IF((90-F38-G39&gt;180),90-F38-G39-180,90-F38-G39)</f>
        <v>109.37822307830118</v>
      </c>
      <c r="H49" s="3">
        <f>D49-D48</f>
        <v>103.5</v>
      </c>
      <c r="I49" s="5">
        <f>H49*$E$8*$F$9</f>
        <v>4.2086026533969578</v>
      </c>
      <c r="K49" s="2">
        <f t="shared" ref="K49:K52" si="10">IF((90-G39-F39&gt;180),90-G39-F39-180,90-G39-F39)</f>
        <v>133.68429839268174</v>
      </c>
      <c r="N49" s="13">
        <f t="shared" ref="N49:N52" si="11">IF(E49&gt;0,-(E49-D$13)*$E$8*$F$9,"")</f>
        <v>-1.4028675511323194</v>
      </c>
      <c r="O49">
        <f t="shared" ref="O49:O52" si="12">IF(N49="","",N49*N49)</f>
        <v>1.9680373660199908</v>
      </c>
      <c r="P49">
        <f t="shared" ref="P49:P52" si="13">IF(N49="","",ABS(N49))</f>
        <v>1.4028675511323194</v>
      </c>
      <c r="Q49">
        <f t="shared" ref="Q49:Q52" si="14">IF(N49="","",ABS(N49-O$59))</f>
        <v>0.8539193789501075</v>
      </c>
    </row>
    <row r="50" spans="1:17" x14ac:dyDescent="0.2">
      <c r="B50" t="s">
        <v>33</v>
      </c>
      <c r="C50" s="8">
        <v>3</v>
      </c>
      <c r="D50" s="8">
        <v>412.5</v>
      </c>
      <c r="E50" s="8">
        <v>530.5</v>
      </c>
      <c r="G50" s="9">
        <f>IF((90-F39-$I$33&gt;180),90-F39-$I$33-180,90-F39-$I$33)</f>
        <v>114.50562377392242</v>
      </c>
      <c r="H50" s="3">
        <f t="shared" ref="H50:H52" si="15">D50-D49</f>
        <v>216</v>
      </c>
      <c r="I50" s="5">
        <f>H50*$E$8*$F$9</f>
        <v>8.783170754915389</v>
      </c>
      <c r="K50" s="2" t="e">
        <f t="shared" si="10"/>
        <v>#DIV/0!</v>
      </c>
      <c r="N50" s="16">
        <f t="shared" si="11"/>
        <v>-1.8908214819609521</v>
      </c>
      <c r="O50">
        <f t="shared" si="12"/>
        <v>3.5752058766450112</v>
      </c>
      <c r="P50">
        <f t="shared" si="13"/>
        <v>1.8908214819609521</v>
      </c>
      <c r="Q50">
        <f t="shared" si="14"/>
        <v>1.3418733097787401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-412.5</v>
      </c>
      <c r="I51" s="5">
        <f>H51*$E$8*$F$9</f>
        <v>-16.773416372234252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48</v>
      </c>
      <c r="F57" s="2">
        <f>E57*$E$8*$F$9</f>
        <v>1.9518157233145312</v>
      </c>
      <c r="N57" t="s">
        <v>96</v>
      </c>
      <c r="O57" s="2">
        <f>SQRT((1/(C$37+C$47+2))*SUM(O38:O42,O48:O52))</f>
        <v>1.0386092199108552</v>
      </c>
    </row>
    <row r="58" spans="1:17" x14ac:dyDescent="0.2">
      <c r="B58" t="s">
        <v>39</v>
      </c>
      <c r="E58" s="3">
        <f t="shared" ref="E58:E61" si="17">E49-E39</f>
        <v>40</v>
      </c>
      <c r="F58" s="2">
        <f>E58*$E$8*$F$9</f>
        <v>1.6265131027621094</v>
      </c>
      <c r="N58" t="s">
        <v>97</v>
      </c>
      <c r="O58" s="2">
        <f>SUM(P38:P42,P48:P52)</f>
        <v>5.4691503080375927</v>
      </c>
    </row>
    <row r="59" spans="1:17" x14ac:dyDescent="0.2">
      <c r="B59" t="s">
        <v>40</v>
      </c>
      <c r="E59" s="15">
        <f>E50-D$32</f>
        <v>46.5</v>
      </c>
      <c r="F59" s="2">
        <f>E59*$E$8*$F$9</f>
        <v>1.8908214819609521</v>
      </c>
      <c r="N59" t="s">
        <v>98</v>
      </c>
      <c r="O59" s="2">
        <f>AVERAGE(N48:N52,N38:N42)</f>
        <v>-0.54894817218221192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99</v>
      </c>
      <c r="O60" s="2">
        <f>(1/(C$37+C$47+2))*SUM(Q38:Q42,Q48:Q52)</f>
        <v>0.70288601940791151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100</v>
      </c>
      <c r="O61" s="2">
        <f>ABS((O57*O57)-(O59*O59))</f>
        <v>0.77736501594164387</v>
      </c>
    </row>
    <row r="62" spans="1:17" x14ac:dyDescent="0.2">
      <c r="N62" t="s">
        <v>101</v>
      </c>
      <c r="O62" s="2">
        <f>(SQRT(ABS(O61)))/O60</f>
        <v>1.2543755805676839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3.1717005503861131</v>
      </c>
    </row>
    <row r="64" spans="1:17" x14ac:dyDescent="0.2">
      <c r="N64" t="s">
        <v>103</v>
      </c>
      <c r="O64" s="17" cm="1">
        <f t="array" aca="1" ref="O64" ca="1">(INDIRECT(O56)-C$13)*E$8*F$9</f>
        <v>14.333646718091089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52.600261557267558</v>
      </c>
      <c r="P65" s="17" cm="1">
        <f t="array" aca="1" ref="P65" ca="1">(360/(2*PI()))*ATAN(ABS(INDIRECT(P56))/(ABS(C$32-INDIRECT(O56))*E$8*F$9))</f>
        <v>55.885527054658745</v>
      </c>
      <c r="Q65" s="2">
        <f ca="1">180-O65-P65</f>
        <v>71.514211388073704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12.494807595352192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-20</v>
      </c>
      <c r="F67" s="2">
        <f>E67*$E$8*$F$9</f>
        <v>-0.81325655138105468</v>
      </c>
      <c r="N67" t="s">
        <v>107</v>
      </c>
      <c r="O67" s="17" cm="1">
        <f t="array" aca="1" ref="O67" ca="1">(360/(2*PI()))*ATAN((ABS(INDIRECT(P55))+ABS(INDIRECT(P56))/(ABS(O63-O64))))</f>
        <v>52.600261557267558</v>
      </c>
      <c r="P67" s="17" cm="1">
        <f t="array" aca="1" ref="P67" ca="1">(360/(2*PI()))*ATAN(ABS(INDIRECT(P56))/(ABS(0-INDIRECT(O56))*E$8*F$9))</f>
        <v>6.4316454264439873</v>
      </c>
      <c r="Q67" s="2">
        <f ca="1">180-O67-P67</f>
        <v>120.96809301628845</v>
      </c>
    </row>
    <row r="68" spans="1:17" x14ac:dyDescent="0.2">
      <c r="B68" t="s">
        <v>39</v>
      </c>
      <c r="C68" t="s">
        <v>43</v>
      </c>
      <c r="E68" s="3">
        <f>E38-E49</f>
        <v>-62.5</v>
      </c>
      <c r="F68" s="2">
        <f>E68*$E$8*$F$9</f>
        <v>-2.5414267230657961</v>
      </c>
      <c r="N68" t="s">
        <v>108</v>
      </c>
      <c r="O68" s="17" cm="1">
        <f t="array" aca="1" ref="O68" ca="1">SQRT((INDIRECT(P55)*INDIRECT(P55))+((INDIRECT(O55)-C$13)*(INDIRECT(O55)-C$13)*E$8*F$9*E$8*F$9)           )</f>
        <v>3.3698666693674122</v>
      </c>
    </row>
    <row r="69" spans="1:17" x14ac:dyDescent="0.2">
      <c r="B69" t="s">
        <v>40</v>
      </c>
      <c r="E69" s="3">
        <f t="shared" ref="E69:E71" si="18">E39-E50</f>
        <v>-52</v>
      </c>
      <c r="F69" s="2">
        <f>E69*$E$8*$F$9</f>
        <v>-2.1144670335907421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61</v>
      </c>
      <c r="D76" s="8">
        <v>484</v>
      </c>
      <c r="E76" s="3">
        <f>(D77-D76  )</f>
        <v>12.5</v>
      </c>
      <c r="F76" s="3">
        <f>ATAN(E76/E77)</f>
        <v>0.34302394042070339</v>
      </c>
      <c r="G76" s="2">
        <f>((PI()/2)-F76-F77)*(360/(2*PI()))</f>
        <v>48.084106797821072</v>
      </c>
    </row>
    <row r="77" spans="1:17" x14ac:dyDescent="0.2">
      <c r="A77" t="s">
        <v>82</v>
      </c>
      <c r="B77" s="8">
        <v>2</v>
      </c>
      <c r="C77" s="8">
        <v>95.5</v>
      </c>
      <c r="D77" s="8">
        <v>496.5</v>
      </c>
      <c r="E77" s="3">
        <f>AVERAGE(C77,C78)-C76</f>
        <v>35</v>
      </c>
      <c r="F77" s="3">
        <f>ATAN(E77/E78)</f>
        <v>0.388546404871628</v>
      </c>
    </row>
    <row r="78" spans="1:17" x14ac:dyDescent="0.2">
      <c r="A78" t="s">
        <v>83</v>
      </c>
      <c r="B78" s="8">
        <v>3</v>
      </c>
      <c r="C78" s="8">
        <v>96.5</v>
      </c>
      <c r="D78" s="8">
        <v>569.5</v>
      </c>
      <c r="E78" s="3">
        <f>D78-D76</f>
        <v>85.5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A4D68-EBB5-CB4D-8454-73E3AA2C7EC1}">
  <sheetPr codeName="Sheet12"/>
  <dimension ref="A1:Q79"/>
  <sheetViews>
    <sheetView topLeftCell="A27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210</v>
      </c>
      <c r="D3" s="8">
        <v>48</v>
      </c>
    </row>
    <row r="4" spans="1:11" x14ac:dyDescent="0.2">
      <c r="B4" s="8">
        <v>2</v>
      </c>
      <c r="C4" s="8">
        <v>474.83334000000002</v>
      </c>
      <c r="D4" s="8">
        <v>56.166670000000003</v>
      </c>
    </row>
    <row r="5" spans="1:11" x14ac:dyDescent="0.2">
      <c r="A5" t="s">
        <v>47</v>
      </c>
      <c r="B5" s="8">
        <v>3</v>
      </c>
      <c r="C5" s="8">
        <v>354.83330999999998</v>
      </c>
      <c r="D5" s="8">
        <v>628.16669000000002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412.16669000000002</v>
      </c>
      <c r="D6" s="8">
        <v>622.16669000000002</v>
      </c>
      <c r="E6" s="3">
        <f>SQRT(((C6-C5)^2)+((D6-D5)^2))</f>
        <v>57.646478315890242</v>
      </c>
      <c r="F6" s="2">
        <f>E6*E8</f>
        <v>21.756735465484443</v>
      </c>
      <c r="J6" s="3">
        <f>SQRT(((C5-C7)^2)+((D5-D7)^2))</f>
        <v>75.477778304481802</v>
      </c>
    </row>
    <row r="7" spans="1:11" x14ac:dyDescent="0.2">
      <c r="A7" t="s">
        <v>5</v>
      </c>
      <c r="B7" s="8">
        <v>5</v>
      </c>
      <c r="C7" s="8">
        <v>423.5</v>
      </c>
      <c r="D7" s="8">
        <v>596.83330999999998</v>
      </c>
      <c r="E7" s="3">
        <f>SQRT(((D6-D7)^2)+((C6-C7)^2))</f>
        <v>27.752910798337918</v>
      </c>
      <c r="G7" s="2">
        <f>E7*E8</f>
        <v>10.474408086611319</v>
      </c>
      <c r="H7" s="2">
        <f>G7/F6</f>
        <v>0.48143289250486332</v>
      </c>
      <c r="K7" s="2">
        <f>180-((360/(2*PI())*ACOS(((E7^2)+(E6^2)-(J6^2))/(2*E6*E7))))</f>
        <v>59.923530355176254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0.3774165586709779</v>
      </c>
      <c r="I8" s="2">
        <f>MAX(G7,H33)</f>
        <v>12.02489917019202</v>
      </c>
    </row>
    <row r="9" spans="1:11" x14ac:dyDescent="0.2">
      <c r="A9" t="s">
        <v>59</v>
      </c>
      <c r="F9" s="3">
        <f>F6/G30</f>
        <v>9.669523521330961E-2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62</v>
      </c>
      <c r="D13" s="8">
        <v>449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98.166669999999996</v>
      </c>
      <c r="D14" s="8">
        <v>462.16665999999998</v>
      </c>
      <c r="G14" s="3">
        <f>(C14-C$13)*$E$8</f>
        <v>13.649900129988895</v>
      </c>
      <c r="H14" s="3">
        <f>-(D14-D$13)*$E$8</f>
        <v>-4.9693155063908101</v>
      </c>
      <c r="J14" s="2">
        <f t="shared" ref="J14:K30" si="0">G14*$F$9</f>
        <v>1.3198803037074616</v>
      </c>
      <c r="K14" s="2">
        <f t="shared" si="0"/>
        <v>-0.48050913173960613</v>
      </c>
    </row>
    <row r="15" spans="1:11" x14ac:dyDescent="0.2">
      <c r="B15" s="8">
        <v>3</v>
      </c>
      <c r="C15" s="8">
        <v>131.5</v>
      </c>
      <c r="D15" s="8">
        <v>492.83334000000002</v>
      </c>
      <c r="G15" s="3">
        <f t="shared" ref="G15:G30" si="1">(C15-C$13)*$E$8</f>
        <v>26.230450827632964</v>
      </c>
      <c r="H15" s="3">
        <f t="shared" ref="H15:H30" si="2">-(D15-D$13)*$E$8</f>
        <v>-16.54342833785493</v>
      </c>
      <c r="J15" s="2">
        <f t="shared" si="0"/>
        <v>2.5363596125291212</v>
      </c>
      <c r="K15" s="2">
        <f t="shared" si="0"/>
        <v>-1.599670694363414</v>
      </c>
    </row>
    <row r="16" spans="1:11" x14ac:dyDescent="0.2">
      <c r="B16" s="8">
        <v>4</v>
      </c>
      <c r="C16" s="8">
        <v>162.16666000000001</v>
      </c>
      <c r="D16" s="8">
        <v>455.5</v>
      </c>
      <c r="G16" s="3">
        <f t="shared" si="1"/>
        <v>37.804556110765901</v>
      </c>
      <c r="H16" s="3">
        <f t="shared" si="2"/>
        <v>-2.4532076313613564</v>
      </c>
      <c r="J16" s="2">
        <f t="shared" si="0"/>
        <v>3.6555204452652701</v>
      </c>
      <c r="K16" s="2">
        <f t="shared" si="0"/>
        <v>-0.23721348894157249</v>
      </c>
    </row>
    <row r="17" spans="1:11" x14ac:dyDescent="0.2">
      <c r="B17" s="8">
        <v>5</v>
      </c>
      <c r="C17" s="8">
        <v>202.16667000000001</v>
      </c>
      <c r="D17" s="8">
        <v>496.83334000000002</v>
      </c>
      <c r="G17" s="3">
        <f t="shared" si="1"/>
        <v>52.901222231770603</v>
      </c>
      <c r="H17" s="3">
        <f t="shared" si="2"/>
        <v>-18.053094572538843</v>
      </c>
      <c r="J17" s="2">
        <f t="shared" si="0"/>
        <v>5.1152961267726225</v>
      </c>
      <c r="K17" s="2">
        <f t="shared" si="0"/>
        <v>-1.7456482260197665</v>
      </c>
    </row>
    <row r="18" spans="1:11" x14ac:dyDescent="0.2">
      <c r="B18" s="8">
        <v>6</v>
      </c>
      <c r="C18" s="8">
        <v>236.83332999999999</v>
      </c>
      <c r="D18" s="8">
        <v>504.83334000000002</v>
      </c>
      <c r="G18" s="3">
        <f t="shared" si="1"/>
        <v>65.984993749587431</v>
      </c>
      <c r="H18" s="3">
        <f t="shared" si="2"/>
        <v>-21.072427041906664</v>
      </c>
      <c r="J18" s="2">
        <f t="shared" si="0"/>
        <v>6.3804344911651212</v>
      </c>
      <c r="K18" s="2">
        <f t="shared" si="0"/>
        <v>-2.0376032893324711</v>
      </c>
    </row>
    <row r="19" spans="1:11" x14ac:dyDescent="0.2">
      <c r="B19" s="8">
        <v>7</v>
      </c>
      <c r="C19" s="8">
        <v>274.16669000000002</v>
      </c>
      <c r="D19" s="8">
        <v>500.83334000000002</v>
      </c>
      <c r="G19" s="3">
        <f t="shared" si="1"/>
        <v>80.075222004412183</v>
      </c>
      <c r="H19" s="3">
        <f t="shared" si="2"/>
        <v>-19.562760807222752</v>
      </c>
      <c r="J19" s="2">
        <f t="shared" si="0"/>
        <v>7.7428924264746213</v>
      </c>
      <c r="K19" s="2">
        <f t="shared" si="0"/>
        <v>-1.8916257576761186</v>
      </c>
    </row>
    <row r="20" spans="1:11" x14ac:dyDescent="0.2">
      <c r="B20" s="8">
        <v>8</v>
      </c>
      <c r="C20" s="8">
        <v>308.83330999999998</v>
      </c>
      <c r="D20" s="8">
        <v>499.5</v>
      </c>
      <c r="G20" s="3">
        <f t="shared" si="1"/>
        <v>93.158978425566673</v>
      </c>
      <c r="H20" s="3">
        <f t="shared" si="2"/>
        <v>-19.059536212884385</v>
      </c>
      <c r="J20" s="2">
        <f t="shared" si="0"/>
        <v>9.0080293310918051</v>
      </c>
      <c r="K20" s="2">
        <f t="shared" si="0"/>
        <v>-1.842966337161448</v>
      </c>
    </row>
    <row r="21" spans="1:11" x14ac:dyDescent="0.2">
      <c r="B21" s="8">
        <v>9</v>
      </c>
      <c r="C21" s="8">
        <v>338.16665999999998</v>
      </c>
      <c r="D21" s="8">
        <v>484.83334000000002</v>
      </c>
      <c r="G21" s="3">
        <f t="shared" si="1"/>
        <v>104.22987043685799</v>
      </c>
      <c r="H21" s="3">
        <f t="shared" si="2"/>
        <v>-13.524095868487107</v>
      </c>
      <c r="J21" s="2">
        <f t="shared" si="0"/>
        <v>10.078531838144769</v>
      </c>
      <c r="K21" s="2">
        <f t="shared" si="0"/>
        <v>-1.3077156310507094</v>
      </c>
    </row>
    <row r="22" spans="1:11" x14ac:dyDescent="0.2">
      <c r="B22" s="8">
        <v>10</v>
      </c>
      <c r="C22" s="8">
        <v>380.83334000000002</v>
      </c>
      <c r="D22" s="8">
        <v>460.83334000000002</v>
      </c>
      <c r="G22" s="3">
        <f t="shared" si="1"/>
        <v>120.33298197237386</v>
      </c>
      <c r="H22" s="3">
        <f t="shared" si="2"/>
        <v>-4.4660984603836376</v>
      </c>
      <c r="J22" s="2">
        <f t="shared" si="0"/>
        <v>11.635625995737636</v>
      </c>
      <c r="K22" s="2">
        <f t="shared" si="0"/>
        <v>-0.43185044111259574</v>
      </c>
    </row>
    <row r="23" spans="1:11" x14ac:dyDescent="0.2">
      <c r="B23" s="8">
        <v>11</v>
      </c>
      <c r="C23" s="8">
        <v>418.16665999999998</v>
      </c>
      <c r="D23" s="8">
        <v>464.83334000000002</v>
      </c>
      <c r="G23" s="3">
        <f t="shared" si="1"/>
        <v>134.42319513053624</v>
      </c>
      <c r="H23" s="3">
        <f t="shared" si="2"/>
        <v>-5.9757646950675491</v>
      </c>
      <c r="J23" s="2">
        <f t="shared" si="0"/>
        <v>12.998082471271816</v>
      </c>
      <c r="K23" s="2">
        <f t="shared" si="0"/>
        <v>-0.57782797276894804</v>
      </c>
    </row>
    <row r="24" spans="1:11" x14ac:dyDescent="0.2">
      <c r="B24" s="8">
        <v>12</v>
      </c>
      <c r="C24" s="8">
        <v>446.16665999999998</v>
      </c>
      <c r="D24" s="8">
        <v>443.5</v>
      </c>
      <c r="G24" s="3">
        <f t="shared" si="1"/>
        <v>144.99085877332362</v>
      </c>
      <c r="H24" s="3">
        <f t="shared" si="2"/>
        <v>2.0757910726903783</v>
      </c>
      <c r="J24" s="2">
        <f t="shared" si="0"/>
        <v>14.019925192866284</v>
      </c>
      <c r="K24" s="2">
        <f t="shared" si="0"/>
        <v>0.20071910602748441</v>
      </c>
    </row>
    <row r="25" spans="1:11" x14ac:dyDescent="0.2">
      <c r="B25" s="8">
        <v>13</v>
      </c>
      <c r="C25" s="8">
        <v>480.83334000000002</v>
      </c>
      <c r="D25" s="8">
        <v>455.5</v>
      </c>
      <c r="G25" s="3">
        <f t="shared" si="1"/>
        <v>158.07463783947165</v>
      </c>
      <c r="H25" s="3">
        <f t="shared" si="2"/>
        <v>-2.4532076313613564</v>
      </c>
      <c r="J25" s="2">
        <f t="shared" si="0"/>
        <v>15.285064287146442</v>
      </c>
      <c r="K25" s="2">
        <f t="shared" si="0"/>
        <v>-0.23721348894157249</v>
      </c>
    </row>
    <row r="26" spans="1:11" x14ac:dyDescent="0.2">
      <c r="B26" s="8">
        <v>14</v>
      </c>
      <c r="C26" s="8">
        <v>516.83336999999995</v>
      </c>
      <c r="D26" s="8">
        <v>458.16665999999998</v>
      </c>
      <c r="G26" s="3">
        <f t="shared" si="1"/>
        <v>171.66164527412357</v>
      </c>
      <c r="H26" s="3">
        <f t="shared" si="2"/>
        <v>-3.4596492717068985</v>
      </c>
      <c r="J26" s="2">
        <f t="shared" si="0"/>
        <v>16.598863166885096</v>
      </c>
      <c r="K26" s="2">
        <f t="shared" si="0"/>
        <v>-0.33453160008325383</v>
      </c>
    </row>
    <row r="27" spans="1:11" x14ac:dyDescent="0.2">
      <c r="B27" s="8">
        <v>15</v>
      </c>
      <c r="C27" s="8">
        <v>555.5</v>
      </c>
      <c r="D27" s="8">
        <v>451.5</v>
      </c>
      <c r="G27" s="3">
        <f t="shared" si="1"/>
        <v>186.2550717041276</v>
      </c>
      <c r="H27" s="3">
        <f t="shared" si="2"/>
        <v>-0.94354139667744474</v>
      </c>
      <c r="J27" s="2">
        <f t="shared" si="0"/>
        <v>18.009977968102465</v>
      </c>
      <c r="K27" s="2">
        <f t="shared" si="0"/>
        <v>-9.1235957285220187E-2</v>
      </c>
    </row>
    <row r="28" spans="1:11" x14ac:dyDescent="0.2">
      <c r="B28" s="8">
        <v>16</v>
      </c>
      <c r="C28" s="8">
        <v>587.5</v>
      </c>
      <c r="D28" s="8">
        <v>298.16669000000002</v>
      </c>
      <c r="G28" s="3">
        <f t="shared" si="1"/>
        <v>198.33240158159887</v>
      </c>
      <c r="H28" s="3">
        <f t="shared" si="2"/>
        <v>56.926988793152788</v>
      </c>
      <c r="J28" s="2">
        <f t="shared" si="0"/>
        <v>19.177798221353282</v>
      </c>
      <c r="K28" s="2">
        <f t="shared" si="0"/>
        <v>5.5045685713393491</v>
      </c>
    </row>
    <row r="29" spans="1:11" x14ac:dyDescent="0.2">
      <c r="B29" s="8">
        <v>17</v>
      </c>
      <c r="C29" s="8">
        <v>626.16669000000002</v>
      </c>
      <c r="D29" s="8">
        <v>280.83334000000002</v>
      </c>
      <c r="G29" s="3">
        <f t="shared" si="1"/>
        <v>212.9258506565964</v>
      </c>
      <c r="H29" s="3">
        <f t="shared" si="2"/>
        <v>63.468882100392385</v>
      </c>
      <c r="J29" s="2">
        <f t="shared" si="0"/>
        <v>20.588915212233623</v>
      </c>
      <c r="K29" s="2">
        <f t="shared" si="0"/>
        <v>6.1371384834232581</v>
      </c>
    </row>
    <row r="30" spans="1:11" x14ac:dyDescent="0.2">
      <c r="B30" s="8">
        <v>18</v>
      </c>
      <c r="C30" s="8">
        <v>658.16669000000002</v>
      </c>
      <c r="D30" s="8">
        <v>267.5</v>
      </c>
      <c r="G30" s="3">
        <f t="shared" si="1"/>
        <v>225.0031805340677</v>
      </c>
      <c r="H30" s="3">
        <f t="shared" si="2"/>
        <v>68.501105398782485</v>
      </c>
      <c r="J30" s="2">
        <f t="shared" si="0"/>
        <v>21.756735465484443</v>
      </c>
      <c r="K30" s="2">
        <f t="shared" si="0"/>
        <v>6.6237304989069852</v>
      </c>
    </row>
    <row r="32" spans="1:11" x14ac:dyDescent="0.2">
      <c r="A32" t="s">
        <v>15</v>
      </c>
      <c r="B32" s="8">
        <v>1</v>
      </c>
      <c r="C32" s="8">
        <v>569</v>
      </c>
      <c r="D32" s="8">
        <v>447</v>
      </c>
      <c r="G32" s="2">
        <f>(C32-C$13)*$E$8*$F$9</f>
        <v>18.502652137442652</v>
      </c>
      <c r="I32" t="s">
        <v>16</v>
      </c>
    </row>
    <row r="33" spans="1:17" x14ac:dyDescent="0.2">
      <c r="A33" t="s">
        <v>17</v>
      </c>
      <c r="B33" s="8">
        <v>2</v>
      </c>
      <c r="C33" s="8">
        <v>575.5</v>
      </c>
      <c r="D33" s="8">
        <v>776.5</v>
      </c>
      <c r="E33" s="3">
        <f>D33-D32</f>
        <v>329.5</v>
      </c>
      <c r="H33" s="2">
        <f>E33*E8*$F$9</f>
        <v>12.02489917019202</v>
      </c>
      <c r="I33" s="9">
        <f>-(360/(2*PI()))*(ATAN((-E51+E33)/(-D51+D33))-(0))</f>
        <v>38.13630808537296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184</v>
      </c>
      <c r="E38" s="8">
        <v>450</v>
      </c>
      <c r="F38" s="2">
        <f>(360/(2*PI()))*(ATAN((E49-E38)/(D49-D38))-(PI()/2))</f>
        <v>-38.088772880975313</v>
      </c>
      <c r="G38" s="2">
        <f>-(360/(2*PI()))*(ATAN((-E48+E38)/(-D48+D38))-(0))</f>
        <v>48.731396999160445</v>
      </c>
      <c r="H38" s="4">
        <f>D38-C13</f>
        <v>122</v>
      </c>
      <c r="I38" s="5">
        <f>H38*$E$8*$F$9</f>
        <v>4.452314715518745</v>
      </c>
      <c r="J38" s="11" t="s">
        <v>53</v>
      </c>
      <c r="N38" s="13">
        <f>IF(E38&gt;0,-(E38-D$13)*$E$8*$F$9,"")</f>
        <v>-3.6494382914088075E-2</v>
      </c>
      <c r="O38">
        <f>IF(N38="","",N38*N38)</f>
        <v>1.3318399842800837E-3</v>
      </c>
      <c r="P38">
        <f>IF(N38="","",ABS(N38))</f>
        <v>3.6494382914088075E-2</v>
      </c>
      <c r="Q38">
        <f>IF(N38="","",ABS(N38-O$59))</f>
        <v>1.6292135229503601</v>
      </c>
    </row>
    <row r="39" spans="1:17" x14ac:dyDescent="0.2">
      <c r="B39" t="s">
        <v>24</v>
      </c>
      <c r="C39" s="8">
        <v>2</v>
      </c>
      <c r="D39" s="8">
        <v>446.5</v>
      </c>
      <c r="E39" s="8">
        <v>443.5</v>
      </c>
      <c r="F39" s="2">
        <f t="shared" ref="F39:F42" si="3">(360/(2*PI()))*(ATAN((E50-E39)/(D50-D39))-(PI()/2))</f>
        <v>-15.780753309515385</v>
      </c>
      <c r="G39" s="2">
        <f t="shared" ref="G39:G42" si="4">-(360/(2*PI()))*(ATAN((-E49+E39)/(-D49+D39))-(0))</f>
        <v>15.807084088687985</v>
      </c>
      <c r="H39" s="3">
        <f>D39-D38</f>
        <v>262.5</v>
      </c>
      <c r="I39" s="5">
        <f>H39*$E$8*$F$9</f>
        <v>9.5797755149481194</v>
      </c>
      <c r="J39" s="11" t="s">
        <v>53</v>
      </c>
      <c r="N39" s="16">
        <f t="shared" ref="N39:N42" si="5">IF(E39&gt;0,-(E39-D$13)*$E$8*$F$9,"")</f>
        <v>0.20071910602748441</v>
      </c>
      <c r="O39">
        <f t="shared" ref="O39:O42" si="6">IF(N39="","",N39*N39)</f>
        <v>4.0288159524472532E-2</v>
      </c>
      <c r="P39">
        <f t="shared" ref="P39:P42" si="7">IF(N39="","",ABS(N39))</f>
        <v>0.20071910602748441</v>
      </c>
      <c r="Q39">
        <f t="shared" ref="Q39:Q42" si="8">IF(N39="","",ABS(N39-O$59))</f>
        <v>1.8664270118919326</v>
      </c>
    </row>
    <row r="40" spans="1:17" x14ac:dyDescent="0.2">
      <c r="B40" t="s">
        <v>25</v>
      </c>
      <c r="C40" s="8">
        <v>3</v>
      </c>
      <c r="D40" s="8">
        <v>504.5</v>
      </c>
      <c r="E40" s="8">
        <v>509.5</v>
      </c>
      <c r="F40" s="2">
        <f t="shared" si="3"/>
        <v>-71.56505117707799</v>
      </c>
      <c r="G40" s="2">
        <f t="shared" si="4"/>
        <v>39.093858886229498</v>
      </c>
      <c r="H40" s="3">
        <f t="shared" ref="H40:H42" si="9">D40-D39</f>
        <v>58</v>
      </c>
      <c r="I40" s="5">
        <f>H40*$E$8*$F$9</f>
        <v>2.1166742090171082</v>
      </c>
      <c r="J40" s="2"/>
      <c r="N40" s="13">
        <f t="shared" si="5"/>
        <v>-2.2079101663023284</v>
      </c>
      <c r="O40">
        <f t="shared" si="6"/>
        <v>4.8748673024611753</v>
      </c>
      <c r="P40">
        <f t="shared" si="7"/>
        <v>2.2079101663023284</v>
      </c>
      <c r="Q40">
        <f t="shared" si="8"/>
        <v>0.54220226043788022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-44.184650211024014</v>
      </c>
      <c r="H41" s="3">
        <f t="shared" si="9"/>
        <v>-504.5</v>
      </c>
      <c r="I41" s="5">
        <f>H41*$E$8*$F$9</f>
        <v>-18.411416180157435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64.5</v>
      </c>
      <c r="I44" s="14">
        <f>H44*$E$8*$F$9</f>
        <v>2.3538876979586809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141</v>
      </c>
      <c r="E48" s="8">
        <v>499</v>
      </c>
      <c r="F48" s="2">
        <f>(360/(2*PI()))*(ATAN((E48-D$13)/(D48-C$13))-(PI()/2))</f>
        <v>-57.66981426494965</v>
      </c>
      <c r="G48" s="2">
        <f>IF((90-F48-G38&gt;180),90-F48-G38-180,90-F48-G38)</f>
        <v>98.938417265789212</v>
      </c>
      <c r="H48" s="3" t="s">
        <v>31</v>
      </c>
      <c r="I48" s="6" t="s">
        <v>31</v>
      </c>
      <c r="K48" s="2">
        <f>IF((90-G38-F38&gt;180),90-G38-F38-180,90-G38-F38)</f>
        <v>79.357375881814875</v>
      </c>
      <c r="N48" s="13">
        <f>IF(E48&gt;0,-(E48-D$13)*$E$8*$F$9,"")</f>
        <v>-1.8247191457044039</v>
      </c>
      <c r="O48">
        <f>IF(N48="","",N48*N48)</f>
        <v>3.3295999607002096</v>
      </c>
      <c r="P48">
        <f>IF(N48="","",ABS(N48))</f>
        <v>1.8247191457044039</v>
      </c>
      <c r="Q48">
        <f>IF(N48="","",ABS(N48-O$59))</f>
        <v>0.15901123983995569</v>
      </c>
    </row>
    <row r="49" spans="1:17" x14ac:dyDescent="0.2">
      <c r="B49" t="s">
        <v>32</v>
      </c>
      <c r="C49" s="8">
        <v>2</v>
      </c>
      <c r="D49" s="8">
        <v>227.5</v>
      </c>
      <c r="E49" s="8">
        <v>505.5</v>
      </c>
      <c r="G49" s="13">
        <f>IF((90-F38-G39&gt;180),90-F38-G39-180,90-F38-G39)</f>
        <v>112.28168879228733</v>
      </c>
      <c r="H49" s="3">
        <f>D49-D48</f>
        <v>86.5</v>
      </c>
      <c r="I49" s="5">
        <f>H49*$E$8*$F$9</f>
        <v>3.1567641220686182</v>
      </c>
      <c r="K49" s="2">
        <f t="shared" ref="K49:K52" si="10">IF((90-G39-F39&gt;180),90-G39-F39-180,90-G39-F39)</f>
        <v>89.973669220827404</v>
      </c>
      <c r="N49" s="13">
        <f t="shared" ref="N49:N52" si="11">IF(E49&gt;0,-(E49-D$13)*$E$8*$F$9,"")</f>
        <v>-2.0619326346459763</v>
      </c>
      <c r="O49">
        <f t="shared" ref="O49:O52" si="12">IF(N49="","",N49*N49)</f>
        <v>4.2515661898180976</v>
      </c>
      <c r="P49">
        <f t="shared" ref="P49:P52" si="13">IF(N49="","",ABS(N49))</f>
        <v>2.0619326346459763</v>
      </c>
      <c r="Q49">
        <f t="shared" ref="Q49:Q52" si="14">IF(N49="","",ABS(N49-O$59))</f>
        <v>0.39622472878152815</v>
      </c>
    </row>
    <row r="50" spans="1:17" x14ac:dyDescent="0.2">
      <c r="B50" t="s">
        <v>33</v>
      </c>
      <c r="C50" s="8">
        <v>3</v>
      </c>
      <c r="D50" s="8">
        <v>472.5</v>
      </c>
      <c r="E50" s="8">
        <v>535.5</v>
      </c>
      <c r="G50" s="13">
        <f>IF((90-F39-G40&gt;180),90-F39-G40-180,90-F39-G40)</f>
        <v>66.686894423285892</v>
      </c>
      <c r="H50" s="3">
        <f t="shared" ref="H50:H52" si="15">D50-D49</f>
        <v>245</v>
      </c>
      <c r="I50" s="5">
        <f>H50*$E$8*$F$9</f>
        <v>8.9411238139515774</v>
      </c>
      <c r="K50" s="2">
        <f t="shared" si="10"/>
        <v>122.47119229084849</v>
      </c>
      <c r="N50" s="16">
        <f t="shared" si="11"/>
        <v>-3.1567641220686182</v>
      </c>
      <c r="O50">
        <f t="shared" si="12"/>
        <v>9.9651597223796546</v>
      </c>
      <c r="P50">
        <f t="shared" si="13"/>
        <v>3.1567641220686182</v>
      </c>
      <c r="Q50">
        <f t="shared" si="14"/>
        <v>1.4910562162041701</v>
      </c>
    </row>
    <row r="51" spans="1:17" x14ac:dyDescent="0.2">
      <c r="B51" t="s">
        <v>34</v>
      </c>
      <c r="C51" s="8">
        <v>4</v>
      </c>
      <c r="D51" s="8">
        <v>534.5</v>
      </c>
      <c r="E51" s="8">
        <v>519.5</v>
      </c>
      <c r="G51" s="9">
        <f>IF((90-F40-$I$33&gt;180),90-F40-$I$33-180,90-F40-$I$33)</f>
        <v>123.42874309170502</v>
      </c>
      <c r="H51" s="3">
        <f t="shared" si="15"/>
        <v>62</v>
      </c>
      <c r="I51" s="5">
        <f>H51*$E$8*$F$9</f>
        <v>2.2626517406734608</v>
      </c>
      <c r="K51" s="2" t="e">
        <f t="shared" si="10"/>
        <v>#DIV/0!</v>
      </c>
      <c r="N51" s="13">
        <f t="shared" si="11"/>
        <v>-2.572853995443209</v>
      </c>
      <c r="O51">
        <f t="shared" si="12"/>
        <v>6.6195776818680843</v>
      </c>
      <c r="P51">
        <f t="shared" si="13"/>
        <v>2.572853995443209</v>
      </c>
      <c r="Q51">
        <f t="shared" si="14"/>
        <v>0.90714608957876086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-534.5</v>
      </c>
      <c r="I52" s="5">
        <f>H52*$E$8*$F$9</f>
        <v>-19.506247667580077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114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49</v>
      </c>
      <c r="F57" s="2">
        <f>E57*$E$8*$F$9</f>
        <v>1.7882247627903156</v>
      </c>
      <c r="N57" t="s">
        <v>96</v>
      </c>
      <c r="O57" s="2">
        <f>SQRT((1/(C$37+C$47+2))*SUM(O38:O42,O48:O52))</f>
        <v>1.7976030601496962</v>
      </c>
    </row>
    <row r="58" spans="1:17" x14ac:dyDescent="0.2">
      <c r="B58" t="s">
        <v>39</v>
      </c>
      <c r="E58" s="3">
        <f t="shared" ref="E58:E61" si="16">E49-E39</f>
        <v>62</v>
      </c>
      <c r="F58" s="2">
        <f>E58*$E$8*$F$9</f>
        <v>2.2626517406734608</v>
      </c>
      <c r="N58" t="s">
        <v>97</v>
      </c>
      <c r="O58" s="2">
        <f>SUM(P38:P42,P48:P52)</f>
        <v>12.061393553106109</v>
      </c>
    </row>
    <row r="59" spans="1:17" x14ac:dyDescent="0.2">
      <c r="B59" t="s">
        <v>40</v>
      </c>
      <c r="E59" s="3">
        <f t="shared" si="16"/>
        <v>26</v>
      </c>
      <c r="F59" s="2">
        <f>E59*$E$8*$F$9</f>
        <v>0.94885395576628995</v>
      </c>
      <c r="N59" t="s">
        <v>98</v>
      </c>
      <c r="O59" s="2">
        <f>AVERAGE(N48:N52,N38:N42)</f>
        <v>-1.6657079058644482</v>
      </c>
    </row>
    <row r="60" spans="1:17" x14ac:dyDescent="0.2">
      <c r="B60" t="s">
        <v>41</v>
      </c>
      <c r="E60" s="15">
        <f>E51-D$32</f>
        <v>72.5</v>
      </c>
      <c r="F60" s="2">
        <f>E60*$E$8*$F$9</f>
        <v>2.6458427612713855</v>
      </c>
      <c r="N60" t="s">
        <v>99</v>
      </c>
      <c r="O60" s="2">
        <f>(1/(C$37+C$47+2))*SUM(Q38:Q42,Q48:Q52)</f>
        <v>0.77680900774273198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0.45679393420022718</v>
      </c>
    </row>
    <row r="62" spans="1:17" x14ac:dyDescent="0.2">
      <c r="N62" t="s">
        <v>101</v>
      </c>
      <c r="O62" s="2">
        <f>(SQRT(ABS(O61)))/O60</f>
        <v>0.87005340539904608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14.032090230466864</v>
      </c>
    </row>
    <row r="64" spans="1:17" x14ac:dyDescent="0.2">
      <c r="N64" t="s">
        <v>103</v>
      </c>
      <c r="O64" s="17" cm="1">
        <f t="array" aca="1" ref="O64" ca="1">(INDIRECT(O56)-C$13)*E$8*F$9</f>
        <v>14.980944186233156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74.17326807608535</v>
      </c>
      <c r="P65" s="17" cm="1">
        <f t="array" aca="1" ref="P65" ca="1">(360/(2*PI()))*ATAN(ABS(INDIRECT(P56))/(ABS(C$32-INDIRECT(O56))*E$8*F$9))</f>
        <v>41.872193878713851</v>
      </c>
      <c r="Q65" s="2">
        <f ca="1">180-O65-P65</f>
        <v>63.954538045200799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4.4750655775784427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-50</v>
      </c>
      <c r="F67" s="2">
        <f>E67*$E$8*$F$9</f>
        <v>-1.8247191457044039</v>
      </c>
      <c r="N67" t="s">
        <v>107</v>
      </c>
      <c r="O67" s="17" cm="1">
        <f t="array" aca="1" ref="O67" ca="1">(360/(2*PI()))*ATAN((ABS(INDIRECT(P55))+ABS(INDIRECT(P56))/(ABS(O63-O64))))</f>
        <v>74.17326807608535</v>
      </c>
      <c r="P67" s="17" cm="1">
        <f t="array" aca="1" ref="P67" ca="1">(360/(2*PI()))*ATAN(ABS(INDIRECT(P56))/(ABS(0-INDIRECT(O56))*E$8*F$9))</f>
        <v>10.374192411413038</v>
      </c>
      <c r="Q67" s="2">
        <f ca="1">180-O67-P67</f>
        <v>95.452539512501616</v>
      </c>
    </row>
    <row r="68" spans="1:17" x14ac:dyDescent="0.2">
      <c r="B68" t="s">
        <v>39</v>
      </c>
      <c r="C68" t="s">
        <v>43</v>
      </c>
      <c r="E68" s="3">
        <f>E38-E49</f>
        <v>-55.5</v>
      </c>
      <c r="F68" s="2">
        <f>E68*$E$8*$F$9</f>
        <v>-2.0254382517318881</v>
      </c>
      <c r="N68" t="s">
        <v>108</v>
      </c>
      <c r="O68" s="17" cm="1">
        <f t="array" aca="1" ref="O68" ca="1">SQRT((INDIRECT(P55)*INDIRECT(P55))+((INDIRECT(O55)-C$13)*(INDIRECT(O55)-C$13)*E$8*F$9*E$8*F$9)           )</f>
        <v>14.033525729320058</v>
      </c>
    </row>
    <row r="69" spans="1:17" x14ac:dyDescent="0.2">
      <c r="B69" t="s">
        <v>40</v>
      </c>
      <c r="E69" s="3">
        <f t="shared" ref="E69:E71" si="17">E39-E50</f>
        <v>-92</v>
      </c>
      <c r="F69" s="2">
        <f>E69*$E$8*$F$9</f>
        <v>-3.3574832280961027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-10</v>
      </c>
      <c r="F70" s="2">
        <f>E70*$E$8*$F$9</f>
        <v>-0.36494382914088075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3</v>
      </c>
      <c r="C76" s="8">
        <v>61.5</v>
      </c>
      <c r="D76" s="8">
        <v>447.5</v>
      </c>
      <c r="E76" s="3">
        <f>(D77-D76  )</f>
        <v>19</v>
      </c>
      <c r="F76" s="3">
        <f>ATAN(E76/E77)</f>
        <v>0.5159255134652847</v>
      </c>
      <c r="G76" s="2">
        <f>((PI()/2)-F76-F77)*(360/(2*PI()))</f>
        <v>44.331292794172661</v>
      </c>
    </row>
    <row r="77" spans="1:17" x14ac:dyDescent="0.2">
      <c r="A77" t="s">
        <v>82</v>
      </c>
      <c r="B77" s="8">
        <v>4</v>
      </c>
      <c r="C77" s="8">
        <v>94.5</v>
      </c>
      <c r="D77" s="8">
        <v>466.5</v>
      </c>
      <c r="E77" s="3">
        <f>AVERAGE(C77,C78)-C76</f>
        <v>33.5</v>
      </c>
      <c r="F77" s="3">
        <f>ATAN(E77/E78)</f>
        <v>0.28114379240566201</v>
      </c>
    </row>
    <row r="78" spans="1:17" x14ac:dyDescent="0.2">
      <c r="A78" t="s">
        <v>83</v>
      </c>
      <c r="B78" s="8">
        <v>5</v>
      </c>
      <c r="C78" s="8">
        <v>95.5</v>
      </c>
      <c r="D78" s="8">
        <v>563.5</v>
      </c>
      <c r="E78" s="3">
        <f>D78-D76</f>
        <v>116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C682F-19C9-9A47-AF35-3A1B1C27561E}">
  <sheetPr codeName="Sheet13"/>
  <dimension ref="A1:Q79"/>
  <sheetViews>
    <sheetView topLeftCell="A4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209</v>
      </c>
      <c r="D3" s="8">
        <v>48</v>
      </c>
    </row>
    <row r="4" spans="1:11" x14ac:dyDescent="0.2">
      <c r="B4" s="8">
        <v>2</v>
      </c>
      <c r="C4" s="8">
        <v>476.5</v>
      </c>
      <c r="D4" s="8">
        <v>55.5</v>
      </c>
    </row>
    <row r="5" spans="1:11" x14ac:dyDescent="0.2">
      <c r="A5" t="s">
        <v>47</v>
      </c>
      <c r="B5" s="8">
        <v>3</v>
      </c>
      <c r="C5" s="8">
        <v>291.5</v>
      </c>
      <c r="D5" s="8">
        <v>679.5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351.5</v>
      </c>
      <c r="D6" s="8">
        <v>676.5</v>
      </c>
      <c r="E6" s="3">
        <f>SQRT(((C6-C5)^2)+((D6-D5)^2))</f>
        <v>60.074953183502359</v>
      </c>
      <c r="F6" s="2">
        <f>E6*E8</f>
        <v>22.449104594281845</v>
      </c>
      <c r="J6" s="3">
        <f>SQRT(((C5-C7)^2)+((D5-D7)^2))</f>
        <v>75.153176912223742</v>
      </c>
    </row>
    <row r="7" spans="1:11" x14ac:dyDescent="0.2">
      <c r="A7" t="s">
        <v>5</v>
      </c>
      <c r="B7" s="8">
        <v>5</v>
      </c>
      <c r="C7" s="8">
        <v>359.5</v>
      </c>
      <c r="D7" s="8">
        <v>647.5</v>
      </c>
      <c r="E7" s="3">
        <f>SQRT(((D6-D7)^2)+((C6-C7)^2))</f>
        <v>30.083217912982647</v>
      </c>
      <c r="G7" s="2">
        <f>E7*E8</f>
        <v>11.241645139501852</v>
      </c>
      <c r="H7" s="2">
        <f>G7/F6</f>
        <v>0.50076140419272153</v>
      </c>
      <c r="K7" s="2">
        <f>180-((360/(2*PI())*ACOS(((E7^2)+(E6^2)-(J6^2))/(2*E6*E7))))</f>
        <v>71.715433455149579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0.37368492865420599</v>
      </c>
      <c r="I8" s="2">
        <f>MAX(G7,H33)</f>
        <v>11.241645139501852</v>
      </c>
    </row>
    <row r="9" spans="1:11" x14ac:dyDescent="0.2">
      <c r="A9" t="s">
        <v>59</v>
      </c>
      <c r="F9" s="3">
        <f>F6/G30</f>
        <v>0.10037586162657036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449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94.5</v>
      </c>
      <c r="D14" s="8">
        <v>462.5</v>
      </c>
      <c r="G14" s="3">
        <f>(C14-C$13)*$E$8</f>
        <v>12.5184451099159</v>
      </c>
      <c r="H14" s="3">
        <f>-(D14-D$13)*$E$8</f>
        <v>-5.0447465368317808</v>
      </c>
      <c r="J14" s="2">
        <f t="shared" ref="J14:K30" si="0">G14*$F$9</f>
        <v>1.2565497141327349</v>
      </c>
      <c r="K14" s="2">
        <f t="shared" si="0"/>
        <v>-0.50637078032214689</v>
      </c>
    </row>
    <row r="15" spans="1:11" x14ac:dyDescent="0.2">
      <c r="B15" s="8">
        <v>3</v>
      </c>
      <c r="C15" s="8">
        <v>132.5</v>
      </c>
      <c r="D15" s="8">
        <v>437.5</v>
      </c>
      <c r="G15" s="3">
        <f t="shared" ref="G15:G30" si="1">(C15-C$13)*$E$8</f>
        <v>26.718472398775727</v>
      </c>
      <c r="H15" s="3">
        <f t="shared" ref="H15:H30" si="2">-(D15-D$13)*$E$8</f>
        <v>4.297376679523369</v>
      </c>
      <c r="J15" s="2">
        <f t="shared" si="0"/>
        <v>2.681889688372852</v>
      </c>
      <c r="K15" s="2">
        <f t="shared" si="0"/>
        <v>0.43135288694108809</v>
      </c>
    </row>
    <row r="16" spans="1:11" x14ac:dyDescent="0.2">
      <c r="B16" s="8">
        <v>4</v>
      </c>
      <c r="C16" s="8">
        <v>167.5</v>
      </c>
      <c r="D16" s="8">
        <v>438.5</v>
      </c>
      <c r="G16" s="3">
        <f t="shared" si="1"/>
        <v>39.797444901672939</v>
      </c>
      <c r="H16" s="3">
        <f t="shared" si="2"/>
        <v>3.9236917508691631</v>
      </c>
      <c r="J16" s="2">
        <f t="shared" si="0"/>
        <v>3.994702822541381</v>
      </c>
      <c r="K16" s="2">
        <f t="shared" si="0"/>
        <v>0.39384394025055869</v>
      </c>
    </row>
    <row r="17" spans="1:11" x14ac:dyDescent="0.2">
      <c r="B17" s="8">
        <v>5</v>
      </c>
      <c r="C17" s="8">
        <v>201.5</v>
      </c>
      <c r="D17" s="8">
        <v>460.5</v>
      </c>
      <c r="G17" s="3">
        <f t="shared" si="1"/>
        <v>52.502732475915941</v>
      </c>
      <c r="H17" s="3">
        <f t="shared" si="2"/>
        <v>-4.297376679523369</v>
      </c>
      <c r="J17" s="2">
        <f t="shared" si="0"/>
        <v>5.2700070100193805</v>
      </c>
      <c r="K17" s="2">
        <f t="shared" si="0"/>
        <v>-0.43135288694108809</v>
      </c>
    </row>
    <row r="18" spans="1:11" x14ac:dyDescent="0.2">
      <c r="B18" s="8">
        <v>6</v>
      </c>
      <c r="C18" s="8">
        <v>236.5</v>
      </c>
      <c r="D18" s="8">
        <v>456.5</v>
      </c>
      <c r="G18" s="3">
        <f t="shared" si="1"/>
        <v>65.58170497881315</v>
      </c>
      <c r="H18" s="3">
        <f t="shared" si="2"/>
        <v>-2.802636964906545</v>
      </c>
      <c r="J18" s="2">
        <f t="shared" si="0"/>
        <v>6.5828201441879095</v>
      </c>
      <c r="K18" s="2">
        <f t="shared" si="0"/>
        <v>-0.28131710017897049</v>
      </c>
    </row>
    <row r="19" spans="1:11" x14ac:dyDescent="0.2">
      <c r="B19" s="8">
        <v>7</v>
      </c>
      <c r="C19" s="8">
        <v>273.5</v>
      </c>
      <c r="D19" s="8">
        <v>435.5</v>
      </c>
      <c r="G19" s="3">
        <f t="shared" si="1"/>
        <v>79.408047339018779</v>
      </c>
      <c r="H19" s="3">
        <f t="shared" si="2"/>
        <v>5.0447465368317808</v>
      </c>
      <c r="J19" s="2">
        <f t="shared" si="0"/>
        <v>7.9706511717374982</v>
      </c>
      <c r="K19" s="2">
        <f t="shared" si="0"/>
        <v>0.50637078032214689</v>
      </c>
    </row>
    <row r="20" spans="1:11" x14ac:dyDescent="0.2">
      <c r="B20" s="8">
        <v>8</v>
      </c>
      <c r="C20" s="8">
        <v>309.5</v>
      </c>
      <c r="D20" s="8">
        <v>433.5</v>
      </c>
      <c r="G20" s="3">
        <f t="shared" si="1"/>
        <v>92.860704770570194</v>
      </c>
      <c r="H20" s="3">
        <f t="shared" si="2"/>
        <v>5.7921163941401925</v>
      </c>
      <c r="J20" s="2">
        <f t="shared" si="0"/>
        <v>9.3209732525965556</v>
      </c>
      <c r="K20" s="2">
        <f t="shared" si="0"/>
        <v>0.58138867370320568</v>
      </c>
    </row>
    <row r="21" spans="1:11" x14ac:dyDescent="0.2">
      <c r="B21" s="8">
        <v>9</v>
      </c>
      <c r="C21" s="8">
        <v>340.5</v>
      </c>
      <c r="D21" s="8">
        <v>438.5</v>
      </c>
      <c r="G21" s="3">
        <f t="shared" si="1"/>
        <v>104.44493755885057</v>
      </c>
      <c r="H21" s="3">
        <f t="shared" si="2"/>
        <v>3.9236917508691631</v>
      </c>
      <c r="J21" s="2">
        <f t="shared" si="0"/>
        <v>10.483750600002967</v>
      </c>
      <c r="K21" s="2">
        <f t="shared" si="0"/>
        <v>0.39384394025055869</v>
      </c>
    </row>
    <row r="22" spans="1:11" x14ac:dyDescent="0.2">
      <c r="B22" s="8">
        <v>10</v>
      </c>
      <c r="C22" s="8">
        <v>377.5</v>
      </c>
      <c r="D22" s="8">
        <v>473.5</v>
      </c>
      <c r="G22" s="3">
        <f t="shared" si="1"/>
        <v>118.2712799190562</v>
      </c>
      <c r="H22" s="3">
        <f t="shared" si="2"/>
        <v>-9.1552807520280464</v>
      </c>
      <c r="J22" s="2">
        <f t="shared" si="0"/>
        <v>11.871581627552555</v>
      </c>
      <c r="K22" s="2">
        <f t="shared" si="0"/>
        <v>-0.91896919391797027</v>
      </c>
    </row>
    <row r="23" spans="1:11" x14ac:dyDescent="0.2">
      <c r="B23" s="8">
        <v>11</v>
      </c>
      <c r="C23" s="8">
        <v>414.5</v>
      </c>
      <c r="D23" s="8">
        <v>459.5</v>
      </c>
      <c r="G23" s="3">
        <f t="shared" si="1"/>
        <v>132.09762227926183</v>
      </c>
      <c r="H23" s="3">
        <f t="shared" si="2"/>
        <v>-3.9236917508691631</v>
      </c>
      <c r="J23" s="2">
        <f t="shared" si="0"/>
        <v>13.259412655102143</v>
      </c>
      <c r="K23" s="2">
        <f t="shared" si="0"/>
        <v>-0.39384394025055869</v>
      </c>
    </row>
    <row r="24" spans="1:11" x14ac:dyDescent="0.2">
      <c r="B24" s="8">
        <v>12</v>
      </c>
      <c r="C24" s="8">
        <v>450.5</v>
      </c>
      <c r="D24" s="8">
        <v>496.5</v>
      </c>
      <c r="G24" s="3">
        <f t="shared" si="1"/>
        <v>145.55027971081324</v>
      </c>
      <c r="H24" s="3">
        <f t="shared" si="2"/>
        <v>-17.750034111074786</v>
      </c>
      <c r="J24" s="2">
        <f t="shared" si="0"/>
        <v>14.609734735961201</v>
      </c>
      <c r="K24" s="2">
        <f t="shared" si="0"/>
        <v>-1.7816749678001467</v>
      </c>
    </row>
    <row r="25" spans="1:11" x14ac:dyDescent="0.2">
      <c r="B25" s="8">
        <v>13</v>
      </c>
      <c r="C25" s="8">
        <v>486.5</v>
      </c>
      <c r="D25" s="8">
        <v>409.5</v>
      </c>
      <c r="G25" s="3">
        <f t="shared" si="1"/>
        <v>159.00293714236466</v>
      </c>
      <c r="H25" s="3">
        <f t="shared" si="2"/>
        <v>14.760554681841137</v>
      </c>
      <c r="J25" s="2">
        <f t="shared" si="0"/>
        <v>15.960056816820259</v>
      </c>
      <c r="K25" s="2">
        <f t="shared" si="0"/>
        <v>1.4816033942759113</v>
      </c>
    </row>
    <row r="26" spans="1:11" x14ac:dyDescent="0.2">
      <c r="B26" s="8">
        <v>14</v>
      </c>
      <c r="C26" s="8">
        <v>522.5</v>
      </c>
      <c r="D26" s="8">
        <v>294.5</v>
      </c>
      <c r="G26" s="3">
        <f t="shared" si="1"/>
        <v>172.45559457391607</v>
      </c>
      <c r="H26" s="3">
        <f t="shared" si="2"/>
        <v>57.734321477074829</v>
      </c>
      <c r="J26" s="2">
        <f t="shared" si="0"/>
        <v>17.310378897679318</v>
      </c>
      <c r="K26" s="2">
        <f t="shared" si="0"/>
        <v>5.7951322636867921</v>
      </c>
    </row>
    <row r="27" spans="1:11" x14ac:dyDescent="0.2">
      <c r="B27" s="8">
        <v>15</v>
      </c>
      <c r="C27" s="8">
        <v>556.5</v>
      </c>
      <c r="D27" s="8">
        <v>248.5</v>
      </c>
      <c r="G27" s="3">
        <f t="shared" si="1"/>
        <v>185.16088214815906</v>
      </c>
      <c r="H27" s="3">
        <f t="shared" si="2"/>
        <v>74.923828195168298</v>
      </c>
      <c r="J27" s="2">
        <f t="shared" si="0"/>
        <v>18.585683085157317</v>
      </c>
      <c r="K27" s="2">
        <f t="shared" si="0"/>
        <v>7.5205438114511445</v>
      </c>
    </row>
    <row r="28" spans="1:11" x14ac:dyDescent="0.2">
      <c r="B28" s="8">
        <v>16</v>
      </c>
      <c r="C28" s="8">
        <v>590.5</v>
      </c>
      <c r="D28" s="8">
        <v>208.5</v>
      </c>
      <c r="G28" s="3">
        <f t="shared" si="1"/>
        <v>197.86616972240208</v>
      </c>
      <c r="H28" s="3">
        <f t="shared" si="2"/>
        <v>89.87122534133654</v>
      </c>
      <c r="J28" s="2">
        <f t="shared" si="0"/>
        <v>19.860987272635317</v>
      </c>
      <c r="K28" s="2">
        <f t="shared" si="0"/>
        <v>9.0209016790723204</v>
      </c>
    </row>
    <row r="29" spans="1:11" x14ac:dyDescent="0.2">
      <c r="B29" s="8">
        <v>17</v>
      </c>
      <c r="C29" s="8">
        <v>626.5</v>
      </c>
      <c r="D29" s="8">
        <v>174.5</v>
      </c>
      <c r="G29" s="3">
        <f t="shared" si="1"/>
        <v>211.31882715395349</v>
      </c>
      <c r="H29" s="3">
        <f t="shared" si="2"/>
        <v>102.57651291557954</v>
      </c>
      <c r="J29" s="2">
        <f t="shared" si="0"/>
        <v>21.211309353494375</v>
      </c>
      <c r="K29" s="2">
        <f t="shared" si="0"/>
        <v>10.29620586655032</v>
      </c>
    </row>
    <row r="30" spans="1:11" x14ac:dyDescent="0.2">
      <c r="B30" s="8">
        <v>18</v>
      </c>
      <c r="C30" s="8">
        <v>659.5</v>
      </c>
      <c r="D30" s="8">
        <v>153.5</v>
      </c>
      <c r="G30" s="3">
        <f t="shared" si="1"/>
        <v>223.65042979954228</v>
      </c>
      <c r="H30" s="3">
        <f t="shared" si="2"/>
        <v>110.42389641731788</v>
      </c>
      <c r="J30" s="2">
        <f t="shared" si="0"/>
        <v>22.449104594281845</v>
      </c>
      <c r="K30" s="2">
        <f t="shared" si="0"/>
        <v>11.083893747051437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486</v>
      </c>
      <c r="D32" s="8">
        <v>449</v>
      </c>
      <c r="G32" s="2">
        <f>(C32-C$13)*$E$8*$F$9</f>
        <v>15.941302343474996</v>
      </c>
      <c r="I32" t="s">
        <v>16</v>
      </c>
    </row>
    <row r="33" spans="1:17" x14ac:dyDescent="0.2">
      <c r="A33" t="s">
        <v>17</v>
      </c>
      <c r="B33" s="8">
        <v>2</v>
      </c>
      <c r="C33" s="8">
        <v>482.5</v>
      </c>
      <c r="D33" s="8">
        <v>708.5</v>
      </c>
      <c r="E33" s="3">
        <f>D33-D32</f>
        <v>259.5</v>
      </c>
      <c r="H33" s="2">
        <f>E33*E8*$F$9</f>
        <v>9.733571666192379</v>
      </c>
      <c r="I33" s="9">
        <f>-(360/(2*PI()))*(ATAN((-E51+E33)/(-D51+D33))-(0))</f>
        <v>42.9114441533046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147</v>
      </c>
      <c r="E38" s="8">
        <v>434</v>
      </c>
      <c r="F38" s="2">
        <f>(360/(2*PI()))*(ATAN((E49-E38)/(D49-D38))-(PI()/2))</f>
        <v>-51.241914347415047</v>
      </c>
      <c r="G38" s="2">
        <f>-(360/(2*PI()))*(ATAN((-E48+E38)/(-D48+D38))-(0))</f>
        <v>39.427802196036204</v>
      </c>
      <c r="H38" s="4">
        <f>D38-C13</f>
        <v>86</v>
      </c>
      <c r="I38" s="5">
        <f>H38*$E$8*$F$9</f>
        <v>3.2257694153855287</v>
      </c>
      <c r="J38" s="11" t="s">
        <v>53</v>
      </c>
      <c r="N38" s="13">
        <f>IF(E38&gt;0,-(E38-D$13)*$E$8*$F$9,"")</f>
        <v>0.56263420035794098</v>
      </c>
      <c r="O38">
        <f>IF(N38="","",N38*N38)</f>
        <v>0.3165572434124197</v>
      </c>
      <c r="P38">
        <f>IF(N38="","",ABS(N38))</f>
        <v>0.56263420035794098</v>
      </c>
      <c r="Q38">
        <f>IF(N38="","",ABS(N38-O$59))</f>
        <v>1.1547397159727266</v>
      </c>
    </row>
    <row r="39" spans="1:17" x14ac:dyDescent="0.2">
      <c r="B39" t="s">
        <v>24</v>
      </c>
      <c r="C39" s="8">
        <v>2</v>
      </c>
      <c r="D39" s="8">
        <v>310.5</v>
      </c>
      <c r="E39" s="8">
        <v>432.5</v>
      </c>
      <c r="F39" s="2">
        <f t="shared" ref="F39:F42" si="3">(360/(2*PI()))*(ATAN((E50-E39)/(D50-D39))-(PI()/2))</f>
        <v>-31.827446576673108</v>
      </c>
      <c r="G39" s="2">
        <f t="shared" ref="G39:G42" si="4">-(360/(2*PI()))*(ATAN((-E49+E39)/(-D49+D39))-(0))</f>
        <v>13.190610712206849</v>
      </c>
      <c r="H39" s="3">
        <f>D39-D38</f>
        <v>163.5</v>
      </c>
      <c r="I39" s="5">
        <f>H39*$E$8*$F$9</f>
        <v>6.1327127839015567</v>
      </c>
      <c r="J39" s="11" t="s">
        <v>54</v>
      </c>
      <c r="N39" s="16">
        <f t="shared" ref="N39:N42" si="5">IF(E39&gt;0,-(E39-D$13)*$E$8*$F$9,"")</f>
        <v>0.61889762039373508</v>
      </c>
      <c r="O39">
        <f t="shared" ref="O39:O42" si="6">IF(N39="","",N39*N39)</f>
        <v>0.38303426452902783</v>
      </c>
      <c r="P39">
        <f t="shared" ref="P39:P42" si="7">IF(N39="","",ABS(N39))</f>
        <v>0.61889762039373508</v>
      </c>
      <c r="Q39">
        <f t="shared" ref="Q39:Q42" si="8">IF(N39="","",ABS(N39-O$59))</f>
        <v>1.2110031360085207</v>
      </c>
    </row>
    <row r="40" spans="1:17" x14ac:dyDescent="0.2">
      <c r="B40" t="s">
        <v>25</v>
      </c>
      <c r="C40" s="8">
        <v>3</v>
      </c>
      <c r="D40" s="8">
        <v>420.5</v>
      </c>
      <c r="E40" s="8">
        <v>452.5</v>
      </c>
      <c r="F40" s="2">
        <f t="shared" si="3"/>
        <v>-17.241459398939977</v>
      </c>
      <c r="G40" s="2">
        <f t="shared" si="4"/>
        <v>27.18111108547722</v>
      </c>
      <c r="H40" s="3">
        <f t="shared" ref="H40:H42" si="9">D40-D39</f>
        <v>110</v>
      </c>
      <c r="I40" s="5">
        <f>H40*$E$8*$F$9</f>
        <v>4.1259841359582339</v>
      </c>
      <c r="J40" s="11" t="s">
        <v>53</v>
      </c>
      <c r="N40" s="13">
        <f t="shared" si="5"/>
        <v>-0.1312813134168529</v>
      </c>
      <c r="O40">
        <f t="shared" si="6"/>
        <v>1.7234783252453961E-2</v>
      </c>
      <c r="P40">
        <f t="shared" si="7"/>
        <v>0.1312813134168529</v>
      </c>
      <c r="Q40">
        <f t="shared" si="8"/>
        <v>0.46082420219793263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-49.338680787248279</v>
      </c>
      <c r="H41" s="3">
        <f t="shared" si="9"/>
        <v>-420.5</v>
      </c>
      <c r="I41" s="5">
        <f>H41*$E$8*$F$9</f>
        <v>-15.772512083367614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65.5</v>
      </c>
      <c r="I44" s="14">
        <f>H44*$E$8*$F$9</f>
        <v>2.4568360082296756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102</v>
      </c>
      <c r="E48" s="8">
        <v>471</v>
      </c>
      <c r="F48" s="2">
        <f>(360/(2*PI()))*(ATAN((E48-D$13)/(D48-C$13))-(PI()/2))</f>
        <v>-61.782644145270702</v>
      </c>
      <c r="G48" s="2">
        <f>IF((90-F48-G38&gt;180),90-F48-G38-180,90-F48-G38)</f>
        <v>112.3548419492345</v>
      </c>
      <c r="H48" s="3" t="s">
        <v>31</v>
      </c>
      <c r="I48" s="6" t="s">
        <v>31</v>
      </c>
      <c r="K48" s="2">
        <f>IF((90-G38-F38&gt;180),90-G38-F38-180,90-G38-F38)</f>
        <v>101.81411215137885</v>
      </c>
      <c r="N48" s="13">
        <f>IF(E48&gt;0,-(E48-D$13)*$E$8*$F$9,"")</f>
        <v>-0.82519682719164666</v>
      </c>
      <c r="O48">
        <f>IF(N48="","",N48*N48)</f>
        <v>0.6809498036071604</v>
      </c>
      <c r="P48">
        <f>IF(N48="","",ABS(N48))</f>
        <v>0.82519682719164666</v>
      </c>
      <c r="Q48">
        <f>IF(N48="","",ABS(N48-O$59))</f>
        <v>0.23309131157686114</v>
      </c>
    </row>
    <row r="49" spans="1:17" x14ac:dyDescent="0.2">
      <c r="B49" t="s">
        <v>32</v>
      </c>
      <c r="C49" s="8">
        <v>2</v>
      </c>
      <c r="D49" s="8">
        <v>182.5</v>
      </c>
      <c r="E49" s="8">
        <v>462.5</v>
      </c>
      <c r="G49" s="13">
        <f>IF((90-F38-G39&gt;180),90-F38-G39-180,90-F38-G39)</f>
        <v>128.0513036352082</v>
      </c>
      <c r="H49" s="3">
        <f>D49-D48</f>
        <v>80.5</v>
      </c>
      <c r="I49" s="5">
        <f>H49*$E$8*$F$9</f>
        <v>3.0194702085876166</v>
      </c>
      <c r="K49" s="2">
        <f t="shared" ref="K49:K52" si="10">IF((90-G39-F39&gt;180),90-G39-F39-180,90-G39-F39)</f>
        <v>108.63683586446626</v>
      </c>
      <c r="N49" s="13">
        <f t="shared" ref="N49:N52" si="11">IF(E49&gt;0,-(E49-D$13)*$E$8*$F$9,"")</f>
        <v>-0.50637078032214689</v>
      </c>
      <c r="O49">
        <f t="shared" ref="O49:O52" si="12">IF(N49="","",N49*N49)</f>
        <v>0.25641136716405993</v>
      </c>
      <c r="P49">
        <f t="shared" ref="P49:P52" si="13">IF(N49="","",ABS(N49))</f>
        <v>0.50637078032214689</v>
      </c>
      <c r="Q49">
        <f t="shared" ref="Q49:Q52" si="14">IF(N49="","",ABS(N49-O$59))</f>
        <v>8.5734735292638642E-2</v>
      </c>
    </row>
    <row r="50" spans="1:17" x14ac:dyDescent="0.2">
      <c r="B50" t="s">
        <v>33</v>
      </c>
      <c r="C50" s="8">
        <v>3</v>
      </c>
      <c r="D50" s="8">
        <v>346.5</v>
      </c>
      <c r="E50" s="8">
        <v>490.5</v>
      </c>
      <c r="G50" s="13">
        <f>IF((90-F39-G40&gt;180),90-F39-G40-180,90-F39-G40)</f>
        <v>94.646335491195885</v>
      </c>
      <c r="H50" s="3">
        <f t="shared" ref="H50:H52" si="15">D50-D49</f>
        <v>164</v>
      </c>
      <c r="I50" s="5">
        <f>H50*$E$8*$F$9</f>
        <v>6.1514672572468214</v>
      </c>
      <c r="K50" s="2">
        <f t="shared" si="10"/>
        <v>80.060348313462754</v>
      </c>
      <c r="N50" s="16">
        <f t="shared" si="11"/>
        <v>-1.5566212876569701</v>
      </c>
      <c r="O50">
        <f t="shared" si="12"/>
        <v>2.4230698331868434</v>
      </c>
      <c r="P50">
        <f t="shared" si="13"/>
        <v>1.5566212876569701</v>
      </c>
      <c r="Q50">
        <f t="shared" si="14"/>
        <v>0.96451577204218453</v>
      </c>
    </row>
    <row r="51" spans="1:17" x14ac:dyDescent="0.2">
      <c r="B51" t="s">
        <v>34</v>
      </c>
      <c r="C51" s="8">
        <v>4</v>
      </c>
      <c r="D51" s="8">
        <v>438.5</v>
      </c>
      <c r="E51" s="8">
        <v>510.5</v>
      </c>
      <c r="G51" s="9">
        <f>IF((90-F40-$I$33&gt;180),90-F40-$I$33-180,90-F40-$I$33)</f>
        <v>64.33001524563538</v>
      </c>
      <c r="H51" s="3">
        <f t="shared" si="15"/>
        <v>92</v>
      </c>
      <c r="I51" s="5">
        <f>H51*$E$8*$F$9</f>
        <v>3.4508230955287047</v>
      </c>
      <c r="K51" s="2" t="e">
        <f t="shared" si="10"/>
        <v>#DIV/0!</v>
      </c>
      <c r="N51" s="13">
        <f t="shared" si="11"/>
        <v>-2.306800221467558</v>
      </c>
      <c r="O51">
        <f t="shared" si="12"/>
        <v>5.3213272617627752</v>
      </c>
      <c r="P51">
        <f t="shared" si="13"/>
        <v>2.306800221467558</v>
      </c>
      <c r="Q51">
        <f t="shared" si="14"/>
        <v>1.7146947058527724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-438.5</v>
      </c>
      <c r="I52" s="5">
        <f>H52*$E$8*$F$9</f>
        <v>-16.447673123797141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114</v>
      </c>
    </row>
    <row r="56" spans="1:17" x14ac:dyDescent="0.2">
      <c r="N56" s="9" t="s">
        <v>94</v>
      </c>
      <c r="O56" t="str">
        <f>"D"&amp;MID(P56,2,99)</f>
        <v>D51</v>
      </c>
      <c r="P56" s="9" t="s">
        <v>113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37</v>
      </c>
      <c r="F57" s="2">
        <f>E57*$E$8*$F$9</f>
        <v>1.3878310275495878</v>
      </c>
      <c r="N57" t="s">
        <v>96</v>
      </c>
      <c r="O57" s="2">
        <f>SQRT((1/(C$37+C$47+2))*SUM(O38:O42,O48:O52))</f>
        <v>1.0219037004485925</v>
      </c>
    </row>
    <row r="58" spans="1:17" x14ac:dyDescent="0.2">
      <c r="B58" t="s">
        <v>39</v>
      </c>
      <c r="E58" s="3">
        <f t="shared" ref="E58:E61" si="16">E49-E39</f>
        <v>30</v>
      </c>
      <c r="F58" s="2">
        <f>E58*$E$8*$F$9</f>
        <v>1.125268400715882</v>
      </c>
      <c r="N58" t="s">
        <v>97</v>
      </c>
      <c r="O58" s="2">
        <f>SUM(P38:P42,P48:P52)</f>
        <v>6.5078022508068507</v>
      </c>
    </row>
    <row r="59" spans="1:17" x14ac:dyDescent="0.2">
      <c r="B59" t="s">
        <v>40</v>
      </c>
      <c r="E59" s="3">
        <f t="shared" si="16"/>
        <v>38</v>
      </c>
      <c r="F59" s="2">
        <f>E59*$E$8*$F$9</f>
        <v>1.4253399742401172</v>
      </c>
      <c r="N59" t="s">
        <v>98</v>
      </c>
      <c r="O59" s="2">
        <f>AVERAGE(N48:N52,N38:N42)</f>
        <v>-0.59210551561478553</v>
      </c>
    </row>
    <row r="60" spans="1:17" x14ac:dyDescent="0.2">
      <c r="B60" t="s">
        <v>41</v>
      </c>
      <c r="E60" s="15">
        <f>E51-D$32</f>
        <v>61.5</v>
      </c>
      <c r="F60" s="2">
        <f>E60*$E$8*$F$9</f>
        <v>2.306800221467558</v>
      </c>
      <c r="N60" t="s">
        <v>99</v>
      </c>
      <c r="O60" s="2">
        <f>(1/(C$37+C$47+2))*SUM(Q38:Q42,Q48:Q52)</f>
        <v>0.64717817543818179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0.69369823136907549</v>
      </c>
    </row>
    <row r="62" spans="1:17" x14ac:dyDescent="0.2">
      <c r="N62" t="s">
        <v>101</v>
      </c>
      <c r="O62" s="2">
        <f>(SQRT(ABS(O61)))/O60</f>
        <v>1.2869492772734425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9.358482199287085</v>
      </c>
    </row>
    <row r="64" spans="1:17" x14ac:dyDescent="0.2">
      <c r="N64" t="s">
        <v>103</v>
      </c>
      <c r="O64" s="17" cm="1">
        <f t="array" aca="1" ref="O64" ca="1">(INDIRECT(O56)-C$13)*E$8*F$9</f>
        <v>14.159627375674848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47.709878525794842</v>
      </c>
      <c r="P65" s="17" cm="1">
        <f t="array" aca="1" ref="P65" ca="1">(360/(2*PI()))*ATAN(ABS(INDIRECT(P56))/(ABS(C$32-INDIRECT(O56))*E$8*F$9))</f>
        <v>52.319019375590429</v>
      </c>
      <c r="Q65" s="2">
        <f ca="1">180-O65-P65</f>
        <v>79.971102098614736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6.6118496137809393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-22</v>
      </c>
      <c r="F67" s="2">
        <f>E67*$E$8*$F$9</f>
        <v>-0.82519682719164666</v>
      </c>
      <c r="N67" t="s">
        <v>107</v>
      </c>
      <c r="O67" s="17" cm="1">
        <f t="array" aca="1" ref="O67" ca="1">(360/(2*PI()))*ATAN((ABS(INDIRECT(P55))+ABS(INDIRECT(P56))/(ABS(O63-O64))))</f>
        <v>47.709878525794842</v>
      </c>
      <c r="P67" s="17" cm="1">
        <f t="array" aca="1" ref="P67" ca="1">(360/(2*PI()))*ATAN(ABS(INDIRECT(P56))/(ABS(0-INDIRECT(O56))*E$8*F$9))</f>
        <v>7.9837065577247257</v>
      </c>
      <c r="Q67" s="2">
        <f ca="1">180-O67-P67</f>
        <v>124.30641491648043</v>
      </c>
    </row>
    <row r="68" spans="1:17" x14ac:dyDescent="0.2">
      <c r="B68" t="s">
        <v>39</v>
      </c>
      <c r="C68" t="s">
        <v>43</v>
      </c>
      <c r="E68" s="3">
        <f>E38-E49</f>
        <v>-28.5</v>
      </c>
      <c r="F68" s="2">
        <f>E68*$E$8*$F$9</f>
        <v>-1.0690049806800879</v>
      </c>
      <c r="N68" t="s">
        <v>108</v>
      </c>
      <c r="O68" s="17" cm="1">
        <f t="array" aca="1" ref="O68" ca="1">SQRT((INDIRECT(P55)*INDIRECT(P55))+((INDIRECT(O55)-C$13)*(INDIRECT(O55)-C$13)*E$8*F$9*E$8*F$9)           )</f>
        <v>9.3789244233495275</v>
      </c>
    </row>
    <row r="69" spans="1:17" x14ac:dyDescent="0.2">
      <c r="B69" t="s">
        <v>40</v>
      </c>
      <c r="E69" s="3">
        <f t="shared" ref="E69:E71" si="17">E39-E50</f>
        <v>-58</v>
      </c>
      <c r="F69" s="2">
        <f>E69*$E$8*$F$9</f>
        <v>-2.1755189080507051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-58</v>
      </c>
      <c r="F70" s="2">
        <f>E70*$E$8*$F$9</f>
        <v>-2.1755189080507051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60</v>
      </c>
      <c r="D76" s="8">
        <v>447</v>
      </c>
      <c r="E76" s="3">
        <f>(D77-D76  )</f>
        <v>22.5</v>
      </c>
      <c r="F76" s="3">
        <f>ATAN(E76/E77)</f>
        <v>0.56490440203077663</v>
      </c>
      <c r="G76" s="2">
        <f>((PI()/2)-F76-F77)*(360/(2*PI()))</f>
        <v>38.530271044024275</v>
      </c>
    </row>
    <row r="77" spans="1:17" x14ac:dyDescent="0.2">
      <c r="A77" t="s">
        <v>82</v>
      </c>
      <c r="B77" s="8">
        <v>2</v>
      </c>
      <c r="C77" s="8">
        <v>96.5</v>
      </c>
      <c r="D77" s="8">
        <v>469.5</v>
      </c>
      <c r="E77" s="3">
        <f>AVERAGE(C77,C78)-C76</f>
        <v>35.5</v>
      </c>
      <c r="F77" s="3">
        <f>ATAN(E77/E78)</f>
        <v>0.33341183336006341</v>
      </c>
    </row>
    <row r="78" spans="1:17" x14ac:dyDescent="0.2">
      <c r="A78" t="s">
        <v>83</v>
      </c>
      <c r="B78" s="8">
        <v>3</v>
      </c>
      <c r="C78" s="8">
        <v>94.5</v>
      </c>
      <c r="D78" s="8">
        <v>549.5</v>
      </c>
      <c r="E78" s="3">
        <f>D78-D76</f>
        <v>102.5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83D83-4EDE-D944-93EF-C4937D6F7EB2}">
  <sheetPr codeName="Sheet14"/>
  <dimension ref="A1:Q79"/>
  <sheetViews>
    <sheetView topLeftCell="A34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212</v>
      </c>
      <c r="D3" s="8">
        <v>48</v>
      </c>
    </row>
    <row r="4" spans="1:11" x14ac:dyDescent="0.2">
      <c r="B4" s="8">
        <v>2</v>
      </c>
      <c r="C4" s="8">
        <v>475.5</v>
      </c>
      <c r="D4" s="8">
        <v>56.5</v>
      </c>
    </row>
    <row r="5" spans="1:11" x14ac:dyDescent="0.2">
      <c r="A5" t="s">
        <v>47</v>
      </c>
      <c r="B5" s="8">
        <v>3</v>
      </c>
      <c r="C5" s="8">
        <v>317.5</v>
      </c>
      <c r="D5" s="8">
        <v>676.5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374.5</v>
      </c>
      <c r="D6" s="8">
        <v>672.5</v>
      </c>
      <c r="E6" s="3">
        <f>SQRT(((C6-C5)^2)+((D6-D5)^2))</f>
        <v>57.140178508646613</v>
      </c>
      <c r="F6" s="2">
        <f>E6*E8</f>
        <v>21.673803472187078</v>
      </c>
      <c r="J6" s="3">
        <f>SQRT(((C5-C7)^2)+((D5-D7)^2))</f>
        <v>68.029405406779802</v>
      </c>
    </row>
    <row r="7" spans="1:11" x14ac:dyDescent="0.2">
      <c r="A7" t="s">
        <v>5</v>
      </c>
      <c r="B7" s="8">
        <v>5</v>
      </c>
      <c r="C7" s="8">
        <v>379.5</v>
      </c>
      <c r="D7" s="8">
        <v>648.5</v>
      </c>
      <c r="E7" s="3">
        <f>SQRT(((D6-D7)^2)+((C6-C7)^2))</f>
        <v>24.515301344262525</v>
      </c>
      <c r="G7" s="2">
        <f>E7*E8</f>
        <v>9.2988828047953316</v>
      </c>
      <c r="H7" s="2">
        <f>G7/F6</f>
        <v>0.42903788514683766</v>
      </c>
      <c r="K7" s="2">
        <f>180-((360/(2*PI())*ACOS(((E7^2)+(E6^2)-(J6^2))/(2*E6*E7))))</f>
        <v>74.217535372568321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0.37930934130538879</v>
      </c>
      <c r="I8" s="2">
        <f>MAX(G7,H33)</f>
        <v>9.2988828047953316</v>
      </c>
    </row>
    <row r="9" spans="1:11" x14ac:dyDescent="0.2">
      <c r="A9" t="s">
        <v>59</v>
      </c>
      <c r="F9" s="3">
        <f>F6/G30</f>
        <v>9.5154335568104265E-2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57</v>
      </c>
      <c r="D13" s="8">
        <v>450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466.5</v>
      </c>
      <c r="G14" s="3">
        <f>(C14-C$13)*$E$8</f>
        <v>14.603409640257469</v>
      </c>
      <c r="H14" s="3">
        <f>-(D14-D$13)*$E$8</f>
        <v>-6.2586041315389149</v>
      </c>
      <c r="J14" s="2">
        <f t="shared" ref="J14:K30" si="0">G14*$F$9</f>
        <v>1.3895777413475481</v>
      </c>
      <c r="K14" s="2">
        <f t="shared" si="0"/>
        <v>-0.59553331772037765</v>
      </c>
    </row>
    <row r="15" spans="1:11" x14ac:dyDescent="0.2">
      <c r="B15" s="8">
        <v>3</v>
      </c>
      <c r="C15" s="8">
        <v>129.5</v>
      </c>
      <c r="D15" s="8">
        <v>472.5</v>
      </c>
      <c r="G15" s="3">
        <f t="shared" ref="G15:G30" si="1">(C15-C$13)*$E$8</f>
        <v>27.499927244640688</v>
      </c>
      <c r="H15" s="3">
        <f t="shared" ref="H15:H30" si="2">-(D15-D$13)*$E$8</f>
        <v>-8.5344601793712478</v>
      </c>
      <c r="J15" s="2">
        <f t="shared" si="0"/>
        <v>2.6167373051349929</v>
      </c>
      <c r="K15" s="2">
        <f t="shared" si="0"/>
        <v>-0.81209088780051497</v>
      </c>
    </row>
    <row r="16" spans="1:11" x14ac:dyDescent="0.2">
      <c r="B16" s="8">
        <v>4</v>
      </c>
      <c r="C16" s="8">
        <v>165.5</v>
      </c>
      <c r="D16" s="8">
        <v>453.5</v>
      </c>
      <c r="G16" s="3">
        <f t="shared" si="1"/>
        <v>41.155063531634681</v>
      </c>
      <c r="H16" s="3">
        <f t="shared" si="2"/>
        <v>-1.3275826945688607</v>
      </c>
      <c r="J16" s="2">
        <f t="shared" si="0"/>
        <v>3.9160827256158166</v>
      </c>
      <c r="K16" s="2">
        <f t="shared" si="0"/>
        <v>-0.12632524921341345</v>
      </c>
    </row>
    <row r="17" spans="1:11" x14ac:dyDescent="0.2">
      <c r="B17" s="8">
        <v>5</v>
      </c>
      <c r="C17" s="8">
        <v>201.5</v>
      </c>
      <c r="D17" s="8">
        <v>491.5</v>
      </c>
      <c r="G17" s="3">
        <f t="shared" si="1"/>
        <v>54.810199818628682</v>
      </c>
      <c r="H17" s="3">
        <f t="shared" si="2"/>
        <v>-15.741337664173635</v>
      </c>
      <c r="J17" s="2">
        <f t="shared" si="0"/>
        <v>5.2154281460966407</v>
      </c>
      <c r="K17" s="2">
        <f t="shared" si="0"/>
        <v>-1.4978565263876167</v>
      </c>
    </row>
    <row r="18" spans="1:11" x14ac:dyDescent="0.2">
      <c r="B18" s="8">
        <v>6</v>
      </c>
      <c r="C18" s="8">
        <v>235.5</v>
      </c>
      <c r="D18" s="8">
        <v>462.5</v>
      </c>
      <c r="G18" s="3">
        <f t="shared" si="1"/>
        <v>67.706717423011895</v>
      </c>
      <c r="H18" s="3">
        <f t="shared" si="2"/>
        <v>-4.74136676631736</v>
      </c>
      <c r="J18" s="2">
        <f t="shared" si="0"/>
        <v>6.4425877098840854</v>
      </c>
      <c r="K18" s="2">
        <f t="shared" si="0"/>
        <v>-0.45116160433361946</v>
      </c>
    </row>
    <row r="19" spans="1:11" x14ac:dyDescent="0.2">
      <c r="B19" s="8">
        <v>7</v>
      </c>
      <c r="C19" s="8">
        <v>272.5</v>
      </c>
      <c r="D19" s="8">
        <v>456.5</v>
      </c>
      <c r="G19" s="3">
        <f t="shared" si="1"/>
        <v>81.74116305131129</v>
      </c>
      <c r="H19" s="3">
        <f t="shared" si="2"/>
        <v>-2.4655107184850271</v>
      </c>
      <c r="J19" s="2">
        <f t="shared" si="0"/>
        <v>7.7780260587115997</v>
      </c>
      <c r="K19" s="2">
        <f t="shared" si="0"/>
        <v>-0.23460403425348211</v>
      </c>
    </row>
    <row r="20" spans="1:11" x14ac:dyDescent="0.2">
      <c r="B20" s="8">
        <v>8</v>
      </c>
      <c r="C20" s="8">
        <v>305.5</v>
      </c>
      <c r="D20" s="8">
        <v>435.5</v>
      </c>
      <c r="G20" s="3">
        <f t="shared" si="1"/>
        <v>94.258371314389109</v>
      </c>
      <c r="H20" s="3">
        <f t="shared" si="2"/>
        <v>5.4999854489281379</v>
      </c>
      <c r="J20" s="2">
        <f t="shared" si="0"/>
        <v>8.969092694152355</v>
      </c>
      <c r="K20" s="2">
        <f t="shared" si="0"/>
        <v>0.52334746102699858</v>
      </c>
    </row>
    <row r="21" spans="1:11" x14ac:dyDescent="0.2">
      <c r="B21" s="8">
        <v>9</v>
      </c>
      <c r="C21" s="8">
        <v>337.5</v>
      </c>
      <c r="D21" s="8">
        <v>489.5</v>
      </c>
      <c r="G21" s="3">
        <f t="shared" si="1"/>
        <v>106.39627023616156</v>
      </c>
      <c r="H21" s="3">
        <f t="shared" si="2"/>
        <v>-14.982718981562858</v>
      </c>
      <c r="J21" s="2">
        <f t="shared" si="0"/>
        <v>10.12406640124642</v>
      </c>
      <c r="K21" s="2">
        <f t="shared" si="0"/>
        <v>-1.4256706696942376</v>
      </c>
    </row>
    <row r="22" spans="1:11" x14ac:dyDescent="0.2">
      <c r="B22" s="8">
        <v>10</v>
      </c>
      <c r="C22" s="8">
        <v>379.5</v>
      </c>
      <c r="D22" s="8">
        <v>502.5</v>
      </c>
      <c r="G22" s="3">
        <f t="shared" si="1"/>
        <v>122.32726257098788</v>
      </c>
      <c r="H22" s="3">
        <f t="shared" si="2"/>
        <v>-19.91374041853291</v>
      </c>
      <c r="J22" s="2">
        <f t="shared" si="0"/>
        <v>11.639969391807382</v>
      </c>
      <c r="K22" s="2">
        <f t="shared" si="0"/>
        <v>-1.8948787382012016</v>
      </c>
    </row>
    <row r="23" spans="1:11" x14ac:dyDescent="0.2">
      <c r="B23" s="8">
        <v>11</v>
      </c>
      <c r="C23" s="8">
        <v>413.5</v>
      </c>
      <c r="D23" s="8">
        <v>485.5</v>
      </c>
      <c r="G23" s="3">
        <f t="shared" si="1"/>
        <v>135.2237801753711</v>
      </c>
      <c r="H23" s="3">
        <f t="shared" si="2"/>
        <v>-13.465481616341302</v>
      </c>
      <c r="J23" s="2">
        <f t="shared" si="0"/>
        <v>12.867128955594827</v>
      </c>
      <c r="K23" s="2">
        <f t="shared" si="0"/>
        <v>-1.2812989563074793</v>
      </c>
    </row>
    <row r="24" spans="1:11" x14ac:dyDescent="0.2">
      <c r="B24" s="8">
        <v>12</v>
      </c>
      <c r="C24" s="8">
        <v>449.5</v>
      </c>
      <c r="D24" s="8">
        <v>378.5</v>
      </c>
      <c r="G24" s="3">
        <f t="shared" si="1"/>
        <v>148.87891646236511</v>
      </c>
      <c r="H24" s="3">
        <f t="shared" si="2"/>
        <v>27.120617903335297</v>
      </c>
      <c r="J24" s="2">
        <f t="shared" si="0"/>
        <v>14.166474376075652</v>
      </c>
      <c r="K24" s="2">
        <f t="shared" si="0"/>
        <v>2.5806443767883032</v>
      </c>
    </row>
    <row r="25" spans="1:11" x14ac:dyDescent="0.2">
      <c r="B25" s="8">
        <v>13</v>
      </c>
      <c r="C25" s="8">
        <v>484.5</v>
      </c>
      <c r="D25" s="8">
        <v>320.5</v>
      </c>
      <c r="G25" s="3">
        <f t="shared" si="1"/>
        <v>162.15474340805372</v>
      </c>
      <c r="H25" s="3">
        <f t="shared" si="2"/>
        <v>49.120559699047845</v>
      </c>
      <c r="J25" s="2">
        <f t="shared" si="0"/>
        <v>15.429726868209787</v>
      </c>
      <c r="K25" s="2">
        <f t="shared" si="0"/>
        <v>4.6740342208962975</v>
      </c>
    </row>
    <row r="26" spans="1:11" x14ac:dyDescent="0.2">
      <c r="B26" s="8">
        <v>14</v>
      </c>
      <c r="C26" s="8">
        <v>519.5</v>
      </c>
      <c r="D26" s="8">
        <v>308.5</v>
      </c>
      <c r="G26" s="3">
        <f t="shared" si="1"/>
        <v>175.43057035374233</v>
      </c>
      <c r="H26" s="3">
        <f t="shared" si="2"/>
        <v>53.672271794712515</v>
      </c>
      <c r="J26" s="2">
        <f t="shared" si="0"/>
        <v>16.692979360343919</v>
      </c>
      <c r="K26" s="2">
        <f t="shared" si="0"/>
        <v>5.1071493610565719</v>
      </c>
    </row>
    <row r="27" spans="1:11" x14ac:dyDescent="0.2">
      <c r="B27" s="8">
        <v>15</v>
      </c>
      <c r="C27" s="8">
        <v>554.5</v>
      </c>
      <c r="D27" s="8">
        <v>290.5</v>
      </c>
      <c r="G27" s="3">
        <f t="shared" si="1"/>
        <v>188.70639729943093</v>
      </c>
      <c r="H27" s="3">
        <f t="shared" si="2"/>
        <v>60.499839938209512</v>
      </c>
      <c r="J27" s="2">
        <f t="shared" si="0"/>
        <v>17.956231852478055</v>
      </c>
      <c r="K27" s="2">
        <f t="shared" si="0"/>
        <v>5.756822071296984</v>
      </c>
    </row>
    <row r="28" spans="1:11" x14ac:dyDescent="0.2">
      <c r="B28" s="8">
        <v>16</v>
      </c>
      <c r="C28" s="8">
        <v>589.5</v>
      </c>
      <c r="D28" s="8">
        <v>253.5</v>
      </c>
      <c r="G28" s="3">
        <f t="shared" si="1"/>
        <v>201.98222424511954</v>
      </c>
      <c r="H28" s="3">
        <f t="shared" si="2"/>
        <v>74.534285566508899</v>
      </c>
      <c r="J28" s="2">
        <f t="shared" si="0"/>
        <v>19.219484344612191</v>
      </c>
      <c r="K28" s="2">
        <f t="shared" si="0"/>
        <v>7.0922604201244983</v>
      </c>
    </row>
    <row r="29" spans="1:11" x14ac:dyDescent="0.2">
      <c r="B29" s="8">
        <v>17</v>
      </c>
      <c r="C29" s="8">
        <v>628.5</v>
      </c>
      <c r="D29" s="8">
        <v>229.5</v>
      </c>
      <c r="G29" s="3">
        <f t="shared" si="1"/>
        <v>216.77528855602969</v>
      </c>
      <c r="H29" s="3">
        <f t="shared" si="2"/>
        <v>83.637709757838223</v>
      </c>
      <c r="J29" s="2">
        <f t="shared" si="0"/>
        <v>20.62710855013308</v>
      </c>
      <c r="K29" s="2">
        <f t="shared" si="0"/>
        <v>7.9584907004450471</v>
      </c>
    </row>
    <row r="30" spans="1:11" x14ac:dyDescent="0.2">
      <c r="B30" s="8">
        <v>18</v>
      </c>
      <c r="C30" s="8">
        <v>657.5</v>
      </c>
      <c r="D30" s="8">
        <v>200.5</v>
      </c>
      <c r="G30" s="3">
        <f t="shared" si="1"/>
        <v>227.77525945388598</v>
      </c>
      <c r="H30" s="3">
        <f t="shared" si="2"/>
        <v>94.63768065569451</v>
      </c>
      <c r="J30" s="2">
        <f t="shared" si="0"/>
        <v>21.673803472187078</v>
      </c>
      <c r="K30" s="2">
        <f t="shared" si="0"/>
        <v>9.0051856224990452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439</v>
      </c>
      <c r="D32" s="8">
        <v>450</v>
      </c>
      <c r="G32" s="2">
        <f>(C32-C$13)*$E$8*$F$9</f>
        <v>13.787498628435412</v>
      </c>
      <c r="I32" t="s">
        <v>16</v>
      </c>
    </row>
    <row r="33" spans="1:17" x14ac:dyDescent="0.2">
      <c r="A33" t="s">
        <v>17</v>
      </c>
      <c r="B33" s="8">
        <v>2</v>
      </c>
      <c r="C33" s="8">
        <v>434.5</v>
      </c>
      <c r="D33" s="8">
        <v>697.5</v>
      </c>
      <c r="E33" s="3">
        <f>D33-D32</f>
        <v>247.5</v>
      </c>
      <c r="H33" s="2">
        <f>E33*E8*$F$9</f>
        <v>8.9329997658056648</v>
      </c>
      <c r="I33" s="9">
        <f>-(360/(2*PI()))*(ATAN((-E50+E33)/(-D50+D33))-(0))</f>
        <v>38.681568898510228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165</v>
      </c>
      <c r="E38" s="8">
        <v>444</v>
      </c>
      <c r="F38" s="2">
        <f>(360/(2*PI()))*(ATAN((E49-E38)/(D49-D38))-(PI()/2))</f>
        <v>-40.451957590874578</v>
      </c>
      <c r="G38" s="2">
        <f>-(360/(2*PI()))*(ATAN((-E48+E38)/(-D48+D38))-(0))</f>
        <v>41.905941941082887</v>
      </c>
      <c r="H38" s="4">
        <f>D38-C13</f>
        <v>108</v>
      </c>
      <c r="I38" s="5">
        <f>H38*$E$8*$F$9</f>
        <v>3.898036261442472</v>
      </c>
      <c r="J38" s="11" t="s">
        <v>53</v>
      </c>
      <c r="N38" s="13">
        <f>IF(E38&gt;0,-(E38-D$13)*$E$8*$F$9,"")</f>
        <v>0.21655757008013735</v>
      </c>
      <c r="O38">
        <f>IF(N38="","",N38*N38)</f>
        <v>4.6897181159013597E-2</v>
      </c>
      <c r="P38">
        <f>IF(N38="","",ABS(N38))</f>
        <v>0.21655757008013735</v>
      </c>
      <c r="Q38">
        <f>IF(N38="","",ABS(N38-O$59))</f>
        <v>0.93480684417925952</v>
      </c>
    </row>
    <row r="39" spans="1:17" x14ac:dyDescent="0.2">
      <c r="B39" t="s">
        <v>24</v>
      </c>
      <c r="C39" s="8">
        <v>2</v>
      </c>
      <c r="D39" s="8">
        <v>311.5</v>
      </c>
      <c r="E39" s="8">
        <v>430.5</v>
      </c>
      <c r="F39" s="2">
        <f t="shared" ref="F39:F42" si="3">(360/(2*PI()))*(ATAN((E50-E39)/(D50-D39))-(PI()/2))</f>
        <v>-41.295372557922882</v>
      </c>
      <c r="G39" s="2">
        <f t="shared" ref="G39:G42" si="4">-(360/(2*PI()))*(ATAN((-E49+E39)/(-D49+D39))-(0))</f>
        <v>29.919208688557507</v>
      </c>
      <c r="H39" s="3">
        <f>D39-D38</f>
        <v>146.5</v>
      </c>
      <c r="I39" s="5">
        <f>H39*$E$8*$F$9</f>
        <v>5.2876140027900203</v>
      </c>
      <c r="J39" s="11" t="s">
        <v>53</v>
      </c>
      <c r="N39" s="16">
        <f t="shared" ref="N39:N42" si="5">IF(E39&gt;0,-(E39-D$13)*$E$8*$F$9,"")</f>
        <v>0.70381210276044637</v>
      </c>
      <c r="O39">
        <f t="shared" ref="O39:O42" si="6">IF(N39="","",N39*N39)</f>
        <v>0.49535147599208113</v>
      </c>
      <c r="P39">
        <f t="shared" ref="P39:P42" si="7">IF(N39="","",ABS(N39))</f>
        <v>0.70381210276044637</v>
      </c>
      <c r="Q39">
        <f t="shared" ref="Q39:Q42" si="8">IF(N39="","",ABS(N39-O$59))</f>
        <v>1.4220613768595687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-53.266628973074297</v>
      </c>
      <c r="H40" s="3">
        <f t="shared" ref="H40:H42" si="9">D40-D39</f>
        <v>-311.5</v>
      </c>
      <c r="I40" s="5">
        <f>H40*$E$8*$F$9</f>
        <v>-11.242947179993797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$C$32-D39</f>
        <v>127.5</v>
      </c>
      <c r="I44" s="14">
        <f>H44*$E$8*$F$9</f>
        <v>4.6018483642029189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126</v>
      </c>
      <c r="E48" s="8">
        <v>479</v>
      </c>
      <c r="F48" s="2">
        <f>(360/(2*PI()))*(ATAN((E48-D$13)/(D48-C$13))-(PI()/2))</f>
        <v>-67.203478532057389</v>
      </c>
      <c r="G48" s="2">
        <f>IF((90-F48-G38&gt;180),90-F48-G38-180,90-F48-G38)</f>
        <v>115.29753659097449</v>
      </c>
      <c r="H48" s="3" t="s">
        <v>31</v>
      </c>
      <c r="I48" s="6" t="s">
        <v>31</v>
      </c>
      <c r="K48" s="2">
        <f>IF((90-G38-F38&gt;180),90-G38-F38-180,90-G38-F38)</f>
        <v>88.546015649791684</v>
      </c>
      <c r="N48" s="13">
        <f>IF(E48&gt;0,-(E48-D$13)*$E$8*$F$9,"")</f>
        <v>-1.0466949220539972</v>
      </c>
      <c r="O48">
        <f>IF(N48="","",N48*N48)</f>
        <v>1.0955702598536232</v>
      </c>
      <c r="P48">
        <f>IF(N48="","",ABS(N48))</f>
        <v>1.0466949220539972</v>
      </c>
      <c r="Q48">
        <f>IF(N48="","",ABS(N48-O$59))</f>
        <v>0.32844564795487496</v>
      </c>
    </row>
    <row r="49" spans="1:17" x14ac:dyDescent="0.2">
      <c r="B49" t="s">
        <v>32</v>
      </c>
      <c r="C49" s="8">
        <v>2</v>
      </c>
      <c r="D49" s="8">
        <v>205.5</v>
      </c>
      <c r="E49" s="8">
        <v>491.5</v>
      </c>
      <c r="G49" s="13">
        <f>IF((90-F38-G39&gt;180),90-F38-G39-180,90-F38-G39)</f>
        <v>100.53274890231707</v>
      </c>
      <c r="H49" s="3">
        <f>D49-D48</f>
        <v>79.5</v>
      </c>
      <c r="I49" s="5">
        <f>H49*$E$8*$F$9</f>
        <v>2.8693878035618199</v>
      </c>
      <c r="K49" s="2">
        <f t="shared" ref="K49:K52" si="10">IF((90-G39-F39&gt;180),90-G39-F39-180,90-G39-F39)</f>
        <v>101.37616386936537</v>
      </c>
      <c r="N49" s="13">
        <f t="shared" ref="N49:N52" si="11">IF(E49&gt;0,-(E49-D$13)*$E$8*$F$9,"")</f>
        <v>-1.4978565263876167</v>
      </c>
      <c r="O49">
        <f t="shared" ref="O49:O52" si="12">IF(N49="","",N49*N49)</f>
        <v>2.243574173641977</v>
      </c>
      <c r="P49">
        <f t="shared" ref="P49:P52" si="13">IF(N49="","",ABS(N49))</f>
        <v>1.4978565263876167</v>
      </c>
      <c r="Q49">
        <f t="shared" ref="Q49:Q52" si="14">IF(N49="","",ABS(N49-O$59))</f>
        <v>0.77960725228849448</v>
      </c>
    </row>
    <row r="50" spans="1:17" x14ac:dyDescent="0.2">
      <c r="B50" t="s">
        <v>33</v>
      </c>
      <c r="C50" s="8">
        <v>3</v>
      </c>
      <c r="D50" s="8">
        <v>376.5</v>
      </c>
      <c r="E50" s="8">
        <v>504.5</v>
      </c>
      <c r="G50" s="9">
        <f>IF((90-F39-$I$33&gt;180),90-F39-$I$33-180,90-F39-$I$33)</f>
        <v>92.613803659412667</v>
      </c>
      <c r="H50" s="3">
        <f t="shared" ref="H50:H52" si="15">D50-D49</f>
        <v>171</v>
      </c>
      <c r="I50" s="5">
        <f>H50*$E$8*$F$9</f>
        <v>6.1718907472839142</v>
      </c>
      <c r="K50" s="2" t="e">
        <f t="shared" si="10"/>
        <v>#DIV/0!</v>
      </c>
      <c r="N50" s="16">
        <f t="shared" si="11"/>
        <v>-1.9670645948945811</v>
      </c>
      <c r="O50">
        <f t="shared" si="12"/>
        <v>3.8693431204877822</v>
      </c>
      <c r="P50">
        <f t="shared" si="13"/>
        <v>1.9670645948945811</v>
      </c>
      <c r="Q50">
        <f t="shared" si="14"/>
        <v>1.2488153207954589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-376.5</v>
      </c>
      <c r="I51" s="5">
        <f>H51*$E$8*$F$9</f>
        <v>-13.588987522528617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114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35</v>
      </c>
      <c r="F57" s="2">
        <f>E57*$E$8*$F$9</f>
        <v>1.2632524921341344</v>
      </c>
      <c r="N57" t="s">
        <v>96</v>
      </c>
      <c r="O57" s="2">
        <f>SQRT((1/(C$37+C$47+2))*SUM(O38:O42,O48:O52))</f>
        <v>1.0522585376997746</v>
      </c>
    </row>
    <row r="58" spans="1:17" x14ac:dyDescent="0.2">
      <c r="B58" t="s">
        <v>39</v>
      </c>
      <c r="E58" s="3">
        <f t="shared" ref="E58:E61" si="17">E49-E39</f>
        <v>61</v>
      </c>
      <c r="F58" s="2">
        <f>E58*$E$8*$F$9</f>
        <v>2.2016686291480627</v>
      </c>
      <c r="N58" t="s">
        <v>97</v>
      </c>
      <c r="O58" s="2">
        <f>SUM(P38:P42,P48:P52)</f>
        <v>5.4319857161767784</v>
      </c>
    </row>
    <row r="59" spans="1:17" x14ac:dyDescent="0.2">
      <c r="B59" t="s">
        <v>40</v>
      </c>
      <c r="E59" s="15">
        <f>E50-D$32</f>
        <v>54.5</v>
      </c>
      <c r="F59" s="2">
        <f>E59*$E$8*$F$9</f>
        <v>1.9670645948945811</v>
      </c>
      <c r="N59" t="s">
        <v>98</v>
      </c>
      <c r="O59" s="2">
        <f>AVERAGE(N48:N52,N38:N42)</f>
        <v>-0.7182492740991222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99</v>
      </c>
      <c r="O60" s="2">
        <f>(1/(C$37+C$47+2))*SUM(Q38:Q42,Q48:Q52)</f>
        <v>0.67339092029680803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100</v>
      </c>
      <c r="O61" s="2">
        <f>ABS((O57*O57)-(O59*O59))</f>
        <v>0.59136601041815196</v>
      </c>
    </row>
    <row r="62" spans="1:17" x14ac:dyDescent="0.2">
      <c r="N62" t="s">
        <v>101</v>
      </c>
      <c r="O62" s="2">
        <f>(SQRT(ABS(O61)))/O60</f>
        <v>1.1419863775461545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9.1856502642324926</v>
      </c>
    </row>
    <row r="64" spans="1:17" x14ac:dyDescent="0.2">
      <c r="N64" t="s">
        <v>103</v>
      </c>
      <c r="O64" s="17" cm="1">
        <f t="array" aca="1" ref="O64" ca="1">(INDIRECT(O56)-C$13)*E$8*F$9</f>
        <v>11.531690606767313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57.040892265414584</v>
      </c>
      <c r="P65" s="17" cm="1">
        <f t="array" aca="1" ref="P65" ca="1">(360/(2*PI()))*ATAN(ABS(INDIRECT(P56))/(ABS(C$32-INDIRECT(O56))*E$8*F$9))</f>
        <v>41.088428187471344</v>
      </c>
      <c r="Q65" s="2">
        <f ca="1">180-O65-P65</f>
        <v>81.870679547114065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4.6553581863385292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-29</v>
      </c>
      <c r="F67" s="2">
        <f>E67*$E$8*$F$9</f>
        <v>-1.0466949220539972</v>
      </c>
      <c r="N67" t="s">
        <v>107</v>
      </c>
      <c r="O67" s="17" cm="1">
        <f t="array" aca="1" ref="O67" ca="1">(360/(2*PI()))*ATAN((ABS(INDIRECT(P55))+ABS(INDIRECT(P56))/(ABS(O63-O64))))</f>
        <v>57.040892265414584</v>
      </c>
      <c r="P67" s="17" cm="1">
        <f t="array" aca="1" ref="P67" ca="1">(360/(2*PI()))*ATAN(ABS(INDIRECT(P56))/(ABS(0-INDIRECT(O56))*E$8*F$9))</f>
        <v>8.2365999629468618</v>
      </c>
      <c r="Q67" s="2">
        <f ca="1">180-O67-P67</f>
        <v>114.72250777163856</v>
      </c>
    </row>
    <row r="68" spans="1:17" x14ac:dyDescent="0.2">
      <c r="B68" t="s">
        <v>39</v>
      </c>
      <c r="C68" t="s">
        <v>43</v>
      </c>
      <c r="E68" s="3">
        <f>E38-E49</f>
        <v>-47.5</v>
      </c>
      <c r="F68" s="2">
        <f>E68*$E$8*$F$9</f>
        <v>-1.7144140964677539</v>
      </c>
      <c r="N68" t="s">
        <v>108</v>
      </c>
      <c r="O68" s="17" cm="1">
        <f t="array" aca="1" ref="O68" ca="1">SQRT((INDIRECT(P55)*INDIRECT(P55))+((INDIRECT(O55)-C$13)*(INDIRECT(O55)-C$13)*E$8*F$9*E$8*F$9)           )</f>
        <v>9.2125741382518349</v>
      </c>
    </row>
    <row r="69" spans="1:17" x14ac:dyDescent="0.2">
      <c r="B69" t="s">
        <v>40</v>
      </c>
      <c r="E69" s="3">
        <f t="shared" ref="E69:E71" si="18">E39-E50</f>
        <v>-74</v>
      </c>
      <c r="F69" s="2">
        <f>E69*$E$8*$F$9</f>
        <v>-2.6708766976550273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61</v>
      </c>
      <c r="D76" s="8">
        <v>445</v>
      </c>
      <c r="E76" s="3">
        <f>(D77-D76  )</f>
        <v>19.5</v>
      </c>
      <c r="F76" s="3">
        <f>ATAN(E76/E77)</f>
        <v>0.52072839140707072</v>
      </c>
      <c r="G76" s="2">
        <f>((PI()/2)-F76-F77)*(360/(2*PI()))</f>
        <v>40.939880579292165</v>
      </c>
    </row>
    <row r="77" spans="1:17" x14ac:dyDescent="0.2">
      <c r="A77" t="s">
        <v>82</v>
      </c>
      <c r="B77" s="8">
        <v>2</v>
      </c>
      <c r="C77" s="8">
        <v>95.5</v>
      </c>
      <c r="D77" s="8">
        <v>464.5</v>
      </c>
      <c r="E77" s="3">
        <f>AVERAGE(C77,C78)-C76</f>
        <v>34</v>
      </c>
      <c r="F77" s="3">
        <f>ATAN(E77/E78)</f>
        <v>0.33553222390589404</v>
      </c>
    </row>
    <row r="78" spans="1:17" x14ac:dyDescent="0.2">
      <c r="A78" t="s">
        <v>83</v>
      </c>
      <c r="B78" s="8">
        <v>3</v>
      </c>
      <c r="C78" s="8">
        <v>94.5</v>
      </c>
      <c r="D78" s="8">
        <v>542.5</v>
      </c>
      <c r="E78" s="3">
        <f>D78-D76</f>
        <v>97.5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295BD-C091-EE41-9FC8-3FBBA0BE83D7}">
  <sheetPr codeName="Sheet15"/>
  <dimension ref="A1:Q79"/>
  <sheetViews>
    <sheetView topLeftCell="A36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548</v>
      </c>
      <c r="D3" s="8">
        <v>472</v>
      </c>
    </row>
    <row r="4" spans="1:11" x14ac:dyDescent="0.2">
      <c r="B4" s="8">
        <v>2</v>
      </c>
      <c r="C4" s="8">
        <v>638.5</v>
      </c>
      <c r="D4" s="8">
        <v>722</v>
      </c>
    </row>
    <row r="5" spans="1:11" x14ac:dyDescent="0.2">
      <c r="A5" t="s">
        <v>47</v>
      </c>
      <c r="B5" s="8">
        <v>3</v>
      </c>
      <c r="C5" s="8">
        <v>295</v>
      </c>
      <c r="D5" s="8">
        <v>561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362.5</v>
      </c>
      <c r="D6" s="8">
        <v>556.5</v>
      </c>
      <c r="E6" s="3">
        <f>SQRT(((C6-C5)^2)+((D6-D5)^2))</f>
        <v>67.64983370267808</v>
      </c>
      <c r="F6" s="2">
        <f>E6*E8</f>
        <v>25.444093016322938</v>
      </c>
      <c r="J6" s="3">
        <f>SQRT(((C5-C7)^2)+((D5-D7)^2))</f>
        <v>67.091355627979382</v>
      </c>
    </row>
    <row r="7" spans="1:11" x14ac:dyDescent="0.2">
      <c r="A7" t="s">
        <v>5</v>
      </c>
      <c r="B7" s="8">
        <v>5</v>
      </c>
      <c r="C7" s="8">
        <v>355.5</v>
      </c>
      <c r="D7" s="8">
        <v>532</v>
      </c>
      <c r="E7" s="3">
        <f>SQRT(((D6-D7)^2)+((C6-C7)^2))</f>
        <v>25.480384612481814</v>
      </c>
      <c r="G7" s="2">
        <f>E7*E8</f>
        <v>9.5835457485537834</v>
      </c>
      <c r="H7" s="2">
        <f>G7/F6</f>
        <v>0.37665110493055226</v>
      </c>
      <c r="K7" s="2">
        <f>180-((360/(2*PI())*ACOS(((E7^2)+(E6^2)-(J6^2))/(2*E6*E7))))</f>
        <v>102.13132106663247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0.37611464247125964</v>
      </c>
      <c r="I8" s="2">
        <f>MAX(G7,H33)</f>
        <v>9.5835457485537834</v>
      </c>
    </row>
    <row r="9" spans="1:11" x14ac:dyDescent="0.2">
      <c r="A9" t="s">
        <v>59</v>
      </c>
      <c r="F9" s="3">
        <f>F6/G30</f>
        <v>0.11265584296865626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63</v>
      </c>
      <c r="D13" s="8">
        <v>403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93.5</v>
      </c>
      <c r="D14" s="8">
        <v>414.5</v>
      </c>
      <c r="G14" s="3">
        <f>(C14-C$13)*$E$8</f>
        <v>11.471496595373418</v>
      </c>
      <c r="H14" s="3">
        <f>-(D14-D$13)*$E$8</f>
        <v>-4.3253183884194861</v>
      </c>
      <c r="J14" s="2">
        <f t="shared" ref="J14:K30" si="0">G14*$F$9</f>
        <v>1.2923311190638627</v>
      </c>
      <c r="K14" s="2">
        <f t="shared" si="0"/>
        <v>-0.48727238915522697</v>
      </c>
    </row>
    <row r="15" spans="1:11" x14ac:dyDescent="0.2">
      <c r="B15" s="8">
        <v>3</v>
      </c>
      <c r="C15" s="8">
        <v>132.5</v>
      </c>
      <c r="D15" s="8">
        <v>384.5</v>
      </c>
      <c r="G15" s="3">
        <f t="shared" ref="G15:G30" si="1">(C15-C$13)*$E$8</f>
        <v>26.139967651752546</v>
      </c>
      <c r="H15" s="3">
        <f t="shared" ref="H15:H30" si="2">-(D15-D$13)*$E$8</f>
        <v>6.9581208857183032</v>
      </c>
      <c r="J15" s="2">
        <f t="shared" si="0"/>
        <v>2.9448200909815889</v>
      </c>
      <c r="K15" s="2">
        <f t="shared" si="0"/>
        <v>0.78387297385840859</v>
      </c>
    </row>
    <row r="16" spans="1:11" x14ac:dyDescent="0.2">
      <c r="B16" s="8">
        <v>4</v>
      </c>
      <c r="C16" s="8">
        <v>167.5</v>
      </c>
      <c r="D16" s="8">
        <v>419.5</v>
      </c>
      <c r="G16" s="3">
        <f t="shared" si="1"/>
        <v>39.303980138246629</v>
      </c>
      <c r="H16" s="3">
        <f t="shared" si="2"/>
        <v>-6.2058916007757841</v>
      </c>
      <c r="J16" s="2">
        <f t="shared" si="0"/>
        <v>4.4278230144974966</v>
      </c>
      <c r="K16" s="2">
        <f t="shared" si="0"/>
        <v>-0.69912994965749953</v>
      </c>
    </row>
    <row r="17" spans="1:11" x14ac:dyDescent="0.2">
      <c r="B17" s="8">
        <v>5</v>
      </c>
      <c r="C17" s="8">
        <v>202.5</v>
      </c>
      <c r="D17" s="8">
        <v>424.5</v>
      </c>
      <c r="G17" s="3">
        <f t="shared" si="1"/>
        <v>52.467992624740717</v>
      </c>
      <c r="H17" s="3">
        <f t="shared" si="2"/>
        <v>-8.086464813132082</v>
      </c>
      <c r="J17" s="2">
        <f t="shared" si="0"/>
        <v>5.9108259380134047</v>
      </c>
      <c r="K17" s="2">
        <f t="shared" si="0"/>
        <v>-0.91098751015977208</v>
      </c>
    </row>
    <row r="18" spans="1:11" x14ac:dyDescent="0.2">
      <c r="B18" s="8">
        <v>6</v>
      </c>
      <c r="C18" s="8">
        <v>236.5</v>
      </c>
      <c r="D18" s="8">
        <v>411.5</v>
      </c>
      <c r="G18" s="3">
        <f t="shared" si="1"/>
        <v>65.255890468763553</v>
      </c>
      <c r="H18" s="3">
        <f t="shared" si="2"/>
        <v>-3.1969744610057069</v>
      </c>
      <c r="J18" s="2">
        <f t="shared" si="0"/>
        <v>7.3514573494288591</v>
      </c>
      <c r="K18" s="2">
        <f t="shared" si="0"/>
        <v>-0.36015785285386342</v>
      </c>
    </row>
    <row r="19" spans="1:11" x14ac:dyDescent="0.2">
      <c r="B19" s="8">
        <v>7</v>
      </c>
      <c r="C19" s="8">
        <v>274.5</v>
      </c>
      <c r="D19" s="8">
        <v>416.5</v>
      </c>
      <c r="G19" s="3">
        <f t="shared" si="1"/>
        <v>79.548246882671421</v>
      </c>
      <c r="H19" s="3">
        <f t="shared" si="2"/>
        <v>-5.0775476733620053</v>
      </c>
      <c r="J19" s="2">
        <f t="shared" si="0"/>
        <v>8.961574809246132</v>
      </c>
      <c r="K19" s="2">
        <f t="shared" si="0"/>
        <v>-0.57201541335613604</v>
      </c>
    </row>
    <row r="20" spans="1:11" x14ac:dyDescent="0.2">
      <c r="B20" s="8">
        <v>8</v>
      </c>
      <c r="C20" s="8">
        <v>305.5</v>
      </c>
      <c r="D20" s="8">
        <v>405.5</v>
      </c>
      <c r="G20" s="3">
        <f t="shared" si="1"/>
        <v>91.207800799280463</v>
      </c>
      <c r="H20" s="3">
        <f t="shared" si="2"/>
        <v>-0.94028660617814908</v>
      </c>
      <c r="J20" s="2">
        <f t="shared" si="0"/>
        <v>10.27509168436022</v>
      </c>
      <c r="K20" s="2">
        <f t="shared" si="0"/>
        <v>-0.10592878025113629</v>
      </c>
    </row>
    <row r="21" spans="1:11" x14ac:dyDescent="0.2">
      <c r="B21" s="8">
        <v>9</v>
      </c>
      <c r="C21" s="8">
        <v>342.5</v>
      </c>
      <c r="D21" s="8">
        <v>420.5</v>
      </c>
      <c r="G21" s="3">
        <f t="shared" si="1"/>
        <v>105.12404257071707</v>
      </c>
      <c r="H21" s="3">
        <f t="shared" si="2"/>
        <v>-6.5820062432470436</v>
      </c>
      <c r="J21" s="2">
        <f t="shared" si="0"/>
        <v>11.842837632077037</v>
      </c>
      <c r="K21" s="2">
        <f t="shared" si="0"/>
        <v>-0.74150146175795406</v>
      </c>
    </row>
    <row r="22" spans="1:11" x14ac:dyDescent="0.2">
      <c r="B22" s="8">
        <v>10</v>
      </c>
      <c r="C22" s="8">
        <v>379.5</v>
      </c>
      <c r="D22" s="8">
        <v>356.5</v>
      </c>
      <c r="G22" s="3">
        <f t="shared" si="1"/>
        <v>119.04028434215368</v>
      </c>
      <c r="H22" s="3">
        <f t="shared" si="2"/>
        <v>17.489330874913573</v>
      </c>
      <c r="J22" s="2">
        <f t="shared" si="0"/>
        <v>13.410583579793856</v>
      </c>
      <c r="K22" s="2">
        <f t="shared" si="0"/>
        <v>1.9702753126711352</v>
      </c>
    </row>
    <row r="23" spans="1:11" x14ac:dyDescent="0.2">
      <c r="B23" s="8">
        <v>11</v>
      </c>
      <c r="C23" s="8">
        <v>414.5</v>
      </c>
      <c r="D23" s="8">
        <v>318.5</v>
      </c>
      <c r="G23" s="3">
        <f t="shared" si="1"/>
        <v>132.20429682864776</v>
      </c>
      <c r="H23" s="3">
        <f t="shared" si="2"/>
        <v>31.781687288821441</v>
      </c>
      <c r="J23" s="2">
        <f t="shared" si="0"/>
        <v>14.893586503309763</v>
      </c>
      <c r="K23" s="2">
        <f t="shared" si="0"/>
        <v>3.5803927724884068</v>
      </c>
    </row>
    <row r="24" spans="1:11" x14ac:dyDescent="0.2">
      <c r="B24" s="8">
        <v>12</v>
      </c>
      <c r="C24" s="8">
        <v>450.5</v>
      </c>
      <c r="D24" s="8">
        <v>293.5</v>
      </c>
      <c r="G24" s="3">
        <f t="shared" si="1"/>
        <v>145.74442395761312</v>
      </c>
      <c r="H24" s="3">
        <f t="shared" si="2"/>
        <v>41.184553350602933</v>
      </c>
      <c r="J24" s="2">
        <f t="shared" si="0"/>
        <v>16.418960938926126</v>
      </c>
      <c r="K24" s="2">
        <f t="shared" si="0"/>
        <v>4.6396805749997698</v>
      </c>
    </row>
    <row r="25" spans="1:11" x14ac:dyDescent="0.2">
      <c r="B25" s="8">
        <v>13</v>
      </c>
      <c r="C25" s="8">
        <v>483.5</v>
      </c>
      <c r="D25" s="8">
        <v>277.5</v>
      </c>
      <c r="G25" s="3">
        <f t="shared" si="1"/>
        <v>158.15620715916467</v>
      </c>
      <c r="H25" s="3">
        <f t="shared" si="2"/>
        <v>47.202387630143086</v>
      </c>
      <c r="J25" s="2">
        <f t="shared" si="0"/>
        <v>17.817220838241123</v>
      </c>
      <c r="K25" s="2">
        <f t="shared" si="0"/>
        <v>5.3176247686070424</v>
      </c>
    </row>
    <row r="26" spans="1:11" x14ac:dyDescent="0.2">
      <c r="B26" s="8">
        <v>14</v>
      </c>
      <c r="C26" s="8">
        <v>520.5</v>
      </c>
      <c r="D26" s="8">
        <v>245.5</v>
      </c>
      <c r="G26" s="3">
        <f t="shared" si="1"/>
        <v>172.0724489306013</v>
      </c>
      <c r="H26" s="3">
        <f t="shared" si="2"/>
        <v>59.238056189223393</v>
      </c>
      <c r="J26" s="2">
        <f t="shared" si="0"/>
        <v>19.384966785957943</v>
      </c>
      <c r="K26" s="2">
        <f t="shared" si="0"/>
        <v>6.6735131558215866</v>
      </c>
    </row>
    <row r="27" spans="1:11" x14ac:dyDescent="0.2">
      <c r="B27" s="8">
        <v>15</v>
      </c>
      <c r="C27" s="8">
        <v>556.5</v>
      </c>
      <c r="D27" s="8">
        <v>223.5</v>
      </c>
      <c r="G27" s="3">
        <f t="shared" si="1"/>
        <v>185.61257605956663</v>
      </c>
      <c r="H27" s="3">
        <f t="shared" si="2"/>
        <v>67.5125783235911</v>
      </c>
      <c r="J27" s="2">
        <f t="shared" si="0"/>
        <v>20.910341221574306</v>
      </c>
      <c r="K27" s="2">
        <f t="shared" si="0"/>
        <v>7.6056864220315852</v>
      </c>
    </row>
    <row r="28" spans="1:11" x14ac:dyDescent="0.2">
      <c r="B28" s="8">
        <v>16</v>
      </c>
      <c r="C28" s="8">
        <v>589.5</v>
      </c>
      <c r="D28" s="8">
        <v>183.5</v>
      </c>
      <c r="G28" s="3">
        <f t="shared" si="1"/>
        <v>198.02435926111821</v>
      </c>
      <c r="H28" s="3">
        <f t="shared" si="2"/>
        <v>82.557164022441498</v>
      </c>
      <c r="J28" s="2">
        <f t="shared" si="0"/>
        <v>22.308601120889303</v>
      </c>
      <c r="K28" s="2">
        <f t="shared" si="0"/>
        <v>9.3005469060497674</v>
      </c>
    </row>
    <row r="29" spans="1:11" x14ac:dyDescent="0.2">
      <c r="B29" s="8">
        <v>17</v>
      </c>
      <c r="C29" s="8">
        <v>628.5</v>
      </c>
      <c r="D29" s="8">
        <v>181.5</v>
      </c>
      <c r="G29" s="3">
        <f t="shared" si="1"/>
        <v>212.69283031749734</v>
      </c>
      <c r="H29" s="3">
        <f t="shared" si="2"/>
        <v>83.309393307384013</v>
      </c>
      <c r="J29" s="2">
        <f t="shared" si="0"/>
        <v>23.96109009280703</v>
      </c>
      <c r="K29" s="2">
        <f t="shared" si="0"/>
        <v>9.3852899302506767</v>
      </c>
    </row>
    <row r="30" spans="1:11" x14ac:dyDescent="0.2">
      <c r="B30" s="8">
        <v>18</v>
      </c>
      <c r="C30" s="8">
        <v>663.5</v>
      </c>
      <c r="D30" s="8">
        <v>208.5</v>
      </c>
      <c r="G30" s="3">
        <f t="shared" si="1"/>
        <v>225.85684280399141</v>
      </c>
      <c r="H30" s="3">
        <f t="shared" si="2"/>
        <v>73.154297960660003</v>
      </c>
      <c r="J30" s="2">
        <f t="shared" si="0"/>
        <v>25.444093016322938</v>
      </c>
      <c r="K30" s="2">
        <f t="shared" si="0"/>
        <v>8.241259103538404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342</v>
      </c>
      <c r="D32" s="8">
        <v>413</v>
      </c>
      <c r="G32" s="2">
        <f>(C32-C$13)*$E$8*$F$9</f>
        <v>11.821651876026809</v>
      </c>
      <c r="I32" t="s">
        <v>16</v>
      </c>
    </row>
    <row r="33" spans="1:17" x14ac:dyDescent="0.2">
      <c r="A33" t="s">
        <v>17</v>
      </c>
      <c r="B33" s="8">
        <v>2</v>
      </c>
      <c r="C33" s="8">
        <v>343.5</v>
      </c>
      <c r="D33" s="8">
        <v>609.5</v>
      </c>
      <c r="E33" s="3">
        <f>D33-D32</f>
        <v>196.5</v>
      </c>
      <c r="H33" s="2">
        <f>E33*E8*$F$9</f>
        <v>8.3260021277393133</v>
      </c>
      <c r="I33" s="9">
        <f>-(360/(2*PI()))*(ATAN((-E50+E33)/(-D50+D33))-(0))</f>
        <v>37.914236291346604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142</v>
      </c>
      <c r="E38" s="8">
        <v>382</v>
      </c>
      <c r="F38" s="2">
        <f>(360/(2*PI()))*(ATAN((E49-E38)/(D49-D38))-(PI()/2))</f>
        <v>-47.26795453590583</v>
      </c>
      <c r="G38" s="2">
        <f>-(360/(2*PI()))*(ATAN((-E48+E38)/(-D48+D38))-(0))</f>
        <v>42.709389957361473</v>
      </c>
      <c r="H38" s="4">
        <f>D38-C13</f>
        <v>79</v>
      </c>
      <c r="I38" s="5">
        <f>H38*$E$8*$F$9</f>
        <v>3.3473494559359072</v>
      </c>
      <c r="J38" s="11" t="s">
        <v>53</v>
      </c>
      <c r="N38" s="13">
        <f>IF(E38&gt;0,-(E38-D$13)*$E$8*$F$9,"")</f>
        <v>0.88980175410954487</v>
      </c>
      <c r="O38">
        <f>IF(N38="","",N38*N38)</f>
        <v>0.791747161616423</v>
      </c>
      <c r="P38">
        <f>IF(N38="","",ABS(N38))</f>
        <v>0.88980175410954487</v>
      </c>
      <c r="Q38">
        <f>IF(N38="","",ABS(N38-O$59))</f>
        <v>1.3347026311643173</v>
      </c>
    </row>
    <row r="39" spans="1:17" x14ac:dyDescent="0.2">
      <c r="B39" t="s">
        <v>24</v>
      </c>
      <c r="C39" s="8">
        <v>2</v>
      </c>
      <c r="D39" s="8">
        <v>302.5</v>
      </c>
      <c r="E39" s="8">
        <v>404.5</v>
      </c>
      <c r="F39" s="2">
        <f t="shared" ref="F39:F42" si="3">(360/(2*PI()))*(ATAN((E50-E39)/(D50-D39))-(PI()/2))</f>
        <v>-8.1301023541559712</v>
      </c>
      <c r="G39" s="2">
        <f t="shared" ref="G39:G42" si="4">-(360/(2*PI()))*(ATAN((-E49+E39)/(-D49+D39))-(0))</f>
        <v>13.535856369134246</v>
      </c>
      <c r="H39" s="3">
        <f>D39-D38</f>
        <v>160.5</v>
      </c>
      <c r="I39" s="5">
        <f>H39*$E$8*$F$9</f>
        <v>6.8006276921229505</v>
      </c>
      <c r="J39" s="11" t="s">
        <v>54</v>
      </c>
      <c r="N39" s="16">
        <f t="shared" ref="N39:N42" si="5">IF(E39&gt;0,-(E39-D$13)*$E$8*$F$9,"")</f>
        <v>-6.3557268150681787E-2</v>
      </c>
      <c r="O39">
        <f t="shared" ref="O39:O42" si="6">IF(N39="","",N39*N39)</f>
        <v>4.039526334777669E-3</v>
      </c>
      <c r="P39">
        <f t="shared" ref="P39:P42" si="7">IF(N39="","",ABS(N39))</f>
        <v>6.3557268150681787E-2</v>
      </c>
      <c r="Q39">
        <f t="shared" ref="Q39:Q42" si="8">IF(N39="","",ABS(N39-O$59))</f>
        <v>0.38134360890409075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-54.675923905228935</v>
      </c>
      <c r="H40" s="3">
        <f t="shared" ref="H40:H42" si="9">D40-D39</f>
        <v>-302.5</v>
      </c>
      <c r="I40" s="5">
        <f>H40*$E$8*$F$9</f>
        <v>-12.817382410387491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$C$32-D39</f>
        <v>39.5</v>
      </c>
      <c r="I44" s="14">
        <f>H44*$E$8*$F$9</f>
        <v>1.6736747279679536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103</v>
      </c>
      <c r="E48" s="8">
        <v>418</v>
      </c>
      <c r="F48" s="2">
        <f>(360/(2*PI()))*(ATAN((E48-D$13)/(D48-C$13))-(PI()/2))</f>
        <v>-69.443954780416533</v>
      </c>
      <c r="G48" s="2">
        <f>IF((90-F48-G38&gt;180),90-F48-G38-180,90-F48-G38)</f>
        <v>116.73456482305505</v>
      </c>
      <c r="H48" s="3" t="s">
        <v>31</v>
      </c>
      <c r="I48" s="6" t="s">
        <v>31</v>
      </c>
      <c r="K48" s="2">
        <f>IF((90-G38-F38&gt;180),90-G38-F38-180,90-G38-F38)</f>
        <v>94.558564578544349</v>
      </c>
      <c r="N48" s="13">
        <f>IF(E48&gt;0,-(E48-D$13)*$E$8*$F$9,"")</f>
        <v>-0.63557268150681778</v>
      </c>
      <c r="O48">
        <f>IF(N48="","",N48*N48)</f>
        <v>0.40395263347776683</v>
      </c>
      <c r="P48">
        <f>IF(N48="","",ABS(N48))</f>
        <v>0.63557268150681778</v>
      </c>
      <c r="Q48">
        <f>IF(N48="","",ABS(N48-O$59))</f>
        <v>0.19067180445204523</v>
      </c>
    </row>
    <row r="49" spans="1:17" x14ac:dyDescent="0.2">
      <c r="B49" t="s">
        <v>32</v>
      </c>
      <c r="C49" s="8">
        <v>2</v>
      </c>
      <c r="D49" s="8">
        <v>194.5</v>
      </c>
      <c r="E49" s="8">
        <v>430.5</v>
      </c>
      <c r="G49" s="13">
        <f>IF((90-F38-G39&gt;180),90-F38-G39-180,90-F38-G39)</f>
        <v>123.73209816677158</v>
      </c>
      <c r="H49" s="3">
        <f>D49-D48</f>
        <v>91.5</v>
      </c>
      <c r="I49" s="5">
        <f>H49*$E$8*$F$9</f>
        <v>3.8769933571915884</v>
      </c>
      <c r="K49" s="2">
        <f t="shared" ref="K49:K52" si="10">IF((90-G39-F39&gt;180),90-G39-F39-180,90-G39-F39)</f>
        <v>84.594245985021715</v>
      </c>
      <c r="N49" s="13">
        <f t="shared" ref="N49:N52" si="11">IF(E49&gt;0,-(E49-D$13)*$E$8*$F$9,"")</f>
        <v>-1.1652165827624992</v>
      </c>
      <c r="O49">
        <f t="shared" ref="O49:O52" si="12">IF(N49="","",N49*N49)</f>
        <v>1.357729684744716</v>
      </c>
      <c r="P49">
        <f t="shared" ref="P49:P52" si="13">IF(N49="","",ABS(N49))</f>
        <v>1.1652165827624992</v>
      </c>
      <c r="Q49">
        <f t="shared" ref="Q49:Q52" si="14">IF(N49="","",ABS(N49-O$59))</f>
        <v>0.72031570570772663</v>
      </c>
    </row>
    <row r="50" spans="1:17" x14ac:dyDescent="0.2">
      <c r="B50" t="s">
        <v>33</v>
      </c>
      <c r="C50" s="8">
        <v>3</v>
      </c>
      <c r="D50" s="8">
        <v>306.5</v>
      </c>
      <c r="E50" s="8">
        <v>432.5</v>
      </c>
      <c r="G50" s="9">
        <f>IF((90-F39-$I$33&gt;180),90-F39-$I$33-180,90-F39-$I$33)</f>
        <v>60.215866062809361</v>
      </c>
      <c r="H50" s="3">
        <f t="shared" ref="H50:H52" si="15">D50-D49</f>
        <v>112</v>
      </c>
      <c r="I50" s="5">
        <f>H50*$E$8*$F$9</f>
        <v>4.745609355250906</v>
      </c>
      <c r="K50" s="2" t="e">
        <f t="shared" si="10"/>
        <v>#DIV/0!</v>
      </c>
      <c r="N50" s="16">
        <f t="shared" si="11"/>
        <v>-1.2499596069634082</v>
      </c>
      <c r="O50">
        <f t="shared" si="12"/>
        <v>1.562399019040118</v>
      </c>
      <c r="P50">
        <f t="shared" si="13"/>
        <v>1.2499596069634082</v>
      </c>
      <c r="Q50">
        <f t="shared" si="14"/>
        <v>0.8050587299086357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-306.5</v>
      </c>
      <c r="I51" s="5">
        <f>H51*$E$8*$F$9</f>
        <v>-12.98686845878931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36</v>
      </c>
      <c r="F57" s="2">
        <f>E57*$E$8*$F$9</f>
        <v>1.5253744356163625</v>
      </c>
      <c r="N57" t="s">
        <v>96</v>
      </c>
      <c r="O57" s="2">
        <f>SQRT((1/(C$37+C$47+2))*SUM(O38:O42,O48:O52))</f>
        <v>0.76717180281247499</v>
      </c>
    </row>
    <row r="58" spans="1:17" x14ac:dyDescent="0.2">
      <c r="B58" t="s">
        <v>39</v>
      </c>
      <c r="E58" s="3">
        <f t="shared" ref="E58:E61" si="17">E49-E39</f>
        <v>26</v>
      </c>
      <c r="F58" s="2">
        <f>E58*$E$8*$F$9</f>
        <v>1.1016593146118174</v>
      </c>
      <c r="N58" t="s">
        <v>97</v>
      </c>
      <c r="O58" s="2">
        <f>SUM(P38:P42,P48:P52)</f>
        <v>4.0041078934929519</v>
      </c>
    </row>
    <row r="59" spans="1:17" x14ac:dyDescent="0.2">
      <c r="B59" t="s">
        <v>40</v>
      </c>
      <c r="E59" s="15">
        <f>E50-D$32</f>
        <v>19.5</v>
      </c>
      <c r="F59" s="2">
        <f>E59*$E$8*$F$9</f>
        <v>0.82624448595886313</v>
      </c>
      <c r="N59" t="s">
        <v>98</v>
      </c>
      <c r="O59" s="2">
        <f>AVERAGE(N48:N52,N38:N42)</f>
        <v>-0.44490087705477255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99</v>
      </c>
      <c r="O60" s="2">
        <f>(1/(C$37+C$47+2))*SUM(Q38:Q42,Q48:Q52)</f>
        <v>0.49029892573383077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100</v>
      </c>
      <c r="O61" s="2">
        <f>ABS((O57*O57)-(O59*O59))</f>
        <v>0.3906157846264372</v>
      </c>
    </row>
    <row r="62" spans="1:17" x14ac:dyDescent="0.2">
      <c r="N62" t="s">
        <v>101</v>
      </c>
      <c r="O62" s="2">
        <f>(SQRT(ABS(O61)))/O60</f>
        <v>1.2747175138559435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3.3473494559359072</v>
      </c>
    </row>
    <row r="64" spans="1:17" x14ac:dyDescent="0.2">
      <c r="N64" t="s">
        <v>103</v>
      </c>
      <c r="O64" s="17" cm="1">
        <f t="array" aca="1" ref="O64" ca="1">(INDIRECT(O56)-C$13)*E$8*F$9</f>
        <v>10.317463196460675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46.913632206488657</v>
      </c>
      <c r="P65" s="17" cm="1">
        <f t="array" aca="1" ref="P65" ca="1">(360/(2*PI()))*ATAN(ABS(INDIRECT(P56))/(ABS(C$32-INDIRECT(O56))*E$8*F$9))</f>
        <v>39.726104042648231</v>
      </c>
      <c r="Q65" s="2">
        <f ca="1">180-O65-P65</f>
        <v>93.360263750863098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8.5208889600073388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-15</v>
      </c>
      <c r="F67" s="2">
        <f>E67*$E$8*$F$9</f>
        <v>-0.63557268150681778</v>
      </c>
      <c r="N67" t="s">
        <v>107</v>
      </c>
      <c r="O67" s="17" cm="1">
        <f t="array" aca="1" ref="O67" ca="1">(360/(2*PI()))*ATAN((ABS(INDIRECT(P55))+ABS(INDIRECT(P56))/(ABS(O63-O64))))</f>
        <v>46.913632206488657</v>
      </c>
      <c r="P67" s="17" cm="1">
        <f t="array" aca="1" ref="P67" ca="1">(360/(2*PI()))*ATAN(ABS(INDIRECT(P56))/(ABS(0-INDIRECT(O56))*E$8*F$9))</f>
        <v>5.4976674851694947</v>
      </c>
      <c r="Q67" s="2">
        <f ca="1">180-O67-P67</f>
        <v>127.58870030834183</v>
      </c>
    </row>
    <row r="68" spans="1:17" x14ac:dyDescent="0.2">
      <c r="B68" t="s">
        <v>39</v>
      </c>
      <c r="C68" t="s">
        <v>43</v>
      </c>
      <c r="E68" s="3">
        <f>E38-E49</f>
        <v>-48.5</v>
      </c>
      <c r="F68" s="2">
        <f>E68*$E$8*$F$9</f>
        <v>-2.055018336872044</v>
      </c>
      <c r="N68" t="s">
        <v>108</v>
      </c>
      <c r="O68" s="17" cm="1">
        <f t="array" aca="1" ref="O68" ca="1">SQRT((INDIRECT(P55)*INDIRECT(P55))+((INDIRECT(O55)-C$13)*(INDIRECT(O55)-C$13)*E$8*F$9*E$8*F$9)           )</f>
        <v>3.4635957532268162</v>
      </c>
    </row>
    <row r="69" spans="1:17" x14ac:dyDescent="0.2">
      <c r="B69" t="s">
        <v>40</v>
      </c>
      <c r="E69" s="3">
        <f t="shared" ref="E69:E71" si="18">E39-E50</f>
        <v>-28</v>
      </c>
      <c r="F69" s="2">
        <f>E69*$E$8*$F$9</f>
        <v>-1.1864023388127265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61</v>
      </c>
      <c r="D76" s="8">
        <v>409</v>
      </c>
      <c r="E76" s="3">
        <f>(D77-D76  )</f>
        <v>10.5</v>
      </c>
      <c r="F76" s="3">
        <f>ATAN(E76/E77)</f>
        <v>0.30373448584258689</v>
      </c>
      <c r="G76" s="2">
        <f>((PI()/2)-F76-F77)*(360/(2*PI()))</f>
        <v>40.055542308648604</v>
      </c>
    </row>
    <row r="77" spans="1:17" x14ac:dyDescent="0.2">
      <c r="A77" t="s">
        <v>82</v>
      </c>
      <c r="B77" s="8">
        <v>2</v>
      </c>
      <c r="C77" s="8">
        <v>94.5</v>
      </c>
      <c r="D77" s="8">
        <v>419.5</v>
      </c>
      <c r="E77" s="3">
        <f>AVERAGE(C77,C78)-C76</f>
        <v>33.5</v>
      </c>
      <c r="F77" s="3">
        <f>ATAN(E77/E78)</f>
        <v>0.56796074399450069</v>
      </c>
    </row>
    <row r="78" spans="1:17" x14ac:dyDescent="0.2">
      <c r="A78" t="s">
        <v>83</v>
      </c>
      <c r="B78" s="8">
        <v>3</v>
      </c>
      <c r="C78" s="8">
        <v>94.5</v>
      </c>
      <c r="D78" s="8">
        <v>461.5</v>
      </c>
      <c r="E78" s="3">
        <f>D78-D76</f>
        <v>52.5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73A76-CC65-C443-89C1-FAE1532320BC}">
  <sheetPr codeName="Sheet16"/>
  <dimension ref="A1:Q79"/>
  <sheetViews>
    <sheetView topLeftCell="A37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137</v>
      </c>
      <c r="D3" s="8">
        <v>57</v>
      </c>
    </row>
    <row r="4" spans="1:11" x14ac:dyDescent="0.2">
      <c r="B4" s="8">
        <v>2</v>
      </c>
      <c r="C4" s="8">
        <v>399.5</v>
      </c>
      <c r="D4" s="8">
        <v>66.5</v>
      </c>
    </row>
    <row r="5" spans="1:11" x14ac:dyDescent="0.2">
      <c r="A5" t="s">
        <v>47</v>
      </c>
      <c r="B5" s="8">
        <v>3</v>
      </c>
      <c r="C5" s="8">
        <v>261.5</v>
      </c>
      <c r="D5" s="8">
        <v>592.5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324.5</v>
      </c>
      <c r="D6" s="8">
        <v>589.5</v>
      </c>
      <c r="E6" s="3">
        <f>SQRT(((C6-C5)^2)+((D6-D5)^2))</f>
        <v>63.071388124885914</v>
      </c>
      <c r="F6" s="2">
        <f>E6*E8</f>
        <v>24.011476099361879</v>
      </c>
      <c r="J6" s="3">
        <f>SQRT(((C5-C7)^2)+((D5-D7)^2))</f>
        <v>70.007142492748557</v>
      </c>
    </row>
    <row r="7" spans="1:11" x14ac:dyDescent="0.2">
      <c r="A7" t="s">
        <v>5</v>
      </c>
      <c r="B7" s="8">
        <v>5</v>
      </c>
      <c r="C7" s="8">
        <v>326.5</v>
      </c>
      <c r="D7" s="8">
        <v>566.5</v>
      </c>
      <c r="E7" s="3">
        <f>SQRT(((D6-D7)^2)+((C6-C7)^2))</f>
        <v>23.086792761230392</v>
      </c>
      <c r="G7" s="2">
        <f>E7*E8</f>
        <v>8.7892147149124948</v>
      </c>
      <c r="H7" s="2">
        <f>G7/F6</f>
        <v>0.36604224907047983</v>
      </c>
      <c r="K7" s="2">
        <f>180-((360/(2*PI())*ACOS(((E7^2)+(E6^2)-(J6^2))/(2*E6*E7))))</f>
        <v>82.303948277983409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0.38070314945054673</v>
      </c>
      <c r="I8" s="2">
        <f>MAX(G7,H33)</f>
        <v>10.83028085151134</v>
      </c>
    </row>
    <row r="9" spans="1:11" x14ac:dyDescent="0.2">
      <c r="A9" t="s">
        <v>59</v>
      </c>
      <c r="F9" s="3">
        <f>F6/G30</f>
        <v>0.1055588085772149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375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96.5</v>
      </c>
      <c r="D14" s="8">
        <v>383.5</v>
      </c>
      <c r="G14" s="3">
        <f>(C14-C$13)*$E$8</f>
        <v>13.514961805494409</v>
      </c>
      <c r="H14" s="3">
        <f>-(D14-D$13)*$E$8</f>
        <v>-3.2359767703296471</v>
      </c>
      <c r="J14" s="2">
        <f t="shared" ref="J14:K30" si="0">G14*$F$9</f>
        <v>1.426623266154555</v>
      </c>
      <c r="K14" s="2">
        <f t="shared" si="0"/>
        <v>-0.34158585245954132</v>
      </c>
    </row>
    <row r="15" spans="1:11" x14ac:dyDescent="0.2">
      <c r="B15" s="8">
        <v>3</v>
      </c>
      <c r="C15" s="8">
        <v>129.5</v>
      </c>
      <c r="D15" s="8">
        <v>356.5</v>
      </c>
      <c r="G15" s="3">
        <f t="shared" ref="G15:G30" si="1">(C15-C$13)*$E$8</f>
        <v>26.07816573736245</v>
      </c>
      <c r="H15" s="3">
        <f t="shared" ref="H15:H30" si="2">-(D15-D$13)*$E$8</f>
        <v>7.0430082648351142</v>
      </c>
      <c r="J15" s="2">
        <f t="shared" si="0"/>
        <v>2.7527801051151273</v>
      </c>
      <c r="K15" s="2">
        <f t="shared" si="0"/>
        <v>0.74345156123547229</v>
      </c>
    </row>
    <row r="16" spans="1:11" x14ac:dyDescent="0.2">
      <c r="B16" s="8">
        <v>4</v>
      </c>
      <c r="C16" s="8">
        <v>166.5</v>
      </c>
      <c r="D16" s="8">
        <v>336.5</v>
      </c>
      <c r="G16" s="3">
        <f t="shared" si="1"/>
        <v>40.164182267032679</v>
      </c>
      <c r="H16" s="3">
        <f t="shared" si="2"/>
        <v>14.657071253846048</v>
      </c>
      <c r="J16" s="2">
        <f t="shared" si="0"/>
        <v>4.2396832275860721</v>
      </c>
      <c r="K16" s="2">
        <f t="shared" si="0"/>
        <v>1.5471829787873344</v>
      </c>
    </row>
    <row r="17" spans="1:11" x14ac:dyDescent="0.2">
      <c r="B17" s="8">
        <v>5</v>
      </c>
      <c r="C17" s="8">
        <v>201.5</v>
      </c>
      <c r="D17" s="8">
        <v>391.5</v>
      </c>
      <c r="G17" s="3">
        <f t="shared" si="1"/>
        <v>53.488792497801818</v>
      </c>
      <c r="H17" s="3">
        <f t="shared" si="2"/>
        <v>-6.281601965934021</v>
      </c>
      <c r="J17" s="2">
        <f t="shared" si="0"/>
        <v>5.6462132083018304</v>
      </c>
      <c r="K17" s="2">
        <f t="shared" si="0"/>
        <v>-0.66307841948028612</v>
      </c>
    </row>
    <row r="18" spans="1:11" x14ac:dyDescent="0.2">
      <c r="B18" s="8">
        <v>6</v>
      </c>
      <c r="C18" s="8">
        <v>237.5</v>
      </c>
      <c r="D18" s="8">
        <v>377.5</v>
      </c>
      <c r="G18" s="3">
        <f t="shared" si="1"/>
        <v>67.194105878021503</v>
      </c>
      <c r="H18" s="3">
        <f t="shared" si="2"/>
        <v>-0.95175787362636677</v>
      </c>
      <c r="J18" s="2">
        <f t="shared" si="0"/>
        <v>7.092929759895183</v>
      </c>
      <c r="K18" s="2">
        <f t="shared" si="0"/>
        <v>-0.10046642719398274</v>
      </c>
    </row>
    <row r="19" spans="1:11" x14ac:dyDescent="0.2">
      <c r="B19" s="8">
        <v>7</v>
      </c>
      <c r="C19" s="8">
        <v>272.5</v>
      </c>
      <c r="D19" s="8">
        <v>373.5</v>
      </c>
      <c r="G19" s="3">
        <f t="shared" si="1"/>
        <v>80.518716108790628</v>
      </c>
      <c r="H19" s="3">
        <f t="shared" si="2"/>
        <v>0.57105472417582015</v>
      </c>
      <c r="J19" s="2">
        <f t="shared" si="0"/>
        <v>8.4994597406109396</v>
      </c>
      <c r="K19" s="2">
        <f t="shared" si="0"/>
        <v>6.0279856316389657E-2</v>
      </c>
    </row>
    <row r="20" spans="1:11" x14ac:dyDescent="0.2">
      <c r="B20" s="8">
        <v>8</v>
      </c>
      <c r="C20" s="8">
        <v>307.5</v>
      </c>
      <c r="D20" s="8">
        <v>373.5</v>
      </c>
      <c r="G20" s="3">
        <f t="shared" si="1"/>
        <v>93.843326339559766</v>
      </c>
      <c r="H20" s="3">
        <f t="shared" si="2"/>
        <v>0.57105472417582015</v>
      </c>
      <c r="J20" s="2">
        <f t="shared" si="0"/>
        <v>9.9059897213266996</v>
      </c>
      <c r="K20" s="2">
        <f t="shared" si="0"/>
        <v>6.0279856316389657E-2</v>
      </c>
    </row>
    <row r="21" spans="1:11" x14ac:dyDescent="0.2">
      <c r="B21" s="8">
        <v>9</v>
      </c>
      <c r="C21" s="8">
        <v>342.5</v>
      </c>
      <c r="D21" s="8">
        <v>423.5</v>
      </c>
      <c r="G21" s="3">
        <f t="shared" si="1"/>
        <v>107.16793657032891</v>
      </c>
      <c r="H21" s="3">
        <f t="shared" si="2"/>
        <v>-18.464102748351518</v>
      </c>
      <c r="J21" s="2">
        <f t="shared" si="0"/>
        <v>11.312519702042458</v>
      </c>
      <c r="K21" s="2">
        <f t="shared" si="0"/>
        <v>-1.9490486875632655</v>
      </c>
    </row>
    <row r="22" spans="1:11" x14ac:dyDescent="0.2">
      <c r="B22" s="8">
        <v>10</v>
      </c>
      <c r="C22" s="8">
        <v>378.5</v>
      </c>
      <c r="D22" s="8">
        <v>421.5</v>
      </c>
      <c r="G22" s="3">
        <f t="shared" si="1"/>
        <v>120.87324995054858</v>
      </c>
      <c r="H22" s="3">
        <f t="shared" si="2"/>
        <v>-17.702696449450421</v>
      </c>
      <c r="J22" s="2">
        <f t="shared" si="0"/>
        <v>12.759236253635809</v>
      </c>
      <c r="K22" s="2">
        <f t="shared" si="0"/>
        <v>-1.868675545808079</v>
      </c>
    </row>
    <row r="23" spans="1:11" x14ac:dyDescent="0.2">
      <c r="B23" s="8">
        <v>11</v>
      </c>
      <c r="C23" s="8">
        <v>411.5</v>
      </c>
      <c r="D23" s="8">
        <v>427.5</v>
      </c>
      <c r="G23" s="3">
        <f t="shared" si="1"/>
        <v>133.43645388241663</v>
      </c>
      <c r="H23" s="3">
        <f t="shared" si="2"/>
        <v>-19.986915346153705</v>
      </c>
      <c r="J23" s="2">
        <f t="shared" si="0"/>
        <v>14.085393092596382</v>
      </c>
      <c r="K23" s="2">
        <f t="shared" si="0"/>
        <v>-2.1097949710736379</v>
      </c>
    </row>
    <row r="24" spans="1:11" x14ac:dyDescent="0.2">
      <c r="B24" s="8">
        <v>12</v>
      </c>
      <c r="C24" s="8">
        <v>447.5</v>
      </c>
      <c r="D24" s="8">
        <v>367.5</v>
      </c>
      <c r="G24" s="3">
        <f t="shared" si="1"/>
        <v>147.14176726263631</v>
      </c>
      <c r="H24" s="3">
        <f t="shared" si="2"/>
        <v>2.8552736208791005</v>
      </c>
      <c r="J24" s="2">
        <f t="shared" si="0"/>
        <v>15.532109644189733</v>
      </c>
      <c r="K24" s="2">
        <f t="shared" si="0"/>
        <v>0.30139928158194823</v>
      </c>
    </row>
    <row r="25" spans="1:11" x14ac:dyDescent="0.2">
      <c r="B25" s="8">
        <v>13</v>
      </c>
      <c r="C25" s="8">
        <v>482.5</v>
      </c>
      <c r="D25" s="8">
        <v>316.5</v>
      </c>
      <c r="G25" s="3">
        <f t="shared" si="1"/>
        <v>160.46637749340545</v>
      </c>
      <c r="H25" s="3">
        <f t="shared" si="2"/>
        <v>22.271134242856984</v>
      </c>
      <c r="J25" s="2">
        <f t="shared" si="0"/>
        <v>16.938639624905491</v>
      </c>
      <c r="K25" s="2">
        <f t="shared" si="0"/>
        <v>2.3509143963391965</v>
      </c>
    </row>
    <row r="26" spans="1:11" x14ac:dyDescent="0.2">
      <c r="B26" s="8">
        <v>14</v>
      </c>
      <c r="C26" s="8">
        <v>517.5</v>
      </c>
      <c r="D26" s="8">
        <v>279.5</v>
      </c>
      <c r="G26" s="3">
        <f t="shared" si="1"/>
        <v>173.79098772417458</v>
      </c>
      <c r="H26" s="3">
        <f t="shared" si="2"/>
        <v>36.357150772527213</v>
      </c>
      <c r="J26" s="2">
        <f t="shared" si="0"/>
        <v>18.345169605621251</v>
      </c>
      <c r="K26" s="2">
        <f t="shared" si="0"/>
        <v>3.8378175188101409</v>
      </c>
    </row>
    <row r="27" spans="1:11" x14ac:dyDescent="0.2">
      <c r="B27" s="8">
        <v>15</v>
      </c>
      <c r="C27" s="8">
        <v>554.5</v>
      </c>
      <c r="D27" s="8">
        <v>254.5</v>
      </c>
      <c r="G27" s="3">
        <f t="shared" si="1"/>
        <v>187.8770042538448</v>
      </c>
      <c r="H27" s="3">
        <f t="shared" si="2"/>
        <v>45.874729508790878</v>
      </c>
      <c r="J27" s="2">
        <f t="shared" si="0"/>
        <v>19.832072728092193</v>
      </c>
      <c r="K27" s="2">
        <f t="shared" si="0"/>
        <v>4.842481790749968</v>
      </c>
    </row>
    <row r="28" spans="1:11" x14ac:dyDescent="0.2">
      <c r="B28" s="8">
        <v>16</v>
      </c>
      <c r="C28" s="8">
        <v>589.5</v>
      </c>
      <c r="D28" s="8">
        <v>211.5</v>
      </c>
      <c r="G28" s="3">
        <f t="shared" si="1"/>
        <v>201.20161448461394</v>
      </c>
      <c r="H28" s="3">
        <f t="shared" si="2"/>
        <v>62.24496493516439</v>
      </c>
      <c r="J28" s="2">
        <f t="shared" si="0"/>
        <v>21.238602708807953</v>
      </c>
      <c r="K28" s="2">
        <f t="shared" si="0"/>
        <v>6.5705043384864714</v>
      </c>
    </row>
    <row r="29" spans="1:11" x14ac:dyDescent="0.2">
      <c r="B29" s="8">
        <v>17</v>
      </c>
      <c r="C29" s="8">
        <v>626.5</v>
      </c>
      <c r="D29" s="8">
        <v>166.5</v>
      </c>
      <c r="G29" s="3">
        <f t="shared" si="1"/>
        <v>215.28763101428419</v>
      </c>
      <c r="H29" s="3">
        <f t="shared" si="2"/>
        <v>79.376606660438995</v>
      </c>
      <c r="J29" s="2">
        <f t="shared" si="0"/>
        <v>22.725505831278898</v>
      </c>
      <c r="K29" s="2">
        <f t="shared" si="0"/>
        <v>8.3789000279781618</v>
      </c>
    </row>
    <row r="30" spans="1:11" x14ac:dyDescent="0.2">
      <c r="B30" s="8">
        <v>18</v>
      </c>
      <c r="C30" s="8">
        <v>658.5</v>
      </c>
      <c r="D30" s="8">
        <v>149.5</v>
      </c>
      <c r="G30" s="3">
        <f t="shared" si="1"/>
        <v>227.47013179670168</v>
      </c>
      <c r="H30" s="3">
        <f t="shared" si="2"/>
        <v>85.848560201098294</v>
      </c>
      <c r="J30" s="2">
        <f t="shared" si="0"/>
        <v>24.011476099361879</v>
      </c>
      <c r="K30" s="2">
        <f t="shared" si="0"/>
        <v>9.0620717328972447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449</v>
      </c>
      <c r="D32" s="8">
        <v>375</v>
      </c>
      <c r="G32" s="2">
        <f>(C32-C$13)*$E$8*$F$9</f>
        <v>15.592389500506124</v>
      </c>
      <c r="I32" t="s">
        <v>16</v>
      </c>
    </row>
    <row r="33" spans="1:17" x14ac:dyDescent="0.2">
      <c r="A33" t="s">
        <v>17</v>
      </c>
      <c r="B33" s="8">
        <v>2</v>
      </c>
      <c r="C33" s="8">
        <v>448.5</v>
      </c>
      <c r="D33" s="8">
        <v>644.5</v>
      </c>
      <c r="E33" s="3">
        <f>D33-D32</f>
        <v>269.5</v>
      </c>
      <c r="H33" s="2">
        <f>E33*E8*$F$9</f>
        <v>10.83028085151134</v>
      </c>
      <c r="I33" s="9">
        <f>-(360/(2*PI()))*(ATAN((-E51+E33)/(-D51+D33))-(0))</f>
        <v>34.796026278268315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169</v>
      </c>
      <c r="E38" s="8">
        <v>334</v>
      </c>
      <c r="F38" s="2">
        <f>(360/(2*PI()))*(ATAN((E49-E38)/(D49-D38))-(PI()/2))</f>
        <v>-24.092019528990335</v>
      </c>
      <c r="G38" s="2">
        <f>-(360/(2*PI()))*(ATAN((-E48+E38)/(-D48+D38))-(0))</f>
        <v>37.278174199869021</v>
      </c>
      <c r="H38" s="4">
        <f>D38-C13</f>
        <v>108</v>
      </c>
      <c r="I38" s="5">
        <f>H38*$E$8*$F$9</f>
        <v>4.3401496547800553</v>
      </c>
      <c r="J38" s="11" t="s">
        <v>53</v>
      </c>
      <c r="N38" s="13">
        <f>IF(E38&gt;0,-(E38-D$13)*$E$8*$F$9,"")</f>
        <v>1.6476494059813171</v>
      </c>
      <c r="O38">
        <f>IF(N38="","",N38*N38)</f>
        <v>2.7147485650305874</v>
      </c>
      <c r="P38">
        <f>IF(N38="","",ABS(N38))</f>
        <v>1.6476494059813171</v>
      </c>
      <c r="Q38">
        <f>IF(N38="","",ABS(N38-O$59))</f>
        <v>2.3796190898231915</v>
      </c>
    </row>
    <row r="39" spans="1:17" x14ac:dyDescent="0.2">
      <c r="B39" t="s">
        <v>24</v>
      </c>
      <c r="C39" s="8">
        <v>2</v>
      </c>
      <c r="D39" s="8">
        <v>252.5</v>
      </c>
      <c r="E39" s="8">
        <v>366.5</v>
      </c>
      <c r="F39" s="2">
        <f t="shared" ref="F39:F42" si="3">(360/(2*PI()))*(ATAN((E50-E39)/(D50-D39))-(PI()/2))</f>
        <v>-57.567442753540647</v>
      </c>
      <c r="G39" s="2">
        <f t="shared" ref="G39:G42" si="4">-(360/(2*PI()))*(ATAN((-E49+E39)/(-D49+D39))-(0))</f>
        <v>27.377702771331727</v>
      </c>
      <c r="H39" s="3">
        <f>D39-D38</f>
        <v>83.5</v>
      </c>
      <c r="I39" s="5">
        <f>H39*$E$8*$F$9</f>
        <v>3.3555786682790241</v>
      </c>
      <c r="J39" s="11" t="s">
        <v>54</v>
      </c>
      <c r="N39" s="16">
        <f t="shared" ref="N39:N42" si="5">IF(E39&gt;0,-(E39-D$13)*$E$8*$F$9,"")</f>
        <v>0.34158585245954132</v>
      </c>
      <c r="O39">
        <f t="shared" ref="O39:O42" si="6">IF(N39="","",N39*N39)</f>
        <v>0.11668089460051152</v>
      </c>
      <c r="P39">
        <f t="shared" ref="P39:P42" si="7">IF(N39="","",ABS(N39))</f>
        <v>0.34158585245954132</v>
      </c>
      <c r="Q39">
        <f t="shared" ref="Q39:Q42" si="8">IF(N39="","",ABS(N39-O$59))</f>
        <v>1.0735555363014155</v>
      </c>
    </row>
    <row r="40" spans="1:17" x14ac:dyDescent="0.2">
      <c r="B40" t="s">
        <v>25</v>
      </c>
      <c r="C40" s="8">
        <v>3</v>
      </c>
      <c r="D40" s="8">
        <v>403.5</v>
      </c>
      <c r="E40" s="8">
        <v>410.5</v>
      </c>
      <c r="F40" s="2">
        <f t="shared" si="3"/>
        <v>-12.264773727892401</v>
      </c>
      <c r="G40" s="2">
        <f t="shared" si="4"/>
        <v>17.175903615746744</v>
      </c>
      <c r="H40" s="3">
        <f t="shared" ref="H40:H42" si="9">D40-D39</f>
        <v>151</v>
      </c>
      <c r="I40" s="5">
        <f>H40*$E$8*$F$9</f>
        <v>6.0681722025165579</v>
      </c>
      <c r="J40" s="11" t="s">
        <v>53</v>
      </c>
      <c r="N40" s="13">
        <f t="shared" si="5"/>
        <v>-1.426623266154555</v>
      </c>
      <c r="O40">
        <f t="shared" si="6"/>
        <v>2.0352539435334904</v>
      </c>
      <c r="P40">
        <f t="shared" si="7"/>
        <v>1.426623266154555</v>
      </c>
      <c r="Q40">
        <f t="shared" si="8"/>
        <v>0.69465358231268082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-46.700681463891272</v>
      </c>
      <c r="H41" s="3">
        <f t="shared" si="9"/>
        <v>-403.5</v>
      </c>
      <c r="I41" s="5">
        <f>H41*$E$8*$F$9</f>
        <v>-16.215281349108814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45.5</v>
      </c>
      <c r="I44" s="14">
        <f>H44*$E$8*$F$9</f>
        <v>1.8284889749304858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102</v>
      </c>
      <c r="E48" s="8">
        <v>385</v>
      </c>
      <c r="F48" s="2">
        <f>(360/(2*PI()))*(ATAN((E48-D$13)/(D48-C$13))-(PI()/2))</f>
        <v>-76.293038995920199</v>
      </c>
      <c r="G48" s="2">
        <f>IF((90-F48-G38&gt;180),90-F48-G38-180,90-F48-G38)</f>
        <v>129.01486479605117</v>
      </c>
      <c r="H48" s="3" t="s">
        <v>31</v>
      </c>
      <c r="I48" s="6" t="s">
        <v>31</v>
      </c>
      <c r="K48" s="2">
        <f>IF((90-G38-F38&gt;180),90-G38-F38-180,90-G38-F38)</f>
        <v>76.813845329121307</v>
      </c>
      <c r="N48" s="13">
        <f>IF(E48&gt;0,-(E48-D$13)*$E$8*$F$9,"")</f>
        <v>-0.40186570877593097</v>
      </c>
      <c r="O48">
        <f>IF(N48="","",N48*N48)</f>
        <v>0.16149604788998137</v>
      </c>
      <c r="P48">
        <f>IF(N48="","",ABS(N48))</f>
        <v>0.40186570877593097</v>
      </c>
      <c r="Q48">
        <f>IF(N48="","",ABS(N48-O$59))</f>
        <v>0.33010397506594324</v>
      </c>
    </row>
    <row r="49" spans="1:17" x14ac:dyDescent="0.2">
      <c r="B49" t="s">
        <v>32</v>
      </c>
      <c r="C49" s="8">
        <v>2</v>
      </c>
      <c r="D49" s="8">
        <v>196.5</v>
      </c>
      <c r="E49" s="8">
        <v>395.5</v>
      </c>
      <c r="G49" s="13">
        <f>IF((90-F38-G39&gt;180),90-F38-G39-180,90-F38-G39)</f>
        <v>86.714316757658608</v>
      </c>
      <c r="H49" s="3">
        <f>D49-D48</f>
        <v>94.5</v>
      </c>
      <c r="I49" s="5">
        <f>H49*$E$8*$F$9</f>
        <v>3.7976309479325479</v>
      </c>
      <c r="K49" s="2">
        <f t="shared" ref="K49:K52" si="10">IF((90-G39-F39&gt;180),90-G39-F39-180,90-G39-F39)</f>
        <v>120.18973998220892</v>
      </c>
      <c r="N49" s="13">
        <f t="shared" ref="N49:N52" si="11">IF(E49&gt;0,-(E49-D$13)*$E$8*$F$9,"")</f>
        <v>-0.82382470299065857</v>
      </c>
      <c r="O49">
        <f t="shared" ref="O49:O52" si="12">IF(N49="","",N49*N49)</f>
        <v>0.67868714125764684</v>
      </c>
      <c r="P49">
        <f t="shared" ref="P49:P52" si="13">IF(N49="","",ABS(N49))</f>
        <v>0.82382470299065857</v>
      </c>
      <c r="Q49">
        <f t="shared" ref="Q49:Q52" si="14">IF(N49="","",ABS(N49-O$59))</f>
        <v>9.1855019148784356E-2</v>
      </c>
    </row>
    <row r="50" spans="1:17" x14ac:dyDescent="0.2">
      <c r="B50" t="s">
        <v>33</v>
      </c>
      <c r="C50" s="8">
        <v>3</v>
      </c>
      <c r="D50" s="8">
        <v>348.5</v>
      </c>
      <c r="E50" s="8">
        <v>427.5</v>
      </c>
      <c r="G50" s="13">
        <f>IF((90-F39-G40&gt;180),90-F39-G40-180,90-F39-G40)</f>
        <v>130.39153913779393</v>
      </c>
      <c r="H50" s="3">
        <f t="shared" ref="H50:H52" si="15">D50-D49</f>
        <v>152</v>
      </c>
      <c r="I50" s="5">
        <f>H50*$E$8*$F$9</f>
        <v>6.1083587733941513</v>
      </c>
      <c r="K50" s="2">
        <f t="shared" si="10"/>
        <v>85.088870112145656</v>
      </c>
      <c r="N50" s="16">
        <f t="shared" si="11"/>
        <v>-2.1097949710736379</v>
      </c>
      <c r="O50">
        <f t="shared" si="12"/>
        <v>4.4512348199676124</v>
      </c>
      <c r="P50">
        <f t="shared" si="13"/>
        <v>2.1097949710736379</v>
      </c>
      <c r="Q50">
        <f t="shared" si="14"/>
        <v>1.3778252872317638</v>
      </c>
    </row>
    <row r="51" spans="1:17" x14ac:dyDescent="0.2">
      <c r="B51" t="s">
        <v>34</v>
      </c>
      <c r="C51" s="8">
        <v>4</v>
      </c>
      <c r="D51" s="8">
        <v>408.5</v>
      </c>
      <c r="E51" s="8">
        <v>433.5</v>
      </c>
      <c r="G51" s="9">
        <f>IF((90-F40-$I$33&gt;180),90-F40-$I$33-180,90-F40-$I$33)</f>
        <v>67.46874744962409</v>
      </c>
      <c r="H51" s="3">
        <f t="shared" si="15"/>
        <v>60</v>
      </c>
      <c r="I51" s="5">
        <f>H51*$E$8*$F$9</f>
        <v>2.4111942526555858</v>
      </c>
      <c r="K51" s="2" t="e">
        <f t="shared" si="10"/>
        <v>#DIV/0!</v>
      </c>
      <c r="N51" s="13">
        <f t="shared" si="11"/>
        <v>-2.3509143963391965</v>
      </c>
      <c r="O51">
        <f t="shared" si="12"/>
        <v>5.5267984989148884</v>
      </c>
      <c r="P51">
        <f t="shared" si="13"/>
        <v>2.3509143963391965</v>
      </c>
      <c r="Q51">
        <f t="shared" si="14"/>
        <v>1.6189447124973224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-408.5</v>
      </c>
      <c r="I52" s="5">
        <f>H52*$E$8*$F$9</f>
        <v>-16.416214203496782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D51</v>
      </c>
      <c r="P56" s="9" t="s">
        <v>113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51</v>
      </c>
      <c r="F57" s="2">
        <f>E57*$E$8*$F$9</f>
        <v>2.0495151147572481</v>
      </c>
      <c r="N57" t="s">
        <v>96</v>
      </c>
      <c r="O57" s="2">
        <f>SQRT((1/(C$37+C$47+2))*SUM(O38:O42,O48:O52))</f>
        <v>1.3201388778455898</v>
      </c>
    </row>
    <row r="58" spans="1:17" x14ac:dyDescent="0.2">
      <c r="B58" t="s">
        <v>39</v>
      </c>
      <c r="E58" s="3">
        <f t="shared" ref="E58:E61" si="16">E49-E39</f>
        <v>29</v>
      </c>
      <c r="F58" s="2">
        <f>E58*$E$8*$F$9</f>
        <v>1.1654105554501999</v>
      </c>
      <c r="N58" t="s">
        <v>97</v>
      </c>
      <c r="O58" s="2">
        <f>SUM(P38:P42,P48:P52)</f>
        <v>9.102258303774839</v>
      </c>
    </row>
    <row r="59" spans="1:17" x14ac:dyDescent="0.2">
      <c r="B59" t="s">
        <v>40</v>
      </c>
      <c r="E59" s="3">
        <f t="shared" si="16"/>
        <v>17</v>
      </c>
      <c r="F59" s="2">
        <f>E59*$E$8*$F$9</f>
        <v>0.68317170491908263</v>
      </c>
      <c r="N59" t="s">
        <v>98</v>
      </c>
      <c r="O59" s="2">
        <f>AVERAGE(N48:N52,N38:N42)</f>
        <v>-0.73196968384187422</v>
      </c>
    </row>
    <row r="60" spans="1:17" x14ac:dyDescent="0.2">
      <c r="B60" t="s">
        <v>41</v>
      </c>
      <c r="E60" s="15">
        <f>E51-D$32</f>
        <v>58.5</v>
      </c>
      <c r="F60" s="2">
        <f>E60*$E$8*$F$9</f>
        <v>2.3509143963391965</v>
      </c>
      <c r="N60" t="s">
        <v>99</v>
      </c>
      <c r="O60" s="2">
        <f>(1/(C$37+C$47+2))*SUM(Q38:Q42,Q48:Q52)</f>
        <v>0.84072857804234458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1.2069870387358397</v>
      </c>
    </row>
    <row r="62" spans="1:17" x14ac:dyDescent="0.2">
      <c r="N62" t="s">
        <v>101</v>
      </c>
      <c r="O62" s="2">
        <f>(SQRT(ABS(O61)))/O60</f>
        <v>1.3067589793358978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4.3401496547800553</v>
      </c>
    </row>
    <row r="64" spans="1:17" x14ac:dyDescent="0.2">
      <c r="N64" t="s">
        <v>103</v>
      </c>
      <c r="O64" s="17" cm="1">
        <f t="array" aca="1" ref="O64" ca="1">(INDIRECT(O56)-C$13)*E$8*F$9</f>
        <v>13.964833379963601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62.140554334777839</v>
      </c>
      <c r="P65" s="17" cm="1">
        <f t="array" aca="1" ref="P65" ca="1">(360/(2*PI()))*ATAN(ABS(INDIRECT(P56))/(ABS(C$32-INDIRECT(O56))*E$8*F$9))</f>
        <v>55.304846468766037</v>
      </c>
      <c r="Q65" s="2">
        <f ca="1">180-O65-P65</f>
        <v>62.554599196456117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11.372231536104776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-10</v>
      </c>
      <c r="F67" s="2">
        <f>E67*$E$8*$F$9</f>
        <v>-0.40186570877593097</v>
      </c>
      <c r="N67" t="s">
        <v>107</v>
      </c>
      <c r="O67" s="17" cm="1">
        <f t="array" aca="1" ref="O67" ca="1">(360/(2*PI()))*ATAN((ABS(INDIRECT(P55))+ABS(INDIRECT(P56))/(ABS(O63-O64))))</f>
        <v>62.140554334777839</v>
      </c>
      <c r="P67" s="17" cm="1">
        <f t="array" aca="1" ref="P67" ca="1">(360/(2*PI()))*ATAN(ABS(INDIRECT(P56))/(ABS(0-INDIRECT(O56))*E$8*F$9))</f>
        <v>8.1497376445158398</v>
      </c>
      <c r="Q67" s="2">
        <f ca="1">180-O67-P67</f>
        <v>109.70970802070632</v>
      </c>
    </row>
    <row r="68" spans="1:17" x14ac:dyDescent="0.2">
      <c r="B68" t="s">
        <v>39</v>
      </c>
      <c r="C68" t="s">
        <v>43</v>
      </c>
      <c r="E68" s="3">
        <f>E38-E49</f>
        <v>-61.5</v>
      </c>
      <c r="F68" s="2">
        <f>E68*$E$8*$F$9</f>
        <v>-2.4714741089719756</v>
      </c>
      <c r="N68" t="s">
        <v>108</v>
      </c>
      <c r="O68" s="17" cm="1">
        <f t="array" aca="1" ref="O68" ca="1">SQRT((INDIRECT(P55)*INDIRECT(P55))+((INDIRECT(O55)-C$13)*(INDIRECT(O55)-C$13)*E$8*F$9*E$8*F$9)           )</f>
        <v>4.6423752100533644</v>
      </c>
    </row>
    <row r="69" spans="1:17" x14ac:dyDescent="0.2">
      <c r="B69" t="s">
        <v>40</v>
      </c>
      <c r="E69" s="3">
        <f t="shared" ref="E69:E71" si="17">E39-E50</f>
        <v>-61</v>
      </c>
      <c r="F69" s="2">
        <f>E69*$E$8*$F$9</f>
        <v>-2.4513808235331793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-23</v>
      </c>
      <c r="F70" s="2">
        <f>E70*$E$8*$F$9</f>
        <v>-0.92429113018464126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61</v>
      </c>
      <c r="D76" s="8">
        <v>377</v>
      </c>
      <c r="E76" s="3">
        <f>(D77-D76  )</f>
        <v>5.5</v>
      </c>
      <c r="F76" s="3">
        <f>ATAN(E76/E77)</f>
        <v>0.16037544397595074</v>
      </c>
      <c r="G76" s="2">
        <f>((PI()/2)-F76-F77)*(360/(2*PI()))</f>
        <v>57.913900801094663</v>
      </c>
    </row>
    <row r="77" spans="1:17" x14ac:dyDescent="0.2">
      <c r="A77" t="s">
        <v>82</v>
      </c>
      <c r="B77" s="8">
        <v>2</v>
      </c>
      <c r="C77" s="8">
        <v>94.5</v>
      </c>
      <c r="D77" s="8">
        <v>382.5</v>
      </c>
      <c r="E77" s="3">
        <f>AVERAGE(C77,C78)-C76</f>
        <v>34</v>
      </c>
      <c r="F77" s="3">
        <f>ATAN(E77/E78)</f>
        <v>0.39963263116646208</v>
      </c>
    </row>
    <row r="78" spans="1:17" x14ac:dyDescent="0.2">
      <c r="A78" t="s">
        <v>83</v>
      </c>
      <c r="B78" s="8">
        <v>3</v>
      </c>
      <c r="C78" s="8">
        <v>95.5</v>
      </c>
      <c r="D78" s="8">
        <v>457.5</v>
      </c>
      <c r="E78" s="3">
        <f>D78-D76</f>
        <v>80.5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34043-6EA2-3845-BD49-DB097E5F38D6}">
  <sheetPr codeName="Sheet17"/>
  <dimension ref="A1:Q79"/>
  <sheetViews>
    <sheetView topLeftCell="A3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136</v>
      </c>
      <c r="D3" s="8">
        <v>57</v>
      </c>
    </row>
    <row r="4" spans="1:11" x14ac:dyDescent="0.2">
      <c r="B4" s="8">
        <v>2</v>
      </c>
      <c r="C4" s="8">
        <v>400.16665999999998</v>
      </c>
      <c r="D4" s="8">
        <v>66.166659999999993</v>
      </c>
    </row>
    <row r="5" spans="1:11" x14ac:dyDescent="0.2">
      <c r="A5" t="s">
        <v>47</v>
      </c>
      <c r="B5" s="8">
        <v>3</v>
      </c>
      <c r="C5" s="8">
        <v>244.83333999999999</v>
      </c>
      <c r="D5" s="8">
        <v>470.83334000000002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304.16669000000002</v>
      </c>
      <c r="D6" s="8">
        <v>464.16665999999998</v>
      </c>
      <c r="E6" s="3">
        <f>SQRT(((C6-C5)^2)+((D6-D5)^2))</f>
        <v>59.706708538026973</v>
      </c>
      <c r="F6" s="2">
        <f>E6*E8</f>
        <v>22.588313846989358</v>
      </c>
      <c r="J6" s="3">
        <f>SQRT(((C5-C7)^2)+((D5-D7)^2))</f>
        <v>77.574314019245449</v>
      </c>
    </row>
    <row r="7" spans="1:11" x14ac:dyDescent="0.2">
      <c r="A7" t="s">
        <v>5</v>
      </c>
      <c r="B7" s="8">
        <v>5</v>
      </c>
      <c r="C7" s="8">
        <v>312.83330999999998</v>
      </c>
      <c r="D7" s="8">
        <v>433.5</v>
      </c>
      <c r="E7" s="3">
        <f>SQRT(((D6-D7)^2)+((C6-C7)^2))</f>
        <v>31.867763300551832</v>
      </c>
      <c r="G7" s="2">
        <f>E7*E8</f>
        <v>12.0562505731826</v>
      </c>
      <c r="H7" s="2">
        <f>G7/F6</f>
        <v>0.53373840362101643</v>
      </c>
      <c r="K7" s="2">
        <f>180-((360/(2*PI())*ACOS(((E7^2)+(E6^2)-(J6^2))/(2*E6*E7))))</f>
        <v>67.808473222117769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0.37832120376561951</v>
      </c>
      <c r="I8" s="2">
        <f>MAX(G7,H33)</f>
        <v>12.0562505731826</v>
      </c>
    </row>
    <row r="9" spans="1:11" x14ac:dyDescent="0.2">
      <c r="A9" t="s">
        <v>59</v>
      </c>
      <c r="F9" s="3">
        <f>F6/G30</f>
        <v>9.9428323960078238E-2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60</v>
      </c>
      <c r="D13" s="8">
        <v>448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93.5</v>
      </c>
      <c r="D14" s="8">
        <v>452.5</v>
      </c>
      <c r="G14" s="3">
        <f>(C14-C$13)*$E$8</f>
        <v>12.673760326148253</v>
      </c>
      <c r="H14" s="3">
        <f>-(D14-D$13)*$E$8</f>
        <v>-1.7024454169452878</v>
      </c>
      <c r="J14" s="2">
        <f t="shared" ref="J14:K30" si="0">G14*$F$9</f>
        <v>1.2601307475006553</v>
      </c>
      <c r="K14" s="2">
        <f t="shared" si="0"/>
        <v>-0.16927129444038655</v>
      </c>
    </row>
    <row r="15" spans="1:11" x14ac:dyDescent="0.2">
      <c r="B15" s="8">
        <v>3</v>
      </c>
      <c r="C15" s="8">
        <v>130.5</v>
      </c>
      <c r="D15" s="8">
        <v>429.5</v>
      </c>
      <c r="G15" s="3">
        <f t="shared" ref="G15:G30" si="1">(C15-C$13)*$E$8</f>
        <v>26.671644865476175</v>
      </c>
      <c r="H15" s="3">
        <f t="shared" ref="H15:H30" si="2">-(D15-D$13)*$E$8</f>
        <v>6.9989422696639609</v>
      </c>
      <c r="J15" s="2">
        <f t="shared" si="0"/>
        <v>2.6519169462327223</v>
      </c>
      <c r="K15" s="2">
        <f t="shared" si="0"/>
        <v>0.69589309936603361</v>
      </c>
    </row>
    <row r="16" spans="1:11" x14ac:dyDescent="0.2">
      <c r="B16" s="8">
        <v>4</v>
      </c>
      <c r="C16" s="8">
        <v>165.5</v>
      </c>
      <c r="D16" s="8">
        <v>417.5</v>
      </c>
      <c r="G16" s="3">
        <f t="shared" si="1"/>
        <v>39.912886997272857</v>
      </c>
      <c r="H16" s="3">
        <f t="shared" si="2"/>
        <v>11.538796714851395</v>
      </c>
      <c r="J16" s="2">
        <f t="shared" si="0"/>
        <v>3.9684714585468401</v>
      </c>
      <c r="K16" s="2">
        <f t="shared" si="0"/>
        <v>1.1472832178737311</v>
      </c>
    </row>
    <row r="17" spans="1:11" x14ac:dyDescent="0.2">
      <c r="B17" s="8">
        <v>5</v>
      </c>
      <c r="C17" s="8">
        <v>200.5</v>
      </c>
      <c r="D17" s="8">
        <v>472.5</v>
      </c>
      <c r="G17" s="3">
        <f t="shared" si="1"/>
        <v>53.154129129069538</v>
      </c>
      <c r="H17" s="3">
        <f t="shared" si="2"/>
        <v>-9.2688694922576786</v>
      </c>
      <c r="J17" s="2">
        <f t="shared" si="0"/>
        <v>5.285025970860957</v>
      </c>
      <c r="K17" s="2">
        <f t="shared" si="0"/>
        <v>-0.92158815861988241</v>
      </c>
    </row>
    <row r="18" spans="1:11" x14ac:dyDescent="0.2">
      <c r="B18" s="8">
        <v>6</v>
      </c>
      <c r="C18" s="8">
        <v>236.5</v>
      </c>
      <c r="D18" s="8">
        <v>440.5</v>
      </c>
      <c r="G18" s="3">
        <f t="shared" si="1"/>
        <v>66.77369246463185</v>
      </c>
      <c r="H18" s="3">
        <f t="shared" si="2"/>
        <v>2.8374090282421465</v>
      </c>
      <c r="J18" s="2">
        <f t="shared" si="0"/>
        <v>6.6391963263840506</v>
      </c>
      <c r="K18" s="2">
        <f t="shared" si="0"/>
        <v>0.28211882406731092</v>
      </c>
    </row>
    <row r="19" spans="1:11" x14ac:dyDescent="0.2">
      <c r="B19" s="8">
        <v>7</v>
      </c>
      <c r="C19" s="8">
        <v>270.5</v>
      </c>
      <c r="D19" s="8">
        <v>438.5</v>
      </c>
      <c r="G19" s="3">
        <f t="shared" si="1"/>
        <v>79.636613392662909</v>
      </c>
      <c r="H19" s="3">
        <f t="shared" si="2"/>
        <v>3.5940514357733853</v>
      </c>
      <c r="J19" s="2">
        <f t="shared" si="0"/>
        <v>7.9181349954891926</v>
      </c>
      <c r="K19" s="2">
        <f t="shared" si="0"/>
        <v>0.35735051048526045</v>
      </c>
    </row>
    <row r="20" spans="1:11" x14ac:dyDescent="0.2">
      <c r="B20" s="8">
        <v>8</v>
      </c>
      <c r="C20" s="8">
        <v>309.5</v>
      </c>
      <c r="D20" s="8">
        <v>421.5</v>
      </c>
      <c r="G20" s="3">
        <f t="shared" si="1"/>
        <v>94.391140339522067</v>
      </c>
      <c r="H20" s="3">
        <f t="shared" si="2"/>
        <v>10.025511899788917</v>
      </c>
      <c r="J20" s="2">
        <f t="shared" si="0"/>
        <v>9.3851528806392093</v>
      </c>
      <c r="K20" s="2">
        <f t="shared" si="0"/>
        <v>0.99681984503783183</v>
      </c>
    </row>
    <row r="21" spans="1:11" x14ac:dyDescent="0.2">
      <c r="B21" s="8">
        <v>9</v>
      </c>
      <c r="C21" s="8">
        <v>342.5</v>
      </c>
      <c r="D21" s="8">
        <v>441.5</v>
      </c>
      <c r="G21" s="3">
        <f t="shared" si="1"/>
        <v>106.8757400637875</v>
      </c>
      <c r="H21" s="3">
        <f t="shared" si="2"/>
        <v>2.4590878244765269</v>
      </c>
      <c r="J21" s="2">
        <f t="shared" si="0"/>
        <v>10.626475706535377</v>
      </c>
      <c r="K21" s="2">
        <f t="shared" si="0"/>
        <v>0.24450298085833613</v>
      </c>
    </row>
    <row r="22" spans="1:11" x14ac:dyDescent="0.2">
      <c r="B22" s="8">
        <v>10</v>
      </c>
      <c r="C22" s="8">
        <v>378.5</v>
      </c>
      <c r="D22" s="8">
        <v>455.5</v>
      </c>
      <c r="G22" s="3">
        <f t="shared" si="1"/>
        <v>120.49530339934981</v>
      </c>
      <c r="H22" s="3">
        <f t="shared" si="2"/>
        <v>-2.8374090282421465</v>
      </c>
      <c r="J22" s="2">
        <f t="shared" si="0"/>
        <v>11.980646062058469</v>
      </c>
      <c r="K22" s="2">
        <f t="shared" si="0"/>
        <v>-0.28211882406731092</v>
      </c>
    </row>
    <row r="23" spans="1:11" x14ac:dyDescent="0.2">
      <c r="B23" s="8">
        <v>11</v>
      </c>
      <c r="C23" s="8">
        <v>413.5</v>
      </c>
      <c r="D23" s="8">
        <v>466.5</v>
      </c>
      <c r="G23" s="3">
        <f t="shared" si="1"/>
        <v>133.7365455311465</v>
      </c>
      <c r="H23" s="3">
        <f t="shared" si="2"/>
        <v>-6.9989422696639609</v>
      </c>
      <c r="J23" s="2">
        <f t="shared" si="0"/>
        <v>13.297200574372589</v>
      </c>
      <c r="K23" s="2">
        <f t="shared" si="0"/>
        <v>-0.69589309936603361</v>
      </c>
    </row>
    <row r="24" spans="1:11" x14ac:dyDescent="0.2">
      <c r="B24" s="8">
        <v>12</v>
      </c>
      <c r="C24" s="8">
        <v>450.5</v>
      </c>
      <c r="D24" s="8">
        <v>482.5</v>
      </c>
      <c r="G24" s="3">
        <f t="shared" si="1"/>
        <v>147.73443007047442</v>
      </c>
      <c r="H24" s="3">
        <f t="shared" si="2"/>
        <v>-13.052081529913872</v>
      </c>
      <c r="J24" s="2">
        <f t="shared" si="0"/>
        <v>14.688986773104654</v>
      </c>
      <c r="K24" s="2">
        <f t="shared" si="0"/>
        <v>-1.2977465907096302</v>
      </c>
    </row>
    <row r="25" spans="1:11" x14ac:dyDescent="0.2">
      <c r="B25" s="8">
        <v>13</v>
      </c>
      <c r="C25" s="8">
        <v>483.5</v>
      </c>
      <c r="D25" s="8">
        <v>339.5</v>
      </c>
      <c r="G25" s="3">
        <f t="shared" si="1"/>
        <v>160.21902979473987</v>
      </c>
      <c r="H25" s="3">
        <f t="shared" si="2"/>
        <v>41.047850608569718</v>
      </c>
      <c r="J25" s="2">
        <f t="shared" si="0"/>
        <v>15.930309599000823</v>
      </c>
      <c r="K25" s="2">
        <f t="shared" si="0"/>
        <v>4.0813189881737646</v>
      </c>
    </row>
    <row r="26" spans="1:11" x14ac:dyDescent="0.2">
      <c r="B26" s="8">
        <v>14</v>
      </c>
      <c r="C26" s="8">
        <v>521.5</v>
      </c>
      <c r="D26" s="8">
        <v>303.5</v>
      </c>
      <c r="G26" s="3">
        <f t="shared" si="1"/>
        <v>174.59523553783339</v>
      </c>
      <c r="H26" s="3">
        <f t="shared" si="2"/>
        <v>54.667413944132022</v>
      </c>
      <c r="J26" s="2">
        <f t="shared" si="0"/>
        <v>17.359711640941864</v>
      </c>
      <c r="K26" s="2">
        <f t="shared" si="0"/>
        <v>5.4354893436968572</v>
      </c>
    </row>
    <row r="27" spans="1:11" x14ac:dyDescent="0.2">
      <c r="B27" s="8">
        <v>15</v>
      </c>
      <c r="C27" s="8">
        <v>554.5</v>
      </c>
      <c r="D27" s="8">
        <v>270.5</v>
      </c>
      <c r="G27" s="3">
        <f t="shared" si="1"/>
        <v>187.07983526209884</v>
      </c>
      <c r="H27" s="3">
        <f t="shared" si="2"/>
        <v>67.152013668397458</v>
      </c>
      <c r="J27" s="2">
        <f t="shared" si="0"/>
        <v>18.601034466838033</v>
      </c>
      <c r="K27" s="2">
        <f t="shared" si="0"/>
        <v>6.676812169593024</v>
      </c>
    </row>
    <row r="28" spans="1:11" x14ac:dyDescent="0.2">
      <c r="B28" s="8">
        <v>16</v>
      </c>
      <c r="C28" s="8">
        <v>590.5</v>
      </c>
      <c r="D28" s="8">
        <v>217.5</v>
      </c>
      <c r="G28" s="3">
        <f t="shared" si="1"/>
        <v>200.69939859766114</v>
      </c>
      <c r="H28" s="3">
        <f t="shared" si="2"/>
        <v>87.203037467975292</v>
      </c>
      <c r="J28" s="2">
        <f t="shared" si="0"/>
        <v>19.955204822361125</v>
      </c>
      <c r="K28" s="2">
        <f t="shared" si="0"/>
        <v>8.6704518596686881</v>
      </c>
    </row>
    <row r="29" spans="1:11" x14ac:dyDescent="0.2">
      <c r="B29" s="8">
        <v>17</v>
      </c>
      <c r="C29" s="8">
        <v>626.5</v>
      </c>
      <c r="D29" s="8">
        <v>187.5</v>
      </c>
      <c r="G29" s="3">
        <f t="shared" si="1"/>
        <v>214.31896193322345</v>
      </c>
      <c r="H29" s="3">
        <f t="shared" si="2"/>
        <v>98.552673580943875</v>
      </c>
      <c r="J29" s="2">
        <f t="shared" si="0"/>
        <v>21.309375177884217</v>
      </c>
      <c r="K29" s="2">
        <f t="shared" si="0"/>
        <v>9.7989271559379318</v>
      </c>
    </row>
    <row r="30" spans="1:11" x14ac:dyDescent="0.2">
      <c r="B30" s="8">
        <v>18</v>
      </c>
      <c r="C30" s="8">
        <v>660.5</v>
      </c>
      <c r="D30" s="8">
        <v>170.5</v>
      </c>
      <c r="G30" s="3">
        <f t="shared" si="1"/>
        <v>227.18188286125451</v>
      </c>
      <c r="H30" s="3">
        <f t="shared" si="2"/>
        <v>104.98413404495942</v>
      </c>
      <c r="J30" s="2">
        <f t="shared" si="0"/>
        <v>22.588313846989358</v>
      </c>
      <c r="K30" s="2">
        <f t="shared" si="0"/>
        <v>10.438396490490504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467</v>
      </c>
      <c r="D32" s="8">
        <v>446</v>
      </c>
      <c r="G32" s="2">
        <f>(C32-C$13)*$E$8*$F$9</f>
        <v>15.309648186052737</v>
      </c>
      <c r="I32" t="s">
        <v>16</v>
      </c>
    </row>
    <row r="33" spans="1:17" x14ac:dyDescent="0.2">
      <c r="A33" t="s">
        <v>17</v>
      </c>
      <c r="B33" s="8">
        <v>2</v>
      </c>
      <c r="C33" s="8">
        <v>466.5</v>
      </c>
      <c r="D33" s="8">
        <v>665.5</v>
      </c>
      <c r="E33" s="3">
        <f>D33-D32</f>
        <v>219.5</v>
      </c>
      <c r="H33" s="2">
        <f>E33*E8*$F$9</f>
        <v>8.2566775843699656</v>
      </c>
      <c r="I33" s="9">
        <f>-(360/(2*PI()))*(ATAN((-E51+E33)/(-D51+D33))-(0))</f>
        <v>50.173639438577098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166</v>
      </c>
      <c r="E38" s="8">
        <v>404</v>
      </c>
      <c r="F38" s="2">
        <f>(360/(2*PI()))*(ATAN((E49-E38)/(D49-D38))-(PI()/2))</f>
        <v>-26.408932273219698</v>
      </c>
      <c r="G38" s="2">
        <f>-(360/(2*PI()))*(ATAN((-E48+E38)/(-D48+D38))-(0))</f>
        <v>41.496468355215541</v>
      </c>
      <c r="H38" s="4">
        <f>D38-C13</f>
        <v>106</v>
      </c>
      <c r="I38" s="5">
        <f>H38*$E$8*$F$9</f>
        <v>3.9872793801513273</v>
      </c>
      <c r="J38" s="11" t="s">
        <v>53</v>
      </c>
      <c r="N38" s="13">
        <f>IF(E38&gt;0,-(E38-D$13)*$E$8*$F$9,"")</f>
        <v>1.6550971011948905</v>
      </c>
      <c r="O38">
        <f>IF(N38="","",N38*N38)</f>
        <v>2.7393464143837298</v>
      </c>
      <c r="P38">
        <f>IF(N38="","",ABS(N38))</f>
        <v>1.6550971011948905</v>
      </c>
      <c r="Q38">
        <f>IF(N38="","",ABS(N38-O$59))</f>
        <v>1.797499936200295</v>
      </c>
    </row>
    <row r="39" spans="1:17" x14ac:dyDescent="0.2">
      <c r="B39" t="s">
        <v>24</v>
      </c>
      <c r="C39" s="8">
        <v>2</v>
      </c>
      <c r="D39" s="8">
        <v>342.5</v>
      </c>
      <c r="E39" s="8">
        <v>429.5</v>
      </c>
      <c r="F39" s="2">
        <f t="shared" ref="F39:F42" si="3">(360/(2*PI()))*(ATAN((E50-E39)/(D50-D39))-(PI()/2))</f>
        <v>-27.758540601060023</v>
      </c>
      <c r="G39" s="2">
        <f t="shared" ref="G39:G42" si="4">-(360/(2*PI()))*(ATAN((-E49+E39)/(-D49+D39))-(0))</f>
        <v>18.924644416051233</v>
      </c>
      <c r="H39" s="3">
        <f>D39-D38</f>
        <v>176.5</v>
      </c>
      <c r="I39" s="5">
        <f>H39*$E$8*$F$9</f>
        <v>6.6391963263840506</v>
      </c>
      <c r="J39" s="11" t="s">
        <v>54</v>
      </c>
      <c r="N39" s="16">
        <f t="shared" ref="N39:N42" si="5">IF(E39&gt;0,-(E39-D$13)*$E$8*$F$9,"")</f>
        <v>0.69589309936603361</v>
      </c>
      <c r="O39">
        <f t="shared" ref="O39:O42" si="6">IF(N39="","",N39*N39)</f>
        <v>0.48426720574526433</v>
      </c>
      <c r="P39">
        <f t="shared" ref="P39:P42" si="7">IF(N39="","",ABS(N39))</f>
        <v>0.69589309936603361</v>
      </c>
      <c r="Q39">
        <f t="shared" ref="Q39:Q42" si="8">IF(N39="","",ABS(N39-O$59))</f>
        <v>0.83829593437143823</v>
      </c>
    </row>
    <row r="40" spans="1:17" x14ac:dyDescent="0.2">
      <c r="B40" t="s">
        <v>25</v>
      </c>
      <c r="C40" s="8">
        <v>3</v>
      </c>
      <c r="D40" s="8">
        <v>399.5</v>
      </c>
      <c r="E40" s="8">
        <v>443.5</v>
      </c>
      <c r="F40" s="2">
        <f t="shared" si="3"/>
        <v>-40.399904333736721</v>
      </c>
      <c r="G40" s="2">
        <f t="shared" si="4"/>
        <v>32.96940390346213</v>
      </c>
      <c r="H40" s="3">
        <f t="shared" ref="H40:H42" si="9">D40-D39</f>
        <v>57</v>
      </c>
      <c r="I40" s="5">
        <f>H40*$E$8*$F$9</f>
        <v>2.1441030629115629</v>
      </c>
      <c r="J40" s="2" t="s">
        <v>53</v>
      </c>
      <c r="N40" s="13">
        <f t="shared" si="5"/>
        <v>0.16927129444038655</v>
      </c>
      <c r="O40">
        <f t="shared" si="6"/>
        <v>2.8652771121524038E-2</v>
      </c>
      <c r="P40">
        <f t="shared" si="7"/>
        <v>0.16927129444038655</v>
      </c>
      <c r="Q40">
        <f t="shared" si="8"/>
        <v>0.31167412944579109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-48.138882633883561</v>
      </c>
      <c r="H41" s="3">
        <f t="shared" si="9"/>
        <v>-399.5</v>
      </c>
      <c r="I41" s="5">
        <f>H41*$E$8*$F$9</f>
        <v>-15.027529361985426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67.5</v>
      </c>
      <c r="I44" s="14">
        <f>H44*$E$8*$F$9</f>
        <v>2.5390694166057983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114</v>
      </c>
      <c r="E48" s="8">
        <v>450</v>
      </c>
      <c r="F48" s="2">
        <f>(360/(2*PI()))*(ATAN((E48-D$13)/(D48-C$13))-(PI()/2))</f>
        <v>-87.878903603338543</v>
      </c>
      <c r="G48" s="2">
        <f>IF((90-F48-G38&gt;180),90-F48-G38-180,90-F48-G38)</f>
        <v>136.38243524812299</v>
      </c>
      <c r="H48" s="3" t="s">
        <v>31</v>
      </c>
      <c r="I48" s="6" t="s">
        <v>31</v>
      </c>
      <c r="K48" s="2">
        <f>IF((90-G38-F38&gt;180),90-G38-F38-180,90-G38-F38)</f>
        <v>74.912463918004164</v>
      </c>
      <c r="N48" s="13">
        <f>IF(E48&gt;0,-(E48-D$13)*$E$8*$F$9,"")</f>
        <v>-7.523168641794957E-2</v>
      </c>
      <c r="O48">
        <f>IF(N48="","",N48*N48)</f>
        <v>5.6598066412886974E-3</v>
      </c>
      <c r="P48">
        <f>IF(N48="","",ABS(N48))</f>
        <v>7.523168641794957E-2</v>
      </c>
      <c r="Q48">
        <f>IF(N48="","",ABS(N48-O$59))</f>
        <v>6.7171148587455001E-2</v>
      </c>
    </row>
    <row r="49" spans="1:17" x14ac:dyDescent="0.2">
      <c r="B49" t="s">
        <v>32</v>
      </c>
      <c r="C49" s="8">
        <v>2</v>
      </c>
      <c r="D49" s="8">
        <v>202.5</v>
      </c>
      <c r="E49" s="8">
        <v>477.5</v>
      </c>
      <c r="G49" s="13">
        <f>IF((90-F38-G39&gt;180),90-F38-G39-180,90-F38-G39)</f>
        <v>97.484287857168468</v>
      </c>
      <c r="H49" s="3">
        <f>D49-D48</f>
        <v>88.5</v>
      </c>
      <c r="I49" s="5">
        <f>H49*$E$8*$F$9</f>
        <v>3.3290021239942686</v>
      </c>
      <c r="K49" s="2">
        <f t="shared" ref="K49:K52" si="10">IF((90-G39-F39&gt;180),90-G39-F39-180,90-G39-F39)</f>
        <v>98.833896185008783</v>
      </c>
      <c r="N49" s="13">
        <f t="shared" ref="N49:N52" si="11">IF(E49&gt;0,-(E49-D$13)*$E$8*$F$9,"")</f>
        <v>-1.1096673746647563</v>
      </c>
      <c r="O49">
        <f t="shared" ref="O49:O52" si="12">IF(N49="","",N49*N49)</f>
        <v>1.2313616823953726</v>
      </c>
      <c r="P49">
        <f t="shared" ref="P49:P52" si="13">IF(N49="","",ABS(N49))</f>
        <v>1.1096673746647563</v>
      </c>
      <c r="Q49">
        <f t="shared" ref="Q49:Q52" si="14">IF(N49="","",ABS(N49-O$59))</f>
        <v>0.96726453965935177</v>
      </c>
    </row>
    <row r="50" spans="1:17" x14ac:dyDescent="0.2">
      <c r="B50" t="s">
        <v>33</v>
      </c>
      <c r="C50" s="8">
        <v>3</v>
      </c>
      <c r="D50" s="8">
        <v>362.5</v>
      </c>
      <c r="E50" s="8">
        <v>467.5</v>
      </c>
      <c r="G50" s="13">
        <f>IF((90-F39-G40&gt;180),90-F39-G40-180,90-F39-G40)</f>
        <v>84.789136697597883</v>
      </c>
      <c r="H50" s="3">
        <f t="shared" ref="H50:H52" si="15">D50-D49</f>
        <v>160</v>
      </c>
      <c r="I50" s="5">
        <f>H50*$E$8*$F$9</f>
        <v>6.0185349134359667</v>
      </c>
      <c r="K50" s="2">
        <f t="shared" si="10"/>
        <v>97.430500430274591</v>
      </c>
      <c r="N50" s="16">
        <f t="shared" si="11"/>
        <v>-0.73350894257500832</v>
      </c>
      <c r="O50">
        <f t="shared" si="12"/>
        <v>0.5380353688375068</v>
      </c>
      <c r="P50">
        <f t="shared" si="13"/>
        <v>0.73350894257500832</v>
      </c>
      <c r="Q50">
        <f t="shared" si="14"/>
        <v>0.5911061075696038</v>
      </c>
    </row>
    <row r="51" spans="1:17" x14ac:dyDescent="0.2">
      <c r="B51" t="s">
        <v>34</v>
      </c>
      <c r="C51" s="8">
        <v>4</v>
      </c>
      <c r="D51" s="8">
        <v>439.5</v>
      </c>
      <c r="E51" s="8">
        <v>490.5</v>
      </c>
      <c r="G51" s="9">
        <f>IF((90-F40-$I$33&gt;180),90-F40-$I$33-180,90-F40-$I$33)</f>
        <v>80.226264895159616</v>
      </c>
      <c r="H51" s="3">
        <f t="shared" si="15"/>
        <v>77</v>
      </c>
      <c r="I51" s="5">
        <f>H51*$E$8*$F$9</f>
        <v>2.8964199270910584</v>
      </c>
      <c r="K51" s="2" t="e">
        <f t="shared" si="10"/>
        <v>#DIV/0!</v>
      </c>
      <c r="N51" s="13">
        <f t="shared" si="11"/>
        <v>-1.5986733363814283</v>
      </c>
      <c r="O51">
        <f t="shared" si="12"/>
        <v>2.5557564364569272</v>
      </c>
      <c r="P51">
        <f t="shared" si="13"/>
        <v>1.5986733363814283</v>
      </c>
      <c r="Q51">
        <f t="shared" si="14"/>
        <v>1.4562705013760238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-439.5</v>
      </c>
      <c r="I52" s="5">
        <f>H52*$E$8*$F$9</f>
        <v>-16.532163090344419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D51</v>
      </c>
      <c r="P56" s="9" t="s">
        <v>113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46</v>
      </c>
      <c r="F57" s="2">
        <f>E57*$E$8*$F$9</f>
        <v>1.7303287876128401</v>
      </c>
      <c r="N57" t="s">
        <v>96</v>
      </c>
      <c r="O57" s="2">
        <f>SQRT((1/(C$37+C$47+2))*SUM(O38:O42,O48:O52))</f>
        <v>0.91791307295901836</v>
      </c>
    </row>
    <row r="58" spans="1:17" x14ac:dyDescent="0.2">
      <c r="B58" t="s">
        <v>39</v>
      </c>
      <c r="E58" s="3">
        <f t="shared" ref="E58:E61" si="16">E49-E39</f>
        <v>48</v>
      </c>
      <c r="F58" s="2">
        <f>E58*$E$8*$F$9</f>
        <v>1.8055604740307896</v>
      </c>
      <c r="N58" t="s">
        <v>97</v>
      </c>
      <c r="O58" s="2">
        <f>SUM(P38:P42,P48:P52)</f>
        <v>6.0373428350404525</v>
      </c>
    </row>
    <row r="59" spans="1:17" x14ac:dyDescent="0.2">
      <c r="B59" t="s">
        <v>40</v>
      </c>
      <c r="E59" s="3">
        <f t="shared" si="16"/>
        <v>24</v>
      </c>
      <c r="F59" s="2">
        <f>E59*$E$8*$F$9</f>
        <v>0.90278023701539478</v>
      </c>
      <c r="N59" t="s">
        <v>98</v>
      </c>
      <c r="O59" s="2">
        <f>AVERAGE(N48:N52,N38:N42)</f>
        <v>-0.14240283500540457</v>
      </c>
    </row>
    <row r="60" spans="1:17" x14ac:dyDescent="0.2">
      <c r="B60" t="s">
        <v>41</v>
      </c>
      <c r="E60" s="15">
        <f>E51-D$32</f>
        <v>44.5</v>
      </c>
      <c r="F60" s="2">
        <f>E60*$E$8*$F$9</f>
        <v>1.6739050227993781</v>
      </c>
      <c r="N60" t="s">
        <v>99</v>
      </c>
      <c r="O60" s="2">
        <f>(1/(C$37+C$47+2))*SUM(Q38:Q42,Q48:Q52)</f>
        <v>0.66992025524555088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0.82228584209149169</v>
      </c>
    </row>
    <row r="62" spans="1:17" x14ac:dyDescent="0.2">
      <c r="N62" t="s">
        <v>101</v>
      </c>
      <c r="O62" s="2">
        <f>(SQRT(ABS(O61)))/O60</f>
        <v>1.353593615802859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3.9872793801513273</v>
      </c>
    </row>
    <row r="64" spans="1:17" x14ac:dyDescent="0.2">
      <c r="N64" t="s">
        <v>103</v>
      </c>
      <c r="O64" s="17" cm="1">
        <f t="array" aca="1" ref="O64" ca="1">(INDIRECT(O56)-C$13)*E$8*F$9</f>
        <v>14.275212497805933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61.086522212494721</v>
      </c>
      <c r="P65" s="17" cm="1">
        <f t="array" aca="1" ref="P65" ca="1">(360/(2*PI()))*ATAN(ABS(INDIRECT(P56))/(ABS(C$32-INDIRECT(O56))*E$8*F$9))</f>
        <v>57.094757077012098</v>
      </c>
      <c r="Q65" s="2">
        <f ca="1">180-O65-P65</f>
        <v>61.818720710493189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11.442699934509909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</v>
      </c>
      <c r="F67" s="2">
        <f>E67*$E$8*$F$9</f>
        <v>-7.523168641794957E-2</v>
      </c>
      <c r="N67" t="s">
        <v>107</v>
      </c>
      <c r="O67" s="17" cm="1">
        <f t="array" aca="1" ref="O67" ca="1">(360/(2*PI()))*ATAN((ABS(INDIRECT(P55))+ABS(INDIRECT(P56))/(ABS(O63-O64))))</f>
        <v>61.086522212494721</v>
      </c>
      <c r="P67" s="17" cm="1">
        <f t="array" aca="1" ref="P67" ca="1">(360/(2*PI()))*ATAN(ABS(INDIRECT(P56))/(ABS(0-INDIRECT(O56))*E$8*F$9))</f>
        <v>5.5233737918967121</v>
      </c>
      <c r="Q67" s="2">
        <f ca="1">180-O67-P67</f>
        <v>113.39010399560857</v>
      </c>
    </row>
    <row r="68" spans="1:17" x14ac:dyDescent="0.2">
      <c r="B68" t="s">
        <v>39</v>
      </c>
      <c r="C68" t="s">
        <v>43</v>
      </c>
      <c r="E68" s="3">
        <f>E38-E49</f>
        <v>-73.5</v>
      </c>
      <c r="F68" s="2">
        <f>E68*$E$8*$F$9</f>
        <v>-2.7647644758596468</v>
      </c>
      <c r="N68" t="s">
        <v>108</v>
      </c>
      <c r="O68" s="17" cm="1">
        <f t="array" aca="1" ref="O68" ca="1">SQRT((INDIRECT(P55)*INDIRECT(P55))+((INDIRECT(O55)-C$13)*(INDIRECT(O55)-C$13)*E$8*F$9*E$8*F$9)           )</f>
        <v>4.3171452685500036</v>
      </c>
    </row>
    <row r="69" spans="1:17" x14ac:dyDescent="0.2">
      <c r="B69" t="s">
        <v>40</v>
      </c>
      <c r="E69" s="3">
        <f t="shared" ref="E69:E71" si="17">E39-E50</f>
        <v>-38</v>
      </c>
      <c r="F69" s="2">
        <f>E69*$E$8*$F$9</f>
        <v>-1.4294020419410418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-47</v>
      </c>
      <c r="F70" s="2">
        <f>E70*$E$8*$F$9</f>
        <v>-1.767944630821815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3</v>
      </c>
      <c r="C76" s="8">
        <v>59.5</v>
      </c>
      <c r="D76" s="8">
        <v>447.5</v>
      </c>
      <c r="E76" s="3">
        <f>(D77-D76  )</f>
        <v>7</v>
      </c>
      <c r="F76" s="3">
        <f>ATAN(E76/E77)</f>
        <v>0.19739555984988078</v>
      </c>
      <c r="G76" s="2">
        <f>((PI()/2)-F76-F77)*(360/(2*PI()))</f>
        <v>50.389311759973403</v>
      </c>
    </row>
    <row r="77" spans="1:17" x14ac:dyDescent="0.2">
      <c r="A77" t="s">
        <v>82</v>
      </c>
      <c r="B77" s="8">
        <v>4</v>
      </c>
      <c r="C77" s="8">
        <v>95.5</v>
      </c>
      <c r="D77" s="8">
        <v>454.5</v>
      </c>
      <c r="E77" s="3">
        <f>AVERAGE(C77,C78)-C76</f>
        <v>35</v>
      </c>
      <c r="F77" s="3">
        <f>ATAN(E77/E78)</f>
        <v>0.49394136891958118</v>
      </c>
    </row>
    <row r="78" spans="1:17" x14ac:dyDescent="0.2">
      <c r="A78" t="s">
        <v>83</v>
      </c>
      <c r="B78" s="8">
        <v>5</v>
      </c>
      <c r="C78" s="8">
        <v>93.5</v>
      </c>
      <c r="D78" s="8">
        <v>512.5</v>
      </c>
      <c r="E78" s="3">
        <f>D78-D76</f>
        <v>65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E891E-86D3-1F45-9714-4A4B6471F8C5}">
  <sheetPr codeName="Sheet18"/>
  <dimension ref="A1:Q79"/>
  <sheetViews>
    <sheetView topLeftCell="A2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248.5</v>
      </c>
      <c r="D3" s="8">
        <v>402.5</v>
      </c>
    </row>
    <row r="4" spans="1:11" x14ac:dyDescent="0.2">
      <c r="B4" s="8">
        <v>2</v>
      </c>
      <c r="C4" s="8">
        <v>364.5</v>
      </c>
      <c r="D4" s="8">
        <v>641.5</v>
      </c>
    </row>
    <row r="5" spans="1:11" x14ac:dyDescent="0.2">
      <c r="A5" t="s">
        <v>47</v>
      </c>
      <c r="B5" s="8">
        <v>3</v>
      </c>
      <c r="C5" s="8">
        <v>342</v>
      </c>
      <c r="D5" s="8">
        <v>530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407</v>
      </c>
      <c r="D6" s="8">
        <v>528.5</v>
      </c>
      <c r="E6" s="3">
        <f>SQRT(((C6-C5)^2)+((D6-D5)^2))</f>
        <v>65.017305388642498</v>
      </c>
      <c r="F6" s="2">
        <f>E6*E8</f>
        <v>24.473572490687744</v>
      </c>
      <c r="J6" s="3">
        <f>SQRT(((C5-C7)^2)+((D5-D7)^2))</f>
        <v>72.680809021364098</v>
      </c>
    </row>
    <row r="7" spans="1:11" x14ac:dyDescent="0.2">
      <c r="A7" t="s">
        <v>5</v>
      </c>
      <c r="B7" s="8">
        <v>5</v>
      </c>
      <c r="C7" s="8">
        <v>406.5</v>
      </c>
      <c r="D7" s="8">
        <v>496.5</v>
      </c>
      <c r="E7" s="3">
        <f>SQRT(((D6-D7)^2)+((C6-C7)^2))</f>
        <v>32.003906011610518</v>
      </c>
      <c r="G7" s="2">
        <f>E7*E8</f>
        <v>12.0467913746719</v>
      </c>
      <c r="H7" s="2">
        <f>G7/F6</f>
        <v>0.49223673328672118</v>
      </c>
      <c r="K7" s="2">
        <f>180-((360/(2*PI())*ACOS(((E7^2)+(E6^2)-(J6^2))/(2*E6*E7))))</f>
        <v>89.57319805067408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0.37641628400925536</v>
      </c>
      <c r="I8" s="2">
        <f>MAX(G7,H33)</f>
        <v>12.0467913746719</v>
      </c>
    </row>
    <row r="9" spans="1:11" x14ac:dyDescent="0.2">
      <c r="A9" t="s">
        <v>59</v>
      </c>
      <c r="F9" s="3">
        <f>F6/G30</f>
        <v>0.10791254006413692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60</v>
      </c>
      <c r="D13" s="8">
        <v>447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94.5</v>
      </c>
      <c r="D14" s="8">
        <v>458.5</v>
      </c>
      <c r="G14" s="3">
        <f>(C14-C$13)*$E$8</f>
        <v>12.98636179831931</v>
      </c>
      <c r="H14" s="3">
        <f>-(D14-D$13)*$E$8</f>
        <v>-4.3287872661064366</v>
      </c>
      <c r="J14" s="2">
        <f t="shared" ref="J14:K30" si="0">G14*$F$9</f>
        <v>1.4013912878485097</v>
      </c>
      <c r="K14" s="2">
        <f t="shared" si="0"/>
        <v>-0.46713042928283655</v>
      </c>
    </row>
    <row r="15" spans="1:11" x14ac:dyDescent="0.2">
      <c r="B15" s="8">
        <v>3</v>
      </c>
      <c r="C15" s="8">
        <v>132.5</v>
      </c>
      <c r="D15" s="8">
        <v>460.5</v>
      </c>
      <c r="G15" s="3">
        <f t="shared" ref="G15:G30" si="1">(C15-C$13)*$E$8</f>
        <v>27.290180590671014</v>
      </c>
      <c r="H15" s="3">
        <f t="shared" ref="H15:H30" si="2">-(D15-D$13)*$E$8</f>
        <v>-5.0816198341249477</v>
      </c>
      <c r="J15" s="2">
        <f t="shared" si="0"/>
        <v>2.9449527063483174</v>
      </c>
      <c r="K15" s="2">
        <f t="shared" si="0"/>
        <v>-0.54837050394072118</v>
      </c>
    </row>
    <row r="16" spans="1:11" x14ac:dyDescent="0.2">
      <c r="B16" s="8">
        <v>4</v>
      </c>
      <c r="C16" s="8">
        <v>168.5</v>
      </c>
      <c r="D16" s="8">
        <v>432.5</v>
      </c>
      <c r="G16" s="3">
        <f t="shared" si="1"/>
        <v>40.841166815004208</v>
      </c>
      <c r="H16" s="3">
        <f t="shared" si="2"/>
        <v>5.4580361181342028</v>
      </c>
      <c r="J16" s="2">
        <f t="shared" si="0"/>
        <v>4.4072740501902405</v>
      </c>
      <c r="K16" s="2">
        <f t="shared" si="0"/>
        <v>0.58899054126966355</v>
      </c>
    </row>
    <row r="17" spans="1:11" x14ac:dyDescent="0.2">
      <c r="B17" s="8">
        <v>5</v>
      </c>
      <c r="C17" s="8">
        <v>200.5</v>
      </c>
      <c r="D17" s="8">
        <v>464.5</v>
      </c>
      <c r="G17" s="3">
        <f t="shared" si="1"/>
        <v>52.886487903300377</v>
      </c>
      <c r="H17" s="3">
        <f t="shared" si="2"/>
        <v>-6.5872849701619689</v>
      </c>
      <c r="J17" s="2">
        <f t="shared" si="0"/>
        <v>5.7071152447163946</v>
      </c>
      <c r="K17" s="2">
        <f t="shared" si="0"/>
        <v>-0.71085065325649044</v>
      </c>
    </row>
    <row r="18" spans="1:11" x14ac:dyDescent="0.2">
      <c r="B18" s="8">
        <v>6</v>
      </c>
      <c r="C18" s="8">
        <v>235.5</v>
      </c>
      <c r="D18" s="8">
        <v>453.5</v>
      </c>
      <c r="G18" s="3">
        <f t="shared" si="1"/>
        <v>66.061057843624312</v>
      </c>
      <c r="H18" s="3">
        <f t="shared" si="2"/>
        <v>-2.4467058460601598</v>
      </c>
      <c r="J18" s="2">
        <f t="shared" si="0"/>
        <v>7.1288165512293746</v>
      </c>
      <c r="K18" s="2">
        <f t="shared" si="0"/>
        <v>-0.26403024263812502</v>
      </c>
    </row>
    <row r="19" spans="1:11" x14ac:dyDescent="0.2">
      <c r="B19" s="8">
        <v>7</v>
      </c>
      <c r="C19" s="8">
        <v>271.5</v>
      </c>
      <c r="D19" s="8">
        <v>445.5</v>
      </c>
      <c r="G19" s="3">
        <f t="shared" si="1"/>
        <v>79.612044067957513</v>
      </c>
      <c r="H19" s="3">
        <f t="shared" si="2"/>
        <v>0.56462442601388307</v>
      </c>
      <c r="J19" s="2">
        <f t="shared" si="0"/>
        <v>8.5911378950712987</v>
      </c>
      <c r="K19" s="2">
        <f t="shared" si="0"/>
        <v>6.0930055993413466E-2</v>
      </c>
    </row>
    <row r="20" spans="1:11" x14ac:dyDescent="0.2">
      <c r="B20" s="8">
        <v>8</v>
      </c>
      <c r="C20" s="8">
        <v>307.5</v>
      </c>
      <c r="D20" s="8">
        <v>436.5</v>
      </c>
      <c r="G20" s="3">
        <f t="shared" si="1"/>
        <v>93.163030292290699</v>
      </c>
      <c r="H20" s="3">
        <f t="shared" si="2"/>
        <v>3.9523709820971815</v>
      </c>
      <c r="J20" s="2">
        <f t="shared" si="0"/>
        <v>10.053459238913222</v>
      </c>
      <c r="K20" s="2">
        <f t="shared" si="0"/>
        <v>0.42651039195389429</v>
      </c>
    </row>
    <row r="21" spans="1:11" x14ac:dyDescent="0.2">
      <c r="B21" s="8">
        <v>9</v>
      </c>
      <c r="C21" s="8">
        <v>340.5</v>
      </c>
      <c r="D21" s="8">
        <v>429.5</v>
      </c>
      <c r="G21" s="3">
        <f t="shared" si="1"/>
        <v>105.58476766459613</v>
      </c>
      <c r="H21" s="3">
        <f t="shared" si="2"/>
        <v>6.5872849701619689</v>
      </c>
      <c r="J21" s="2">
        <f t="shared" si="0"/>
        <v>11.393920470768318</v>
      </c>
      <c r="K21" s="2">
        <f t="shared" si="0"/>
        <v>0.71085065325649044</v>
      </c>
    </row>
    <row r="22" spans="1:11" x14ac:dyDescent="0.2">
      <c r="B22" s="8">
        <v>10</v>
      </c>
      <c r="C22" s="8">
        <v>378.5</v>
      </c>
      <c r="D22" s="8">
        <v>474.5</v>
      </c>
      <c r="G22" s="3">
        <f t="shared" si="1"/>
        <v>119.88858645694783</v>
      </c>
      <c r="H22" s="3">
        <f t="shared" si="2"/>
        <v>-10.351447810254523</v>
      </c>
      <c r="J22" s="2">
        <f t="shared" si="0"/>
        <v>12.937481889268126</v>
      </c>
      <c r="K22" s="2">
        <f t="shared" si="0"/>
        <v>-1.1170510265459137</v>
      </c>
    </row>
    <row r="23" spans="1:11" x14ac:dyDescent="0.2">
      <c r="B23" s="8">
        <v>11</v>
      </c>
      <c r="C23" s="8">
        <v>411.5</v>
      </c>
      <c r="D23" s="8">
        <v>447.5</v>
      </c>
      <c r="G23" s="3">
        <f t="shared" si="1"/>
        <v>132.31032382925326</v>
      </c>
      <c r="H23" s="3">
        <f t="shared" si="2"/>
        <v>-0.18820814200462768</v>
      </c>
      <c r="J23" s="2">
        <f t="shared" si="0"/>
        <v>14.277943121123222</v>
      </c>
      <c r="K23" s="2">
        <f t="shared" si="0"/>
        <v>-2.0310018664471154E-2</v>
      </c>
    </row>
    <row r="24" spans="1:11" x14ac:dyDescent="0.2">
      <c r="B24" s="8">
        <v>12</v>
      </c>
      <c r="C24" s="8">
        <v>451.5</v>
      </c>
      <c r="D24" s="8">
        <v>473.5</v>
      </c>
      <c r="G24" s="3">
        <f t="shared" si="1"/>
        <v>147.36697518962347</v>
      </c>
      <c r="H24" s="3">
        <f t="shared" si="2"/>
        <v>-9.9750315262452673</v>
      </c>
      <c r="J24" s="2">
        <f t="shared" si="0"/>
        <v>15.902744614280914</v>
      </c>
      <c r="K24" s="2">
        <f t="shared" si="0"/>
        <v>-1.0764309892169712</v>
      </c>
    </row>
    <row r="25" spans="1:11" x14ac:dyDescent="0.2">
      <c r="B25" s="8">
        <v>13</v>
      </c>
      <c r="C25" s="8">
        <v>484.5</v>
      </c>
      <c r="D25" s="8">
        <v>338.5</v>
      </c>
      <c r="G25" s="3">
        <f t="shared" si="1"/>
        <v>159.78871256192889</v>
      </c>
      <c r="H25" s="3">
        <f t="shared" si="2"/>
        <v>40.841166815004208</v>
      </c>
      <c r="J25" s="2">
        <f t="shared" si="0"/>
        <v>17.243205846136011</v>
      </c>
      <c r="K25" s="2">
        <f t="shared" si="0"/>
        <v>4.4072740501902405</v>
      </c>
    </row>
    <row r="26" spans="1:11" x14ac:dyDescent="0.2">
      <c r="B26" s="8">
        <v>14</v>
      </c>
      <c r="C26" s="8">
        <v>518.5</v>
      </c>
      <c r="D26" s="8">
        <v>292.5</v>
      </c>
      <c r="G26" s="3">
        <f t="shared" si="1"/>
        <v>172.58686621824359</v>
      </c>
      <c r="H26" s="3">
        <f t="shared" si="2"/>
        <v>58.156315879429954</v>
      </c>
      <c r="J26" s="2">
        <f t="shared" si="0"/>
        <v>18.624287115320051</v>
      </c>
      <c r="K26" s="2">
        <f t="shared" si="0"/>
        <v>6.2757957673215872</v>
      </c>
    </row>
    <row r="27" spans="1:11" x14ac:dyDescent="0.2">
      <c r="B27" s="8">
        <v>15</v>
      </c>
      <c r="C27" s="8">
        <v>555.5</v>
      </c>
      <c r="D27" s="8">
        <v>240.5</v>
      </c>
      <c r="G27" s="3">
        <f t="shared" si="1"/>
        <v>186.51426872658604</v>
      </c>
      <c r="H27" s="3">
        <f t="shared" si="2"/>
        <v>77.729962647911236</v>
      </c>
      <c r="J27" s="2">
        <f t="shared" si="0"/>
        <v>20.127228496490915</v>
      </c>
      <c r="K27" s="2">
        <f t="shared" si="0"/>
        <v>8.3880377084265874</v>
      </c>
    </row>
    <row r="28" spans="1:11" x14ac:dyDescent="0.2">
      <c r="B28" s="8">
        <v>16</v>
      </c>
      <c r="C28" s="8">
        <v>590.5</v>
      </c>
      <c r="D28" s="8">
        <v>178.5</v>
      </c>
      <c r="G28" s="3">
        <f t="shared" si="1"/>
        <v>199.68883866690996</v>
      </c>
      <c r="H28" s="3">
        <f t="shared" si="2"/>
        <v>101.06777225648507</v>
      </c>
      <c r="J28" s="2">
        <f t="shared" si="0"/>
        <v>21.548929803003894</v>
      </c>
      <c r="K28" s="2">
        <f t="shared" si="0"/>
        <v>10.906480022821011</v>
      </c>
    </row>
    <row r="29" spans="1:11" x14ac:dyDescent="0.2">
      <c r="B29" s="8">
        <v>17</v>
      </c>
      <c r="C29" s="8">
        <v>626.5</v>
      </c>
      <c r="D29" s="8">
        <v>153.5</v>
      </c>
      <c r="G29" s="3">
        <f t="shared" si="1"/>
        <v>213.23982489124316</v>
      </c>
      <c r="H29" s="3">
        <f t="shared" si="2"/>
        <v>110.47817935671645</v>
      </c>
      <c r="J29" s="2">
        <f t="shared" si="0"/>
        <v>23.011251146845819</v>
      </c>
      <c r="K29" s="2">
        <f t="shared" si="0"/>
        <v>11.921980956044569</v>
      </c>
    </row>
    <row r="30" spans="1:11" x14ac:dyDescent="0.2">
      <c r="B30" s="8">
        <v>18</v>
      </c>
      <c r="C30" s="8">
        <v>662.5</v>
      </c>
      <c r="D30" s="8">
        <v>154.5</v>
      </c>
      <c r="G30" s="3">
        <f t="shared" si="1"/>
        <v>226.79081111557636</v>
      </c>
      <c r="H30" s="3">
        <f t="shared" si="2"/>
        <v>110.1017630727072</v>
      </c>
      <c r="J30" s="2">
        <f t="shared" si="0"/>
        <v>24.473572490687744</v>
      </c>
      <c r="K30" s="2">
        <f t="shared" si="0"/>
        <v>11.881360918715627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480</v>
      </c>
      <c r="D32" s="8">
        <v>447</v>
      </c>
      <c r="G32" s="2">
        <f>(C32-C$13)*$E$8*$F$9</f>
        <v>17.060415678155771</v>
      </c>
      <c r="I32" t="s">
        <v>16</v>
      </c>
    </row>
    <row r="33" spans="1:17" x14ac:dyDescent="0.2">
      <c r="A33" t="s">
        <v>17</v>
      </c>
      <c r="B33" s="8">
        <v>2</v>
      </c>
      <c r="C33" s="8">
        <v>475.5</v>
      </c>
      <c r="D33" s="8">
        <v>628.5</v>
      </c>
      <c r="E33" s="3">
        <f>D33-D32</f>
        <v>181.5</v>
      </c>
      <c r="H33" s="2">
        <f>E33*E8*$F$9</f>
        <v>7.37253677520303</v>
      </c>
      <c r="I33" s="9">
        <f>-(360/(2*PI()))*(ATAN((-E51+E33)/(-D51+D33))-(0))</f>
        <v>58.864012184548542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197</v>
      </c>
      <c r="E38" s="8">
        <v>425</v>
      </c>
      <c r="F38" s="2">
        <f>(360/(2*PI()))*(ATAN((E49-E38)/(D49-D38))-(PI()/2))</f>
        <v>-23.895161415070366</v>
      </c>
      <c r="G38" s="2">
        <f>-(360/(2*PI()))*(ATAN((-E48+E38)/(-D48+D38))-(0))</f>
        <v>27.323891301346539</v>
      </c>
      <c r="H38" s="4">
        <f>D38-C13</f>
        <v>137</v>
      </c>
      <c r="I38" s="5">
        <f>H38*$E$8*$F$9</f>
        <v>5.5649451140650967</v>
      </c>
      <c r="J38" s="11" t="s">
        <v>53</v>
      </c>
      <c r="N38" s="13">
        <f>IF(E38&gt;0,-(E38-D$13)*$E$8*$F$9,"")</f>
        <v>0.89364082123673072</v>
      </c>
      <c r="O38">
        <f>IF(N38="","",N38*N38)</f>
        <v>0.79859391738065855</v>
      </c>
      <c r="P38">
        <f>IF(N38="","",ABS(N38))</f>
        <v>0.89364082123673072</v>
      </c>
      <c r="Q38">
        <f>IF(N38="","",ABS(N38-O$59))</f>
        <v>1.041613814363592</v>
      </c>
    </row>
    <row r="39" spans="1:17" x14ac:dyDescent="0.2">
      <c r="B39" t="s">
        <v>24</v>
      </c>
      <c r="C39" s="8">
        <v>2</v>
      </c>
      <c r="D39" s="8">
        <v>344.5</v>
      </c>
      <c r="E39" s="8">
        <v>426.5</v>
      </c>
      <c r="F39" s="2">
        <f t="shared" ref="F39:F42" si="3">(360/(2*PI()))*(ATAN((E50-E39)/(D50-D39))-(PI()/2))</f>
        <v>-28.950995207466804</v>
      </c>
      <c r="G39" s="2">
        <f t="shared" ref="G39:G42" si="4">-(360/(2*PI()))*(ATAN((-E49+E39)/(-D49+D39))-(0))</f>
        <v>16.294047456598911</v>
      </c>
      <c r="H39" s="3">
        <f>D39-D38</f>
        <v>147.5</v>
      </c>
      <c r="I39" s="5">
        <f>H39*$E$8*$F$9</f>
        <v>5.9914555060189905</v>
      </c>
      <c r="J39" s="11" t="s">
        <v>54</v>
      </c>
      <c r="N39" s="16">
        <f t="shared" ref="N39:N42" si="5">IF(E39&gt;0,-(E39-D$13)*$E$8*$F$9,"")</f>
        <v>0.83271076524331733</v>
      </c>
      <c r="O39">
        <f t="shared" ref="O39:O42" si="6">IF(N39="","",N39*N39)</f>
        <v>0.69340721855211118</v>
      </c>
      <c r="P39">
        <f t="shared" ref="P39:P42" si="7">IF(N39="","",ABS(N39))</f>
        <v>0.83271076524331733</v>
      </c>
      <c r="Q39">
        <f t="shared" ref="Q39:Q42" si="8">IF(N39="","",ABS(N39-O$59))</f>
        <v>0.98068375837017874</v>
      </c>
    </row>
    <row r="40" spans="1:17" x14ac:dyDescent="0.2">
      <c r="B40" t="s">
        <v>25</v>
      </c>
      <c r="C40" s="8">
        <v>3</v>
      </c>
      <c r="D40" s="8">
        <v>430.5</v>
      </c>
      <c r="E40" s="8">
        <v>434.5</v>
      </c>
      <c r="F40" s="2">
        <f t="shared" si="3"/>
        <v>-27.699472808054999</v>
      </c>
      <c r="G40" s="2">
        <f t="shared" si="4"/>
        <v>33.023867555796649</v>
      </c>
      <c r="H40" s="3">
        <f t="shared" ref="H40:H42" si="9">D40-D39</f>
        <v>86</v>
      </c>
      <c r="I40" s="5">
        <f>H40*$E$8*$F$9</f>
        <v>3.4933232102890388</v>
      </c>
      <c r="J40" s="11" t="s">
        <v>53</v>
      </c>
      <c r="N40" s="13">
        <f t="shared" si="5"/>
        <v>0.50775046661177881</v>
      </c>
      <c r="O40">
        <f t="shared" si="6"/>
        <v>0.25781053634447909</v>
      </c>
      <c r="P40">
        <f t="shared" si="7"/>
        <v>0.50775046661177881</v>
      </c>
      <c r="Q40">
        <f t="shared" si="8"/>
        <v>0.65572345973864021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-46.422820770029922</v>
      </c>
      <c r="H41" s="3">
        <f t="shared" si="9"/>
        <v>-430.5</v>
      </c>
      <c r="I41" s="5">
        <f>H41*$E$8*$F$9</f>
        <v>-17.486926070109664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49.5</v>
      </c>
      <c r="I44" s="14">
        <f>H44*$E$8*$F$9</f>
        <v>2.0106918477826445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137</v>
      </c>
      <c r="E48" s="8">
        <v>456</v>
      </c>
      <c r="F48" s="2">
        <f>(360/(2*PI()))*(ATAN((E48-D$13)/(D48-C$13))-(PI()/2))</f>
        <v>-83.333340109098629</v>
      </c>
      <c r="G48" s="2">
        <f>IF((90-F48-G38&gt;180),90-F48-G38-180,90-F48-G38)</f>
        <v>146.00944880775208</v>
      </c>
      <c r="H48" s="3" t="s">
        <v>31</v>
      </c>
      <c r="I48" s="6" t="s">
        <v>31</v>
      </c>
      <c r="K48" s="2">
        <f>IF((90-G38-F38&gt;180),90-G38-F38-180,90-G38-F38)</f>
        <v>86.571270113723827</v>
      </c>
      <c r="N48" s="13">
        <f>IF(E48&gt;0,-(E48-D$13)*$E$8*$F$9,"")</f>
        <v>-0.36558033596048084</v>
      </c>
      <c r="O48">
        <f>IF(N48="","",N48*N48)</f>
        <v>0.13364898204097805</v>
      </c>
      <c r="P48">
        <f>IF(N48="","",ABS(N48))</f>
        <v>0.36558033596048084</v>
      </c>
      <c r="Q48">
        <f>IF(N48="","",ABS(N48-O$59))</f>
        <v>0.21760734283361943</v>
      </c>
    </row>
    <row r="49" spans="1:17" x14ac:dyDescent="0.2">
      <c r="B49" t="s">
        <v>32</v>
      </c>
      <c r="C49" s="8">
        <v>2</v>
      </c>
      <c r="D49" s="8">
        <v>214.5</v>
      </c>
      <c r="E49" s="8">
        <v>464.5</v>
      </c>
      <c r="G49" s="13">
        <f>IF((90-F38-G39&gt;180),90-F38-G39-180,90-F38-G39)</f>
        <v>97.601113958471444</v>
      </c>
      <c r="H49" s="3">
        <f>D49-D48</f>
        <v>77.5</v>
      </c>
      <c r="I49" s="5">
        <f>H49*$E$8*$F$9</f>
        <v>3.1480528929930292</v>
      </c>
      <c r="K49" s="2">
        <f t="shared" ref="K49:K52" si="10">IF((90-G39-F39&gt;180),90-G39-F39-180,90-G39-F39)</f>
        <v>102.65694775086789</v>
      </c>
      <c r="N49" s="13">
        <f t="shared" ref="N49:N52" si="11">IF(E49&gt;0,-(E49-D$13)*$E$8*$F$9,"")</f>
        <v>-0.71085065325649044</v>
      </c>
      <c r="O49">
        <f t="shared" ref="O49:O52" si="12">IF(N49="","",N49*N49)</f>
        <v>0.50530865123517921</v>
      </c>
      <c r="P49">
        <f t="shared" ref="P49:P52" si="13">IF(N49="","",ABS(N49))</f>
        <v>0.71085065325649044</v>
      </c>
      <c r="Q49">
        <f t="shared" ref="Q49:Q52" si="14">IF(N49="","",ABS(N49-O$59))</f>
        <v>0.56287766012962903</v>
      </c>
    </row>
    <row r="50" spans="1:17" x14ac:dyDescent="0.2">
      <c r="B50" t="s">
        <v>33</v>
      </c>
      <c r="C50" s="8">
        <v>3</v>
      </c>
      <c r="D50" s="8">
        <v>370.5</v>
      </c>
      <c r="E50" s="8">
        <v>473.5</v>
      </c>
      <c r="G50" s="13">
        <f>IF((90-F39-G40&gt;180),90-F39-G40-180,90-F39-G40)</f>
        <v>85.927127651670162</v>
      </c>
      <c r="H50" s="3">
        <f t="shared" ref="H50:H52" si="15">D50-D49</f>
        <v>156</v>
      </c>
      <c r="I50" s="5">
        <f>H50*$E$8*$F$9</f>
        <v>6.3367258233150006</v>
      </c>
      <c r="K50" s="2">
        <f t="shared" si="10"/>
        <v>84.67560525225835</v>
      </c>
      <c r="N50" s="16">
        <f t="shared" si="11"/>
        <v>-1.0764309892169712</v>
      </c>
      <c r="O50">
        <f t="shared" si="12"/>
        <v>1.1587036745466273</v>
      </c>
      <c r="P50">
        <f t="shared" si="13"/>
        <v>1.0764309892169712</v>
      </c>
      <c r="Q50">
        <f t="shared" si="14"/>
        <v>0.92845799609010982</v>
      </c>
    </row>
    <row r="51" spans="1:17" x14ac:dyDescent="0.2">
      <c r="B51" t="s">
        <v>34</v>
      </c>
      <c r="C51" s="8">
        <v>4</v>
      </c>
      <c r="D51" s="8">
        <v>451.5</v>
      </c>
      <c r="E51" s="8">
        <v>474.5</v>
      </c>
      <c r="G51" s="9">
        <f>IF((90-F40-$I$33&gt;180),90-F40-$I$33-180,90-F40-$I$33)</f>
        <v>58.835460623506449</v>
      </c>
      <c r="H51" s="3">
        <f t="shared" si="15"/>
        <v>81</v>
      </c>
      <c r="I51" s="5">
        <f>H51*$E$8*$F$9</f>
        <v>3.2902230236443271</v>
      </c>
      <c r="K51" s="2" t="e">
        <f t="shared" si="10"/>
        <v>#DIV/0!</v>
      </c>
      <c r="N51" s="13">
        <f t="shared" si="11"/>
        <v>-1.1170510265459137</v>
      </c>
      <c r="O51">
        <f t="shared" si="12"/>
        <v>1.2478029959072796</v>
      </c>
      <c r="P51">
        <f t="shared" si="13"/>
        <v>1.1170510265459137</v>
      </c>
      <c r="Q51">
        <f t="shared" si="14"/>
        <v>0.9690780334190523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-451.5</v>
      </c>
      <c r="I52" s="5">
        <f>H52*$E$8*$F$9</f>
        <v>-18.339946854017452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D51</v>
      </c>
      <c r="P56" s="9" t="s">
        <v>113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31</v>
      </c>
      <c r="F57" s="2">
        <f>E57*$E$8*$F$9</f>
        <v>1.2592211571972116</v>
      </c>
      <c r="N57" t="s">
        <v>96</v>
      </c>
      <c r="O57" s="2">
        <f>SQRT((1/(C$37+C$47+2))*SUM(O38:O42,O48:O52))</f>
        <v>0.72993728619559517</v>
      </c>
    </row>
    <row r="58" spans="1:17" x14ac:dyDescent="0.2">
      <c r="B58" t="s">
        <v>39</v>
      </c>
      <c r="E58" s="3">
        <f t="shared" ref="E58:E61" si="16">E49-E39</f>
        <v>38</v>
      </c>
      <c r="F58" s="2">
        <f>E58*$E$8*$F$9</f>
        <v>1.5435614184998079</v>
      </c>
      <c r="N58" t="s">
        <v>97</v>
      </c>
      <c r="O58" s="2">
        <f>SUM(P38:P42,P48:P52)</f>
        <v>5.5040150580716833</v>
      </c>
    </row>
    <row r="59" spans="1:17" x14ac:dyDescent="0.2">
      <c r="B59" t="s">
        <v>40</v>
      </c>
      <c r="E59" s="3">
        <f t="shared" si="16"/>
        <v>39</v>
      </c>
      <c r="F59" s="2">
        <f>E59*$E$8*$F$9</f>
        <v>1.5841814558287501</v>
      </c>
      <c r="N59" t="s">
        <v>98</v>
      </c>
      <c r="O59" s="2">
        <f>AVERAGE(N48:N52,N38:N42)</f>
        <v>-0.14797299312686141</v>
      </c>
    </row>
    <row r="60" spans="1:17" x14ac:dyDescent="0.2">
      <c r="B60" t="s">
        <v>41</v>
      </c>
      <c r="E60" s="15">
        <f>E51-D$32</f>
        <v>27.5</v>
      </c>
      <c r="F60" s="2">
        <f>E60*$E$8*$F$9</f>
        <v>1.1170510265459137</v>
      </c>
      <c r="N60" t="s">
        <v>99</v>
      </c>
      <c r="O60" s="2">
        <f>(1/(C$37+C$47+2))*SUM(Q38:Q42,Q48:Q52)</f>
        <v>0.59511578499386897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0.51091243508366802</v>
      </c>
    </row>
    <row r="62" spans="1:17" x14ac:dyDescent="0.2">
      <c r="N62" t="s">
        <v>101</v>
      </c>
      <c r="O62" s="2">
        <f>(SQRT(ABS(O61)))/O60</f>
        <v>1.2010795339984073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5.5649451140650967</v>
      </c>
    </row>
    <row r="64" spans="1:17" x14ac:dyDescent="0.2">
      <c r="N64" t="s">
        <v>103</v>
      </c>
      <c r="O64" s="17" cm="1">
        <f t="array" aca="1" ref="O64" ca="1">(INDIRECT(O56)-C$13)*E$8*F$9</f>
        <v>15.902744614280914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45.048540811119416</v>
      </c>
      <c r="P65" s="17" cm="1">
        <f t="array" aca="1" ref="P65" ca="1">(360/(2*PI()))*ATAN(ABS(INDIRECT(P56))/(ABS(C$32-INDIRECT(O56))*E$8*F$9))</f>
        <v>43.976969811332168</v>
      </c>
      <c r="Q65" s="2">
        <f ca="1">180-O65-P65</f>
        <v>90.974489377548423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11.530153399120751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-9</v>
      </c>
      <c r="F67" s="2">
        <f>E67*$E$8*$F$9</f>
        <v>-0.36558033596048084</v>
      </c>
      <c r="N67" t="s">
        <v>107</v>
      </c>
      <c r="O67" s="17" cm="1">
        <f t="array" aca="1" ref="O67" ca="1">(360/(2*PI()))*ATAN((ABS(INDIRECT(P55))+ABS(INDIRECT(P56))/(ABS(O63-O64))))</f>
        <v>45.048540811119416</v>
      </c>
      <c r="P67" s="17" cm="1">
        <f t="array" aca="1" ref="P67" ca="1">(360/(2*PI()))*ATAN(ABS(INDIRECT(P56))/(ABS(0-INDIRECT(O56))*E$8*F$9))</f>
        <v>3.485470290046695</v>
      </c>
      <c r="Q67" s="2">
        <f ca="1">180-O67-P67</f>
        <v>131.4659888988339</v>
      </c>
    </row>
    <row r="68" spans="1:17" x14ac:dyDescent="0.2">
      <c r="B68" t="s">
        <v>39</v>
      </c>
      <c r="C68" t="s">
        <v>43</v>
      </c>
      <c r="E68" s="3">
        <f>E38-E49</f>
        <v>-39.5</v>
      </c>
      <c r="F68" s="2">
        <f>E68*$E$8*$F$9</f>
        <v>-1.6044914744932213</v>
      </c>
      <c r="N68" t="s">
        <v>108</v>
      </c>
      <c r="O68" s="17" cm="1">
        <f t="array" aca="1" ref="O68" ca="1">SQRT((INDIRECT(P55)*INDIRECT(P55))+((INDIRECT(O55)-C$13)*(INDIRECT(O55)-C$13)*E$8*F$9*E$8*F$9)           )</f>
        <v>5.6362405945752219</v>
      </c>
    </row>
    <row r="69" spans="1:17" x14ac:dyDescent="0.2">
      <c r="B69" t="s">
        <v>40</v>
      </c>
      <c r="E69" s="3">
        <f t="shared" ref="E69:E71" si="17">E39-E50</f>
        <v>-47</v>
      </c>
      <c r="F69" s="2">
        <f>E69*$E$8*$F$9</f>
        <v>-1.9091417544602887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-40</v>
      </c>
      <c r="F70" s="2">
        <f>E70*$E$8*$F$9</f>
        <v>-1.6248014931576924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60</v>
      </c>
      <c r="D76" s="8">
        <v>449</v>
      </c>
      <c r="E76" s="3">
        <f>(D77-D76  )</f>
        <v>11.5</v>
      </c>
      <c r="F76" s="3">
        <f>ATAN(E76/E77)</f>
        <v>0.31745873525463097</v>
      </c>
      <c r="G76" s="2">
        <f>((PI()/2)-F76-F77)*(360/(2*PI()))</f>
        <v>44.052413699288671</v>
      </c>
    </row>
    <row r="77" spans="1:17" x14ac:dyDescent="0.2">
      <c r="A77" t="s">
        <v>82</v>
      </c>
      <c r="B77" s="8">
        <v>2</v>
      </c>
      <c r="C77" s="8">
        <v>95.5</v>
      </c>
      <c r="D77" s="8">
        <v>460.5</v>
      </c>
      <c r="E77" s="3">
        <f>AVERAGE(C77,C78)-C76</f>
        <v>35</v>
      </c>
      <c r="F77" s="3">
        <f>ATAN(E77/E78)</f>
        <v>0.48447792903702319</v>
      </c>
    </row>
    <row r="78" spans="1:17" x14ac:dyDescent="0.2">
      <c r="A78" t="s">
        <v>83</v>
      </c>
      <c r="B78" s="8">
        <v>3</v>
      </c>
      <c r="C78" s="8">
        <v>94.5</v>
      </c>
      <c r="D78" s="8">
        <v>515.5</v>
      </c>
      <c r="E78" s="3">
        <f>D78-D76</f>
        <v>66.5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4272A-1B5B-D14A-A2E5-E7C7DFBE2CC2}">
  <sheetPr codeName="Sheet19"/>
  <dimension ref="A1:Q79"/>
  <sheetViews>
    <sheetView topLeftCell="A3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318</v>
      </c>
      <c r="D3" s="8">
        <v>90</v>
      </c>
    </row>
    <row r="4" spans="1:11" x14ac:dyDescent="0.2">
      <c r="B4" s="8">
        <v>2</v>
      </c>
      <c r="C4" s="8">
        <v>583.5</v>
      </c>
      <c r="D4" s="8">
        <v>109.5</v>
      </c>
    </row>
    <row r="5" spans="1:11" x14ac:dyDescent="0.2">
      <c r="A5" t="s">
        <v>47</v>
      </c>
      <c r="B5" s="8">
        <v>3</v>
      </c>
      <c r="C5" s="8">
        <v>259.5</v>
      </c>
      <c r="D5" s="8">
        <v>760.5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327.5</v>
      </c>
      <c r="D6" s="8">
        <v>759.5</v>
      </c>
      <c r="E6" s="3">
        <f>SQRT(((C6-C5)^2)+((D6-D5)^2))</f>
        <v>68.007352543677214</v>
      </c>
      <c r="F6" s="2">
        <f>E6*E8</f>
        <v>25.546012488557068</v>
      </c>
      <c r="J6" s="3">
        <f>SQRT(((C5-C7)^2)+((D5-D7)^2))</f>
        <v>61.294371682887821</v>
      </c>
    </row>
    <row r="7" spans="1:11" x14ac:dyDescent="0.2">
      <c r="A7" t="s">
        <v>5</v>
      </c>
      <c r="B7" s="8">
        <v>5</v>
      </c>
      <c r="C7" s="8">
        <v>313.5</v>
      </c>
      <c r="D7" s="8">
        <v>731.5</v>
      </c>
      <c r="E7" s="3">
        <f>SQRT(((D6-D7)^2)+((C6-C7)^2))</f>
        <v>31.304951684997057</v>
      </c>
      <c r="G7" s="2">
        <f>E7*E8</f>
        <v>11.75926803186462</v>
      </c>
      <c r="H7" s="2">
        <f>G7/F6</f>
        <v>0.46031716445500048</v>
      </c>
      <c r="K7" s="2">
        <f>180-((360/(2*PI())*ACOS(((E7^2)+(E6^2)-(J6^2))/(2*E6*E7))))</f>
        <v>115.72252691633757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0.37563603835556358</v>
      </c>
      <c r="I8" s="2">
        <f>MAX(G7,H33)</f>
        <v>11.75926803186462</v>
      </c>
    </row>
    <row r="9" spans="1:11" x14ac:dyDescent="0.2">
      <c r="A9" t="s">
        <v>59</v>
      </c>
      <c r="F9" s="3">
        <f>F6/G30</f>
        <v>0.11325121156315938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60</v>
      </c>
      <c r="D13" s="8">
        <v>483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94.5</v>
      </c>
      <c r="D14" s="8">
        <v>490.5</v>
      </c>
      <c r="G14" s="3">
        <f>(C14-C$13)*$E$8</f>
        <v>12.959443323266944</v>
      </c>
      <c r="H14" s="3">
        <f>-(D14-D$13)*$E$8</f>
        <v>-2.817270287666727</v>
      </c>
      <c r="J14" s="2">
        <f t="shared" ref="J14:K30" si="0">G14*$F$9</f>
        <v>1.4676726575440779</v>
      </c>
      <c r="K14" s="2">
        <f t="shared" si="0"/>
        <v>-0.31905927337914741</v>
      </c>
    </row>
    <row r="15" spans="1:11" x14ac:dyDescent="0.2">
      <c r="B15" s="8">
        <v>3</v>
      </c>
      <c r="C15" s="8">
        <v>132.5</v>
      </c>
      <c r="D15" s="8">
        <v>439.5</v>
      </c>
      <c r="G15" s="3">
        <f t="shared" ref="G15:G30" si="1">(C15-C$13)*$E$8</f>
        <v>27.233612780778358</v>
      </c>
      <c r="H15" s="3">
        <f t="shared" ref="H15:H30" si="2">-(D15-D$13)*$E$8</f>
        <v>16.340167668467014</v>
      </c>
      <c r="J15" s="2">
        <f t="shared" si="0"/>
        <v>3.0842396426650911</v>
      </c>
      <c r="K15" s="2">
        <f t="shared" si="0"/>
        <v>1.8505437855990547</v>
      </c>
    </row>
    <row r="16" spans="1:11" x14ac:dyDescent="0.2">
      <c r="B16" s="8">
        <v>4</v>
      </c>
      <c r="C16" s="8">
        <v>164.5</v>
      </c>
      <c r="D16" s="8">
        <v>487.5</v>
      </c>
      <c r="G16" s="3">
        <f t="shared" si="1"/>
        <v>39.253966008156397</v>
      </c>
      <c r="H16" s="3">
        <f t="shared" si="2"/>
        <v>-1.6903621726000362</v>
      </c>
      <c r="J16" s="2">
        <f t="shared" si="0"/>
        <v>4.4455592090827869</v>
      </c>
      <c r="K16" s="2">
        <f t="shared" si="0"/>
        <v>-0.19143556402748843</v>
      </c>
    </row>
    <row r="17" spans="1:11" x14ac:dyDescent="0.2">
      <c r="B17" s="8">
        <v>5</v>
      </c>
      <c r="C17" s="8">
        <v>200.5</v>
      </c>
      <c r="D17" s="8">
        <v>492.5</v>
      </c>
      <c r="G17" s="3">
        <f t="shared" si="1"/>
        <v>52.776863388956684</v>
      </c>
      <c r="H17" s="3">
        <f t="shared" si="2"/>
        <v>-3.568542364377854</v>
      </c>
      <c r="J17" s="2">
        <f t="shared" si="0"/>
        <v>5.9770437213026941</v>
      </c>
      <c r="K17" s="2">
        <f t="shared" si="0"/>
        <v>-0.40414174628025334</v>
      </c>
    </row>
    <row r="18" spans="1:11" x14ac:dyDescent="0.2">
      <c r="B18" s="8">
        <v>6</v>
      </c>
      <c r="C18" s="8">
        <v>235.5</v>
      </c>
      <c r="D18" s="8">
        <v>476.5</v>
      </c>
      <c r="G18" s="3">
        <f t="shared" si="1"/>
        <v>65.924124731401406</v>
      </c>
      <c r="H18" s="3">
        <f t="shared" si="2"/>
        <v>2.4416342493111634</v>
      </c>
      <c r="J18" s="2">
        <f t="shared" si="0"/>
        <v>7.465986997072048</v>
      </c>
      <c r="K18" s="2">
        <f t="shared" si="0"/>
        <v>0.27651803692859439</v>
      </c>
    </row>
    <row r="19" spans="1:11" x14ac:dyDescent="0.2">
      <c r="B19" s="8">
        <v>7</v>
      </c>
      <c r="C19" s="8">
        <v>271.5</v>
      </c>
      <c r="D19" s="8">
        <v>451.5</v>
      </c>
      <c r="G19" s="3">
        <f t="shared" si="1"/>
        <v>79.447022112201694</v>
      </c>
      <c r="H19" s="3">
        <f t="shared" si="2"/>
        <v>11.832535208200254</v>
      </c>
      <c r="J19" s="2">
        <f t="shared" si="0"/>
        <v>8.9974715092919553</v>
      </c>
      <c r="K19" s="2">
        <f t="shared" si="0"/>
        <v>1.3400489481924192</v>
      </c>
    </row>
    <row r="20" spans="1:11" x14ac:dyDescent="0.2">
      <c r="B20" s="8">
        <v>8</v>
      </c>
      <c r="C20" s="8">
        <v>305.5</v>
      </c>
      <c r="D20" s="8">
        <v>469.5</v>
      </c>
      <c r="G20" s="3">
        <f t="shared" si="1"/>
        <v>92.218647416290864</v>
      </c>
      <c r="H20" s="3">
        <f t="shared" si="2"/>
        <v>5.0710865178001088</v>
      </c>
      <c r="J20" s="2">
        <f t="shared" si="0"/>
        <v>10.443873548610759</v>
      </c>
      <c r="K20" s="2">
        <f t="shared" si="0"/>
        <v>0.57430669208246532</v>
      </c>
    </row>
    <row r="21" spans="1:11" x14ac:dyDescent="0.2">
      <c r="B21" s="8">
        <v>9</v>
      </c>
      <c r="C21" s="8">
        <v>339.5</v>
      </c>
      <c r="D21" s="8">
        <v>482.5</v>
      </c>
      <c r="G21" s="3">
        <f t="shared" si="1"/>
        <v>104.99027272038002</v>
      </c>
      <c r="H21" s="3">
        <f t="shared" si="2"/>
        <v>0.18781801917778179</v>
      </c>
      <c r="J21" s="2">
        <f t="shared" si="0"/>
        <v>11.890275587929558</v>
      </c>
      <c r="K21" s="2">
        <f t="shared" si="0"/>
        <v>2.1270618225276493E-2</v>
      </c>
    </row>
    <row r="22" spans="1:11" x14ac:dyDescent="0.2">
      <c r="B22" s="8">
        <v>10</v>
      </c>
      <c r="C22" s="8">
        <v>379.5</v>
      </c>
      <c r="D22" s="8">
        <v>484.5</v>
      </c>
      <c r="G22" s="3">
        <f t="shared" si="1"/>
        <v>120.01571425460257</v>
      </c>
      <c r="H22" s="3">
        <f t="shared" si="2"/>
        <v>-0.56345405753334532</v>
      </c>
      <c r="J22" s="2">
        <f t="shared" si="0"/>
        <v>13.59192504595168</v>
      </c>
      <c r="K22" s="2">
        <f t="shared" si="0"/>
        <v>-6.3811854675829477E-2</v>
      </c>
    </row>
    <row r="23" spans="1:11" x14ac:dyDescent="0.2">
      <c r="B23" s="8">
        <v>11</v>
      </c>
      <c r="C23" s="8">
        <v>415.5</v>
      </c>
      <c r="D23" s="8">
        <v>426.5</v>
      </c>
      <c r="G23" s="3">
        <f t="shared" si="1"/>
        <v>133.53861163540284</v>
      </c>
      <c r="H23" s="3">
        <f t="shared" si="2"/>
        <v>21.223436167089343</v>
      </c>
      <c r="J23" s="2">
        <f t="shared" si="0"/>
        <v>15.123409558171584</v>
      </c>
      <c r="K23" s="2">
        <f t="shared" si="0"/>
        <v>2.4035798594562436</v>
      </c>
    </row>
    <row r="24" spans="1:11" x14ac:dyDescent="0.2">
      <c r="B24" s="8">
        <v>12</v>
      </c>
      <c r="C24" s="8">
        <v>448.5</v>
      </c>
      <c r="D24" s="8">
        <v>314.5</v>
      </c>
      <c r="G24" s="3">
        <f t="shared" si="1"/>
        <v>145.93460090113646</v>
      </c>
      <c r="H24" s="3">
        <f t="shared" si="2"/>
        <v>63.294672462912466</v>
      </c>
      <c r="J24" s="2">
        <f t="shared" si="0"/>
        <v>16.527270361039836</v>
      </c>
      <c r="K24" s="2">
        <f t="shared" si="0"/>
        <v>7.1681983419181785</v>
      </c>
    </row>
    <row r="25" spans="1:11" x14ac:dyDescent="0.2">
      <c r="B25" s="8">
        <v>13</v>
      </c>
      <c r="C25" s="8">
        <v>483.5</v>
      </c>
      <c r="D25" s="8">
        <v>256.5</v>
      </c>
      <c r="G25" s="3">
        <f t="shared" si="1"/>
        <v>159.08186224358118</v>
      </c>
      <c r="H25" s="3">
        <f t="shared" si="2"/>
        <v>85.081562687535154</v>
      </c>
      <c r="J25" s="2">
        <f t="shared" si="0"/>
        <v>18.016213636809191</v>
      </c>
      <c r="K25" s="2">
        <f t="shared" si="0"/>
        <v>9.6355900560502512</v>
      </c>
    </row>
    <row r="26" spans="1:11" x14ac:dyDescent="0.2">
      <c r="B26" s="8">
        <v>14</v>
      </c>
      <c r="C26" s="8">
        <v>518.5</v>
      </c>
      <c r="D26" s="8">
        <v>237.5</v>
      </c>
      <c r="G26" s="3">
        <f t="shared" si="1"/>
        <v>172.22912358602591</v>
      </c>
      <c r="H26" s="3">
        <f t="shared" si="2"/>
        <v>92.218647416290864</v>
      </c>
      <c r="J26" s="2">
        <f t="shared" si="0"/>
        <v>19.505156912578546</v>
      </c>
      <c r="K26" s="2">
        <f t="shared" si="0"/>
        <v>10.443873548610759</v>
      </c>
    </row>
    <row r="27" spans="1:11" x14ac:dyDescent="0.2">
      <c r="B27" s="8">
        <v>15</v>
      </c>
      <c r="C27" s="8">
        <v>551.5</v>
      </c>
      <c r="D27" s="8">
        <v>207.5</v>
      </c>
      <c r="G27" s="3">
        <f t="shared" si="1"/>
        <v>184.6251128517595</v>
      </c>
      <c r="H27" s="3">
        <f t="shared" si="2"/>
        <v>103.48772856695777</v>
      </c>
      <c r="J27" s="2">
        <f t="shared" si="0"/>
        <v>20.90901771544679</v>
      </c>
      <c r="K27" s="2">
        <f t="shared" si="0"/>
        <v>11.720110642127347</v>
      </c>
    </row>
    <row r="28" spans="1:11" x14ac:dyDescent="0.2">
      <c r="B28" s="8">
        <v>16</v>
      </c>
      <c r="C28" s="8">
        <v>591.5</v>
      </c>
      <c r="D28" s="8">
        <v>200.5</v>
      </c>
      <c r="G28" s="3">
        <f t="shared" si="1"/>
        <v>199.65055438598205</v>
      </c>
      <c r="H28" s="3">
        <f t="shared" si="2"/>
        <v>106.11718083544672</v>
      </c>
      <c r="J28" s="2">
        <f t="shared" si="0"/>
        <v>22.610667173468912</v>
      </c>
      <c r="K28" s="2">
        <f t="shared" si="0"/>
        <v>12.017899297281218</v>
      </c>
    </row>
    <row r="29" spans="1:11" x14ac:dyDescent="0.2">
      <c r="B29" s="8">
        <v>17</v>
      </c>
      <c r="C29" s="8">
        <v>624.5</v>
      </c>
      <c r="D29" s="8">
        <v>192.5</v>
      </c>
      <c r="G29" s="3">
        <f t="shared" si="1"/>
        <v>212.04654365171564</v>
      </c>
      <c r="H29" s="3">
        <f t="shared" si="2"/>
        <v>109.12226914229122</v>
      </c>
      <c r="J29" s="2">
        <f t="shared" si="0"/>
        <v>24.01452797633716</v>
      </c>
      <c r="K29" s="2">
        <f t="shared" si="0"/>
        <v>12.358229188885641</v>
      </c>
    </row>
    <row r="30" spans="1:11" x14ac:dyDescent="0.2">
      <c r="B30" s="8">
        <v>18</v>
      </c>
      <c r="C30" s="8">
        <v>660.5</v>
      </c>
      <c r="D30" s="8">
        <v>229.5</v>
      </c>
      <c r="G30" s="3">
        <f t="shared" si="1"/>
        <v>225.56944103251593</v>
      </c>
      <c r="H30" s="3">
        <f t="shared" si="2"/>
        <v>95.223735723135363</v>
      </c>
      <c r="J30" s="2">
        <f t="shared" si="0"/>
        <v>25.546012488557068</v>
      </c>
      <c r="K30" s="2">
        <f t="shared" si="0"/>
        <v>10.784203440215181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414</v>
      </c>
      <c r="D32" s="8">
        <v>481</v>
      </c>
      <c r="G32" s="2">
        <f>(C32-C$13)*$E$8*$F$9</f>
        <v>15.059597703495756</v>
      </c>
      <c r="I32" t="s">
        <v>16</v>
      </c>
    </row>
    <row r="33" spans="1:17" x14ac:dyDescent="0.2">
      <c r="A33" t="s">
        <v>17</v>
      </c>
      <c r="B33" s="8">
        <v>2</v>
      </c>
      <c r="C33" s="8">
        <v>414.5</v>
      </c>
      <c r="D33" s="8">
        <v>659.5</v>
      </c>
      <c r="E33" s="3">
        <f>D33-D32</f>
        <v>178.5</v>
      </c>
      <c r="H33" s="2">
        <f>E33*E8*$F$9</f>
        <v>7.5936107064237079</v>
      </c>
      <c r="I33" s="9">
        <f>-(360/(2*PI()))*(ATAN((-E51+E33)/(-D51+D33))-(0))</f>
        <v>52.995920446040159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135</v>
      </c>
      <c r="E38" s="8">
        <v>432</v>
      </c>
      <c r="F38" s="2">
        <f>(360/(2*PI()))*(ATAN((E49-E38)/(D49-D38))-(PI()/2))</f>
        <v>-48.782645446596298</v>
      </c>
      <c r="G38" s="2">
        <f>-(360/(2*PI()))*(ATAN((-E48+E38)/(-D48+D38))-(0))</f>
        <v>48.814074834290352</v>
      </c>
      <c r="H38" s="4">
        <f>D38-C13</f>
        <v>75</v>
      </c>
      <c r="I38" s="5">
        <f>H38*$E$8*$F$9</f>
        <v>3.1905927337914739</v>
      </c>
      <c r="J38" s="11" t="s">
        <v>53</v>
      </c>
      <c r="N38" s="13">
        <f>IF(E38&gt;0,-(E38-D$13)*$E$8*$F$9,"")</f>
        <v>2.1696030589782023</v>
      </c>
      <c r="O38">
        <f>IF(N38="","",N38*N38)</f>
        <v>4.7071774335275727</v>
      </c>
      <c r="P38">
        <f>IF(N38="","",ABS(N38))</f>
        <v>2.1696030589782023</v>
      </c>
      <c r="Q38">
        <f>IF(N38="","",ABS(N38-O$59))</f>
        <v>1.8140798686414379</v>
      </c>
    </row>
    <row r="39" spans="1:17" x14ac:dyDescent="0.2">
      <c r="B39" t="s">
        <v>24</v>
      </c>
      <c r="C39" s="8">
        <v>2</v>
      </c>
      <c r="D39" s="8">
        <v>291.5</v>
      </c>
      <c r="E39" s="8">
        <v>445.5</v>
      </c>
      <c r="F39" s="2">
        <f t="shared" ref="F39:F42" si="3">(360/(2*PI()))*(ATAN((E50-E39)/(D50-D39))-(PI()/2))</f>
        <v>-37.303948277983423</v>
      </c>
      <c r="G39" s="2">
        <f t="shared" ref="G39:G42" si="4">-(360/(2*PI()))*(ATAN((-E49+E39)/(-D49+D39))-(0))</f>
        <v>25.050977816442881</v>
      </c>
      <c r="H39" s="3">
        <f>D39-D38</f>
        <v>156.5</v>
      </c>
      <c r="I39" s="5">
        <f>H39*$E$8*$F$9</f>
        <v>6.6577035045115425</v>
      </c>
      <c r="J39" s="11" t="s">
        <v>54</v>
      </c>
      <c r="N39" s="16">
        <f t="shared" ref="N39:N42" si="5">IF(E39&gt;0,-(E39-D$13)*$E$8*$F$9,"")</f>
        <v>1.595296366895737</v>
      </c>
      <c r="O39">
        <f t="shared" ref="O39:O42" si="6">IF(N39="","",N39*N39)</f>
        <v>2.5449704982307377</v>
      </c>
      <c r="P39">
        <f t="shared" ref="P39:P42" si="7">IF(N39="","",ABS(N39))</f>
        <v>1.595296366895737</v>
      </c>
      <c r="Q39">
        <f t="shared" ref="Q39:Q42" si="8">IF(N39="","",ABS(N39-O$59))</f>
        <v>1.2397731765589728</v>
      </c>
    </row>
    <row r="40" spans="1:17" x14ac:dyDescent="0.2">
      <c r="B40" t="s">
        <v>25</v>
      </c>
      <c r="C40" s="8">
        <v>3</v>
      </c>
      <c r="D40" s="8">
        <v>363.5</v>
      </c>
      <c r="E40" s="8">
        <v>469.5</v>
      </c>
      <c r="F40" s="2">
        <f t="shared" si="3"/>
        <v>-37.954230875132509</v>
      </c>
      <c r="G40" s="2">
        <f t="shared" si="4"/>
        <v>24.22774531795417</v>
      </c>
      <c r="H40" s="3">
        <f t="shared" ref="H40:H42" si="9">D40-D39</f>
        <v>72</v>
      </c>
      <c r="I40" s="5">
        <f>H40*$E$8*$F$9</f>
        <v>3.0629690244398149</v>
      </c>
      <c r="J40" s="11" t="s">
        <v>54</v>
      </c>
      <c r="N40" s="13">
        <f t="shared" si="5"/>
        <v>0.57430669208246532</v>
      </c>
      <c r="O40">
        <f t="shared" si="6"/>
        <v>0.32982817657070362</v>
      </c>
      <c r="P40">
        <f t="shared" si="7"/>
        <v>0.57430669208246532</v>
      </c>
      <c r="Q40">
        <f t="shared" si="8"/>
        <v>0.21878350174570105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-52.232068261322958</v>
      </c>
      <c r="H41" s="3">
        <f t="shared" si="9"/>
        <v>-363.5</v>
      </c>
      <c r="I41" s="5">
        <f>H41*$E$8*$F$9</f>
        <v>-15.463739449776011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50.5</v>
      </c>
      <c r="I44" s="14">
        <f>H44*$E$8*$F$9</f>
        <v>2.1483324407529256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93</v>
      </c>
      <c r="E48" s="8">
        <v>480</v>
      </c>
      <c r="F48" s="2">
        <f>(360/(2*PI()))*(ATAN((E48-D$13)/(D48-C$13))-(PI()/2))</f>
        <v>-95.194428907734803</v>
      </c>
      <c r="G48" s="2">
        <f>IF((90-F48-G38&gt;180),90-F48-G38-180,90-F48-G38)</f>
        <v>136.38035407344444</v>
      </c>
      <c r="H48" s="3" t="s">
        <v>31</v>
      </c>
      <c r="I48" s="6" t="s">
        <v>31</v>
      </c>
      <c r="K48" s="2">
        <f>IF((90-G38-F38&gt;180),90-G38-F38-180,90-G38-F38)</f>
        <v>89.968570612305939</v>
      </c>
      <c r="N48" s="13">
        <f>IF(E48&gt;0,-(E48-D$13)*$E$8*$F$9,"")</f>
        <v>0.12762370935165895</v>
      </c>
      <c r="O48">
        <f>IF(N48="","",N48*N48)</f>
        <v>1.6287811188676723E-2</v>
      </c>
      <c r="P48">
        <f>IF(N48="","",ABS(N48))</f>
        <v>0.12762370935165895</v>
      </c>
      <c r="Q48">
        <f>IF(N48="","",ABS(N48-O$59))</f>
        <v>0.22789948098510532</v>
      </c>
    </row>
    <row r="49" spans="1:17" x14ac:dyDescent="0.2">
      <c r="B49" t="s">
        <v>32</v>
      </c>
      <c r="C49" s="8">
        <v>2</v>
      </c>
      <c r="D49" s="8">
        <v>199.5</v>
      </c>
      <c r="E49" s="8">
        <v>488.5</v>
      </c>
      <c r="G49" s="13">
        <f>IF((90-F38-G39&gt;180),90-F38-G39-180,90-F38-G39)</f>
        <v>113.73166763015341</v>
      </c>
      <c r="H49" s="3">
        <f>D49-D48</f>
        <v>106.5</v>
      </c>
      <c r="I49" s="5">
        <f>H49*$E$8*$F$9</f>
        <v>4.5306416819838926</v>
      </c>
      <c r="K49" s="2">
        <f t="shared" ref="K49:K52" si="10">IF((90-G39-F39&gt;180),90-G39-F39-180,90-G39-F39)</f>
        <v>102.25297046154054</v>
      </c>
      <c r="N49" s="13">
        <f t="shared" ref="N49:N52" si="11">IF(E49&gt;0,-(E49-D$13)*$E$8*$F$9,"")</f>
        <v>-0.2339768004780414</v>
      </c>
      <c r="O49">
        <f t="shared" ref="O49:O52" si="12">IF(N49="","",N49*N49)</f>
        <v>5.4745143161941193E-2</v>
      </c>
      <c r="P49">
        <f t="shared" ref="P49:P52" si="13">IF(N49="","",ABS(N49))</f>
        <v>0.2339768004780414</v>
      </c>
      <c r="Q49">
        <f t="shared" ref="Q49:Q52" si="14">IF(N49="","",ABS(N49-O$59))</f>
        <v>0.58949999081480564</v>
      </c>
    </row>
    <row r="50" spans="1:17" x14ac:dyDescent="0.2">
      <c r="B50" t="s">
        <v>33</v>
      </c>
      <c r="C50" s="8">
        <v>3</v>
      </c>
      <c r="D50" s="8">
        <v>323.5</v>
      </c>
      <c r="E50" s="8">
        <v>487.5</v>
      </c>
      <c r="G50" s="13">
        <f>IF((90-F39-G40&gt;180),90-F39-G40-180,90-F39-G40)</f>
        <v>103.07620296002925</v>
      </c>
      <c r="H50" s="3">
        <f t="shared" ref="H50:H52" si="15">D50-D49</f>
        <v>124</v>
      </c>
      <c r="I50" s="5">
        <f>H50*$E$8*$F$9</f>
        <v>5.27511331986857</v>
      </c>
      <c r="K50" s="2">
        <f t="shared" si="10"/>
        <v>103.72648555717834</v>
      </c>
      <c r="N50" s="16">
        <f t="shared" si="11"/>
        <v>-0.19143556402748843</v>
      </c>
      <c r="O50">
        <f t="shared" si="12"/>
        <v>3.664757517452262E-2</v>
      </c>
      <c r="P50">
        <f t="shared" si="13"/>
        <v>0.19143556402748843</v>
      </c>
      <c r="Q50">
        <f t="shared" si="14"/>
        <v>0.54695875436425268</v>
      </c>
    </row>
    <row r="51" spans="1:17" x14ac:dyDescent="0.2">
      <c r="B51" t="s">
        <v>34</v>
      </c>
      <c r="C51" s="8">
        <v>4</v>
      </c>
      <c r="D51" s="8">
        <v>402.5</v>
      </c>
      <c r="E51" s="8">
        <v>519.5</v>
      </c>
      <c r="G51" s="9">
        <f>IF((90-F40-$I$33&gt;180),90-F40-$I$33-180,90-F40-$I$33)</f>
        <v>74.95831042909235</v>
      </c>
      <c r="H51" s="3">
        <f t="shared" si="15"/>
        <v>79</v>
      </c>
      <c r="I51" s="5">
        <f>H51*$E$8*$F$9</f>
        <v>3.3607576795936858</v>
      </c>
      <c r="K51" s="2" t="e">
        <f t="shared" si="10"/>
        <v>#DIV/0!</v>
      </c>
      <c r="N51" s="13">
        <f t="shared" si="11"/>
        <v>-1.5527551304451839</v>
      </c>
      <c r="O51">
        <f t="shared" si="12"/>
        <v>2.4110484951238398</v>
      </c>
      <c r="P51">
        <f t="shared" si="13"/>
        <v>1.5527551304451839</v>
      </c>
      <c r="Q51">
        <f t="shared" si="14"/>
        <v>1.9082783207819483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-402.5</v>
      </c>
      <c r="I52" s="5">
        <f>H52*$E$8*$F$9</f>
        <v>-17.122847671347575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D51</v>
      </c>
      <c r="P56" s="9" t="s">
        <v>113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48</v>
      </c>
      <c r="F57" s="2">
        <f>E57*$E$8*$F$9</f>
        <v>2.0419793496265433</v>
      </c>
      <c r="N57" t="s">
        <v>96</v>
      </c>
      <c r="O57" s="2">
        <f>SQRT((1/(C$37+C$47+2))*SUM(O38:O42,O48:O52))</f>
        <v>1.0593868841603091</v>
      </c>
    </row>
    <row r="58" spans="1:17" x14ac:dyDescent="0.2">
      <c r="B58" t="s">
        <v>39</v>
      </c>
      <c r="E58" s="3">
        <f t="shared" ref="E58:E61" si="16">E49-E39</f>
        <v>43</v>
      </c>
      <c r="F58" s="2">
        <f>E58*$E$8*$F$9</f>
        <v>1.8292731673737783</v>
      </c>
      <c r="N58" t="s">
        <v>97</v>
      </c>
      <c r="O58" s="2">
        <f>SUM(P38:P42,P48:P52)</f>
        <v>6.4449973222587769</v>
      </c>
    </row>
    <row r="59" spans="1:17" x14ac:dyDescent="0.2">
      <c r="B59" t="s">
        <v>40</v>
      </c>
      <c r="E59" s="3">
        <f t="shared" si="16"/>
        <v>18</v>
      </c>
      <c r="F59" s="2">
        <f>E59*$E$8*$F$9</f>
        <v>0.76574225610995372</v>
      </c>
      <c r="N59" t="s">
        <v>98</v>
      </c>
      <c r="O59" s="2">
        <f>AVERAGE(N48:N52,N38:N42)</f>
        <v>0.35552319033676427</v>
      </c>
    </row>
    <row r="60" spans="1:17" x14ac:dyDescent="0.2">
      <c r="B60" t="s">
        <v>41</v>
      </c>
      <c r="E60" s="15">
        <f>E51-D$32</f>
        <v>38.5</v>
      </c>
      <c r="F60" s="2">
        <f>E60*$E$8*$F$9</f>
        <v>1.6378376033462898</v>
      </c>
      <c r="N60" t="s">
        <v>99</v>
      </c>
      <c r="O60" s="2">
        <f>(1/(C$37+C$47+2))*SUM(Q38:Q42,Q48:Q52)</f>
        <v>0.72725256598802479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0.99590383146365702</v>
      </c>
    </row>
    <row r="62" spans="1:17" x14ac:dyDescent="0.2">
      <c r="N62" t="s">
        <v>101</v>
      </c>
      <c r="O62" s="2">
        <f>(SQRT(ABS(O61)))/O60</f>
        <v>1.3722190347241074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3.1905927337914739</v>
      </c>
    </row>
    <row r="64" spans="1:17" x14ac:dyDescent="0.2">
      <c r="N64" t="s">
        <v>103</v>
      </c>
      <c r="O64" s="17" cm="1">
        <f t="array" aca="1" ref="O64" ca="1">(INDIRECT(O56)-C$13)*E$8*F$9</f>
        <v>14.570373484314397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66.556437301603893</v>
      </c>
      <c r="P65" s="17" cm="1">
        <f t="array" aca="1" ref="P65" ca="1">(360/(2*PI()))*ATAN(ABS(INDIRECT(P56))/(ABS(C$32-INDIRECT(O56))*E$8*F$9))</f>
        <v>72.512002623851458</v>
      </c>
      <c r="Q65" s="2">
        <f ca="1">180-O65-P65</f>
        <v>40.931560074544649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12.065672646164098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3</v>
      </c>
      <c r="F67" s="2">
        <f>E67*$E$8*$F$9</f>
        <v>0.12762370935165895</v>
      </c>
      <c r="N67" t="s">
        <v>107</v>
      </c>
      <c r="O67" s="17" cm="1">
        <f t="array" aca="1" ref="O67" ca="1">(360/(2*PI()))*ATAN((ABS(INDIRECT(P55))+ABS(INDIRECT(P56))/(ABS(O63-O64))))</f>
        <v>66.556437301603893</v>
      </c>
      <c r="P67" s="17" cm="1">
        <f t="array" aca="1" ref="P67" ca="1">(360/(2*PI()))*ATAN(ABS(INDIRECT(P56))/(ABS(0-INDIRECT(O56))*E$8*F$9))</f>
        <v>5.1815938318937071</v>
      </c>
      <c r="Q67" s="2">
        <f ca="1">180-O67-P67</f>
        <v>108.2619688665024</v>
      </c>
    </row>
    <row r="68" spans="1:17" x14ac:dyDescent="0.2">
      <c r="B68" t="s">
        <v>39</v>
      </c>
      <c r="C68" t="s">
        <v>43</v>
      </c>
      <c r="E68" s="3">
        <f>E38-E49</f>
        <v>-56.5</v>
      </c>
      <c r="F68" s="2">
        <f>E68*$E$8*$F$9</f>
        <v>-2.4035798594562436</v>
      </c>
      <c r="N68" t="s">
        <v>108</v>
      </c>
      <c r="O68" s="17" cm="1">
        <f t="array" aca="1" ref="O68" ca="1">SQRT((INDIRECT(P55)*INDIRECT(P55))+((INDIRECT(O55)-C$13)*(INDIRECT(O55)-C$13)*E$8*F$9*E$8*F$9)           )</f>
        <v>3.8583752314219679</v>
      </c>
    </row>
    <row r="69" spans="1:17" x14ac:dyDescent="0.2">
      <c r="B69" t="s">
        <v>40</v>
      </c>
      <c r="E69" s="3">
        <f t="shared" ref="E69:E71" si="17">E39-E50</f>
        <v>-42</v>
      </c>
      <c r="F69" s="2">
        <f>E69*$E$8*$F$9</f>
        <v>-1.7867319309232255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-50</v>
      </c>
      <c r="F70" s="2">
        <f>E70*$E$8*$F$9</f>
        <v>-2.127061822527649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61</v>
      </c>
      <c r="D76" s="8">
        <v>484</v>
      </c>
      <c r="E76" s="3">
        <f>(D77-D76  )</f>
        <v>1.5</v>
      </c>
      <c r="F76" s="3">
        <f>ATAN(E76/E77)</f>
        <v>4.6121116014511208E-2</v>
      </c>
      <c r="G76" s="2">
        <f>((PI()/2)-F76-F77)*(360/(2*PI()))</f>
        <v>63.211912745513622</v>
      </c>
    </row>
    <row r="77" spans="1:17" x14ac:dyDescent="0.2">
      <c r="A77" t="s">
        <v>82</v>
      </c>
      <c r="B77" s="8">
        <v>2</v>
      </c>
      <c r="C77" s="8">
        <v>93.5</v>
      </c>
      <c r="D77" s="8">
        <v>485.5</v>
      </c>
      <c r="E77" s="3">
        <f>AVERAGE(C77,C78)-C76</f>
        <v>32.5</v>
      </c>
      <c r="F77" s="3">
        <f>ATAN(E77/E78)</f>
        <v>0.42141920688780421</v>
      </c>
    </row>
    <row r="78" spans="1:17" x14ac:dyDescent="0.2">
      <c r="A78" t="s">
        <v>83</v>
      </c>
      <c r="B78" s="8">
        <v>3</v>
      </c>
      <c r="C78" s="8">
        <v>93.5</v>
      </c>
      <c r="D78" s="8">
        <v>556.5</v>
      </c>
      <c r="E78" s="3">
        <f>D78-D76</f>
        <v>72.5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C344A-CEFD-1C4D-B666-40D8CD30A201}">
  <sheetPr codeName="Sheet20"/>
  <dimension ref="A1:Q79"/>
  <sheetViews>
    <sheetView topLeftCell="A31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320</v>
      </c>
      <c r="D3" s="8">
        <v>88</v>
      </c>
    </row>
    <row r="4" spans="1:11" x14ac:dyDescent="0.2">
      <c r="B4" s="8">
        <v>2</v>
      </c>
      <c r="C4" s="8">
        <v>584.16663000000005</v>
      </c>
      <c r="D4" s="8">
        <v>108.83334000000001</v>
      </c>
    </row>
    <row r="5" spans="1:11" x14ac:dyDescent="0.2">
      <c r="A5" t="s">
        <v>47</v>
      </c>
      <c r="B5" s="8">
        <v>3</v>
      </c>
      <c r="C5" s="8">
        <v>463.5</v>
      </c>
      <c r="D5" s="8">
        <v>588.83336999999995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528.83330999999998</v>
      </c>
      <c r="D6" s="8">
        <v>590.16663000000005</v>
      </c>
      <c r="E6" s="3">
        <f>SQRT(((C6-C5)^2)+((D6-D5)^2))</f>
        <v>65.346912534439582</v>
      </c>
      <c r="F6" s="2">
        <f>E6*E8</f>
        <v>24.660434976721284</v>
      </c>
      <c r="J6" s="3">
        <f>SQRT(((C5-C7)^2)+((D5-D7)^2))</f>
        <v>74.871757529504393</v>
      </c>
    </row>
    <row r="7" spans="1:11" x14ac:dyDescent="0.2">
      <c r="A7" t="s">
        <v>5</v>
      </c>
      <c r="B7" s="8">
        <v>5</v>
      </c>
      <c r="C7" s="8">
        <v>531.5</v>
      </c>
      <c r="D7" s="8">
        <v>557.5</v>
      </c>
      <c r="E7" s="3">
        <f>SQRT(((D6-D7)^2)+((C6-C7)^2))</f>
        <v>32.775294828773141</v>
      </c>
      <c r="G7" s="2">
        <f>E7*E8</f>
        <v>12.368649039721017</v>
      </c>
      <c r="H7" s="2">
        <f>G7/F6</f>
        <v>0.50155842958149977</v>
      </c>
      <c r="K7" s="2">
        <f>180-((360/(2*PI())*ACOS(((E7^2)+(E6^2)-(J6^2))/(2*E6*E7))))</f>
        <v>86.502171219203433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0.37737720146647435</v>
      </c>
      <c r="I8" s="2">
        <f>MAX(G7,H33)</f>
        <v>12.368649039721017</v>
      </c>
    </row>
    <row r="9" spans="1:11" x14ac:dyDescent="0.2">
      <c r="A9" t="s">
        <v>59</v>
      </c>
      <c r="F9" s="3">
        <f>F6/G30</f>
        <v>0.10863992108801261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60</v>
      </c>
      <c r="D13" s="8">
        <v>482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94.5</v>
      </c>
      <c r="D14" s="8">
        <v>492.5</v>
      </c>
      <c r="G14" s="3">
        <f>(C14-C$13)*$E$8</f>
        <v>13.019513450593365</v>
      </c>
      <c r="H14" s="3">
        <f>-(D14-D$13)*$E$8</f>
        <v>-3.9624606153979807</v>
      </c>
      <c r="J14" s="2">
        <f t="shared" ref="J14:K30" si="0">G14*$F$9</f>
        <v>1.4144389138767819</v>
      </c>
      <c r="K14" s="2">
        <f t="shared" si="0"/>
        <v>-0.43048140857119449</v>
      </c>
    </row>
    <row r="15" spans="1:11" x14ac:dyDescent="0.2">
      <c r="B15" s="8">
        <v>3</v>
      </c>
      <c r="C15" s="8">
        <v>128.5</v>
      </c>
      <c r="D15" s="8">
        <v>464.5</v>
      </c>
      <c r="G15" s="3">
        <f t="shared" ref="G15:G30" si="1">(C15-C$13)*$E$8</f>
        <v>25.850338300453494</v>
      </c>
      <c r="H15" s="3">
        <f t="shared" ref="H15:H30" si="2">-(D15-D$13)*$E$8</f>
        <v>6.6041010256633008</v>
      </c>
      <c r="J15" s="2">
        <f t="shared" si="0"/>
        <v>2.8083787130596978</v>
      </c>
      <c r="K15" s="2">
        <f t="shared" si="0"/>
        <v>0.71746901428532417</v>
      </c>
    </row>
    <row r="16" spans="1:11" x14ac:dyDescent="0.2">
      <c r="B16" s="8">
        <v>4</v>
      </c>
      <c r="C16" s="8">
        <v>167.5</v>
      </c>
      <c r="D16" s="8">
        <v>512.5</v>
      </c>
      <c r="G16" s="3">
        <f t="shared" si="1"/>
        <v>40.568049157645994</v>
      </c>
      <c r="H16" s="3">
        <f t="shared" si="2"/>
        <v>-11.510004644727468</v>
      </c>
      <c r="J16" s="2">
        <f t="shared" si="0"/>
        <v>4.4073096591812773</v>
      </c>
      <c r="K16" s="2">
        <f t="shared" si="0"/>
        <v>-1.2504459963258507</v>
      </c>
    </row>
    <row r="17" spans="1:11" x14ac:dyDescent="0.2">
      <c r="B17" s="8">
        <v>5</v>
      </c>
      <c r="C17" s="8">
        <v>201.5</v>
      </c>
      <c r="D17" s="8">
        <v>497.5</v>
      </c>
      <c r="G17" s="3">
        <f t="shared" si="1"/>
        <v>53.398874007506123</v>
      </c>
      <c r="H17" s="3">
        <f t="shared" si="2"/>
        <v>-5.8493466227303523</v>
      </c>
      <c r="J17" s="2">
        <f t="shared" si="0"/>
        <v>5.8012494583641931</v>
      </c>
      <c r="K17" s="2">
        <f t="shared" si="0"/>
        <v>-0.63547255550985859</v>
      </c>
    </row>
    <row r="18" spans="1:11" x14ac:dyDescent="0.2">
      <c r="B18" s="8">
        <v>6</v>
      </c>
      <c r="C18" s="8">
        <v>235.5</v>
      </c>
      <c r="D18" s="8">
        <v>487.5</v>
      </c>
      <c r="G18" s="3">
        <f t="shared" si="1"/>
        <v>66.229698857366245</v>
      </c>
      <c r="H18" s="3">
        <f t="shared" si="2"/>
        <v>-2.075574608065609</v>
      </c>
      <c r="J18" s="2">
        <f t="shared" si="0"/>
        <v>7.1951892575471081</v>
      </c>
      <c r="K18" s="2">
        <f t="shared" si="0"/>
        <v>-0.22549026163253047</v>
      </c>
    </row>
    <row r="19" spans="1:11" x14ac:dyDescent="0.2">
      <c r="B19" s="8">
        <v>7</v>
      </c>
      <c r="C19" s="8">
        <v>272.5</v>
      </c>
      <c r="D19" s="8">
        <v>484.5</v>
      </c>
      <c r="G19" s="3">
        <f t="shared" si="1"/>
        <v>80.192655311625799</v>
      </c>
      <c r="H19" s="3">
        <f t="shared" si="2"/>
        <v>-0.94344300366618583</v>
      </c>
      <c r="J19" s="2">
        <f t="shared" si="0"/>
        <v>8.7121237448932227</v>
      </c>
      <c r="K19" s="2">
        <f t="shared" si="0"/>
        <v>-0.10249557346933202</v>
      </c>
    </row>
    <row r="20" spans="1:11" x14ac:dyDescent="0.2">
      <c r="B20" s="8">
        <v>8</v>
      </c>
      <c r="C20" s="8">
        <v>308.5</v>
      </c>
      <c r="D20" s="8">
        <v>477.5</v>
      </c>
      <c r="G20" s="3">
        <f t="shared" si="1"/>
        <v>93.778234564418881</v>
      </c>
      <c r="H20" s="3">
        <f t="shared" si="2"/>
        <v>1.6981974065991345</v>
      </c>
      <c r="J20" s="2">
        <f t="shared" si="0"/>
        <v>10.188060002851604</v>
      </c>
      <c r="K20" s="2">
        <f t="shared" si="0"/>
        <v>0.18449203224479765</v>
      </c>
    </row>
    <row r="21" spans="1:11" x14ac:dyDescent="0.2">
      <c r="B21" s="8">
        <v>9</v>
      </c>
      <c r="C21" s="8">
        <v>343.5</v>
      </c>
      <c r="D21" s="8">
        <v>536.5</v>
      </c>
      <c r="G21" s="3">
        <f t="shared" si="1"/>
        <v>106.98643661574548</v>
      </c>
      <c r="H21" s="3">
        <f t="shared" si="2"/>
        <v>-20.567057479922852</v>
      </c>
      <c r="J21" s="2">
        <f t="shared" si="0"/>
        <v>11.622998031422252</v>
      </c>
      <c r="K21" s="2">
        <f t="shared" si="0"/>
        <v>-2.2344035016314381</v>
      </c>
    </row>
    <row r="22" spans="1:11" x14ac:dyDescent="0.2">
      <c r="B22" s="8">
        <v>10</v>
      </c>
      <c r="C22" s="8">
        <v>379.5</v>
      </c>
      <c r="D22" s="8">
        <v>509.5</v>
      </c>
      <c r="G22" s="3">
        <f t="shared" si="1"/>
        <v>120.57201586853856</v>
      </c>
      <c r="H22" s="3">
        <f t="shared" si="2"/>
        <v>-10.377873040328044</v>
      </c>
      <c r="J22" s="2">
        <f t="shared" si="0"/>
        <v>13.098934289380633</v>
      </c>
      <c r="K22" s="2">
        <f t="shared" si="0"/>
        <v>-1.1274513081626523</v>
      </c>
    </row>
    <row r="23" spans="1:11" x14ac:dyDescent="0.2">
      <c r="B23" s="8">
        <v>11</v>
      </c>
      <c r="C23" s="8">
        <v>412.5</v>
      </c>
      <c r="D23" s="8">
        <v>533.5</v>
      </c>
      <c r="G23" s="3">
        <f t="shared" si="1"/>
        <v>133.02546351693221</v>
      </c>
      <c r="H23" s="3">
        <f t="shared" si="2"/>
        <v>-19.43492587552343</v>
      </c>
      <c r="J23" s="2">
        <f t="shared" si="0"/>
        <v>14.451875859175816</v>
      </c>
      <c r="K23" s="2">
        <f t="shared" si="0"/>
        <v>-2.1114088134682398</v>
      </c>
    </row>
    <row r="24" spans="1:11" x14ac:dyDescent="0.2">
      <c r="B24" s="8">
        <v>12</v>
      </c>
      <c r="C24" s="8">
        <v>450.5</v>
      </c>
      <c r="D24" s="8">
        <v>409.5</v>
      </c>
      <c r="G24" s="3">
        <f t="shared" si="1"/>
        <v>147.36579717265823</v>
      </c>
      <c r="H24" s="3">
        <f t="shared" si="2"/>
        <v>27.359847106319389</v>
      </c>
      <c r="J24" s="2">
        <f t="shared" si="0"/>
        <v>16.009808575909663</v>
      </c>
      <c r="K24" s="2">
        <f t="shared" si="0"/>
        <v>2.9723716306106285</v>
      </c>
    </row>
    <row r="25" spans="1:11" x14ac:dyDescent="0.2">
      <c r="B25" s="8">
        <v>13</v>
      </c>
      <c r="C25" s="8">
        <v>484.5</v>
      </c>
      <c r="D25" s="8">
        <v>316.5</v>
      </c>
      <c r="G25" s="3">
        <f t="shared" si="1"/>
        <v>160.19662202251837</v>
      </c>
      <c r="H25" s="3">
        <f t="shared" si="2"/>
        <v>62.455926842701508</v>
      </c>
      <c r="J25" s="2">
        <f t="shared" si="0"/>
        <v>17.403748375092579</v>
      </c>
      <c r="K25" s="2">
        <f t="shared" si="0"/>
        <v>6.7852069636697809</v>
      </c>
    </row>
    <row r="26" spans="1:11" x14ac:dyDescent="0.2">
      <c r="B26" s="8">
        <v>14</v>
      </c>
      <c r="C26" s="8">
        <v>520.5</v>
      </c>
      <c r="D26" s="8">
        <v>292.5</v>
      </c>
      <c r="G26" s="3">
        <f t="shared" si="1"/>
        <v>173.78220127531145</v>
      </c>
      <c r="H26" s="3">
        <f t="shared" si="2"/>
        <v>71.512979677896894</v>
      </c>
      <c r="J26" s="2">
        <f t="shared" si="0"/>
        <v>18.87968463305096</v>
      </c>
      <c r="K26" s="2">
        <f t="shared" si="0"/>
        <v>7.7691644689753678</v>
      </c>
    </row>
    <row r="27" spans="1:11" x14ac:dyDescent="0.2">
      <c r="B27" s="8">
        <v>15</v>
      </c>
      <c r="C27" s="8">
        <v>555.5</v>
      </c>
      <c r="D27" s="8">
        <v>263.5</v>
      </c>
      <c r="G27" s="3">
        <f t="shared" si="1"/>
        <v>186.99040332663805</v>
      </c>
      <c r="H27" s="3">
        <f t="shared" si="2"/>
        <v>82.456918520424651</v>
      </c>
      <c r="J27" s="2">
        <f t="shared" si="0"/>
        <v>20.314622661621609</v>
      </c>
      <c r="K27" s="2">
        <f t="shared" si="0"/>
        <v>8.9581131212196201</v>
      </c>
    </row>
    <row r="28" spans="1:11" x14ac:dyDescent="0.2">
      <c r="B28" s="8">
        <v>16</v>
      </c>
      <c r="C28" s="8">
        <v>589.5</v>
      </c>
      <c r="D28" s="8">
        <v>216.5</v>
      </c>
      <c r="G28" s="3">
        <f t="shared" si="1"/>
        <v>199.82122817649818</v>
      </c>
      <c r="H28" s="3">
        <f t="shared" si="2"/>
        <v>100.19364698934893</v>
      </c>
      <c r="J28" s="2">
        <f t="shared" si="0"/>
        <v>21.708562460804526</v>
      </c>
      <c r="K28" s="2">
        <f t="shared" si="0"/>
        <v>10.88502990244306</v>
      </c>
    </row>
    <row r="29" spans="1:11" x14ac:dyDescent="0.2">
      <c r="B29" s="8">
        <v>17</v>
      </c>
      <c r="C29" s="8">
        <v>625.5</v>
      </c>
      <c r="D29" s="8">
        <v>206.5</v>
      </c>
      <c r="G29" s="3">
        <f t="shared" si="1"/>
        <v>213.40680742929123</v>
      </c>
      <c r="H29" s="3">
        <f t="shared" si="2"/>
        <v>103.96741900401368</v>
      </c>
      <c r="J29" s="2">
        <f t="shared" si="0"/>
        <v>23.184498718762903</v>
      </c>
      <c r="K29" s="2">
        <f t="shared" si="0"/>
        <v>11.295012196320389</v>
      </c>
    </row>
    <row r="30" spans="1:11" x14ac:dyDescent="0.2">
      <c r="B30" s="8">
        <v>18</v>
      </c>
      <c r="C30" s="8">
        <v>661.5</v>
      </c>
      <c r="D30" s="8">
        <v>215.5</v>
      </c>
      <c r="G30" s="3">
        <f t="shared" si="1"/>
        <v>226.99238668208432</v>
      </c>
      <c r="H30" s="3">
        <f t="shared" si="2"/>
        <v>100.57102419081542</v>
      </c>
      <c r="J30" s="2">
        <f t="shared" si="0"/>
        <v>24.660434976721284</v>
      </c>
      <c r="K30" s="2">
        <f t="shared" si="0"/>
        <v>10.926028131830796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449</v>
      </c>
      <c r="D32" s="8">
        <v>483</v>
      </c>
      <c r="G32" s="2">
        <f>(C32-C$13)*$E$8*$F$9</f>
        <v>15.948311231828063</v>
      </c>
      <c r="I32" t="s">
        <v>16</v>
      </c>
    </row>
    <row r="33" spans="1:17" x14ac:dyDescent="0.2">
      <c r="A33" t="s">
        <v>17</v>
      </c>
      <c r="B33" s="8">
        <v>2</v>
      </c>
      <c r="C33" s="8">
        <v>448.5</v>
      </c>
      <c r="D33" s="8">
        <v>698.5</v>
      </c>
      <c r="E33" s="3">
        <f>D33-D32</f>
        <v>215.5</v>
      </c>
      <c r="H33" s="2">
        <f>E33*E8*$F$9</f>
        <v>8.8351184330564205</v>
      </c>
      <c r="I33" s="9">
        <f>-(360/(2*PI()))*(ATAN((-E51+E33)/(-D51+D33))-(0))</f>
        <v>47.530245940379359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3</v>
      </c>
      <c r="D38" s="8">
        <v>150.5</v>
      </c>
      <c r="E38" s="8">
        <v>455.5</v>
      </c>
      <c r="F38" s="2">
        <f>(360/(2*PI()))*(ATAN((E49-E38)/(D49-D38))-(PI()/2))</f>
        <v>-16.534837857345149</v>
      </c>
      <c r="G38" s="2">
        <f>-(360/(2*PI()))*(ATAN((-E48+E38)/(-D48+D38))-(0))</f>
        <v>35.106079330264592</v>
      </c>
      <c r="H38" s="4">
        <f>D38-C13</f>
        <v>90.5</v>
      </c>
      <c r="I38" s="5">
        <f>H38*$E$8*$F$9</f>
        <v>3.7103397595898193</v>
      </c>
      <c r="J38" s="11" t="s">
        <v>53</v>
      </c>
      <c r="N38" s="13">
        <f>IF(E38&gt;0,-(E38-D$13)*$E$8*$F$9,"")</f>
        <v>1.0864530787749196</v>
      </c>
      <c r="O38">
        <f>IF(N38="","",N38*N38)</f>
        <v>1.1803802923795017</v>
      </c>
      <c r="P38">
        <f>IF(N38="","",ABS(N38))</f>
        <v>1.0864530787749196</v>
      </c>
      <c r="Q38">
        <f>IF(N38="","",ABS(N38-O$59))</f>
        <v>1.9591296757423751</v>
      </c>
    </row>
    <row r="39" spans="1:17" x14ac:dyDescent="0.2">
      <c r="B39" t="s">
        <v>24</v>
      </c>
      <c r="C39" s="8">
        <v>4</v>
      </c>
      <c r="D39" s="8">
        <v>333.5</v>
      </c>
      <c r="E39" s="8">
        <v>472.5</v>
      </c>
      <c r="F39" s="2">
        <f t="shared" ref="F39:F42" si="3">(360/(2*PI()))*(ATAN((E50-E39)/(D50-D39))-(PI()/2))</f>
        <v>-3.3177811683348399</v>
      </c>
      <c r="G39" s="2">
        <f t="shared" ref="G39:G42" si="4">-(360/(2*PI()))*(ATAN((-E49+E39)/(-D49+D39))-(0))</f>
        <v>15.991527758517069</v>
      </c>
      <c r="H39" s="3">
        <f>D39-D38</f>
        <v>183</v>
      </c>
      <c r="I39" s="5">
        <f>H39*$E$8*$F$9</f>
        <v>7.5026759779551053</v>
      </c>
      <c r="J39" s="11" t="s">
        <v>54</v>
      </c>
      <c r="N39" s="16">
        <f t="shared" ref="N39:N42" si="5">IF(E39&gt;0,-(E39-D$13)*$E$8*$F$9,"")</f>
        <v>0.3894831791834617</v>
      </c>
      <c r="O39">
        <f t="shared" ref="O39:O42" si="6">IF(N39="","",N39*N39)</f>
        <v>0.15169714686685654</v>
      </c>
      <c r="P39">
        <f t="shared" ref="P39:P42" si="7">IF(N39="","",ABS(N39))</f>
        <v>0.3894831791834617</v>
      </c>
      <c r="Q39">
        <f t="shared" ref="Q39:Q42" si="8">IF(N39="","",ABS(N39-O$59))</f>
        <v>1.2621597761509171</v>
      </c>
    </row>
    <row r="40" spans="1:17" x14ac:dyDescent="0.2">
      <c r="B40" t="s">
        <v>25</v>
      </c>
      <c r="C40" s="8">
        <v>5</v>
      </c>
      <c r="D40" s="8">
        <v>388.5</v>
      </c>
      <c r="E40" s="8">
        <v>508.5</v>
      </c>
      <c r="F40" s="2">
        <f t="shared" si="3"/>
        <v>-34.695153531233963</v>
      </c>
      <c r="G40" s="2">
        <f t="shared" si="4"/>
        <v>32.905242922987902</v>
      </c>
      <c r="H40" s="3">
        <f t="shared" ref="H40:H42" si="9">D40-D39</f>
        <v>55</v>
      </c>
      <c r="I40" s="5">
        <f>H40*$E$8*$F$9</f>
        <v>2.2549026163253045</v>
      </c>
      <c r="J40" s="11" t="s">
        <v>53</v>
      </c>
      <c r="N40" s="13">
        <f t="shared" si="5"/>
        <v>-1.0864530787749196</v>
      </c>
      <c r="O40">
        <f t="shared" si="6"/>
        <v>1.1803802923795017</v>
      </c>
      <c r="P40">
        <f t="shared" si="7"/>
        <v>1.0864530787749196</v>
      </c>
      <c r="Q40">
        <f t="shared" si="8"/>
        <v>0.21377648180746411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-52.746145320243699</v>
      </c>
      <c r="H41" s="3">
        <f t="shared" si="9"/>
        <v>-388.5</v>
      </c>
      <c r="I41" s="5">
        <f>H41*$E$8*$F$9</f>
        <v>-15.927812117134197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60.5</v>
      </c>
      <c r="I44" s="14">
        <f>H44*$E$8*$F$9</f>
        <v>2.480392877957835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3</v>
      </c>
      <c r="D48" s="8">
        <v>100</v>
      </c>
      <c r="E48" s="8">
        <v>491</v>
      </c>
      <c r="F48" s="2">
        <f>(360/(2*PI()))*(ATAN((E48-D$13)/(D48-C$13))-(PI()/2))</f>
        <v>-77.319616508180175</v>
      </c>
      <c r="G48" s="2">
        <f>IF((90-F48-G38&gt;180),90-F48-G38-180,90-F48-G38)</f>
        <v>132.21353717791555</v>
      </c>
      <c r="H48" s="3" t="s">
        <v>31</v>
      </c>
      <c r="I48" s="6" t="s">
        <v>31</v>
      </c>
      <c r="K48" s="2">
        <f>IF((90-G38-F38&gt;180),90-G38-F38-180,90-G38-F38)</f>
        <v>71.428758527080561</v>
      </c>
      <c r="N48" s="13">
        <f>IF(E48&gt;0,-(E48-D$13)*$E$8*$F$9,"")</f>
        <v>-0.36898406448959531</v>
      </c>
      <c r="O48">
        <f>IF(N48="","",N48*N48)</f>
        <v>0.13614923984726182</v>
      </c>
      <c r="P48">
        <f>IF(N48="","",ABS(N48))</f>
        <v>0.36898406448959531</v>
      </c>
      <c r="Q48">
        <f>IF(N48="","",ABS(N48-O$59))</f>
        <v>0.50369253247786017</v>
      </c>
    </row>
    <row r="49" spans="1:17" x14ac:dyDescent="0.2">
      <c r="B49" t="s">
        <v>32</v>
      </c>
      <c r="C49" s="8">
        <v>4</v>
      </c>
      <c r="D49" s="8">
        <v>169.5</v>
      </c>
      <c r="E49" s="8">
        <v>519.5</v>
      </c>
      <c r="G49" s="13">
        <f>IF((90-F38-G39&gt;180),90-F38-G39-180,90-F38-G39)</f>
        <v>90.543310098828087</v>
      </c>
      <c r="H49" s="3">
        <f>D49-D48</f>
        <v>69.5</v>
      </c>
      <c r="I49" s="5">
        <f>H49*$E$8*$F$9</f>
        <v>2.8493769424474302</v>
      </c>
      <c r="K49" s="2">
        <f t="shared" ref="K49:K52" si="10">IF((90-G39-F39&gt;180),90-G39-F39-180,90-G39-F39)</f>
        <v>77.326253409817781</v>
      </c>
      <c r="N49" s="13">
        <f t="shared" ref="N49:N52" si="11">IF(E49&gt;0,-(E49-D$13)*$E$8*$F$9,"")</f>
        <v>-1.5374336020399804</v>
      </c>
      <c r="O49">
        <f t="shared" ref="O49:O52" si="12">IF(N49="","",N49*N49)</f>
        <v>2.3637020806816289</v>
      </c>
      <c r="P49">
        <f t="shared" ref="P49:P52" si="13">IF(N49="","",ABS(N49))</f>
        <v>1.5374336020399804</v>
      </c>
      <c r="Q49">
        <f t="shared" ref="Q49:Q52" si="14">IF(N49="","",ABS(N49-O$59))</f>
        <v>0.66475700507252489</v>
      </c>
    </row>
    <row r="50" spans="1:17" x14ac:dyDescent="0.2">
      <c r="B50" t="s">
        <v>33</v>
      </c>
      <c r="C50" s="8">
        <v>5</v>
      </c>
      <c r="D50" s="8">
        <v>337.5</v>
      </c>
      <c r="E50" s="8">
        <v>541.5</v>
      </c>
      <c r="G50" s="13">
        <f>IF((90-F39-G40&gt;180),90-F39-G40-180,90-F39-G40)</f>
        <v>60.412538245346944</v>
      </c>
      <c r="H50" s="3">
        <f t="shared" ref="H50:H52" si="15">D50-D49</f>
        <v>168</v>
      </c>
      <c r="I50" s="5">
        <f>H50*$E$8*$F$9</f>
        <v>6.8877025371391118</v>
      </c>
      <c r="K50" s="2">
        <f t="shared" si="10"/>
        <v>91.789910608246061</v>
      </c>
      <c r="N50" s="16">
        <f t="shared" si="11"/>
        <v>-2.4393946485701021</v>
      </c>
      <c r="O50">
        <f t="shared" si="12"/>
        <v>5.9506462514724525</v>
      </c>
      <c r="P50">
        <f t="shared" si="13"/>
        <v>2.4393946485701021</v>
      </c>
      <c r="Q50">
        <f t="shared" si="14"/>
        <v>1.5667180516026467</v>
      </c>
    </row>
    <row r="51" spans="1:17" x14ac:dyDescent="0.2">
      <c r="B51" t="s">
        <v>34</v>
      </c>
      <c r="C51" s="8">
        <v>6</v>
      </c>
      <c r="D51" s="8">
        <v>406.5</v>
      </c>
      <c r="E51" s="8">
        <v>534.5</v>
      </c>
      <c r="G51" s="9">
        <f>IF((90-F40-$I$33&gt;180),90-F40-$I$33-180,90-F40-$I$33)</f>
        <v>77.164907590854597</v>
      </c>
      <c r="H51" s="3">
        <f t="shared" si="15"/>
        <v>69</v>
      </c>
      <c r="I51" s="5">
        <f>H51*$E$8*$F$9</f>
        <v>2.8288778277535638</v>
      </c>
      <c r="K51" s="2" t="e">
        <f t="shared" si="10"/>
        <v>#DIV/0!</v>
      </c>
      <c r="N51" s="13">
        <f t="shared" si="11"/>
        <v>-2.1524070428559723</v>
      </c>
      <c r="O51">
        <f t="shared" si="12"/>
        <v>4.6328560781359913</v>
      </c>
      <c r="P51">
        <f t="shared" si="13"/>
        <v>2.1524070428559723</v>
      </c>
      <c r="Q51">
        <f t="shared" si="14"/>
        <v>1.2797304458885168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-406.5</v>
      </c>
      <c r="I52" s="5">
        <f>H52*$E$8*$F$9</f>
        <v>-16.665780246113389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35.5</v>
      </c>
      <c r="F57" s="2">
        <f>E57*$E$8*$F$9</f>
        <v>1.4554371432645148</v>
      </c>
      <c r="N57" t="s">
        <v>96</v>
      </c>
      <c r="O57" s="2">
        <f>SQRT((1/(C$37+C$47+2))*SUM(O38:O42,O48:O52))</f>
        <v>1.3163844162352505</v>
      </c>
    </row>
    <row r="58" spans="1:17" x14ac:dyDescent="0.2">
      <c r="B58" t="s">
        <v>39</v>
      </c>
      <c r="E58" s="3">
        <f t="shared" ref="E58:E61" si="16">E49-E39</f>
        <v>47</v>
      </c>
      <c r="F58" s="2">
        <f>E58*$E$8*$F$9</f>
        <v>1.926916781223442</v>
      </c>
      <c r="N58" t="s">
        <v>97</v>
      </c>
      <c r="O58" s="2">
        <f>SUM(P38:P42,P48:P52)</f>
        <v>9.0606086946889519</v>
      </c>
    </row>
    <row r="59" spans="1:17" x14ac:dyDescent="0.2">
      <c r="B59" t="s">
        <v>40</v>
      </c>
      <c r="E59" s="3">
        <f t="shared" si="16"/>
        <v>33</v>
      </c>
      <c r="F59" s="2">
        <f>E59*$E$8*$F$9</f>
        <v>1.3529415697951828</v>
      </c>
      <c r="N59" t="s">
        <v>98</v>
      </c>
      <c r="O59" s="2">
        <f>AVERAGE(N48:N52,N38:N42)</f>
        <v>-0.87267659696745548</v>
      </c>
    </row>
    <row r="60" spans="1:17" x14ac:dyDescent="0.2">
      <c r="B60" t="s">
        <v>41</v>
      </c>
      <c r="E60" s="15">
        <f>E51-D$32</f>
        <v>51.5</v>
      </c>
      <c r="F60" s="2">
        <f>E60*$E$8*$F$9</f>
        <v>2.1114088134682398</v>
      </c>
      <c r="N60" t="s">
        <v>99</v>
      </c>
      <c r="O60" s="2">
        <f>(1/(C$37+C$47+2))*SUM(Q38:Q42,Q48:Q52)</f>
        <v>0.82777377430470045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0.9713034884123225</v>
      </c>
    </row>
    <row r="62" spans="1:17" x14ac:dyDescent="0.2">
      <c r="N62" t="s">
        <v>101</v>
      </c>
      <c r="O62" s="2">
        <f>(SQRT(ABS(O61)))/O60</f>
        <v>1.1905998167471323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3.7103397595898193</v>
      </c>
    </row>
    <row r="64" spans="1:17" x14ac:dyDescent="0.2">
      <c r="N64" t="s">
        <v>103</v>
      </c>
      <c r="O64" s="17" cm="1">
        <f t="array" aca="1" ref="O64" ca="1">(INDIRECT(O56)-C$13)*E$8*F$9</f>
        <v>11.377008655095855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54.551842118911132</v>
      </c>
      <c r="P65" s="17" cm="1">
        <f t="array" aca="1" ref="P65" ca="1">(360/(2*PI()))*ATAN(ABS(INDIRECT(P56))/(ABS(C$32-INDIRECT(O56))*E$8*F$9))</f>
        <v>28.085820838221753</v>
      </c>
      <c r="Q65" s="2">
        <f ca="1">180-O65-P65</f>
        <v>97.362337042867111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12.286102964231443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-9</v>
      </c>
      <c r="F67" s="2">
        <f>E67*$E$8*$F$9</f>
        <v>-0.36898406448959531</v>
      </c>
      <c r="N67" t="s">
        <v>107</v>
      </c>
      <c r="O67" s="17" cm="1">
        <f t="array" aca="1" ref="O67" ca="1">(360/(2*PI()))*ATAN((ABS(INDIRECT(P55))+ABS(INDIRECT(P56))/(ABS(O63-O64))))</f>
        <v>54.551842118911132</v>
      </c>
      <c r="P67" s="17" cm="1">
        <f t="array" aca="1" ref="P67" ca="1">(360/(2*PI()))*ATAN(ABS(INDIRECT(P56))/(ABS(0-INDIRECT(O56))*E$8*F$9))</f>
        <v>9.998294916558411</v>
      </c>
      <c r="Q67" s="2">
        <f ca="1">180-O67-P67</f>
        <v>115.44986296453045</v>
      </c>
    </row>
    <row r="68" spans="1:17" x14ac:dyDescent="0.2">
      <c r="B68" t="s">
        <v>39</v>
      </c>
      <c r="C68" t="s">
        <v>43</v>
      </c>
      <c r="E68" s="3">
        <f>E38-E49</f>
        <v>-64</v>
      </c>
      <c r="F68" s="2">
        <f>E68*$E$8*$F$9</f>
        <v>-2.6238866808148997</v>
      </c>
      <c r="N68" t="s">
        <v>108</v>
      </c>
      <c r="O68" s="17" cm="1">
        <f t="array" aca="1" ref="O68" ca="1">SQRT((INDIRECT(P55)*INDIRECT(P55))+((INDIRECT(O55)-C$13)*(INDIRECT(O55)-C$13)*E$8*F$9*E$8*F$9)           )</f>
        <v>3.8661352050817546</v>
      </c>
    </row>
    <row r="69" spans="1:17" x14ac:dyDescent="0.2">
      <c r="B69" t="s">
        <v>40</v>
      </c>
      <c r="E69" s="3">
        <f t="shared" ref="E69:E71" si="17">E39-E50</f>
        <v>-69</v>
      </c>
      <c r="F69" s="2">
        <f>E69*$E$8*$F$9</f>
        <v>-2.8288778277535638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-26</v>
      </c>
      <c r="F70" s="2">
        <f>E70*$E$8*$F$9</f>
        <v>-1.0659539640810531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60</v>
      </c>
      <c r="D76" s="8">
        <v>483</v>
      </c>
      <c r="E76" s="3">
        <f>(D77-D76  )</f>
        <v>11.5</v>
      </c>
      <c r="F76" s="3">
        <f>ATAN(E76/E77)</f>
        <v>0.3132761809936716</v>
      </c>
      <c r="G76" s="2">
        <f>((PI()/2)-F76-F77)*(360/(2*PI()))</f>
        <v>52.595653051087936</v>
      </c>
    </row>
    <row r="77" spans="1:17" x14ac:dyDescent="0.2">
      <c r="A77" t="s">
        <v>82</v>
      </c>
      <c r="B77" s="8">
        <v>2</v>
      </c>
      <c r="C77" s="8">
        <v>95.5</v>
      </c>
      <c r="D77" s="8">
        <v>494.5</v>
      </c>
      <c r="E77" s="3">
        <f>AVERAGE(C77,C78)-C76</f>
        <v>35.5</v>
      </c>
      <c r="F77" s="3">
        <f>ATAN(E77/E78)</f>
        <v>0.33955282782313906</v>
      </c>
    </row>
    <row r="78" spans="1:17" x14ac:dyDescent="0.2">
      <c r="A78" t="s">
        <v>83</v>
      </c>
      <c r="B78" s="8">
        <v>3</v>
      </c>
      <c r="C78" s="8">
        <v>95.5</v>
      </c>
      <c r="D78" s="8">
        <v>583.5</v>
      </c>
      <c r="E78" s="3">
        <f>D78-D76</f>
        <v>100.5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712EC-6E38-A649-9DFB-41907E29A92F}">
  <sheetPr codeName="Sheet21"/>
  <dimension ref="A1:Q79"/>
  <sheetViews>
    <sheetView topLeftCell="A33" workbookViewId="0">
      <selection activeCell="L65" sqref="L65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318</v>
      </c>
      <c r="D3" s="8">
        <v>87</v>
      </c>
    </row>
    <row r="4" spans="1:11" x14ac:dyDescent="0.2">
      <c r="B4" s="8">
        <v>2</v>
      </c>
      <c r="C4" s="8">
        <v>583.5</v>
      </c>
      <c r="D4" s="8">
        <v>109.5</v>
      </c>
    </row>
    <row r="5" spans="1:11" x14ac:dyDescent="0.2">
      <c r="A5" t="s">
        <v>47</v>
      </c>
      <c r="B5" s="8">
        <v>3</v>
      </c>
      <c r="C5" s="8">
        <v>232.5</v>
      </c>
      <c r="D5" s="8">
        <v>734.5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294.5</v>
      </c>
      <c r="D6" s="8">
        <v>728.5</v>
      </c>
      <c r="E6" s="3">
        <f>SQRT(((C6-C5)^2)+((D6-D5)^2))</f>
        <v>62.289646009589745</v>
      </c>
      <c r="F6" s="2">
        <f>E6*E8</f>
        <v>23.377463798857026</v>
      </c>
      <c r="J6" s="3">
        <f>SQRT(((C5-C7)^2)+((D5-D7)^2))</f>
        <v>72.917761896536561</v>
      </c>
    </row>
    <row r="7" spans="1:11" x14ac:dyDescent="0.2">
      <c r="A7" t="s">
        <v>5</v>
      </c>
      <c r="B7" s="8">
        <v>5</v>
      </c>
      <c r="C7" s="8">
        <v>298.5</v>
      </c>
      <c r="D7" s="8">
        <v>703.5</v>
      </c>
      <c r="E7" s="3">
        <f>SQRT(((D6-D7)^2)+((C6-C7)^2))</f>
        <v>25.317977802344327</v>
      </c>
      <c r="G7" s="2">
        <f>E7*E8</f>
        <v>9.5019019604550241</v>
      </c>
      <c r="H7" s="2">
        <f>G7/F6</f>
        <v>0.40645563788316474</v>
      </c>
      <c r="K7" s="2">
        <f>180-((360/(2*PI())*ACOS(((E7^2)+(E6^2)-(J6^2))/(2*E6*E7))))</f>
        <v>75.382182927521526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0.37530256304969162</v>
      </c>
      <c r="I8" s="2">
        <f>MAX(G7,H33)</f>
        <v>10.158180683239792</v>
      </c>
    </row>
    <row r="9" spans="1:11" x14ac:dyDescent="0.2">
      <c r="A9" t="s">
        <v>59</v>
      </c>
      <c r="F9" s="3">
        <f>F6/G30</f>
        <v>0.10390266223451165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411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410.5</v>
      </c>
      <c r="G14" s="3">
        <f>(C14-C$13)*$E$8</f>
        <v>12.94793842521436</v>
      </c>
      <c r="H14" s="3">
        <f>-(D14-D$13)*$E$8</f>
        <v>0.18765128152484581</v>
      </c>
      <c r="J14" s="2">
        <f t="shared" ref="J14:K30" si="0">G14*$F$9</f>
        <v>1.3453252728283025</v>
      </c>
      <c r="K14" s="2">
        <f t="shared" si="0"/>
        <v>1.949746772214931E-2</v>
      </c>
    </row>
    <row r="15" spans="1:11" x14ac:dyDescent="0.2">
      <c r="B15" s="8">
        <v>3</v>
      </c>
      <c r="C15" s="8">
        <v>130.5</v>
      </c>
      <c r="D15" s="8">
        <v>409.5</v>
      </c>
      <c r="G15" s="3">
        <f t="shared" ref="G15:G30" si="1">(C15-C$13)*$E$8</f>
        <v>26.083528131953567</v>
      </c>
      <c r="H15" s="3">
        <f t="shared" ref="H15:H30" si="2">-(D15-D$13)*$E$8</f>
        <v>0.56295384457453745</v>
      </c>
      <c r="J15" s="2">
        <f t="shared" si="0"/>
        <v>2.7101480133787543</v>
      </c>
      <c r="K15" s="2">
        <f t="shared" si="0"/>
        <v>5.8492403166447937E-2</v>
      </c>
    </row>
    <row r="16" spans="1:11" x14ac:dyDescent="0.2">
      <c r="B16" s="8">
        <v>4</v>
      </c>
      <c r="C16" s="8">
        <v>162.5</v>
      </c>
      <c r="D16" s="8">
        <v>386.5</v>
      </c>
      <c r="G16" s="3">
        <f t="shared" si="1"/>
        <v>38.093210149543701</v>
      </c>
      <c r="H16" s="3">
        <f t="shared" si="2"/>
        <v>9.1949127947174443</v>
      </c>
      <c r="J16" s="2">
        <f t="shared" si="0"/>
        <v>3.9579859475963102</v>
      </c>
      <c r="K16" s="2">
        <f t="shared" si="0"/>
        <v>0.95537591838531621</v>
      </c>
    </row>
    <row r="17" spans="1:11" x14ac:dyDescent="0.2">
      <c r="B17" s="8">
        <v>5</v>
      </c>
      <c r="C17" s="8">
        <v>204.5</v>
      </c>
      <c r="D17" s="8">
        <v>430.5</v>
      </c>
      <c r="G17" s="3">
        <f t="shared" si="1"/>
        <v>53.855917797630745</v>
      </c>
      <c r="H17" s="3">
        <f t="shared" si="2"/>
        <v>-7.3183999794689862</v>
      </c>
      <c r="J17" s="2">
        <f t="shared" si="0"/>
        <v>5.5957732362568517</v>
      </c>
      <c r="K17" s="2">
        <f t="shared" si="0"/>
        <v>-0.76040124116382313</v>
      </c>
    </row>
    <row r="18" spans="1:11" x14ac:dyDescent="0.2">
      <c r="B18" s="8">
        <v>6</v>
      </c>
      <c r="C18" s="8">
        <v>236.5</v>
      </c>
      <c r="D18" s="8">
        <v>435.5</v>
      </c>
      <c r="G18" s="3">
        <f t="shared" si="1"/>
        <v>65.865599815220875</v>
      </c>
      <c r="H18" s="3">
        <f t="shared" si="2"/>
        <v>-9.1949127947174443</v>
      </c>
      <c r="J18" s="2">
        <f t="shared" si="0"/>
        <v>6.843611170474408</v>
      </c>
      <c r="K18" s="2">
        <f t="shared" si="0"/>
        <v>-0.95537591838531621</v>
      </c>
    </row>
    <row r="19" spans="1:11" x14ac:dyDescent="0.2">
      <c r="B19" s="8">
        <v>7</v>
      </c>
      <c r="C19" s="8">
        <v>270.5</v>
      </c>
      <c r="D19" s="8">
        <v>430.5</v>
      </c>
      <c r="G19" s="3">
        <f t="shared" si="1"/>
        <v>78.625886958910399</v>
      </c>
      <c r="H19" s="3">
        <f t="shared" si="2"/>
        <v>-7.3183999794689862</v>
      </c>
      <c r="J19" s="2">
        <f t="shared" si="0"/>
        <v>8.1694389755805616</v>
      </c>
      <c r="K19" s="2">
        <f t="shared" si="0"/>
        <v>-0.76040124116382313</v>
      </c>
    </row>
    <row r="20" spans="1:11" x14ac:dyDescent="0.2">
      <c r="B20" s="8">
        <v>8</v>
      </c>
      <c r="C20" s="8">
        <v>305.5</v>
      </c>
      <c r="D20" s="8">
        <v>418.5</v>
      </c>
      <c r="G20" s="3">
        <f t="shared" si="1"/>
        <v>91.761476665649596</v>
      </c>
      <c r="H20" s="3">
        <f t="shared" si="2"/>
        <v>-2.814769222872687</v>
      </c>
      <c r="J20" s="2">
        <f t="shared" si="0"/>
        <v>9.534261716131013</v>
      </c>
      <c r="K20" s="2">
        <f t="shared" si="0"/>
        <v>-0.29246201583223963</v>
      </c>
    </row>
    <row r="21" spans="1:11" x14ac:dyDescent="0.2">
      <c r="B21" s="8">
        <v>9</v>
      </c>
      <c r="C21" s="8">
        <v>342.5</v>
      </c>
      <c r="D21" s="8">
        <v>473.5</v>
      </c>
      <c r="G21" s="3">
        <f t="shared" si="1"/>
        <v>105.64767149848819</v>
      </c>
      <c r="H21" s="3">
        <f t="shared" si="2"/>
        <v>-23.456410190605727</v>
      </c>
      <c r="J21" s="2">
        <f t="shared" si="0"/>
        <v>10.977074327570062</v>
      </c>
      <c r="K21" s="2">
        <f t="shared" si="0"/>
        <v>-2.4371834652686641</v>
      </c>
    </row>
    <row r="22" spans="1:11" x14ac:dyDescent="0.2">
      <c r="B22" s="8">
        <v>10</v>
      </c>
      <c r="C22" s="8">
        <v>379.5</v>
      </c>
      <c r="D22" s="8">
        <v>474.5</v>
      </c>
      <c r="G22" s="3">
        <f t="shared" si="1"/>
        <v>119.53386633132678</v>
      </c>
      <c r="H22" s="3">
        <f t="shared" si="2"/>
        <v>-23.831712753655417</v>
      </c>
      <c r="J22" s="2">
        <f t="shared" si="0"/>
        <v>12.41988693900911</v>
      </c>
      <c r="K22" s="2">
        <f t="shared" si="0"/>
        <v>-2.4761784007129624</v>
      </c>
    </row>
    <row r="23" spans="1:11" x14ac:dyDescent="0.2">
      <c r="B23" s="8">
        <v>11</v>
      </c>
      <c r="C23" s="8">
        <v>416.5</v>
      </c>
      <c r="D23" s="8">
        <v>440.5</v>
      </c>
      <c r="G23" s="3">
        <f t="shared" si="1"/>
        <v>133.42006116416536</v>
      </c>
      <c r="H23" s="3">
        <f t="shared" si="2"/>
        <v>-11.071425609965903</v>
      </c>
      <c r="J23" s="2">
        <f t="shared" si="0"/>
        <v>13.862699550448159</v>
      </c>
      <c r="K23" s="2">
        <f t="shared" si="0"/>
        <v>-1.1503505956068094</v>
      </c>
    </row>
    <row r="24" spans="1:11" x14ac:dyDescent="0.2">
      <c r="B24" s="8">
        <v>12</v>
      </c>
      <c r="C24" s="8">
        <v>448.5</v>
      </c>
      <c r="D24" s="8">
        <v>384.5</v>
      </c>
      <c r="G24" s="3">
        <f t="shared" si="1"/>
        <v>145.4297431817555</v>
      </c>
      <c r="H24" s="3">
        <f t="shared" si="2"/>
        <v>9.9455179208168278</v>
      </c>
      <c r="J24" s="2">
        <f t="shared" si="0"/>
        <v>15.110537484665716</v>
      </c>
      <c r="K24" s="2">
        <f t="shared" si="0"/>
        <v>1.0333657892739134</v>
      </c>
    </row>
    <row r="25" spans="1:11" x14ac:dyDescent="0.2">
      <c r="B25" s="8">
        <v>13</v>
      </c>
      <c r="C25" s="8">
        <v>485.5</v>
      </c>
      <c r="D25" s="8">
        <v>346.5</v>
      </c>
      <c r="G25" s="3">
        <f t="shared" si="1"/>
        <v>159.31593801459408</v>
      </c>
      <c r="H25" s="3">
        <f t="shared" si="2"/>
        <v>24.20701531670511</v>
      </c>
      <c r="J25" s="2">
        <f t="shared" si="0"/>
        <v>16.553350096104765</v>
      </c>
      <c r="K25" s="2">
        <f t="shared" si="0"/>
        <v>2.515173336157261</v>
      </c>
    </row>
    <row r="26" spans="1:11" x14ac:dyDescent="0.2">
      <c r="B26" s="8">
        <v>14</v>
      </c>
      <c r="C26" s="8">
        <v>521.5</v>
      </c>
      <c r="D26" s="8">
        <v>280.5</v>
      </c>
      <c r="G26" s="3">
        <f t="shared" si="1"/>
        <v>172.82683028438299</v>
      </c>
      <c r="H26" s="3">
        <f t="shared" si="2"/>
        <v>48.976984477984757</v>
      </c>
      <c r="J26" s="2">
        <f t="shared" si="0"/>
        <v>17.957167772099517</v>
      </c>
      <c r="K26" s="2">
        <f t="shared" si="0"/>
        <v>5.08883907548097</v>
      </c>
    </row>
    <row r="27" spans="1:11" x14ac:dyDescent="0.2">
      <c r="B27" s="8">
        <v>15</v>
      </c>
      <c r="C27" s="8">
        <v>555.5</v>
      </c>
      <c r="D27" s="8">
        <v>233.5</v>
      </c>
      <c r="G27" s="3">
        <f t="shared" si="1"/>
        <v>185.5871174280725</v>
      </c>
      <c r="H27" s="3">
        <f t="shared" si="2"/>
        <v>66.616204941320262</v>
      </c>
      <c r="J27" s="2">
        <f t="shared" si="0"/>
        <v>19.282995577205668</v>
      </c>
      <c r="K27" s="2">
        <f t="shared" si="0"/>
        <v>6.9216010413630054</v>
      </c>
    </row>
    <row r="28" spans="1:11" x14ac:dyDescent="0.2">
      <c r="B28" s="8">
        <v>16</v>
      </c>
      <c r="C28" s="8">
        <v>588.5</v>
      </c>
      <c r="D28" s="8">
        <v>207.5</v>
      </c>
      <c r="G28" s="3">
        <f t="shared" si="1"/>
        <v>197.97210200871234</v>
      </c>
      <c r="H28" s="3">
        <f t="shared" si="2"/>
        <v>76.374071580612238</v>
      </c>
      <c r="J28" s="2">
        <f t="shared" si="0"/>
        <v>20.569828446867525</v>
      </c>
      <c r="K28" s="2">
        <f t="shared" si="0"/>
        <v>7.9354693629147688</v>
      </c>
    </row>
    <row r="29" spans="1:11" x14ac:dyDescent="0.2">
      <c r="B29" s="8">
        <v>17</v>
      </c>
      <c r="C29" s="8">
        <v>625.5</v>
      </c>
      <c r="D29" s="8">
        <v>176.5</v>
      </c>
      <c r="G29" s="3">
        <f t="shared" si="1"/>
        <v>211.85829684155092</v>
      </c>
      <c r="H29" s="3">
        <f t="shared" si="2"/>
        <v>88.008451035152689</v>
      </c>
      <c r="J29" s="2">
        <f t="shared" si="0"/>
        <v>22.012641058306574</v>
      </c>
      <c r="K29" s="2">
        <f t="shared" si="0"/>
        <v>9.1443123616880264</v>
      </c>
    </row>
    <row r="30" spans="1:11" x14ac:dyDescent="0.2">
      <c r="B30" s="8">
        <v>18</v>
      </c>
      <c r="C30" s="8">
        <v>660.5</v>
      </c>
      <c r="D30" s="8">
        <v>161.5</v>
      </c>
      <c r="G30" s="3">
        <f t="shared" si="1"/>
        <v>224.99388654829013</v>
      </c>
      <c r="H30" s="3">
        <f t="shared" si="2"/>
        <v>93.637989480898057</v>
      </c>
      <c r="J30" s="2">
        <f t="shared" si="0"/>
        <v>23.377463798857026</v>
      </c>
      <c r="K30" s="2">
        <f t="shared" si="0"/>
        <v>9.7292363933525063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439</v>
      </c>
      <c r="D32" s="8">
        <v>405</v>
      </c>
      <c r="G32" s="2">
        <f>(C32-C$13)*$E$8*$F$9</f>
        <v>14.74008559794488</v>
      </c>
      <c r="I32" t="s">
        <v>16</v>
      </c>
    </row>
    <row r="33" spans="1:17" x14ac:dyDescent="0.2">
      <c r="A33" t="s">
        <v>17</v>
      </c>
      <c r="B33" s="8">
        <v>2</v>
      </c>
      <c r="C33" s="8">
        <v>435.5</v>
      </c>
      <c r="D33" s="8">
        <v>665.5</v>
      </c>
      <c r="E33" s="3">
        <f>D33-D32</f>
        <v>260.5</v>
      </c>
      <c r="H33" s="2">
        <f>E33*E8*$F$9</f>
        <v>10.158180683239792</v>
      </c>
      <c r="I33" s="9">
        <f>-(360/(2*PI()))*(ATAN((-E50+E33)/(-D50+D33))-(0))</f>
        <v>36.286832711921882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159</v>
      </c>
      <c r="E38" s="8">
        <v>377</v>
      </c>
      <c r="F38" s="2">
        <f>(360/(2*PI()))*(ATAN((E49-E38)/(D49-D38))-(PI()/2))</f>
        <v>-51.581944655178006</v>
      </c>
      <c r="G38" s="2">
        <f>-(360/(2*PI()))*(ATAN((-E48+E38)/(-D48+D38))-(0))</f>
        <v>55.954062643398338</v>
      </c>
      <c r="H38" s="4">
        <f>D38-C13</f>
        <v>98</v>
      </c>
      <c r="I38" s="5">
        <f>H38*$E$8*$F$9</f>
        <v>3.8215036735412649</v>
      </c>
      <c r="J38" s="11" t="s">
        <v>53</v>
      </c>
      <c r="N38" s="13">
        <f>IF(E38&gt;0,-(E38-D$13)*$E$8*$F$9,"")</f>
        <v>1.3258278051061532</v>
      </c>
      <c r="O38">
        <f>IF(N38="","",N38*N38)</f>
        <v>1.7578193687925996</v>
      </c>
      <c r="P38">
        <f>IF(N38="","",ABS(N38))</f>
        <v>1.3258278051061532</v>
      </c>
      <c r="Q38">
        <f>IF(N38="","",ABS(N38-O$59))</f>
        <v>1.8210634852487455</v>
      </c>
    </row>
    <row r="39" spans="1:17" x14ac:dyDescent="0.2">
      <c r="B39" t="s">
        <v>24</v>
      </c>
      <c r="C39" s="8">
        <v>2</v>
      </c>
      <c r="D39" s="8">
        <v>315.5</v>
      </c>
      <c r="E39" s="8">
        <v>411.5</v>
      </c>
      <c r="F39" s="2">
        <f t="shared" ref="F39:F42" si="3">(360/(2*PI()))*(ATAN((E50-E39)/(D50-D39))-(PI()/2))</f>
        <v>-34.992020198558663</v>
      </c>
      <c r="G39" s="2">
        <f t="shared" ref="G39:G42" si="4">-(360/(2*PI()))*(ATAN((-E49+E39)/(-D49+D39))-(0))</f>
        <v>15.312818360806306</v>
      </c>
      <c r="H39" s="3">
        <f>D39-D38</f>
        <v>156.5</v>
      </c>
      <c r="I39" s="5">
        <f>H39*$E$8*$F$9</f>
        <v>6.1027073970327343</v>
      </c>
      <c r="J39" s="11" t="s">
        <v>54</v>
      </c>
      <c r="N39" s="16">
        <f t="shared" ref="N39:N42" si="5">IF(E39&gt;0,-(E39-D$13)*$E$8*$F$9,"")</f>
        <v>-1.949746772214931E-2</v>
      </c>
      <c r="O39">
        <f t="shared" ref="O39:O42" si="6">IF(N39="","",N39*N39)</f>
        <v>3.8015124757625422E-4</v>
      </c>
      <c r="P39">
        <f t="shared" ref="P39:P42" si="7">IF(N39="","",ABS(N39))</f>
        <v>1.949746772214931E-2</v>
      </c>
      <c r="Q39">
        <f t="shared" ref="Q39:Q42" si="8">IF(N39="","",ABS(N39-O$59))</f>
        <v>0.47573821242044306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-52.87393813172563</v>
      </c>
      <c r="H40" s="3">
        <f t="shared" ref="H40:H42" si="9">D40-D39</f>
        <v>-315.5</v>
      </c>
      <c r="I40" s="5">
        <f>H40*$E$8*$F$9</f>
        <v>-12.302902132676214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$C$32-D39</f>
        <v>123.5</v>
      </c>
      <c r="I44" s="14">
        <f>H44*$E$8*$F$9</f>
        <v>4.8158745273708803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134</v>
      </c>
      <c r="E48" s="8">
        <v>414</v>
      </c>
      <c r="F48" s="2">
        <f>(360/(2*PI()))*(ATAN((E48-D$13)/(D48-C$13))-(PI()/2))</f>
        <v>-87.646703133891691</v>
      </c>
      <c r="G48" s="2">
        <f>IF((90-F48-G38&gt;180),90-F48-G38-180,90-F48-G38)</f>
        <v>121.69264049049335</v>
      </c>
      <c r="H48" s="3" t="s">
        <v>31</v>
      </c>
      <c r="I48" s="6" t="s">
        <v>31</v>
      </c>
      <c r="K48" s="2">
        <f>IF((90-G38-F38&gt;180),90-G38-F38-180,90-G38-F38)</f>
        <v>85.627882011779661</v>
      </c>
      <c r="N48" s="13">
        <f>IF(E48&gt;0,-(E48-D$13)*$E$8*$F$9,"")</f>
        <v>-0.11698480633289587</v>
      </c>
      <c r="O48">
        <f>IF(N48="","",N48*N48)</f>
        <v>1.3685444912745155E-2</v>
      </c>
      <c r="P48">
        <f>IF(N48="","",ABS(N48))</f>
        <v>0.11698480633289587</v>
      </c>
      <c r="Q48">
        <f>IF(N48="","",ABS(N48-O$59))</f>
        <v>0.37825087380969652</v>
      </c>
    </row>
    <row r="49" spans="1:17" x14ac:dyDescent="0.2">
      <c r="B49" t="s">
        <v>32</v>
      </c>
      <c r="C49" s="8">
        <v>2</v>
      </c>
      <c r="D49" s="8">
        <v>231.5</v>
      </c>
      <c r="E49" s="8">
        <v>434.5</v>
      </c>
      <c r="G49" s="13">
        <f>IF((90-F38-G39&gt;180),90-F38-G39-180,90-F38-G39)</f>
        <v>126.2691262943717</v>
      </c>
      <c r="H49" s="3">
        <f>D49-D48</f>
        <v>97.5</v>
      </c>
      <c r="I49" s="5">
        <f>H49*$E$8*$F$9</f>
        <v>3.8020062058191155</v>
      </c>
      <c r="K49" s="2">
        <f t="shared" ref="K49:K52" si="10">IF((90-G39-F39&gt;180),90-G39-F39-180,90-G39-F39)</f>
        <v>109.67920183775236</v>
      </c>
      <c r="N49" s="13">
        <f t="shared" ref="N49:N52" si="11">IF(E49&gt;0,-(E49-D$13)*$E$8*$F$9,"")</f>
        <v>-0.91638098294101755</v>
      </c>
      <c r="O49">
        <f t="shared" ref="O49:O52" si="12">IF(N49="","",N49*N49)</f>
        <v>0.83975410589594546</v>
      </c>
      <c r="P49">
        <f t="shared" ref="P49:P52" si="13">IF(N49="","",ABS(N49))</f>
        <v>0.91638098294101755</v>
      </c>
      <c r="Q49">
        <f t="shared" ref="Q49:Q52" si="14">IF(N49="","",ABS(N49-O$59))</f>
        <v>0.42114530279842516</v>
      </c>
    </row>
    <row r="50" spans="1:17" x14ac:dyDescent="0.2">
      <c r="B50" t="s">
        <v>33</v>
      </c>
      <c r="C50" s="8">
        <v>3</v>
      </c>
      <c r="D50" s="8">
        <v>364.5</v>
      </c>
      <c r="E50" s="8">
        <v>481.5</v>
      </c>
      <c r="G50" s="9">
        <f>IF((90-F39-$I$33&gt;180),90-F39-$I$33-180,90-F39-$I$33)</f>
        <v>88.705187486636788</v>
      </c>
      <c r="H50" s="3">
        <f t="shared" ref="H50:H52" si="15">D50-D49</f>
        <v>133</v>
      </c>
      <c r="I50" s="5">
        <f>H50*$E$8*$F$9</f>
        <v>5.1863264140917167</v>
      </c>
      <c r="K50" s="2" t="e">
        <f t="shared" si="10"/>
        <v>#DIV/0!</v>
      </c>
      <c r="N50" s="16">
        <f t="shared" si="11"/>
        <v>-2.7491429488230525</v>
      </c>
      <c r="O50">
        <f t="shared" si="12"/>
        <v>7.5577869530635091</v>
      </c>
      <c r="P50">
        <f t="shared" si="13"/>
        <v>2.7491429488230525</v>
      </c>
      <c r="Q50">
        <f t="shared" si="14"/>
        <v>2.25390726868046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-364.5</v>
      </c>
      <c r="I51" s="5">
        <f>H51*$E$8*$F$9</f>
        <v>-14.213653969446847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37</v>
      </c>
      <c r="F57" s="2">
        <f>E57*$E$8*$F$9</f>
        <v>1.4428126114390492</v>
      </c>
      <c r="N57" t="s">
        <v>96</v>
      </c>
      <c r="O57" s="2">
        <f>SQRT((1/(C$37+C$47+2))*SUM(O38:O42,O48:O52))</f>
        <v>1.2053112238227919</v>
      </c>
    </row>
    <row r="58" spans="1:17" x14ac:dyDescent="0.2">
      <c r="B58" t="s">
        <v>39</v>
      </c>
      <c r="E58" s="3">
        <f t="shared" ref="E58:E61" si="17">E49-E39</f>
        <v>23</v>
      </c>
      <c r="F58" s="2">
        <f>E58*$E$8*$F$9</f>
        <v>0.89688351521886833</v>
      </c>
      <c r="N58" t="s">
        <v>97</v>
      </c>
      <c r="O58" s="2">
        <f>SUM(P38:P42,P48:P52)</f>
        <v>5.1278340109252687</v>
      </c>
    </row>
    <row r="59" spans="1:17" x14ac:dyDescent="0.2">
      <c r="B59" t="s">
        <v>40</v>
      </c>
      <c r="E59" s="15">
        <f>E50-D$32</f>
        <v>76.5</v>
      </c>
      <c r="F59" s="2">
        <f>E59*$E$8*$F$9</f>
        <v>2.9831125614888445</v>
      </c>
      <c r="N59" t="s">
        <v>98</v>
      </c>
      <c r="O59" s="2">
        <f>AVERAGE(N48:N52,N38:N42)</f>
        <v>-0.49523568014259239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99</v>
      </c>
      <c r="O60" s="2">
        <f>(1/(C$37+C$47+2))*SUM(Q38:Q42,Q48:Q52)</f>
        <v>0.76430073470825288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100</v>
      </c>
      <c r="O61" s="2">
        <f>ABS((O57*O57)-(O59*O59))</f>
        <v>1.2075167673869003</v>
      </c>
    </row>
    <row r="62" spans="1:17" x14ac:dyDescent="0.2">
      <c r="N62" t="s">
        <v>101</v>
      </c>
      <c r="O62" s="2">
        <f>(SQRT(ABS(O61)))/O60</f>
        <v>1.4377464632556993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3.8215036735412649</v>
      </c>
    </row>
    <row r="64" spans="1:17" x14ac:dyDescent="0.2">
      <c r="N64" t="s">
        <v>103</v>
      </c>
      <c r="O64" s="17" cm="1">
        <f t="array" aca="1" ref="O64" ca="1">(INDIRECT(O56)-C$13)*E$8*F$9</f>
        <v>11.834962907344632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59.069983628893546</v>
      </c>
      <c r="P65" s="17" cm="1">
        <f t="array" aca="1" ref="P65" ca="1">(360/(2*PI()))*ATAN(ABS(INDIRECT(P56))/(ABS(C$32-INDIRECT(O56))*E$8*F$9))</f>
        <v>43.419827527199985</v>
      </c>
      <c r="Q65" s="2">
        <f ca="1">180-O65-P65</f>
        <v>77.510188843906477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10.998784051371585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</v>
      </c>
      <c r="F67" s="2">
        <f>E67*$E$8*$F$9</f>
        <v>-0.11698480633289587</v>
      </c>
      <c r="N67" t="s">
        <v>107</v>
      </c>
      <c r="O67" s="17" cm="1">
        <f t="array" aca="1" ref="O67" ca="1">(360/(2*PI()))*ATAN((ABS(INDIRECT(P55))+ABS(INDIRECT(P56))/(ABS(O63-O64))))</f>
        <v>59.069983628893546</v>
      </c>
      <c r="P67" s="17" cm="1">
        <f t="array" aca="1" ref="P67" ca="1">(360/(2*PI()))*ATAN(ABS(INDIRECT(P56))/(ABS(0-INDIRECT(O56))*E$8*F$9))</f>
        <v>10.946731129745055</v>
      </c>
      <c r="Q67" s="2">
        <f ca="1">180-O67-P67</f>
        <v>109.9832852413614</v>
      </c>
    </row>
    <row r="68" spans="1:17" x14ac:dyDescent="0.2">
      <c r="B68" t="s">
        <v>39</v>
      </c>
      <c r="C68" t="s">
        <v>43</v>
      </c>
      <c r="E68" s="3">
        <f>E38-E49</f>
        <v>-57.5</v>
      </c>
      <c r="F68" s="2">
        <f>E68*$E$8*$F$9</f>
        <v>-2.2422087880471708</v>
      </c>
      <c r="N68" t="s">
        <v>108</v>
      </c>
      <c r="O68" s="17" cm="1">
        <f t="array" aca="1" ref="O68" ca="1">SQRT((INDIRECT(P55)*INDIRECT(P55))+((INDIRECT(O55)-C$13)*(INDIRECT(O55)-C$13)*E$8*F$9*E$8*F$9)           )</f>
        <v>4.0449610252364581</v>
      </c>
    </row>
    <row r="69" spans="1:17" x14ac:dyDescent="0.2">
      <c r="B69" t="s">
        <v>40</v>
      </c>
      <c r="E69" s="3">
        <f t="shared" ref="E69:E71" si="18">E39-E50</f>
        <v>-70</v>
      </c>
      <c r="F69" s="2">
        <f>E69*$E$8*$F$9</f>
        <v>-2.7296454811009037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60</v>
      </c>
      <c r="D76" s="8">
        <v>411</v>
      </c>
      <c r="E76" s="3">
        <f>(D77-D76  )</f>
        <v>6.5</v>
      </c>
      <c r="F76" s="3">
        <f>ATAN(E76/E77)</f>
        <v>0.18622284041114145</v>
      </c>
      <c r="G76" s="2">
        <f>((PI()/2)-F76-F77)*(360/(2*PI()))</f>
        <v>55.333439906937585</v>
      </c>
    </row>
    <row r="77" spans="1:17" x14ac:dyDescent="0.2">
      <c r="A77" t="s">
        <v>82</v>
      </c>
      <c r="B77" s="8">
        <v>2</v>
      </c>
      <c r="C77" s="8">
        <v>93.5</v>
      </c>
      <c r="D77" s="8">
        <v>417.5</v>
      </c>
      <c r="E77" s="3">
        <f>AVERAGE(C77,C78)-C76</f>
        <v>34.5</v>
      </c>
      <c r="F77" s="3">
        <f>ATAN(E77/E78)</f>
        <v>0.41882277355326958</v>
      </c>
    </row>
    <row r="78" spans="1:17" x14ac:dyDescent="0.2">
      <c r="A78" t="s">
        <v>83</v>
      </c>
      <c r="B78" s="8">
        <v>3</v>
      </c>
      <c r="C78" s="8">
        <v>95.5</v>
      </c>
      <c r="D78" s="8">
        <v>488.5</v>
      </c>
      <c r="E78" s="3">
        <f>D78-D76</f>
        <v>77.5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50707-5D22-2642-9066-897B00DBCB07}">
  <sheetPr codeName="Sheet22"/>
  <dimension ref="A1:Q79"/>
  <sheetViews>
    <sheetView topLeftCell="A27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318</v>
      </c>
      <c r="D3" s="8">
        <v>88</v>
      </c>
    </row>
    <row r="4" spans="1:11" x14ac:dyDescent="0.2">
      <c r="B4" s="8">
        <v>2</v>
      </c>
      <c r="C4" s="8">
        <v>583.5</v>
      </c>
      <c r="D4" s="8">
        <v>108.16665999999999</v>
      </c>
    </row>
    <row r="5" spans="1:11" x14ac:dyDescent="0.2">
      <c r="A5" t="s">
        <v>47</v>
      </c>
      <c r="B5" s="8">
        <v>3</v>
      </c>
      <c r="C5" s="8">
        <v>292.83334000000002</v>
      </c>
      <c r="D5" s="8">
        <v>423.5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360.16665999999998</v>
      </c>
      <c r="D6" s="8">
        <v>421.5</v>
      </c>
      <c r="E6" s="3">
        <f>SQRT(((C6-C5)^2)+((D6-D5)^2))</f>
        <v>67.363016427579865</v>
      </c>
      <c r="F6" s="2">
        <f>E6*E8</f>
        <v>25.29925705940094</v>
      </c>
      <c r="J6" s="3">
        <f>SQRT(((C5-C7)^2)+((D5-D7)^2))</f>
        <v>73.939918552535616</v>
      </c>
    </row>
    <row r="7" spans="1:11" x14ac:dyDescent="0.2">
      <c r="A7" t="s">
        <v>5</v>
      </c>
      <c r="B7" s="8">
        <v>5</v>
      </c>
      <c r="C7" s="8">
        <v>358.83334000000002</v>
      </c>
      <c r="D7" s="8">
        <v>390.16665999999998</v>
      </c>
      <c r="E7" s="3">
        <f>SQRT(((D6-D7)^2)+((C6-C7)^2))</f>
        <v>31.36169539068322</v>
      </c>
      <c r="G7" s="2">
        <f>E7*E8</f>
        <v>11.778385760983799</v>
      </c>
      <c r="H7" s="2">
        <f>G7/F6</f>
        <v>0.46556251566316542</v>
      </c>
      <c r="K7" s="2">
        <f>180-((360/(2*PI())*ACOS(((E7^2)+(E6^2)-(J6^2))/(2*E6*E7))))</f>
        <v>90.735268449860115</v>
      </c>
    </row>
    <row r="8" spans="1:11" x14ac:dyDescent="0.2">
      <c r="A8" t="s">
        <v>6</v>
      </c>
      <c r="E8" s="3">
        <f>100/(SQRT(((C4-C3)^2)+((D3-D4)^2)))</f>
        <v>0.37556597671957698</v>
      </c>
      <c r="I8" s="2">
        <f>MAX(G7,H33)</f>
        <v>11.778385760983799</v>
      </c>
    </row>
    <row r="9" spans="1:11" x14ac:dyDescent="0.2">
      <c r="A9" t="s">
        <v>59</v>
      </c>
      <c r="F9" s="3">
        <f>F6/G30</f>
        <v>0.11180583639432341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59</v>
      </c>
      <c r="D13" s="8">
        <v>447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93.5</v>
      </c>
      <c r="D14" s="8">
        <v>458.5</v>
      </c>
      <c r="G14" s="3">
        <f>(C14-C$13)*$E$8</f>
        <v>12.957026196825407</v>
      </c>
      <c r="H14" s="3">
        <f>-(D14-D$13)*$E$8</f>
        <v>-4.3190087322751349</v>
      </c>
      <c r="J14" s="2">
        <f t="shared" ref="J14:K30" si="0">G14*$F$9</f>
        <v>1.4486711511192238</v>
      </c>
      <c r="K14" s="2">
        <f t="shared" si="0"/>
        <v>-0.48289038370640791</v>
      </c>
    </row>
    <row r="15" spans="1:11" x14ac:dyDescent="0.2">
      <c r="B15" s="8">
        <v>3</v>
      </c>
      <c r="C15" s="8">
        <v>130.5</v>
      </c>
      <c r="D15" s="8">
        <v>455.5</v>
      </c>
      <c r="G15" s="3">
        <f t="shared" ref="G15:G30" si="1">(C15-C$13)*$E$8</f>
        <v>26.852967335449755</v>
      </c>
      <c r="H15" s="3">
        <f t="shared" ref="H15:H30" si="2">-(D15-D$13)*$E$8</f>
        <v>-3.1923108021164044</v>
      </c>
      <c r="J15" s="2">
        <f t="shared" si="0"/>
        <v>3.0023184726094061</v>
      </c>
      <c r="K15" s="2">
        <f t="shared" si="0"/>
        <v>-0.35691897926125804</v>
      </c>
    </row>
    <row r="16" spans="1:11" x14ac:dyDescent="0.2">
      <c r="B16" s="8">
        <v>4</v>
      </c>
      <c r="C16" s="8">
        <v>165.5</v>
      </c>
      <c r="D16" s="8">
        <v>437.5</v>
      </c>
      <c r="G16" s="3">
        <f t="shared" si="1"/>
        <v>39.99777652063495</v>
      </c>
      <c r="H16" s="3">
        <f t="shared" si="2"/>
        <v>3.5678767788359811</v>
      </c>
      <c r="J16" s="2">
        <f t="shared" si="0"/>
        <v>4.4719848578028216</v>
      </c>
      <c r="K16" s="2">
        <f t="shared" si="0"/>
        <v>0.39890944740964129</v>
      </c>
    </row>
    <row r="17" spans="1:11" x14ac:dyDescent="0.2">
      <c r="B17" s="8">
        <v>5</v>
      </c>
      <c r="C17" s="8">
        <v>201.5</v>
      </c>
      <c r="D17" s="8">
        <v>453.5</v>
      </c>
      <c r="G17" s="3">
        <f t="shared" si="1"/>
        <v>53.518151682539717</v>
      </c>
      <c r="H17" s="3">
        <f t="shared" si="2"/>
        <v>-2.4411788486772505</v>
      </c>
      <c r="J17" s="2">
        <f t="shared" si="0"/>
        <v>5.9836417111446201</v>
      </c>
      <c r="K17" s="2">
        <f t="shared" si="0"/>
        <v>-0.27293804296449148</v>
      </c>
    </row>
    <row r="18" spans="1:11" x14ac:dyDescent="0.2">
      <c r="B18" s="8">
        <v>6</v>
      </c>
      <c r="C18" s="8">
        <v>236.5</v>
      </c>
      <c r="D18" s="8">
        <v>452.5</v>
      </c>
      <c r="G18" s="3">
        <f t="shared" si="1"/>
        <v>66.662960867724919</v>
      </c>
      <c r="H18" s="3">
        <f t="shared" si="2"/>
        <v>-2.0656128719576734</v>
      </c>
      <c r="J18" s="2">
        <f t="shared" si="0"/>
        <v>7.453308096338036</v>
      </c>
      <c r="K18" s="2">
        <f t="shared" si="0"/>
        <v>-0.23094757481610814</v>
      </c>
    </row>
    <row r="19" spans="1:11" x14ac:dyDescent="0.2">
      <c r="B19" s="8">
        <v>7</v>
      </c>
      <c r="C19" s="8">
        <v>270.5</v>
      </c>
      <c r="D19" s="8">
        <v>448.5</v>
      </c>
      <c r="G19" s="3">
        <f t="shared" si="1"/>
        <v>79.43220407619053</v>
      </c>
      <c r="H19" s="3">
        <f t="shared" si="2"/>
        <v>-0.56334896507936549</v>
      </c>
      <c r="J19" s="2">
        <f t="shared" si="0"/>
        <v>8.8809840133830669</v>
      </c>
      <c r="K19" s="2">
        <f t="shared" si="0"/>
        <v>-6.2985702222574949E-2</v>
      </c>
    </row>
    <row r="20" spans="1:11" x14ac:dyDescent="0.2">
      <c r="B20" s="8">
        <v>8</v>
      </c>
      <c r="C20" s="8">
        <v>308.5</v>
      </c>
      <c r="D20" s="8">
        <v>443.5</v>
      </c>
      <c r="G20" s="3">
        <f t="shared" si="1"/>
        <v>93.703711191534452</v>
      </c>
      <c r="H20" s="3">
        <f t="shared" si="2"/>
        <v>1.3144809185185193</v>
      </c>
      <c r="J20" s="2">
        <f t="shared" si="0"/>
        <v>10.476621803021633</v>
      </c>
      <c r="K20" s="2">
        <f t="shared" si="0"/>
        <v>0.14696663851934152</v>
      </c>
    </row>
    <row r="21" spans="1:11" x14ac:dyDescent="0.2">
      <c r="B21" s="8">
        <v>9</v>
      </c>
      <c r="C21" s="8">
        <v>342.5</v>
      </c>
      <c r="D21" s="8">
        <v>466.5</v>
      </c>
      <c r="G21" s="3">
        <f t="shared" si="1"/>
        <v>106.47295440000008</v>
      </c>
      <c r="H21" s="3">
        <f t="shared" si="2"/>
        <v>-7.3235365460317512</v>
      </c>
      <c r="J21" s="2">
        <f t="shared" si="0"/>
        <v>11.904297720066666</v>
      </c>
      <c r="K21" s="2">
        <f t="shared" si="0"/>
        <v>-0.81881412889347438</v>
      </c>
    </row>
    <row r="22" spans="1:11" x14ac:dyDescent="0.2">
      <c r="B22" s="8">
        <v>10</v>
      </c>
      <c r="C22" s="8">
        <v>380.5</v>
      </c>
      <c r="D22" s="8">
        <v>459.5</v>
      </c>
      <c r="G22" s="3">
        <f t="shared" si="1"/>
        <v>120.744461515344</v>
      </c>
      <c r="H22" s="3">
        <f t="shared" si="2"/>
        <v>-4.6945747089947121</v>
      </c>
      <c r="J22" s="2">
        <f t="shared" si="0"/>
        <v>13.499935509705232</v>
      </c>
      <c r="K22" s="2">
        <f t="shared" si="0"/>
        <v>-0.52488085185479127</v>
      </c>
    </row>
    <row r="23" spans="1:11" x14ac:dyDescent="0.2">
      <c r="B23" s="8">
        <v>11</v>
      </c>
      <c r="C23" s="8">
        <v>415.5</v>
      </c>
      <c r="D23" s="8">
        <v>388.5</v>
      </c>
      <c r="G23" s="3">
        <f t="shared" si="1"/>
        <v>133.88927070052918</v>
      </c>
      <c r="H23" s="3">
        <f t="shared" si="2"/>
        <v>21.970609638095254</v>
      </c>
      <c r="J23" s="2">
        <f t="shared" si="0"/>
        <v>14.969601894898645</v>
      </c>
      <c r="K23" s="2">
        <f t="shared" si="0"/>
        <v>2.4564423866804233</v>
      </c>
    </row>
    <row r="24" spans="1:11" x14ac:dyDescent="0.2">
      <c r="B24" s="8">
        <v>12</v>
      </c>
      <c r="C24" s="8">
        <v>448.5</v>
      </c>
      <c r="D24" s="8">
        <v>321.5</v>
      </c>
      <c r="G24" s="3">
        <f t="shared" si="1"/>
        <v>146.28294793227522</v>
      </c>
      <c r="H24" s="3">
        <f t="shared" si="2"/>
        <v>47.133530078306912</v>
      </c>
      <c r="J24" s="2">
        <f t="shared" si="0"/>
        <v>16.355287343795293</v>
      </c>
      <c r="K24" s="2">
        <f t="shared" si="0"/>
        <v>5.2698037526221038</v>
      </c>
    </row>
    <row r="25" spans="1:11" x14ac:dyDescent="0.2">
      <c r="B25" s="8">
        <v>13</v>
      </c>
      <c r="C25" s="8">
        <v>484.5</v>
      </c>
      <c r="D25" s="8">
        <v>287.5</v>
      </c>
      <c r="G25" s="3">
        <f t="shared" si="1"/>
        <v>159.80332309418</v>
      </c>
      <c r="H25" s="3">
        <f t="shared" si="2"/>
        <v>59.902773286772529</v>
      </c>
      <c r="J25" s="2">
        <f t="shared" si="0"/>
        <v>17.866944197137094</v>
      </c>
      <c r="K25" s="2">
        <f t="shared" si="0"/>
        <v>6.6974796696671364</v>
      </c>
    </row>
    <row r="26" spans="1:11" x14ac:dyDescent="0.2">
      <c r="B26" s="8">
        <v>14</v>
      </c>
      <c r="C26" s="8">
        <v>521.5</v>
      </c>
      <c r="D26" s="8">
        <v>257.5</v>
      </c>
      <c r="G26" s="3">
        <f t="shared" si="1"/>
        <v>173.69926423280435</v>
      </c>
      <c r="H26" s="3">
        <f t="shared" si="2"/>
        <v>71.169752588359842</v>
      </c>
      <c r="J26" s="2">
        <f t="shared" si="0"/>
        <v>19.420591518627276</v>
      </c>
      <c r="K26" s="2">
        <f t="shared" si="0"/>
        <v>7.9571937141186355</v>
      </c>
    </row>
    <row r="27" spans="1:11" x14ac:dyDescent="0.2">
      <c r="B27" s="8">
        <v>15</v>
      </c>
      <c r="C27" s="8">
        <v>554.5</v>
      </c>
      <c r="D27" s="8">
        <v>211.5</v>
      </c>
      <c r="G27" s="3">
        <f t="shared" si="1"/>
        <v>186.09294146455039</v>
      </c>
      <c r="H27" s="3">
        <f t="shared" si="2"/>
        <v>88.445787517460374</v>
      </c>
      <c r="J27" s="2">
        <f t="shared" si="0"/>
        <v>20.806276967523925</v>
      </c>
      <c r="K27" s="2">
        <f t="shared" si="0"/>
        <v>9.8887552489442658</v>
      </c>
    </row>
    <row r="28" spans="1:11" x14ac:dyDescent="0.2">
      <c r="B28" s="8">
        <v>16</v>
      </c>
      <c r="C28" s="8">
        <v>590.5</v>
      </c>
      <c r="D28" s="8">
        <v>179.5</v>
      </c>
      <c r="G28" s="3">
        <f t="shared" si="1"/>
        <v>199.61331662645517</v>
      </c>
      <c r="H28" s="3">
        <f t="shared" si="2"/>
        <v>100.46389877248684</v>
      </c>
      <c r="J28" s="2">
        <f t="shared" si="0"/>
        <v>22.317933820865726</v>
      </c>
      <c r="K28" s="2">
        <f t="shared" si="0"/>
        <v>11.232450229692533</v>
      </c>
    </row>
    <row r="29" spans="1:11" x14ac:dyDescent="0.2">
      <c r="B29" s="8">
        <v>17</v>
      </c>
      <c r="C29" s="8">
        <v>623.5</v>
      </c>
      <c r="D29" s="8">
        <v>169.5</v>
      </c>
      <c r="G29" s="3">
        <f t="shared" si="1"/>
        <v>212.00699385820121</v>
      </c>
      <c r="H29" s="3">
        <f t="shared" si="2"/>
        <v>104.21955853968261</v>
      </c>
      <c r="J29" s="2">
        <f t="shared" si="0"/>
        <v>23.703619269762374</v>
      </c>
      <c r="K29" s="2">
        <f t="shared" si="0"/>
        <v>11.652354911176365</v>
      </c>
    </row>
    <row r="30" spans="1:11" x14ac:dyDescent="0.2">
      <c r="B30" s="8">
        <v>18</v>
      </c>
      <c r="C30" s="8">
        <v>661.5</v>
      </c>
      <c r="D30" s="8">
        <v>183.5</v>
      </c>
      <c r="G30" s="3">
        <f t="shared" si="1"/>
        <v>226.27850097354514</v>
      </c>
      <c r="H30" s="3">
        <f t="shared" si="2"/>
        <v>98.961634865608531</v>
      </c>
      <c r="J30" s="2">
        <f t="shared" si="0"/>
        <v>25.29925705940094</v>
      </c>
      <c r="K30" s="2">
        <f t="shared" si="0"/>
        <v>11.064488357098998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399</v>
      </c>
      <c r="D32" s="8">
        <v>448</v>
      </c>
      <c r="G32" s="2">
        <f>(C32-C$13)*$E$8*$F$9</f>
        <v>14.276759170450323</v>
      </c>
      <c r="I32" t="s">
        <v>16</v>
      </c>
    </row>
    <row r="33" spans="1:17" x14ac:dyDescent="0.2">
      <c r="A33" t="s">
        <v>17</v>
      </c>
      <c r="B33" s="8">
        <v>2</v>
      </c>
      <c r="C33" s="8">
        <v>399.5</v>
      </c>
      <c r="D33" s="8">
        <v>631.5</v>
      </c>
      <c r="E33" s="3">
        <f>D33-D32</f>
        <v>183.5</v>
      </c>
      <c r="H33" s="2">
        <f>E33*E8*$F$9</f>
        <v>7.7052509052283353</v>
      </c>
      <c r="I33" s="9">
        <f>-(360/(2*PI()))*(ATAN((-E50+E33)/(-D50+D33))-(0))</f>
        <v>44.093815433188951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166</v>
      </c>
      <c r="E38" s="8">
        <v>436</v>
      </c>
      <c r="F38" s="2">
        <f>(360/(2*PI()))*(ATAN((E49-E38)/(D49-D38))-(PI()/2))</f>
        <v>-50.290081205371273</v>
      </c>
      <c r="G38" s="2">
        <f>-(360/(2*PI()))*(ATAN((-E48+E38)/(-D48+D38))-(0))</f>
        <v>29.24882633654698</v>
      </c>
      <c r="H38" s="4">
        <f>D38-C13</f>
        <v>107</v>
      </c>
      <c r="I38" s="5">
        <f>H38*$E$8*$F$9</f>
        <v>4.4929800918770129</v>
      </c>
      <c r="J38" s="11" t="s">
        <v>53</v>
      </c>
      <c r="N38" s="13">
        <f>IF(E38&gt;0,-(E38-D$13)*$E$8*$F$9,"")</f>
        <v>0.46189514963221628</v>
      </c>
      <c r="O38">
        <f>IF(N38="","",N38*N38)</f>
        <v>0.21334712925376748</v>
      </c>
      <c r="P38">
        <f>IF(N38="","",ABS(N38))</f>
        <v>0.46189514963221628</v>
      </c>
      <c r="Q38">
        <f>IF(N38="","",ABS(N38-O$59))</f>
        <v>0.70963891170767779</v>
      </c>
    </row>
    <row r="39" spans="1:17" x14ac:dyDescent="0.2">
      <c r="B39" t="s">
        <v>24</v>
      </c>
      <c r="C39" s="8">
        <v>2</v>
      </c>
      <c r="D39" s="8">
        <v>333.5</v>
      </c>
      <c r="E39" s="8">
        <v>440.5</v>
      </c>
      <c r="F39" s="2">
        <f t="shared" ref="F39:F42" si="3">(360/(2*PI()))*(ATAN((E50-E39)/(D50-D39))-(PI()/2))</f>
        <v>-21.370622269343183</v>
      </c>
      <c r="G39" s="2">
        <f t="shared" ref="G39:G42" si="4">-(360/(2*PI()))*(ATAN((-E49+E39)/(-D49+D39))-(0))</f>
        <v>8.2463208144685307</v>
      </c>
      <c r="H39" s="3">
        <f>D39-D38</f>
        <v>167.5</v>
      </c>
      <c r="I39" s="5">
        <f>H39*$E$8*$F$9</f>
        <v>7.0334034148542033</v>
      </c>
      <c r="J39" s="11" t="s">
        <v>54</v>
      </c>
      <c r="N39" s="16">
        <f t="shared" ref="N39:N42" si="5">IF(E39&gt;0,-(E39-D$13)*$E$8*$F$9,"")</f>
        <v>0.27293804296449148</v>
      </c>
      <c r="O39">
        <f t="shared" ref="O39:O42" si="6">IF(N39="","",N39*N39)</f>
        <v>7.4495175297286595E-2</v>
      </c>
      <c r="P39">
        <f t="shared" ref="P39:P42" si="7">IF(N39="","",ABS(N39))</f>
        <v>0.27293804296449148</v>
      </c>
      <c r="Q39">
        <f t="shared" ref="Q39:Q42" si="8">IF(N39="","",ABS(N39-O$59))</f>
        <v>0.52068180503995287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-53.537717715660918</v>
      </c>
      <c r="H40" s="3">
        <f t="shared" ref="H40:H42" si="9">D40-D39</f>
        <v>-333.5</v>
      </c>
      <c r="I40" s="5">
        <f>H40*$E$8*$F$9</f>
        <v>-14.00382112748583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$C$32-D39</f>
        <v>65.5</v>
      </c>
      <c r="I44" s="14">
        <f>H44*$E$8*$F$9</f>
        <v>2.7503756637191064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116</v>
      </c>
      <c r="E48" s="8">
        <v>464</v>
      </c>
      <c r="F48" s="2">
        <f>(360/(2*PI()))*(ATAN((E48-D$13)/(D48-C$13))-(PI()/2))</f>
        <v>-73.393019421382988</v>
      </c>
      <c r="G48" s="2">
        <f>IF((90-F48-G38&gt;180),90-F48-G38-180,90-F48-G38)</f>
        <v>134.14419308483599</v>
      </c>
      <c r="H48" s="3" t="s">
        <v>31</v>
      </c>
      <c r="I48" s="6" t="s">
        <v>31</v>
      </c>
      <c r="K48" s="2">
        <f>IF((90-G38-F38&gt;180),90-G38-F38-180,90-G38-F38)</f>
        <v>111.0412548688243</v>
      </c>
      <c r="N48" s="13">
        <f>IF(E48&gt;0,-(E48-D$13)*$E$8*$F$9,"")</f>
        <v>-0.71383795852251608</v>
      </c>
      <c r="O48">
        <f>IF(N48="","",N48*N48)</f>
        <v>0.50956463102759342</v>
      </c>
      <c r="P48">
        <f>IF(N48="","",ABS(N48))</f>
        <v>0.71383795852251608</v>
      </c>
      <c r="Q48">
        <f>IF(N48="","",ABS(N48-O$59))</f>
        <v>0.46609419644705463</v>
      </c>
    </row>
    <row r="49" spans="1:17" x14ac:dyDescent="0.2">
      <c r="B49" t="s">
        <v>32</v>
      </c>
      <c r="C49" s="8">
        <v>2</v>
      </c>
      <c r="D49" s="8">
        <v>195.5</v>
      </c>
      <c r="E49" s="8">
        <v>460.5</v>
      </c>
      <c r="G49" s="13">
        <f>IF((90-F38-G39&gt;180),90-F38-G39-180,90-F38-G39)</f>
        <v>132.04376039090275</v>
      </c>
      <c r="H49" s="3">
        <f>D49-D48</f>
        <v>79.5</v>
      </c>
      <c r="I49" s="5">
        <f>H49*$E$8*$F$9</f>
        <v>3.3382422177964721</v>
      </c>
      <c r="K49" s="2">
        <f t="shared" ref="K49:K52" si="10">IF((90-G39-F39&gt;180),90-G39-F39-180,90-G39-F39)</f>
        <v>103.12430145487465</v>
      </c>
      <c r="N49" s="13">
        <f t="shared" ref="N49:N52" si="11">IF(E49&gt;0,-(E49-D$13)*$E$8*$F$9,"")</f>
        <v>-0.56687132000317453</v>
      </c>
      <c r="O49">
        <f t="shared" ref="O49:O52" si="12">IF(N49="","",N49*N49)</f>
        <v>0.32134309344214151</v>
      </c>
      <c r="P49">
        <f t="shared" ref="P49:P52" si="13">IF(N49="","",ABS(N49))</f>
        <v>0.56687132000317453</v>
      </c>
      <c r="Q49">
        <f t="shared" ref="Q49:Q52" si="14">IF(N49="","",ABS(N49-O$59))</f>
        <v>0.31912755792771308</v>
      </c>
    </row>
    <row r="50" spans="1:17" x14ac:dyDescent="0.2">
      <c r="B50" t="s">
        <v>33</v>
      </c>
      <c r="C50" s="8">
        <v>3</v>
      </c>
      <c r="D50" s="8">
        <v>342.5</v>
      </c>
      <c r="E50" s="8">
        <v>463.5</v>
      </c>
      <c r="G50" s="9">
        <f>IF((90-F39-$I$33&gt;180),90-F39-$I$33-180,90-F39-$I$33)</f>
        <v>67.276806836154236</v>
      </c>
      <c r="H50" s="3">
        <f t="shared" ref="H50:H52" si="15">D50-D49</f>
        <v>147</v>
      </c>
      <c r="I50" s="5">
        <f>H50*$E$8*$F$9</f>
        <v>6.1725988178123448</v>
      </c>
      <c r="K50" s="2" t="e">
        <f t="shared" si="10"/>
        <v>#DIV/0!</v>
      </c>
      <c r="N50" s="16">
        <f t="shared" si="11"/>
        <v>-0.6928427244483244</v>
      </c>
      <c r="O50">
        <f t="shared" si="12"/>
        <v>0.48003104082097675</v>
      </c>
      <c r="P50">
        <f t="shared" si="13"/>
        <v>0.6928427244483244</v>
      </c>
      <c r="Q50">
        <f t="shared" si="14"/>
        <v>0.44509896237286295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-342.5</v>
      </c>
      <c r="I51" s="5">
        <f>H51*$E$8*$F$9</f>
        <v>-14.381735340821278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D48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28</v>
      </c>
      <c r="F57" s="2">
        <f>E57*$E$8*$F$9</f>
        <v>1.1757331081547322</v>
      </c>
      <c r="N57" t="s">
        <v>96</v>
      </c>
      <c r="O57" s="2">
        <f>SQRT((1/(C$37+C$47+2))*SUM(O38:O42,O48:O52))</f>
        <v>0.4779092965110438</v>
      </c>
    </row>
    <row r="58" spans="1:17" x14ac:dyDescent="0.2">
      <c r="B58" t="s">
        <v>39</v>
      </c>
      <c r="E58" s="3">
        <f t="shared" ref="E58:E61" si="17">E49-E39</f>
        <v>20</v>
      </c>
      <c r="F58" s="2">
        <f>E58*$E$8*$F$9</f>
        <v>0.83980936296766595</v>
      </c>
      <c r="N58" t="s">
        <v>97</v>
      </c>
      <c r="O58" s="2">
        <f>SUM(P38:P42,P48:P52)</f>
        <v>2.708385195570723</v>
      </c>
    </row>
    <row r="59" spans="1:17" x14ac:dyDescent="0.2">
      <c r="B59" t="s">
        <v>40</v>
      </c>
      <c r="E59" s="15">
        <f>E50-D$32</f>
        <v>15.5</v>
      </c>
      <c r="F59" s="2">
        <f>E59*$E$8*$F$9</f>
        <v>0.65085225629994115</v>
      </c>
      <c r="N59" t="s">
        <v>98</v>
      </c>
      <c r="O59" s="2">
        <f>AVERAGE(N48:N52,N38:N42)</f>
        <v>-0.24774376207546145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99</v>
      </c>
      <c r="O60" s="2">
        <f>(1/(C$37+C$47+2))*SUM(Q38:Q42,Q48:Q52)</f>
        <v>0.35152020478503732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100</v>
      </c>
      <c r="O61" s="2">
        <f>ABS((O57*O57)-(O59*O59))</f>
        <v>0.16702032404437794</v>
      </c>
    </row>
    <row r="62" spans="1:17" x14ac:dyDescent="0.2">
      <c r="N62" t="s">
        <v>101</v>
      </c>
      <c r="O62" s="2">
        <f>(SQRT(ABS(O61)))/O60</f>
        <v>1.16261084122336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4.4929800918770129</v>
      </c>
    </row>
    <row r="64" spans="1:17" x14ac:dyDescent="0.2">
      <c r="N64" t="s">
        <v>103</v>
      </c>
      <c r="O64" s="17" cm="1">
        <f t="array" aca="1" ref="O64" ca="1">(INDIRECT(O56)-C$13)*E$8*F$9</f>
        <v>2.3934566844578482</v>
      </c>
      <c r="P64" s="17" t="str">
        <f ca="1">IF(O64&gt;O63,"Type B",IF(O64&lt;63,"Type A","ugh"))</f>
        <v>Type A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38.72595687482216</v>
      </c>
      <c r="P65" s="17" cm="1">
        <f t="array" aca="1" ref="P65" ca="1">(360/(2*PI()))*ATAN(ABS(INDIRECT(P56))/(ABS(C$32-INDIRECT(O56))*E$8*F$9))</f>
        <v>3.4376649923652032</v>
      </c>
      <c r="Q65" s="2">
        <f ca="1">180-O65-P65</f>
        <v>137.83637813281265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9.7946761144808949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-17</v>
      </c>
      <c r="F67" s="2">
        <f>E67*$E$8*$F$9</f>
        <v>-0.71383795852251608</v>
      </c>
      <c r="N67" t="s">
        <v>107</v>
      </c>
      <c r="O67" s="17" cm="1">
        <f t="array" aca="1" ref="O67" ca="1">(360/(2*PI()))*ATAN((ABS(INDIRECT(P55))+ABS(INDIRECT(P56))/(ABS(O63-O64))))</f>
        <v>38.72595687482216</v>
      </c>
      <c r="P67" s="17" cm="1">
        <f t="array" aca="1" ref="P67" ca="1">(360/(2*PI()))*ATAN(ABS(INDIRECT(P56))/(ABS(0-INDIRECT(O56))*E$8*F$9))</f>
        <v>8.3374444388467257</v>
      </c>
      <c r="Q67" s="2">
        <f ca="1">180-O67-P67</f>
        <v>132.93659868633114</v>
      </c>
    </row>
    <row r="68" spans="1:17" x14ac:dyDescent="0.2">
      <c r="B68" t="s">
        <v>39</v>
      </c>
      <c r="C68" t="s">
        <v>43</v>
      </c>
      <c r="E68" s="3">
        <f>E38-E49</f>
        <v>-24.5</v>
      </c>
      <c r="F68" s="2">
        <f>E68*$E$8*$F$9</f>
        <v>-1.0287664696353906</v>
      </c>
      <c r="N68" t="s">
        <v>108</v>
      </c>
      <c r="O68" s="17" cm="1">
        <f t="array" aca="1" ref="O68" ca="1">SQRT((INDIRECT(P55)*INDIRECT(P55))+((INDIRECT(O55)-C$13)*(INDIRECT(O55)-C$13)*E$8*F$9*E$8*F$9)           )</f>
        <v>4.5166599645376166</v>
      </c>
    </row>
    <row r="69" spans="1:17" x14ac:dyDescent="0.2">
      <c r="B69" t="s">
        <v>40</v>
      </c>
      <c r="E69" s="3">
        <f t="shared" ref="E69:E71" si="18">E39-E50</f>
        <v>-23</v>
      </c>
      <c r="F69" s="2">
        <f>E69*$E$8*$F$9</f>
        <v>-0.96578076741281582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60</v>
      </c>
      <c r="D76" s="8">
        <v>447</v>
      </c>
      <c r="E76" s="3">
        <f>(D77-D76  )</f>
        <v>6.5</v>
      </c>
      <c r="F76" s="3">
        <f>ATAN(E76/E77)</f>
        <v>0.18362232616928015</v>
      </c>
      <c r="G76" s="2">
        <f>((PI()/2)-F76-F77)*(360/(2*PI()))</f>
        <v>54.607901007848653</v>
      </c>
    </row>
    <row r="77" spans="1:17" x14ac:dyDescent="0.2">
      <c r="A77" t="s">
        <v>82</v>
      </c>
      <c r="B77" s="8">
        <v>2</v>
      </c>
      <c r="C77" s="8">
        <v>95.5</v>
      </c>
      <c r="D77" s="8">
        <v>453.5</v>
      </c>
      <c r="E77" s="3">
        <f>AVERAGE(C77,C78)-C76</f>
        <v>35</v>
      </c>
      <c r="F77" s="3">
        <f>ATAN(E77/E78)</f>
        <v>0.43408633043552763</v>
      </c>
    </row>
    <row r="78" spans="1:17" x14ac:dyDescent="0.2">
      <c r="A78" t="s">
        <v>83</v>
      </c>
      <c r="B78" s="8">
        <v>3</v>
      </c>
      <c r="C78" s="8">
        <v>94.5</v>
      </c>
      <c r="D78" s="8">
        <v>522.5</v>
      </c>
      <c r="E78" s="3">
        <f>D78-D76</f>
        <v>75.5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A1-1</vt:lpstr>
      <vt:lpstr>A1-2</vt:lpstr>
      <vt:lpstr>A1-3</vt:lpstr>
      <vt:lpstr>A1-4</vt:lpstr>
      <vt:lpstr>A1-5</vt:lpstr>
      <vt:lpstr>A1-6</vt:lpstr>
      <vt:lpstr>A1-7</vt:lpstr>
      <vt:lpstr>A1-8</vt:lpstr>
      <vt:lpstr>A1-9</vt:lpstr>
      <vt:lpstr>A1-10</vt:lpstr>
      <vt:lpstr>A1-11</vt:lpstr>
      <vt:lpstr>A1-12</vt:lpstr>
      <vt:lpstr>A1-13</vt:lpstr>
      <vt:lpstr>A1-14</vt:lpstr>
      <vt:lpstr>A1-15</vt:lpstr>
      <vt:lpstr>A1-16</vt:lpstr>
      <vt:lpstr>A1-17</vt:lpstr>
      <vt:lpstr>A1-18</vt:lpstr>
      <vt:lpstr>A1-19</vt:lpstr>
      <vt:lpstr>A1-20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2025-11-18T13:28:46Z</dcterms:modified>
</cp:coreProperties>
</file>