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yana\Documents\School\Dissertation\Paper 1- pooled analysis\Publication\Revision\"/>
    </mc:Choice>
  </mc:AlternateContent>
  <bookViews>
    <workbookView xWindow="0" yWindow="0" windowWidth="15624" windowHeight="9312" xr2:uid="{1FAA1418-C2A8-46B3-83A8-FAB88C9D97EC}"/>
  </bookViews>
  <sheets>
    <sheet name="BJC" sheetId="1" r:id="rId1"/>
    <sheet name="Old" sheetId="2" r:id="rId2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<sst xmlns="http://schemas.openxmlformats.org/spreadsheetml/2006/main" count="154" uniqueCount="57">
  <si>
    <t>Table 3. Odds ratios for childhood leukemia by distance to closest overhead power line of 200kV or higher within subgroups</t>
  </si>
  <si>
    <t>Subgroup</t>
  </si>
  <si>
    <t>Distance (m)</t>
  </si>
  <si>
    <t>Cases</t>
  </si>
  <si>
    <t>Controls</t>
  </si>
  <si>
    <t>OR</t>
  </si>
  <si>
    <t>95% CI</t>
  </si>
  <si>
    <t>Leukemia Subtype</t>
  </si>
  <si>
    <t>Acute Lymphoblastic Leukemia</t>
  </si>
  <si>
    <t>≥300</t>
  </si>
  <si>
    <t>--</t>
  </si>
  <si>
    <t>150-&lt;300</t>
  </si>
  <si>
    <t>0.84-1.17</t>
  </si>
  <si>
    <t>50-&lt;150</t>
  </si>
  <si>
    <t>0.77-1.21</t>
  </si>
  <si>
    <t>&lt;50</t>
  </si>
  <si>
    <t>0.92-2.10</t>
  </si>
  <si>
    <t>Acute Myeloid Leukemia</t>
  </si>
  <si>
    <t>0.85-1.40</t>
  </si>
  <si>
    <t>0.57-1.27</t>
  </si>
  <si>
    <t>Age at Diagnosis</t>
  </si>
  <si>
    <t>&lt;5 Years</t>
  </si>
  <si>
    <t xml:space="preserve">≥300 </t>
  </si>
  <si>
    <t xml:space="preserve">150-&lt;300 </t>
  </si>
  <si>
    <t>0.94-1.38</t>
  </si>
  <si>
    <t xml:space="preserve">50-&lt;150 </t>
  </si>
  <si>
    <t>0.69-1.17</t>
  </si>
  <si>
    <t xml:space="preserve">&lt;50 </t>
  </si>
  <si>
    <t>1.02-2.67</t>
  </si>
  <si>
    <t>&gt;=5 Years</t>
  </si>
  <si>
    <t>0.62-0.98</t>
  </si>
  <si>
    <t>0.80-1.49</t>
  </si>
  <si>
    <t>0.55-1.83</t>
  </si>
  <si>
    <t>Year of Diagnosis</t>
  </si>
  <si>
    <t>1960-1980</t>
  </si>
  <si>
    <t>1.03-2.83</t>
  </si>
  <si>
    <t>1.34-5.37</t>
  </si>
  <si>
    <t>0.78-6.33</t>
  </si>
  <si>
    <t>1980-2000</t>
  </si>
  <si>
    <t>0.69-1.15</t>
  </si>
  <si>
    <t>0.75-1.45</t>
  </si>
  <si>
    <t>0.52-2.18</t>
  </si>
  <si>
    <t>2000-2010</t>
  </si>
  <si>
    <t>0.82-1.21</t>
  </si>
  <si>
    <t>0.61-1.09</t>
  </si>
  <si>
    <t>0.90-2.32</t>
  </si>
  <si>
    <t>Analyses were conducted using a random intercept logistic regression model adjusted for age, sex, and socioeconomic status.</t>
  </si>
  <si>
    <t xml:space="preserve">Acute Lymphoblastic Leukemia
</t>
  </si>
  <si>
    <t xml:space="preserve">Acute Myeloid Leukemia
</t>
  </si>
  <si>
    <r>
      <rPr>
        <b/>
        <sz val="11"/>
        <color rgb="FF7030A0"/>
        <rFont val="Calibri"/>
        <family val="2"/>
      </rPr>
      <t>≥</t>
    </r>
    <r>
      <rPr>
        <b/>
        <sz val="11"/>
        <color rgb="FF7030A0"/>
        <rFont val="Calibri"/>
        <family val="2"/>
        <scheme val="minor"/>
      </rPr>
      <t>5 Years</t>
    </r>
  </si>
  <si>
    <t>Table 4. Odds ratios for childhood leukemia by distance to closest overhead power line of 200kV or higher within subgroups.</t>
  </si>
  <si>
    <t>0.67-2.46</t>
  </si>
  <si>
    <t>0.71-1.48</t>
  </si>
  <si>
    <t>0.50-1.63</t>
  </si>
  <si>
    <t>0.27-2.45</t>
  </si>
  <si>
    <t>Leukemia Subtype*</t>
  </si>
  <si>
    <t>Analyses were conducted using a random intercept logistic regression model adjusted for age, sex, and socioeconomic status.
*Some controls overlap for ALL and AML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</si>
</sst>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7030A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41650"/>
        <bgColor indexed="64"/>
      </patternFill>
    </fill>
    <fill>
      <patternFill patternType="solid">
        <fgColor rgb="FFA68CE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0" fillId="0" borderId="7" xfId="0" applyBorder="1"/>
    <xf numFmtId="0" fontId="4" fillId="0" borderId="7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9" fillId="4" borderId="16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center" indent="1"/>
    </xf>
    <xf numFmtId="3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D6B9-0230-4762-8440-A6108274436A}">
  <dimension ref="A1:E48"/>
  <sheetViews>
    <sheetView tabSelected="1" topLeftCell="A26" workbookViewId="0">
      <selection activeCell="A49" sqref="A49:XFD49"/>
    </sheetView>
  </sheetViews>
  <sheetFormatPr defaultRowHeight="14.4" x14ac:dyDescent="0.3"/>
  <cols>
    <col min="1" max="1" width="11.109375" bestFit="1" customWidth="1"/>
    <col min="2" max="2" width="11.5546875" bestFit="1" customWidth="1"/>
  </cols>
  <sheetData>
    <row r="1" spans="1:5" ht="42" customHeight="1" x14ac:dyDescent="0.3">
      <c r="A1" s="22" t="s">
        <v>50</v>
      </c>
      <c r="B1" s="22"/>
      <c r="C1" s="22"/>
      <c r="D1" s="22"/>
      <c r="E1" s="22"/>
    </row>
    <row r="2" spans="1:5" x14ac:dyDescent="0.3">
      <c r="A2" s="12" t="s">
        <v>1</v>
      </c>
      <c r="B2" s="12" t="s">
        <v>3</v>
      </c>
      <c r="C2" s="12" t="s">
        <v>4</v>
      </c>
      <c r="D2" s="12" t="s">
        <v>5</v>
      </c>
      <c r="E2" s="12" t="s">
        <v>6</v>
      </c>
    </row>
    <row r="3" spans="1:5" x14ac:dyDescent="0.3">
      <c r="A3" s="23" t="s">
        <v>55</v>
      </c>
      <c r="B3" s="23"/>
      <c r="C3" s="23"/>
      <c r="D3" s="23"/>
      <c r="E3" s="23"/>
    </row>
    <row r="4" spans="1:5" x14ac:dyDescent="0.3">
      <c r="A4" s="20" t="s">
        <v>47</v>
      </c>
      <c r="B4" s="24"/>
      <c r="C4" s="24"/>
      <c r="D4" s="24"/>
      <c r="E4" s="24"/>
    </row>
    <row r="5" spans="1:5" x14ac:dyDescent="0.3">
      <c r="A5" s="13" t="s">
        <v>2</v>
      </c>
      <c r="B5" s="14"/>
      <c r="C5" s="14"/>
      <c r="D5" s="14"/>
      <c r="E5" s="14"/>
    </row>
    <row r="6" spans="1:5" ht="15" customHeight="1" x14ac:dyDescent="0.3">
      <c r="A6" s="15" t="s">
        <v>9</v>
      </c>
      <c r="B6" s="16">
        <v>21068</v>
      </c>
      <c r="C6" s="16">
        <v>56450</v>
      </c>
      <c r="D6" s="17">
        <v>1</v>
      </c>
      <c r="E6" s="17" t="s">
        <v>10</v>
      </c>
    </row>
    <row r="7" spans="1:5" x14ac:dyDescent="0.3">
      <c r="A7" s="15" t="s">
        <v>11</v>
      </c>
      <c r="B7" s="17">
        <v>240</v>
      </c>
      <c r="C7" s="17">
        <v>785</v>
      </c>
      <c r="D7" s="17">
        <v>0.99</v>
      </c>
      <c r="E7" s="17" t="s">
        <v>12</v>
      </c>
    </row>
    <row r="8" spans="1:5" x14ac:dyDescent="0.3">
      <c r="A8" s="15" t="s">
        <v>13</v>
      </c>
      <c r="B8" s="17">
        <v>120</v>
      </c>
      <c r="C8" s="17">
        <v>418</v>
      </c>
      <c r="D8" s="17">
        <v>0.96</v>
      </c>
      <c r="E8" s="17" t="s">
        <v>14</v>
      </c>
    </row>
    <row r="9" spans="1:5" x14ac:dyDescent="0.3">
      <c r="A9" s="15" t="s">
        <v>15</v>
      </c>
      <c r="B9" s="17">
        <v>40</v>
      </c>
      <c r="C9" s="17">
        <v>108</v>
      </c>
      <c r="D9" s="17">
        <v>1.39</v>
      </c>
      <c r="E9" s="17" t="s">
        <v>16</v>
      </c>
    </row>
    <row r="10" spans="1:5" ht="15" customHeight="1" x14ac:dyDescent="0.3">
      <c r="A10" s="20" t="s">
        <v>48</v>
      </c>
      <c r="B10" s="24"/>
      <c r="C10" s="24"/>
      <c r="D10" s="24"/>
      <c r="E10" s="24"/>
    </row>
    <row r="11" spans="1:5" x14ac:dyDescent="0.3">
      <c r="A11" s="13" t="s">
        <v>2</v>
      </c>
      <c r="B11" s="18"/>
      <c r="C11" s="18"/>
      <c r="D11" s="18"/>
      <c r="E11" s="18"/>
    </row>
    <row r="12" spans="1:5" ht="15" customHeight="1" x14ac:dyDescent="0.3">
      <c r="A12" s="15" t="s">
        <v>9</v>
      </c>
      <c r="B12" s="16">
        <v>3916</v>
      </c>
      <c r="C12" s="16">
        <v>33986</v>
      </c>
      <c r="D12" s="17">
        <v>1</v>
      </c>
      <c r="E12" s="17" t="s">
        <v>10</v>
      </c>
    </row>
    <row r="13" spans="1:5" x14ac:dyDescent="0.3">
      <c r="A13" s="15" t="s">
        <v>11</v>
      </c>
      <c r="B13" s="17">
        <v>48</v>
      </c>
      <c r="C13" s="17">
        <v>484</v>
      </c>
      <c r="D13" s="17">
        <v>1.02</v>
      </c>
      <c r="E13" s="17" t="s">
        <v>52</v>
      </c>
    </row>
    <row r="14" spans="1:5" x14ac:dyDescent="0.3">
      <c r="A14" s="15" t="s">
        <v>13</v>
      </c>
      <c r="B14" s="17">
        <v>18</v>
      </c>
      <c r="C14" s="17">
        <v>251</v>
      </c>
      <c r="D14" s="17">
        <v>0.91</v>
      </c>
      <c r="E14" s="17" t="s">
        <v>53</v>
      </c>
    </row>
    <row r="15" spans="1:5" x14ac:dyDescent="0.3">
      <c r="A15" s="15" t="s">
        <v>15</v>
      </c>
      <c r="B15" s="17">
        <v>5</v>
      </c>
      <c r="C15" s="17">
        <v>68</v>
      </c>
      <c r="D15" s="17">
        <v>0.82</v>
      </c>
      <c r="E15" s="17" t="s">
        <v>54</v>
      </c>
    </row>
    <row r="16" spans="1:5" x14ac:dyDescent="0.3">
      <c r="A16" s="23" t="s">
        <v>20</v>
      </c>
      <c r="B16" s="23"/>
      <c r="C16" s="23"/>
      <c r="D16" s="23"/>
      <c r="E16" s="23"/>
    </row>
    <row r="17" spans="1:5" x14ac:dyDescent="0.3">
      <c r="A17" s="20" t="s">
        <v>21</v>
      </c>
      <c r="B17" s="20"/>
      <c r="C17" s="20"/>
      <c r="D17" s="20"/>
      <c r="E17" s="20"/>
    </row>
    <row r="18" spans="1:5" x14ac:dyDescent="0.3">
      <c r="A18" s="21" t="s">
        <v>2</v>
      </c>
      <c r="B18" s="21"/>
      <c r="C18" s="21"/>
      <c r="D18" s="21"/>
      <c r="E18" s="21"/>
    </row>
    <row r="19" spans="1:5" x14ac:dyDescent="0.3">
      <c r="A19" s="15" t="s">
        <v>22</v>
      </c>
      <c r="B19" s="16">
        <v>14940</v>
      </c>
      <c r="C19" s="16">
        <v>29322</v>
      </c>
      <c r="D19" s="17">
        <v>1</v>
      </c>
      <c r="E19" s="17" t="s">
        <v>10</v>
      </c>
    </row>
    <row r="20" spans="1:5" x14ac:dyDescent="0.3">
      <c r="A20" s="15" t="s">
        <v>23</v>
      </c>
      <c r="B20" s="17">
        <v>188</v>
      </c>
      <c r="C20" s="17">
        <v>396</v>
      </c>
      <c r="D20" s="17">
        <v>1.1399999999999999</v>
      </c>
      <c r="E20" s="17" t="s">
        <v>24</v>
      </c>
    </row>
    <row r="21" spans="1:5" x14ac:dyDescent="0.3">
      <c r="A21" s="15" t="s">
        <v>25</v>
      </c>
      <c r="B21" s="17">
        <v>88</v>
      </c>
      <c r="C21" s="17">
        <v>228</v>
      </c>
      <c r="D21" s="17">
        <v>0.9</v>
      </c>
      <c r="E21" s="17" t="s">
        <v>26</v>
      </c>
    </row>
    <row r="22" spans="1:5" x14ac:dyDescent="0.3">
      <c r="A22" s="15" t="s">
        <v>27</v>
      </c>
      <c r="B22" s="17">
        <v>34</v>
      </c>
      <c r="C22" s="17">
        <v>49</v>
      </c>
      <c r="D22" s="17">
        <v>1.65</v>
      </c>
      <c r="E22" s="17" t="s">
        <v>28</v>
      </c>
    </row>
    <row r="23" spans="1:5" x14ac:dyDescent="0.3">
      <c r="A23" s="20" t="s">
        <v>49</v>
      </c>
      <c r="B23" s="20"/>
      <c r="C23" s="20"/>
      <c r="D23" s="20"/>
      <c r="E23" s="20"/>
    </row>
    <row r="24" spans="1:5" x14ac:dyDescent="0.3">
      <c r="A24" s="21" t="s">
        <v>2</v>
      </c>
      <c r="B24" s="21"/>
      <c r="C24" s="21"/>
      <c r="D24" s="21"/>
      <c r="E24" s="21"/>
    </row>
    <row r="25" spans="1:5" x14ac:dyDescent="0.3">
      <c r="A25" s="15" t="s">
        <v>9</v>
      </c>
      <c r="B25" s="16">
        <v>11683</v>
      </c>
      <c r="C25" s="16">
        <v>34418</v>
      </c>
      <c r="D25" s="17">
        <v>1</v>
      </c>
      <c r="E25" s="17" t="s">
        <v>10</v>
      </c>
    </row>
    <row r="26" spans="1:5" x14ac:dyDescent="0.3">
      <c r="A26" s="15" t="s">
        <v>23</v>
      </c>
      <c r="B26" s="17">
        <v>115</v>
      </c>
      <c r="C26" s="17">
        <v>502</v>
      </c>
      <c r="D26" s="17">
        <v>0.78</v>
      </c>
      <c r="E26" s="17" t="s">
        <v>30</v>
      </c>
    </row>
    <row r="27" spans="1:5" x14ac:dyDescent="0.3">
      <c r="A27" s="15" t="s">
        <v>25</v>
      </c>
      <c r="B27" s="17">
        <v>64</v>
      </c>
      <c r="C27" s="17">
        <v>241</v>
      </c>
      <c r="D27" s="17">
        <v>1.0900000000000001</v>
      </c>
      <c r="E27" s="17" t="s">
        <v>31</v>
      </c>
    </row>
    <row r="28" spans="1:5" x14ac:dyDescent="0.3">
      <c r="A28" s="15" t="s">
        <v>27</v>
      </c>
      <c r="B28" s="17">
        <v>16</v>
      </c>
      <c r="C28" s="17">
        <v>74</v>
      </c>
      <c r="D28" s="17">
        <v>1.01</v>
      </c>
      <c r="E28" s="17" t="s">
        <v>32</v>
      </c>
    </row>
    <row r="29" spans="1:5" x14ac:dyDescent="0.3">
      <c r="A29" s="23" t="s">
        <v>33</v>
      </c>
      <c r="B29" s="23"/>
      <c r="C29" s="23"/>
      <c r="D29" s="23"/>
      <c r="E29" s="23"/>
    </row>
    <row r="30" spans="1:5" x14ac:dyDescent="0.3">
      <c r="A30" s="20" t="s">
        <v>34</v>
      </c>
      <c r="B30" s="20"/>
      <c r="C30" s="20"/>
      <c r="D30" s="20"/>
      <c r="E30" s="20"/>
    </row>
    <row r="31" spans="1:5" x14ac:dyDescent="0.3">
      <c r="A31" s="21" t="s">
        <v>2</v>
      </c>
      <c r="B31" s="21"/>
      <c r="C31" s="21"/>
      <c r="D31" s="21"/>
      <c r="E31" s="21"/>
    </row>
    <row r="32" spans="1:5" x14ac:dyDescent="0.3">
      <c r="A32" s="15" t="s">
        <v>9</v>
      </c>
      <c r="B32" s="16">
        <v>5213</v>
      </c>
      <c r="C32" s="16">
        <v>5933</v>
      </c>
      <c r="D32" s="17">
        <v>1</v>
      </c>
      <c r="E32" s="17" t="s">
        <v>10</v>
      </c>
    </row>
    <row r="33" spans="1:5" x14ac:dyDescent="0.3">
      <c r="A33" s="15" t="s">
        <v>11</v>
      </c>
      <c r="B33" s="17">
        <v>40</v>
      </c>
      <c r="C33" s="17">
        <v>62</v>
      </c>
      <c r="D33" s="17">
        <v>1.71</v>
      </c>
      <c r="E33" s="17" t="s">
        <v>35</v>
      </c>
    </row>
    <row r="34" spans="1:5" x14ac:dyDescent="0.3">
      <c r="A34" s="15" t="s">
        <v>13</v>
      </c>
      <c r="B34" s="17">
        <v>23</v>
      </c>
      <c r="C34" s="17">
        <v>32</v>
      </c>
      <c r="D34" s="17">
        <v>2.68</v>
      </c>
      <c r="E34" s="17" t="s">
        <v>36</v>
      </c>
    </row>
    <row r="35" spans="1:5" x14ac:dyDescent="0.3">
      <c r="A35" s="15" t="s">
        <v>15</v>
      </c>
      <c r="B35" s="17">
        <v>8</v>
      </c>
      <c r="C35" s="17">
        <v>12</v>
      </c>
      <c r="D35" s="17">
        <v>2.2200000000000002</v>
      </c>
      <c r="E35" s="17" t="s">
        <v>37</v>
      </c>
    </row>
    <row r="36" spans="1:5" x14ac:dyDescent="0.3">
      <c r="A36" s="20" t="s">
        <v>38</v>
      </c>
      <c r="B36" s="20"/>
      <c r="C36" s="20"/>
      <c r="D36" s="20"/>
      <c r="E36" s="20"/>
    </row>
    <row r="37" spans="1:5" x14ac:dyDescent="0.3">
      <c r="A37" s="21" t="s">
        <v>2</v>
      </c>
      <c r="B37" s="21"/>
      <c r="C37" s="21"/>
      <c r="D37" s="21"/>
      <c r="E37" s="21"/>
    </row>
    <row r="38" spans="1:5" x14ac:dyDescent="0.3">
      <c r="A38" s="15" t="s">
        <v>9</v>
      </c>
      <c r="B38" s="16">
        <v>11200</v>
      </c>
      <c r="C38" s="16">
        <v>13992</v>
      </c>
      <c r="D38" s="17">
        <v>1</v>
      </c>
      <c r="E38" s="17" t="s">
        <v>10</v>
      </c>
    </row>
    <row r="39" spans="1:5" x14ac:dyDescent="0.3">
      <c r="A39" s="15" t="s">
        <v>11</v>
      </c>
      <c r="B39" s="17">
        <v>110</v>
      </c>
      <c r="C39" s="17">
        <v>176</v>
      </c>
      <c r="D39" s="17">
        <v>0.89</v>
      </c>
      <c r="E39" s="17" t="s">
        <v>39</v>
      </c>
    </row>
    <row r="40" spans="1:5" x14ac:dyDescent="0.3">
      <c r="A40" s="15" t="s">
        <v>13</v>
      </c>
      <c r="B40" s="17">
        <v>65</v>
      </c>
      <c r="C40" s="17">
        <v>99</v>
      </c>
      <c r="D40" s="17">
        <v>1.04</v>
      </c>
      <c r="E40" s="17" t="s">
        <v>40</v>
      </c>
    </row>
    <row r="41" spans="1:5" x14ac:dyDescent="0.3">
      <c r="A41" s="15" t="s">
        <v>15</v>
      </c>
      <c r="B41" s="17">
        <v>14</v>
      </c>
      <c r="C41" s="17">
        <v>22</v>
      </c>
      <c r="D41" s="17">
        <v>1.07</v>
      </c>
      <c r="E41" s="17" t="s">
        <v>41</v>
      </c>
    </row>
    <row r="42" spans="1:5" x14ac:dyDescent="0.3">
      <c r="A42" s="20" t="s">
        <v>42</v>
      </c>
      <c r="B42" s="20"/>
      <c r="C42" s="20"/>
      <c r="D42" s="20"/>
      <c r="E42" s="20"/>
    </row>
    <row r="43" spans="1:5" x14ac:dyDescent="0.3">
      <c r="A43" s="21" t="s">
        <v>2</v>
      </c>
      <c r="B43" s="21"/>
      <c r="C43" s="21"/>
      <c r="D43" s="21"/>
      <c r="E43" s="21"/>
    </row>
    <row r="44" spans="1:5" x14ac:dyDescent="0.3">
      <c r="A44" s="15" t="s">
        <v>9</v>
      </c>
      <c r="B44" s="16">
        <v>10210</v>
      </c>
      <c r="C44" s="16">
        <v>43815</v>
      </c>
      <c r="D44" s="17">
        <v>1</v>
      </c>
      <c r="E44" s="17" t="s">
        <v>10</v>
      </c>
    </row>
    <row r="45" spans="1:5" x14ac:dyDescent="0.3">
      <c r="A45" s="15" t="s">
        <v>11</v>
      </c>
      <c r="B45" s="17">
        <v>153</v>
      </c>
      <c r="C45" s="17">
        <v>660</v>
      </c>
      <c r="D45" s="17">
        <v>0.99</v>
      </c>
      <c r="E45" s="17" t="s">
        <v>43</v>
      </c>
    </row>
    <row r="46" spans="1:5" x14ac:dyDescent="0.3">
      <c r="A46" s="15" t="s">
        <v>13</v>
      </c>
      <c r="B46" s="17">
        <v>64</v>
      </c>
      <c r="C46" s="17">
        <v>338</v>
      </c>
      <c r="D46" s="17">
        <v>0.81</v>
      </c>
      <c r="E46" s="17" t="s">
        <v>44</v>
      </c>
    </row>
    <row r="47" spans="1:5" x14ac:dyDescent="0.3">
      <c r="A47" s="15" t="s">
        <v>15</v>
      </c>
      <c r="B47" s="17">
        <v>28</v>
      </c>
      <c r="C47" s="17">
        <v>89</v>
      </c>
      <c r="D47" s="17">
        <v>1.44</v>
      </c>
      <c r="E47" s="17" t="s">
        <v>45</v>
      </c>
    </row>
    <row r="48" spans="1:5" ht="34.200000000000003" customHeight="1" x14ac:dyDescent="0.3">
      <c r="A48" s="19" t="s">
        <v>56</v>
      </c>
      <c r="B48" s="19"/>
      <c r="C48" s="19"/>
      <c r="D48" s="19"/>
      <c r="E48" s="19"/>
    </row>
  </sheetData>
  <mergeCells count="17">
    <mergeCell ref="A23:E23"/>
    <mergeCell ref="A24:E24"/>
    <mergeCell ref="A1:E1"/>
    <mergeCell ref="A16:E16"/>
    <mergeCell ref="A29:E29"/>
    <mergeCell ref="A3:E3"/>
    <mergeCell ref="A4:E4"/>
    <mergeCell ref="A10:E10"/>
    <mergeCell ref="A17:E17"/>
    <mergeCell ref="A18:E18"/>
    <mergeCell ref="A48:E48"/>
    <mergeCell ref="A30:E30"/>
    <mergeCell ref="A31:E31"/>
    <mergeCell ref="A36:E36"/>
    <mergeCell ref="A37:E37"/>
    <mergeCell ref="A42:E42"/>
    <mergeCell ref="A43:E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F41F-E984-4220-9994-B3CC510BCB2A}">
  <dimension ref="A1:F41"/>
  <sheetViews>
    <sheetView workbookViewId="0">
      <selection activeCell="F13" sqref="F13"/>
    </sheetView>
  </sheetViews>
  <sheetFormatPr defaultRowHeight="14.4" x14ac:dyDescent="0.3"/>
  <cols>
    <col min="1" max="1" width="15.77734375" customWidth="1"/>
    <col min="2" max="2" width="11.5546875" bestFit="1" customWidth="1"/>
    <col min="6" max="6" width="8.77734375" bestFit="1" customWidth="1"/>
  </cols>
  <sheetData>
    <row r="1" spans="1:6" ht="27.6" customHeight="1" thickBot="1" x14ac:dyDescent="0.35">
      <c r="A1" s="28" t="s">
        <v>0</v>
      </c>
      <c r="B1" s="29"/>
      <c r="C1" s="29"/>
      <c r="D1" s="29"/>
      <c r="E1" s="29"/>
      <c r="F1" s="30"/>
    </row>
    <row r="2" spans="1:6" ht="15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5" thickBot="1" x14ac:dyDescent="0.35">
      <c r="A3" s="3"/>
      <c r="B3" s="4"/>
      <c r="C3" s="4"/>
      <c r="D3" s="4"/>
      <c r="E3" s="4"/>
      <c r="F3" s="5"/>
    </row>
    <row r="4" spans="1:6" ht="15" thickBot="1" x14ac:dyDescent="0.35">
      <c r="A4" s="6" t="s">
        <v>7</v>
      </c>
      <c r="B4" s="7"/>
      <c r="C4" s="7"/>
      <c r="D4" s="7"/>
      <c r="E4" s="7"/>
      <c r="F4" s="7"/>
    </row>
    <row r="5" spans="1:6" ht="15" thickBot="1" x14ac:dyDescent="0.35">
      <c r="A5" s="31" t="s">
        <v>8</v>
      </c>
      <c r="B5" s="8" t="s">
        <v>9</v>
      </c>
      <c r="C5" s="9">
        <v>21068</v>
      </c>
      <c r="D5" s="9">
        <v>56450</v>
      </c>
      <c r="E5" s="8">
        <v>1</v>
      </c>
      <c r="F5" s="8" t="s">
        <v>10</v>
      </c>
    </row>
    <row r="6" spans="1:6" ht="15" thickBot="1" x14ac:dyDescent="0.35">
      <c r="A6" s="32"/>
      <c r="B6" s="8" t="s">
        <v>11</v>
      </c>
      <c r="C6" s="8">
        <v>240</v>
      </c>
      <c r="D6" s="8">
        <v>785</v>
      </c>
      <c r="E6" s="8">
        <v>0.99</v>
      </c>
      <c r="F6" s="8" t="s">
        <v>12</v>
      </c>
    </row>
    <row r="7" spans="1:6" ht="15" thickBot="1" x14ac:dyDescent="0.35">
      <c r="A7" s="32"/>
      <c r="B7" s="8" t="s">
        <v>13</v>
      </c>
      <c r="C7" s="8">
        <v>120</v>
      </c>
      <c r="D7" s="8">
        <v>418</v>
      </c>
      <c r="E7" s="8">
        <v>0.96</v>
      </c>
      <c r="F7" s="8" t="s">
        <v>14</v>
      </c>
    </row>
    <row r="8" spans="1:6" ht="15" thickBot="1" x14ac:dyDescent="0.35">
      <c r="A8" s="33"/>
      <c r="B8" s="8" t="s">
        <v>15</v>
      </c>
      <c r="C8" s="8">
        <v>40</v>
      </c>
      <c r="D8" s="8">
        <v>108</v>
      </c>
      <c r="E8" s="8">
        <v>1.39</v>
      </c>
      <c r="F8" s="8" t="s">
        <v>16</v>
      </c>
    </row>
    <row r="9" spans="1:6" ht="15" thickBot="1" x14ac:dyDescent="0.35">
      <c r="A9" s="3"/>
      <c r="B9" s="4"/>
      <c r="C9" s="4"/>
      <c r="D9" s="4"/>
      <c r="E9" s="4"/>
      <c r="F9" s="5"/>
    </row>
    <row r="10" spans="1:6" ht="15" thickBot="1" x14ac:dyDescent="0.35">
      <c r="A10" s="31" t="s">
        <v>17</v>
      </c>
      <c r="B10" s="8" t="s">
        <v>9</v>
      </c>
      <c r="C10" s="9">
        <f>3987-48-18-5</f>
        <v>3916</v>
      </c>
      <c r="D10" s="9">
        <v>33986</v>
      </c>
      <c r="E10" s="8">
        <v>1</v>
      </c>
      <c r="F10" s="8" t="s">
        <v>10</v>
      </c>
    </row>
    <row r="11" spans="1:6" ht="15" thickBot="1" x14ac:dyDescent="0.35">
      <c r="A11" s="32"/>
      <c r="B11" s="8" t="s">
        <v>11</v>
      </c>
      <c r="C11" s="8">
        <v>48</v>
      </c>
      <c r="D11" s="8">
        <v>484</v>
      </c>
      <c r="E11" s="8">
        <v>1.0900000000000001</v>
      </c>
      <c r="F11" s="8" t="s">
        <v>18</v>
      </c>
    </row>
    <row r="12" spans="1:6" ht="15" thickBot="1" x14ac:dyDescent="0.35">
      <c r="A12" s="32"/>
      <c r="B12" s="8" t="s">
        <v>13</v>
      </c>
      <c r="C12" s="8">
        <v>18</v>
      </c>
      <c r="D12" s="8">
        <v>251</v>
      </c>
      <c r="E12" s="8">
        <v>0.85</v>
      </c>
      <c r="F12" s="8" t="s">
        <v>19</v>
      </c>
    </row>
    <row r="13" spans="1:6" ht="15" thickBot="1" x14ac:dyDescent="0.35">
      <c r="A13" s="33"/>
      <c r="B13" s="8" t="s">
        <v>15</v>
      </c>
      <c r="C13" s="8">
        <v>5</v>
      </c>
      <c r="D13" s="8">
        <v>68</v>
      </c>
      <c r="E13" s="8">
        <v>1.28</v>
      </c>
      <c r="F13" s="8" t="s">
        <v>51</v>
      </c>
    </row>
    <row r="14" spans="1:6" ht="15" thickBot="1" x14ac:dyDescent="0.35">
      <c r="A14" s="3"/>
      <c r="B14" s="4"/>
      <c r="C14" s="4"/>
      <c r="D14" s="4"/>
      <c r="E14" s="4"/>
      <c r="F14" s="5"/>
    </row>
    <row r="15" spans="1:6" ht="15" thickBot="1" x14ac:dyDescent="0.35">
      <c r="A15" s="34" t="s">
        <v>20</v>
      </c>
      <c r="B15" s="35"/>
      <c r="C15" s="35"/>
      <c r="D15" s="35"/>
      <c r="E15" s="35"/>
      <c r="F15" s="36"/>
    </row>
    <row r="16" spans="1:6" ht="15" thickBot="1" x14ac:dyDescent="0.35">
      <c r="A16" s="25" t="s">
        <v>21</v>
      </c>
      <c r="B16" s="8" t="s">
        <v>22</v>
      </c>
      <c r="C16" s="9">
        <v>14940</v>
      </c>
      <c r="D16" s="9">
        <v>29322</v>
      </c>
      <c r="E16" s="8">
        <v>1</v>
      </c>
      <c r="F16" s="8" t="s">
        <v>10</v>
      </c>
    </row>
    <row r="17" spans="1:6" ht="15" thickBot="1" x14ac:dyDescent="0.35">
      <c r="A17" s="26"/>
      <c r="B17" s="8" t="s">
        <v>23</v>
      </c>
      <c r="C17" s="8">
        <v>188</v>
      </c>
      <c r="D17" s="8">
        <v>396</v>
      </c>
      <c r="E17" s="8">
        <v>1.1399999999999999</v>
      </c>
      <c r="F17" s="8" t="s">
        <v>24</v>
      </c>
    </row>
    <row r="18" spans="1:6" ht="15" thickBot="1" x14ac:dyDescent="0.35">
      <c r="A18" s="26"/>
      <c r="B18" s="8" t="s">
        <v>25</v>
      </c>
      <c r="C18" s="8">
        <v>88</v>
      </c>
      <c r="D18" s="8">
        <v>228</v>
      </c>
      <c r="E18" s="8">
        <v>0.9</v>
      </c>
      <c r="F18" s="8" t="s">
        <v>26</v>
      </c>
    </row>
    <row r="19" spans="1:6" ht="15" thickBot="1" x14ac:dyDescent="0.35">
      <c r="A19" s="27"/>
      <c r="B19" s="8" t="s">
        <v>27</v>
      </c>
      <c r="C19" s="8">
        <v>34</v>
      </c>
      <c r="D19" s="8">
        <v>49</v>
      </c>
      <c r="E19" s="8">
        <v>1.65</v>
      </c>
      <c r="F19" s="8" t="s">
        <v>28</v>
      </c>
    </row>
    <row r="20" spans="1:6" ht="15" thickBot="1" x14ac:dyDescent="0.35">
      <c r="A20" s="3"/>
      <c r="B20" s="4"/>
      <c r="C20" s="4"/>
      <c r="D20" s="4"/>
      <c r="E20" s="4"/>
      <c r="F20" s="5"/>
    </row>
    <row r="21" spans="1:6" ht="15" thickBot="1" x14ac:dyDescent="0.35">
      <c r="A21" s="25" t="s">
        <v>29</v>
      </c>
      <c r="B21" s="8" t="s">
        <v>9</v>
      </c>
      <c r="C21" s="9">
        <v>11683</v>
      </c>
      <c r="D21" s="9">
        <v>34418</v>
      </c>
      <c r="E21" s="8">
        <v>1</v>
      </c>
      <c r="F21" s="8" t="s">
        <v>10</v>
      </c>
    </row>
    <row r="22" spans="1:6" ht="15" thickBot="1" x14ac:dyDescent="0.35">
      <c r="A22" s="26"/>
      <c r="B22" s="8" t="s">
        <v>23</v>
      </c>
      <c r="C22" s="8">
        <v>115</v>
      </c>
      <c r="D22" s="8">
        <v>502</v>
      </c>
      <c r="E22" s="8">
        <v>0.78</v>
      </c>
      <c r="F22" s="8" t="s">
        <v>30</v>
      </c>
    </row>
    <row r="23" spans="1:6" ht="15" thickBot="1" x14ac:dyDescent="0.35">
      <c r="A23" s="26"/>
      <c r="B23" s="8" t="s">
        <v>25</v>
      </c>
      <c r="C23" s="8">
        <v>64</v>
      </c>
      <c r="D23" s="8">
        <v>241</v>
      </c>
      <c r="E23" s="8">
        <v>1.0900000000000001</v>
      </c>
      <c r="F23" s="8" t="s">
        <v>31</v>
      </c>
    </row>
    <row r="24" spans="1:6" ht="15" thickBot="1" x14ac:dyDescent="0.35">
      <c r="A24" s="27"/>
      <c r="B24" s="8" t="s">
        <v>27</v>
      </c>
      <c r="C24" s="8">
        <v>16</v>
      </c>
      <c r="D24" s="8">
        <v>74</v>
      </c>
      <c r="E24" s="8">
        <v>1.01</v>
      </c>
      <c r="F24" s="8" t="s">
        <v>32</v>
      </c>
    </row>
    <row r="25" spans="1:6" ht="15" thickBot="1" x14ac:dyDescent="0.35">
      <c r="A25" s="10"/>
      <c r="B25" s="4"/>
      <c r="C25" s="4"/>
      <c r="D25" s="4"/>
      <c r="E25" s="4"/>
      <c r="F25" s="4"/>
    </row>
    <row r="26" spans="1:6" ht="15" thickBot="1" x14ac:dyDescent="0.35">
      <c r="A26" s="34" t="s">
        <v>33</v>
      </c>
      <c r="B26" s="35"/>
      <c r="C26" s="35"/>
      <c r="D26" s="35"/>
      <c r="E26" s="35"/>
      <c r="F26" s="36"/>
    </row>
    <row r="27" spans="1:6" ht="15" thickBot="1" x14ac:dyDescent="0.35">
      <c r="A27" s="31" t="s">
        <v>34</v>
      </c>
      <c r="B27" s="8" t="s">
        <v>9</v>
      </c>
      <c r="C27" s="9">
        <v>5213</v>
      </c>
      <c r="D27" s="9">
        <v>5933</v>
      </c>
      <c r="E27" s="8">
        <v>1</v>
      </c>
      <c r="F27" s="8" t="s">
        <v>10</v>
      </c>
    </row>
    <row r="28" spans="1:6" ht="15" thickBot="1" x14ac:dyDescent="0.35">
      <c r="A28" s="32"/>
      <c r="B28" s="8" t="s">
        <v>11</v>
      </c>
      <c r="C28" s="8">
        <v>40</v>
      </c>
      <c r="D28" s="8">
        <v>62</v>
      </c>
      <c r="E28" s="8">
        <v>1.71</v>
      </c>
      <c r="F28" s="8" t="s">
        <v>35</v>
      </c>
    </row>
    <row r="29" spans="1:6" ht="15" thickBot="1" x14ac:dyDescent="0.35">
      <c r="A29" s="32"/>
      <c r="B29" s="8" t="s">
        <v>13</v>
      </c>
      <c r="C29" s="8">
        <v>23</v>
      </c>
      <c r="D29" s="8">
        <v>32</v>
      </c>
      <c r="E29" s="8">
        <v>2.68</v>
      </c>
      <c r="F29" s="8" t="s">
        <v>36</v>
      </c>
    </row>
    <row r="30" spans="1:6" ht="15" thickBot="1" x14ac:dyDescent="0.35">
      <c r="A30" s="33"/>
      <c r="B30" s="8" t="s">
        <v>15</v>
      </c>
      <c r="C30" s="8">
        <v>8</v>
      </c>
      <c r="D30" s="8">
        <v>12</v>
      </c>
      <c r="E30" s="8">
        <v>2.2200000000000002</v>
      </c>
      <c r="F30" s="8" t="s">
        <v>37</v>
      </c>
    </row>
    <row r="31" spans="1:6" ht="15" thickBot="1" x14ac:dyDescent="0.35">
      <c r="A31" s="3"/>
      <c r="B31" s="4"/>
      <c r="C31" s="4"/>
      <c r="D31" s="4"/>
      <c r="E31" s="4"/>
      <c r="F31" s="5"/>
    </row>
    <row r="32" spans="1:6" ht="15" thickBot="1" x14ac:dyDescent="0.35">
      <c r="A32" s="31" t="s">
        <v>38</v>
      </c>
      <c r="B32" s="8" t="s">
        <v>9</v>
      </c>
      <c r="C32" s="9">
        <v>11200</v>
      </c>
      <c r="D32" s="9">
        <v>13992</v>
      </c>
      <c r="E32" s="8">
        <v>1</v>
      </c>
      <c r="F32" s="8" t="s">
        <v>10</v>
      </c>
    </row>
    <row r="33" spans="1:6" ht="15" thickBot="1" x14ac:dyDescent="0.35">
      <c r="A33" s="32"/>
      <c r="B33" s="8" t="s">
        <v>11</v>
      </c>
      <c r="C33" s="8">
        <v>110</v>
      </c>
      <c r="D33" s="8">
        <v>176</v>
      </c>
      <c r="E33" s="8">
        <v>0.89</v>
      </c>
      <c r="F33" s="8" t="s">
        <v>39</v>
      </c>
    </row>
    <row r="34" spans="1:6" ht="15" thickBot="1" x14ac:dyDescent="0.35">
      <c r="A34" s="32"/>
      <c r="B34" s="8" t="s">
        <v>13</v>
      </c>
      <c r="C34" s="8">
        <v>65</v>
      </c>
      <c r="D34" s="8">
        <v>99</v>
      </c>
      <c r="E34" s="8">
        <v>1.04</v>
      </c>
      <c r="F34" s="8" t="s">
        <v>40</v>
      </c>
    </row>
    <row r="35" spans="1:6" ht="15" thickBot="1" x14ac:dyDescent="0.35">
      <c r="A35" s="33"/>
      <c r="B35" s="8" t="s">
        <v>15</v>
      </c>
      <c r="C35" s="8">
        <v>14</v>
      </c>
      <c r="D35" s="8">
        <v>22</v>
      </c>
      <c r="E35" s="8">
        <v>1.07</v>
      </c>
      <c r="F35" s="8" t="s">
        <v>41</v>
      </c>
    </row>
    <row r="36" spans="1:6" ht="15" thickBot="1" x14ac:dyDescent="0.35">
      <c r="A36" s="3"/>
      <c r="B36" s="4"/>
      <c r="C36" s="4"/>
      <c r="D36" s="4"/>
      <c r="E36" s="4"/>
      <c r="F36" s="5"/>
    </row>
    <row r="37" spans="1:6" ht="15" thickBot="1" x14ac:dyDescent="0.35">
      <c r="A37" s="31" t="s">
        <v>42</v>
      </c>
      <c r="B37" s="8" t="s">
        <v>9</v>
      </c>
      <c r="C37" s="9">
        <v>10210</v>
      </c>
      <c r="D37" s="9">
        <v>43815</v>
      </c>
      <c r="E37" s="8">
        <v>1</v>
      </c>
      <c r="F37" s="8" t="s">
        <v>10</v>
      </c>
    </row>
    <row r="38" spans="1:6" ht="15" thickBot="1" x14ac:dyDescent="0.35">
      <c r="A38" s="32"/>
      <c r="B38" s="8" t="s">
        <v>11</v>
      </c>
      <c r="C38" s="8">
        <v>153</v>
      </c>
      <c r="D38" s="8">
        <v>660</v>
      </c>
      <c r="E38" s="8">
        <v>0.99</v>
      </c>
      <c r="F38" s="8" t="s">
        <v>43</v>
      </c>
    </row>
    <row r="39" spans="1:6" ht="15" thickBot="1" x14ac:dyDescent="0.35">
      <c r="A39" s="32"/>
      <c r="B39" s="8" t="s">
        <v>13</v>
      </c>
      <c r="C39" s="8">
        <v>64</v>
      </c>
      <c r="D39" s="8">
        <v>338</v>
      </c>
      <c r="E39" s="8">
        <v>0.81</v>
      </c>
      <c r="F39" s="8" t="s">
        <v>44</v>
      </c>
    </row>
    <row r="40" spans="1:6" ht="15" thickBot="1" x14ac:dyDescent="0.35">
      <c r="A40" s="37"/>
      <c r="B40" s="11" t="s">
        <v>15</v>
      </c>
      <c r="C40" s="11">
        <v>28</v>
      </c>
      <c r="D40" s="11">
        <v>89</v>
      </c>
      <c r="E40" s="11">
        <v>1.44</v>
      </c>
      <c r="F40" s="11" t="s">
        <v>45</v>
      </c>
    </row>
    <row r="41" spans="1:6" ht="21.6" customHeight="1" thickBot="1" x14ac:dyDescent="0.35">
      <c r="A41" s="38" t="s">
        <v>46</v>
      </c>
      <c r="B41" s="39"/>
      <c r="C41" s="39"/>
      <c r="D41" s="39"/>
      <c r="E41" s="39"/>
      <c r="F41" s="40"/>
    </row>
  </sheetData>
  <mergeCells count="11">
    <mergeCell ref="A26:F26"/>
    <mergeCell ref="A27:A30"/>
    <mergeCell ref="A32:A35"/>
    <mergeCell ref="A37:A40"/>
    <mergeCell ref="A41:F41"/>
    <mergeCell ref="A21:A24"/>
    <mergeCell ref="A1:F1"/>
    <mergeCell ref="A5:A8"/>
    <mergeCell ref="A10:A13"/>
    <mergeCell ref="A15:F15"/>
    <mergeCell ref="A16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BJC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aryana</dc:creator>
  <cp:lastModifiedBy>aryana</cp:lastModifiedBy>
  <dcterms:created xsi:type="dcterms:W3CDTF">2017-11-22T17:11:01Z</dcterms:created>
  <dcterms:modified xsi:type="dcterms:W3CDTF">2018-01-23T20:01:56Z</dcterms:modified>
</cp:coreProperties>
</file>