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corp1959_ox_ac_uk/Documents/Docs_PYTHON/TCE_calculations/optical_matching/"/>
    </mc:Choice>
  </mc:AlternateContent>
  <xr:revisionPtr revIDLastSave="447" documentId="11_F25DC773A252ABDACC1048D4415E64B05BDE58FF" xr6:coauthVersionLast="47" xr6:coauthVersionMax="47" xr10:uidLastSave="{44B1C827-963B-4E13-A348-DCC66D936048}"/>
  <bookViews>
    <workbookView xWindow="5580" yWindow="0" windowWidth="18510" windowHeight="15480" tabRatio="35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8" i="1" l="1"/>
  <c r="B6" i="2"/>
  <c r="C6" i="2"/>
  <c r="D6" i="2"/>
  <c r="E6" i="2"/>
  <c r="F6" i="2"/>
  <c r="G6" i="2"/>
  <c r="H6" i="2"/>
  <c r="I6" i="2"/>
  <c r="J6" i="2"/>
  <c r="K6" i="2"/>
  <c r="L6" i="2"/>
  <c r="M6" i="2"/>
  <c r="N6" i="2"/>
  <c r="O6" i="2"/>
  <c r="B7" i="2"/>
  <c r="A7" i="2"/>
  <c r="B46" i="1"/>
  <c r="C46" i="1" s="1"/>
  <c r="C7" i="2" s="1"/>
  <c r="K44" i="1"/>
  <c r="K45" i="1" s="1"/>
  <c r="O44" i="1"/>
  <c r="O1" i="2"/>
  <c r="O2" i="2"/>
  <c r="O3" i="2"/>
  <c r="O4" i="2"/>
  <c r="L1" i="2"/>
  <c r="M1" i="2"/>
  <c r="N1" i="2"/>
  <c r="L2" i="2"/>
  <c r="M2" i="2"/>
  <c r="N2" i="2"/>
  <c r="L3" i="2"/>
  <c r="M3" i="2"/>
  <c r="N3" i="2"/>
  <c r="L4" i="2"/>
  <c r="M4" i="2"/>
  <c r="N4" i="2"/>
  <c r="L5" i="2"/>
  <c r="M5" i="2"/>
  <c r="N5" i="2"/>
  <c r="O45" i="1"/>
  <c r="O42" i="1"/>
  <c r="N42" i="1"/>
  <c r="L44" i="1"/>
  <c r="L43" i="1"/>
  <c r="N43" i="1"/>
  <c r="N44" i="1"/>
  <c r="N45" i="1" s="1"/>
  <c r="M44" i="1"/>
  <c r="M43" i="1"/>
  <c r="M45" i="1"/>
  <c r="M42" i="1"/>
  <c r="L42" i="1"/>
  <c r="J44" i="1"/>
  <c r="J5" i="2"/>
  <c r="B1" i="2"/>
  <c r="C1" i="2"/>
  <c r="D1" i="2"/>
  <c r="E1" i="2"/>
  <c r="F1" i="2"/>
  <c r="G1" i="2"/>
  <c r="H1" i="2"/>
  <c r="I1" i="2"/>
  <c r="J1" i="2"/>
  <c r="K1" i="2"/>
  <c r="B2" i="2"/>
  <c r="C2" i="2"/>
  <c r="D2" i="2"/>
  <c r="E2" i="2"/>
  <c r="F2" i="2"/>
  <c r="G2" i="2"/>
  <c r="H2" i="2"/>
  <c r="I2" i="2"/>
  <c r="J2" i="2"/>
  <c r="K2" i="2"/>
  <c r="B4" i="2"/>
  <c r="C4" i="2"/>
  <c r="D4" i="2"/>
  <c r="E4" i="2"/>
  <c r="F4" i="2"/>
  <c r="G4" i="2"/>
  <c r="H4" i="2"/>
  <c r="I4" i="2"/>
  <c r="J4" i="2"/>
  <c r="K4" i="2"/>
  <c r="D5" i="2"/>
  <c r="E5" i="2"/>
  <c r="F5" i="2"/>
  <c r="G5" i="2"/>
  <c r="I5" i="2"/>
  <c r="A1" i="2"/>
  <c r="A2" i="2"/>
  <c r="A3" i="2"/>
  <c r="A4" i="2"/>
  <c r="A5" i="2"/>
  <c r="A6" i="2"/>
  <c r="I44" i="1"/>
  <c r="K42" i="1"/>
  <c r="K3" i="2" s="1"/>
  <c r="J42" i="1"/>
  <c r="J3" i="2" s="1"/>
  <c r="I42" i="1"/>
  <c r="I3" i="2" s="1"/>
  <c r="H42" i="1"/>
  <c r="H3" i="2" s="1"/>
  <c r="I45" i="1"/>
  <c r="H44" i="1"/>
  <c r="H5" i="2" s="1"/>
  <c r="F42" i="1"/>
  <c r="F3" i="2" s="1"/>
  <c r="E42" i="1"/>
  <c r="E3" i="2" s="1"/>
  <c r="D42" i="1"/>
  <c r="D3" i="2" s="1"/>
  <c r="G42" i="1"/>
  <c r="G3" i="2" s="1"/>
  <c r="G45" i="1"/>
  <c r="G44" i="1"/>
  <c r="E44" i="1"/>
  <c r="G43" i="1"/>
  <c r="E43" i="1"/>
  <c r="F44" i="1"/>
  <c r="F43" i="1"/>
  <c r="D45" i="1"/>
  <c r="D43" i="1"/>
  <c r="D44" i="1"/>
  <c r="C44" i="1"/>
  <c r="C45" i="1" s="1"/>
  <c r="B44" i="1"/>
  <c r="B45" i="1" s="1"/>
  <c r="C42" i="1"/>
  <c r="C3" i="2" s="1"/>
  <c r="B42" i="1"/>
  <c r="B3" i="2" s="1"/>
  <c r="H28" i="1"/>
  <c r="H30" i="1"/>
  <c r="H31" i="1"/>
  <c r="H32" i="1"/>
  <c r="H24" i="1"/>
  <c r="H25" i="1"/>
  <c r="H26" i="1"/>
  <c r="H27" i="1"/>
  <c r="K18" i="1"/>
  <c r="K19" i="1"/>
  <c r="K20" i="1"/>
  <c r="K21" i="1"/>
  <c r="K22" i="1"/>
  <c r="K17" i="1"/>
  <c r="H18" i="1"/>
  <c r="H19" i="1"/>
  <c r="H20" i="1"/>
  <c r="H21" i="1"/>
  <c r="H22" i="1"/>
  <c r="H23" i="1"/>
  <c r="H17" i="1"/>
  <c r="H29" i="1" s="1"/>
  <c r="N19" i="1"/>
  <c r="N20" i="1"/>
  <c r="N21" i="1"/>
  <c r="N22" i="1"/>
  <c r="N23" i="1"/>
  <c r="N24" i="1"/>
  <c r="N18" i="1"/>
  <c r="D46" i="1" l="1"/>
  <c r="O5" i="2"/>
  <c r="L45" i="1"/>
  <c r="J45" i="1"/>
  <c r="K5" i="2"/>
  <c r="H45" i="1"/>
  <c r="C5" i="2"/>
  <c r="B5" i="2"/>
  <c r="F45" i="1"/>
  <c r="E45" i="1"/>
  <c r="E46" i="1" l="1"/>
  <c r="D7" i="2"/>
  <c r="F46" i="1" l="1"/>
  <c r="E7" i="2"/>
  <c r="G46" i="1" l="1"/>
  <c r="F7" i="2"/>
  <c r="H46" i="1" l="1"/>
  <c r="G7" i="2"/>
  <c r="I46" i="1" l="1"/>
  <c r="H7" i="2"/>
  <c r="J46" i="1" l="1"/>
  <c r="I7" i="2"/>
  <c r="K46" i="1" l="1"/>
  <c r="J7" i="2"/>
  <c r="L46" i="1" l="1"/>
  <c r="K7" i="2"/>
  <c r="M46" i="1" l="1"/>
  <c r="L7" i="2"/>
  <c r="N46" i="1" l="1"/>
  <c r="M7" i="2"/>
  <c r="O46" i="1" l="1"/>
  <c r="O7" i="2" s="1"/>
  <c r="N7" i="2"/>
</calcChain>
</file>

<file path=xl/sharedStrings.xml><?xml version="1.0" encoding="utf-8"?>
<sst xmlns="http://schemas.openxmlformats.org/spreadsheetml/2006/main" count="72" uniqueCount="54">
  <si>
    <t>SiO2</t>
  </si>
  <si>
    <t>MgF2</t>
  </si>
  <si>
    <t>TCE</t>
  </si>
  <si>
    <t>ARC</t>
  </si>
  <si>
    <t>SnO2</t>
  </si>
  <si>
    <t>ZnO:X</t>
  </si>
  <si>
    <t>IOx:X</t>
  </si>
  <si>
    <t>750-1200</t>
  </si>
  <si>
    <t>Weighted average n</t>
  </si>
  <si>
    <t>ZnO_Al</t>
  </si>
  <si>
    <t>ZnO</t>
  </si>
  <si>
    <t>ITO</t>
  </si>
  <si>
    <t>ITO_4</t>
  </si>
  <si>
    <t>In2O3_H</t>
  </si>
  <si>
    <t>SnO2_2</t>
  </si>
  <si>
    <t>SnO2_3</t>
  </si>
  <si>
    <t>SnO2_4</t>
  </si>
  <si>
    <t>ICO_2</t>
  </si>
  <si>
    <t>IZO</t>
  </si>
  <si>
    <t>IZO_2</t>
  </si>
  <si>
    <t>IZO_3</t>
  </si>
  <si>
    <t>IZO_4</t>
  </si>
  <si>
    <t>IZO_6</t>
  </si>
  <si>
    <t>IZRO_6</t>
  </si>
  <si>
    <t>C60</t>
  </si>
  <si>
    <t>PVK</t>
  </si>
  <si>
    <t>x_positions</t>
  </si>
  <si>
    <t>heights</t>
  </si>
  <si>
    <t>bottoms</t>
  </si>
  <si>
    <t>name</t>
  </si>
  <si>
    <t>x_pos0</t>
  </si>
  <si>
    <t>group_id</t>
  </si>
  <si>
    <t>delta_x</t>
  </si>
  <si>
    <t>tot</t>
  </si>
  <si>
    <t>means</t>
  </si>
  <si>
    <t>ETL</t>
  </si>
  <si>
    <t>All lambdas</t>
  </si>
  <si>
    <t>HTL</t>
  </si>
  <si>
    <t>LiF</t>
  </si>
  <si>
    <t>NiOx</t>
  </si>
  <si>
    <t>$n_{AM1.5g}$</t>
  </si>
  <si>
    <t>MgF$_2$</t>
  </si>
  <si>
    <t>SiO$_2$</t>
  </si>
  <si>
    <t>SnO$_2$</t>
  </si>
  <si>
    <t>C$_{60}$</t>
  </si>
  <si>
    <t>NiO$_x$</t>
  </si>
  <si>
    <t>Si</t>
  </si>
  <si>
    <t>PVK 
(1.65-1.75eV)</t>
  </si>
  <si>
    <t>x_position2</t>
  </si>
  <si>
    <t>InO$_x$</t>
  </si>
  <si>
    <t xml:space="preserve">InO$_x$ </t>
  </si>
  <si>
    <t xml:space="preserve">SnO$_2$ </t>
  </si>
  <si>
    <t xml:space="preserve">ZnO </t>
  </si>
  <si>
    <t xml:space="preserve">SnO$_2$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</si>
</sst>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D16969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9"/>
  <sheetViews>
    <sheetView tabSelected="1" topLeftCell="A16" zoomScale="85" zoomScaleNormal="85" workbookViewId="0">
      <selection activeCell="G41" sqref="G41"/>
    </sheetView>
  </sheetViews>
  <sheetFormatPr defaultRowHeight="15" x14ac:dyDescent="0.25"/>
  <cols>
    <col min="1" max="1" width="12" customWidth="1"/>
    <col min="2" max="2" width="13.28515625" customWidth="1"/>
  </cols>
  <sheetData>
    <row r="1" spans="2:23" x14ac:dyDescent="0.25">
      <c r="B1" t="s">
        <v>8</v>
      </c>
    </row>
    <row r="3" spans="2:23" x14ac:dyDescent="0.25">
      <c r="C3" t="s">
        <v>3</v>
      </c>
      <c r="G3" s="2" t="s">
        <v>2</v>
      </c>
      <c r="H3" s="2"/>
      <c r="I3" s="2"/>
      <c r="J3" s="2"/>
      <c r="K3" s="2"/>
      <c r="L3" s="2"/>
    </row>
    <row r="4" spans="2:23" x14ac:dyDescent="0.25">
      <c r="C4" t="s">
        <v>1</v>
      </c>
      <c r="D4" t="s">
        <v>0</v>
      </c>
      <c r="E4" t="s">
        <v>24</v>
      </c>
      <c r="G4" s="2" t="s">
        <v>6</v>
      </c>
      <c r="H4" s="2"/>
      <c r="J4" s="2" t="s">
        <v>4</v>
      </c>
      <c r="K4" s="2"/>
      <c r="L4" s="2"/>
      <c r="M4" s="2" t="s">
        <v>5</v>
      </c>
      <c r="N4" s="2"/>
      <c r="O4" s="2"/>
      <c r="P4" s="2" t="s">
        <v>25</v>
      </c>
      <c r="Q4" s="2"/>
      <c r="R4" s="2"/>
      <c r="S4" s="2" t="s">
        <v>38</v>
      </c>
      <c r="T4" s="2" t="s">
        <v>39</v>
      </c>
      <c r="U4" s="2"/>
      <c r="V4" s="2" t="s">
        <v>46</v>
      </c>
      <c r="W4" s="2"/>
    </row>
    <row r="5" spans="2:23" x14ac:dyDescent="0.25">
      <c r="B5" t="s">
        <v>36</v>
      </c>
      <c r="C5">
        <v>1.357</v>
      </c>
      <c r="D5">
        <v>1.4550000000000001</v>
      </c>
      <c r="E5">
        <v>2.0779999999999998</v>
      </c>
      <c r="G5">
        <v>1.728</v>
      </c>
      <c r="H5" t="s">
        <v>11</v>
      </c>
      <c r="J5">
        <v>1.577</v>
      </c>
      <c r="K5" t="s">
        <v>4</v>
      </c>
      <c r="M5" s="1">
        <v>1.81</v>
      </c>
      <c r="N5" t="s">
        <v>9</v>
      </c>
      <c r="P5">
        <v>2.226</v>
      </c>
      <c r="Q5">
        <v>1.65</v>
      </c>
      <c r="S5">
        <v>1.3640000000000001</v>
      </c>
      <c r="T5">
        <v>1.62</v>
      </c>
      <c r="V5">
        <v>3.8719999999999999</v>
      </c>
    </row>
    <row r="6" spans="2:23" x14ac:dyDescent="0.25">
      <c r="G6">
        <v>1.956</v>
      </c>
      <c r="H6" t="s">
        <v>12</v>
      </c>
      <c r="J6">
        <v>2.11</v>
      </c>
      <c r="K6" t="s">
        <v>14</v>
      </c>
      <c r="M6">
        <v>1.9810000000000001</v>
      </c>
      <c r="N6" t="s">
        <v>10</v>
      </c>
      <c r="P6">
        <v>2.234</v>
      </c>
      <c r="Q6">
        <v>1.75</v>
      </c>
    </row>
    <row r="7" spans="2:23" x14ac:dyDescent="0.25">
      <c r="G7">
        <v>1.9419999999999999</v>
      </c>
      <c r="H7" t="s">
        <v>13</v>
      </c>
      <c r="J7">
        <v>1.9379999999999999</v>
      </c>
      <c r="K7" t="s">
        <v>15</v>
      </c>
    </row>
    <row r="8" spans="2:23" x14ac:dyDescent="0.25">
      <c r="G8">
        <v>1.9</v>
      </c>
      <c r="H8" t="s">
        <v>17</v>
      </c>
      <c r="J8">
        <v>2.02</v>
      </c>
      <c r="K8" t="s">
        <v>16</v>
      </c>
    </row>
    <row r="9" spans="2:23" x14ac:dyDescent="0.25">
      <c r="G9">
        <v>1.927</v>
      </c>
      <c r="H9" t="s">
        <v>18</v>
      </c>
    </row>
    <row r="10" spans="2:23" x14ac:dyDescent="0.25">
      <c r="G10">
        <v>2.0880000000000001</v>
      </c>
      <c r="H10" t="s">
        <v>19</v>
      </c>
    </row>
    <row r="11" spans="2:23" x14ac:dyDescent="0.25">
      <c r="G11">
        <v>1.7549999999999999</v>
      </c>
      <c r="H11" t="s">
        <v>20</v>
      </c>
    </row>
    <row r="12" spans="2:23" x14ac:dyDescent="0.25">
      <c r="G12">
        <v>1.9177999999999999</v>
      </c>
      <c r="H12" t="s">
        <v>21</v>
      </c>
    </row>
    <row r="13" spans="2:23" x14ac:dyDescent="0.25">
      <c r="G13">
        <v>1.9650000000000001</v>
      </c>
      <c r="H13" t="s">
        <v>22</v>
      </c>
    </row>
    <row r="14" spans="2:23" x14ac:dyDescent="0.25">
      <c r="G14">
        <v>1.8160000000000001</v>
      </c>
      <c r="H14" t="s">
        <v>23</v>
      </c>
    </row>
    <row r="17" spans="2:22" x14ac:dyDescent="0.25">
      <c r="B17" t="s">
        <v>7</v>
      </c>
      <c r="C17">
        <v>1.3540000000000001</v>
      </c>
      <c r="D17">
        <v>1.4510000000000001</v>
      </c>
      <c r="E17">
        <v>2.004</v>
      </c>
      <c r="G17">
        <v>1.6559999999999999</v>
      </c>
      <c r="H17" t="str">
        <f t="shared" ref="H17:H23" si="0">+H5</f>
        <v>ITO</v>
      </c>
      <c r="J17">
        <v>1.5681</v>
      </c>
      <c r="K17" t="str">
        <f t="shared" ref="K17:K22" si="1">+K5</f>
        <v>SnO2</v>
      </c>
      <c r="M17">
        <v>1.7350000000000001</v>
      </c>
      <c r="N17" t="s">
        <v>9</v>
      </c>
      <c r="S17">
        <v>1.3620000000000001</v>
      </c>
      <c r="T17">
        <v>1.603</v>
      </c>
      <c r="V17">
        <v>3.6040000000000001</v>
      </c>
    </row>
    <row r="18" spans="2:22" x14ac:dyDescent="0.25">
      <c r="G18">
        <v>1.887</v>
      </c>
      <c r="H18" t="str">
        <f t="shared" si="0"/>
        <v>ITO_4</v>
      </c>
      <c r="J18">
        <v>2.1</v>
      </c>
      <c r="K18" t="str">
        <f t="shared" si="1"/>
        <v>SnO2_2</v>
      </c>
      <c r="M18">
        <v>1.9330000000000001</v>
      </c>
      <c r="N18" t="str">
        <f t="shared" ref="N18:N24" si="2">+N6</f>
        <v>ZnO</v>
      </c>
    </row>
    <row r="19" spans="2:22" x14ac:dyDescent="0.25">
      <c r="G19">
        <v>1.887</v>
      </c>
      <c r="H19" t="str">
        <f t="shared" si="0"/>
        <v>In2O3_H</v>
      </c>
      <c r="J19">
        <v>1.88</v>
      </c>
      <c r="K19" t="str">
        <f t="shared" si="1"/>
        <v>SnO2_3</v>
      </c>
      <c r="N19">
        <f t="shared" si="2"/>
        <v>0</v>
      </c>
    </row>
    <row r="20" spans="2:22" x14ac:dyDescent="0.25">
      <c r="G20">
        <v>1.84</v>
      </c>
      <c r="H20" t="str">
        <f t="shared" si="0"/>
        <v>ICO_2</v>
      </c>
      <c r="J20">
        <v>1.97</v>
      </c>
      <c r="K20" t="str">
        <f t="shared" si="1"/>
        <v>SnO2_4</v>
      </c>
      <c r="N20">
        <f t="shared" si="2"/>
        <v>0</v>
      </c>
    </row>
    <row r="21" spans="2:22" x14ac:dyDescent="0.25">
      <c r="G21">
        <v>1.853</v>
      </c>
      <c r="H21" t="str">
        <f t="shared" si="0"/>
        <v>IZO</v>
      </c>
      <c r="K21">
        <f t="shared" si="1"/>
        <v>0</v>
      </c>
      <c r="N21">
        <f t="shared" si="2"/>
        <v>0</v>
      </c>
    </row>
    <row r="22" spans="2:22" x14ac:dyDescent="0.25">
      <c r="G22">
        <v>2.0230000000000001</v>
      </c>
      <c r="H22" t="str">
        <f t="shared" si="0"/>
        <v>IZO_2</v>
      </c>
      <c r="K22">
        <f t="shared" si="1"/>
        <v>0</v>
      </c>
      <c r="N22">
        <f t="shared" si="2"/>
        <v>0</v>
      </c>
    </row>
    <row r="23" spans="2:22" x14ac:dyDescent="0.25">
      <c r="G23">
        <v>1.67</v>
      </c>
      <c r="H23" t="str">
        <f t="shared" si="0"/>
        <v>IZO_3</v>
      </c>
      <c r="N23">
        <f t="shared" si="2"/>
        <v>0</v>
      </c>
    </row>
    <row r="24" spans="2:22" x14ac:dyDescent="0.25">
      <c r="G24">
        <v>1.879</v>
      </c>
      <c r="H24" t="str">
        <f t="shared" ref="H24:H32" si="3">+H12</f>
        <v>IZO_4</v>
      </c>
      <c r="N24">
        <f t="shared" si="2"/>
        <v>0</v>
      </c>
    </row>
    <row r="25" spans="2:22" x14ac:dyDescent="0.25">
      <c r="G25">
        <v>1.8720000000000001</v>
      </c>
      <c r="H25" t="str">
        <f t="shared" si="3"/>
        <v>IZO_6</v>
      </c>
    </row>
    <row r="26" spans="2:22" x14ac:dyDescent="0.25">
      <c r="G26">
        <v>1.742</v>
      </c>
      <c r="H26" t="str">
        <f t="shared" si="3"/>
        <v>IZRO_6</v>
      </c>
    </row>
    <row r="27" spans="2:22" x14ac:dyDescent="0.25">
      <c r="H27">
        <f t="shared" si="3"/>
        <v>0</v>
      </c>
    </row>
    <row r="28" spans="2:22" x14ac:dyDescent="0.25">
      <c r="H28">
        <f t="shared" si="3"/>
        <v>0</v>
      </c>
    </row>
    <row r="29" spans="2:22" x14ac:dyDescent="0.25">
      <c r="H29" t="str">
        <f t="shared" si="3"/>
        <v>ITO</v>
      </c>
    </row>
    <row r="30" spans="2:22" x14ac:dyDescent="0.25">
      <c r="H30" t="str">
        <f t="shared" si="3"/>
        <v>ITO_4</v>
      </c>
    </row>
    <row r="31" spans="2:22" x14ac:dyDescent="0.25">
      <c r="H31" t="str">
        <f t="shared" si="3"/>
        <v>In2O3_H</v>
      </c>
    </row>
    <row r="32" spans="2:22" x14ac:dyDescent="0.25">
      <c r="H32" t="str">
        <f t="shared" si="3"/>
        <v>ICO_2</v>
      </c>
    </row>
    <row r="36" spans="1:15" x14ac:dyDescent="0.25">
      <c r="A36" t="s">
        <v>33</v>
      </c>
      <c r="B36">
        <v>2</v>
      </c>
      <c r="D36">
        <v>3</v>
      </c>
      <c r="G36">
        <v>3</v>
      </c>
      <c r="J36">
        <v>1</v>
      </c>
      <c r="K36">
        <v>1</v>
      </c>
      <c r="L36">
        <v>3</v>
      </c>
      <c r="O36">
        <v>1</v>
      </c>
    </row>
    <row r="37" spans="1:15" x14ac:dyDescent="0.25">
      <c r="A37" t="s">
        <v>32</v>
      </c>
      <c r="B37">
        <v>0.5</v>
      </c>
    </row>
    <row r="38" spans="1:15" x14ac:dyDescent="0.25">
      <c r="A38" t="s">
        <v>31</v>
      </c>
      <c r="B38">
        <v>1</v>
      </c>
      <c r="C38">
        <v>2</v>
      </c>
      <c r="D38">
        <v>1</v>
      </c>
      <c r="E38">
        <v>2</v>
      </c>
      <c r="F38">
        <v>3</v>
      </c>
      <c r="G38">
        <v>1</v>
      </c>
      <c r="H38">
        <v>2</v>
      </c>
      <c r="I38">
        <v>3</v>
      </c>
      <c r="J38">
        <v>1</v>
      </c>
      <c r="K38">
        <v>1</v>
      </c>
      <c r="L38">
        <v>1</v>
      </c>
      <c r="M38">
        <v>2</v>
      </c>
      <c r="N38">
        <v>3</v>
      </c>
      <c r="O38">
        <v>1</v>
      </c>
    </row>
    <row r="39" spans="1:15" x14ac:dyDescent="0.25">
      <c r="A39" t="s">
        <v>3</v>
      </c>
      <c r="B39" t="s">
        <v>3</v>
      </c>
      <c r="C39" t="s">
        <v>3</v>
      </c>
      <c r="D39" t="s">
        <v>2</v>
      </c>
      <c r="E39" t="s">
        <v>2</v>
      </c>
      <c r="F39" t="s">
        <v>2</v>
      </c>
      <c r="G39" t="s">
        <v>35</v>
      </c>
      <c r="H39" t="s">
        <v>35</v>
      </c>
      <c r="I39" t="s">
        <v>35</v>
      </c>
      <c r="J39" t="s">
        <v>25</v>
      </c>
      <c r="K39" t="s">
        <v>37</v>
      </c>
      <c r="L39" t="s">
        <v>2</v>
      </c>
      <c r="M39" t="s">
        <v>2</v>
      </c>
      <c r="N39" t="s">
        <v>2</v>
      </c>
      <c r="O39" t="s">
        <v>46</v>
      </c>
    </row>
    <row r="40" spans="1:15" ht="45" x14ac:dyDescent="0.25">
      <c r="A40" t="s">
        <v>29</v>
      </c>
      <c r="B40" t="s">
        <v>41</v>
      </c>
      <c r="C40" t="s">
        <v>42</v>
      </c>
      <c r="D40" t="s">
        <v>49</v>
      </c>
      <c r="E40" t="s">
        <v>43</v>
      </c>
      <c r="F40" t="s">
        <v>10</v>
      </c>
      <c r="G40" t="s">
        <v>53</v>
      </c>
      <c r="H40" t="s">
        <v>44</v>
      </c>
      <c r="I40" t="s">
        <v>38</v>
      </c>
      <c r="J40" s="1" t="s">
        <v>47</v>
      </c>
      <c r="K40" t="s">
        <v>45</v>
      </c>
      <c r="L40" t="s">
        <v>50</v>
      </c>
      <c r="M40" t="s">
        <v>51</v>
      </c>
      <c r="N40" t="s">
        <v>52</v>
      </c>
      <c r="O40" t="s">
        <v>46</v>
      </c>
    </row>
    <row r="41" spans="1:15" x14ac:dyDescent="0.25">
      <c r="A41" t="s">
        <v>30</v>
      </c>
      <c r="B41">
        <v>1</v>
      </c>
      <c r="C41">
        <v>1</v>
      </c>
      <c r="D41">
        <v>2</v>
      </c>
      <c r="E41">
        <v>2</v>
      </c>
      <c r="F41">
        <v>2</v>
      </c>
      <c r="G41">
        <v>3</v>
      </c>
      <c r="H41">
        <v>3</v>
      </c>
      <c r="I41">
        <v>3</v>
      </c>
      <c r="J41">
        <v>4</v>
      </c>
      <c r="K41">
        <v>5</v>
      </c>
      <c r="L41">
        <v>6</v>
      </c>
      <c r="M41">
        <v>6</v>
      </c>
      <c r="N41">
        <v>6</v>
      </c>
      <c r="O41">
        <v>7</v>
      </c>
    </row>
    <row r="42" spans="1:15" x14ac:dyDescent="0.25">
      <c r="A42" t="s">
        <v>26</v>
      </c>
      <c r="B42">
        <f>+B41-$B$36/2*$B$37/2+(B38-1)*$B$37/2+$B$37/4</f>
        <v>0.875</v>
      </c>
      <c r="C42">
        <f>+C41-$B$36/2*$B$37/2+(C38-1)*$B$37/2+$B$37/4</f>
        <v>1.125</v>
      </c>
      <c r="D42">
        <f>+D41-$D$36/2*$B$37/2+(D38-1)*$B$37/2+$B$37/4</f>
        <v>1.75</v>
      </c>
      <c r="E42">
        <f>+E41-$D$36/2*$B$37/2+(E38-1)*$B$37/2+$B$37/4</f>
        <v>2</v>
      </c>
      <c r="F42">
        <f>+F41-$D$36/2*$B$37/2+(F38-1)*$B$37/2+$B$37/4</f>
        <v>2.25</v>
      </c>
      <c r="G42">
        <f>+G41-$G$36/2*$B$37/2+(G38-1)*$B$37/2+$B$37/4</f>
        <v>2.75</v>
      </c>
      <c r="H42">
        <f>+H41-$G$36/2*$B$37/2+(H38-1)*$B$37/2+$B$37/4</f>
        <v>3</v>
      </c>
      <c r="I42">
        <f>+I41-$G$36/2*$B$37/2+(I38-1)*$B$37/2+$B$37/4</f>
        <v>3.25</v>
      </c>
      <c r="J42">
        <f>+J41-$J$36/2*$B$37/2+(J38-1)*$B$37/2+$B$37/4</f>
        <v>4</v>
      </c>
      <c r="K42">
        <f>+K41-$K$36/2*$B$37/2+(K38-1)*$B$37/2+$B$37/4</f>
        <v>5</v>
      </c>
      <c r="L42">
        <f>+L41-$D$36/2*$B$37/2+(L38-1)*$B$37/2+$B$37/4</f>
        <v>5.75</v>
      </c>
      <c r="M42">
        <f>+M41-$D$36/2*$B$37/2+(M38-1)*$B$37/2+$B$37/4</f>
        <v>6</v>
      </c>
      <c r="N42">
        <f>+N41-$L$36/2*$B$37/2+(N38-1)*$B$37/2+$B$37/4</f>
        <v>6.25</v>
      </c>
      <c r="O42">
        <f>+O41-$O$36/2*$B$37/2+(O38-1)*$B$37/2+$B$37/4</f>
        <v>7</v>
      </c>
    </row>
    <row r="43" spans="1:15" x14ac:dyDescent="0.25">
      <c r="A43" t="s">
        <v>27</v>
      </c>
      <c r="B43">
        <v>0.05</v>
      </c>
      <c r="C43">
        <v>0.05</v>
      </c>
      <c r="D43">
        <f>2*_xlfn.STDEV.S(G5:G14)</f>
        <v>0.21414131990087507</v>
      </c>
      <c r="E43">
        <f>2*_xlfn.STDEV.S($J$5:$J$14)</f>
        <v>0.46728542312666627</v>
      </c>
      <c r="F43">
        <f>2*_xlfn.STDEV.S(M5:M14)</f>
        <v>0.24183051916579931</v>
      </c>
      <c r="G43">
        <f>2*_xlfn.STDEV.S($J$5:$J$14)</f>
        <v>0.46728542312666627</v>
      </c>
      <c r="H43">
        <v>0.05</v>
      </c>
      <c r="I43">
        <v>0.1</v>
      </c>
      <c r="J43">
        <v>0.05</v>
      </c>
      <c r="K43">
        <v>0.05</v>
      </c>
      <c r="L43">
        <f>2*_xlfn.STDEV.S(G17:G26)</f>
        <v>0.22326158051338205</v>
      </c>
      <c r="M43">
        <f>2*_xlfn.STDEV.S($J$17:$J$26)</f>
        <v>0.45281446899733091</v>
      </c>
      <c r="N43">
        <f>2*_xlfn.STDEV.S(M17:M26)</f>
        <v>0.28001428534987277</v>
      </c>
      <c r="O43">
        <v>0.05</v>
      </c>
    </row>
    <row r="44" spans="1:15" x14ac:dyDescent="0.25">
      <c r="A44" t="s">
        <v>28</v>
      </c>
      <c r="B44">
        <f>+C5-B43/2</f>
        <v>1.3320000000000001</v>
      </c>
      <c r="C44">
        <f>+D5-C43/2</f>
        <v>1.4300000000000002</v>
      </c>
      <c r="D44">
        <f>+AVERAGE(G5:G14) - _xlfn.STDEV.S(G5:G14)</f>
        <v>1.7924093400495622</v>
      </c>
      <c r="E44">
        <f>+AVERAGE($J$5:$J$14) - _xlfn.STDEV.S($J$5:$J$14)</f>
        <v>1.6776072884366668</v>
      </c>
      <c r="F44">
        <f>+AVERAGE(M5:M14) - _xlfn.STDEV.S(M5:M14)</f>
        <v>1.7745847404171005</v>
      </c>
      <c r="G44">
        <f>+AVERAGE($J$5:$J$14) - _xlfn.STDEV.S($J$5:$J$14)</f>
        <v>1.6776072884366668</v>
      </c>
      <c r="H44">
        <f>+E5-H43/2</f>
        <v>2.0529999999999999</v>
      </c>
      <c r="I44">
        <f>+S5-I43/2</f>
        <v>1.3140000000000001</v>
      </c>
      <c r="J44">
        <f>+AVERAGE(P5:P14) - J43/2</f>
        <v>2.2050000000000001</v>
      </c>
      <c r="K44">
        <f>+T17-K43/2</f>
        <v>1.5780000000000001</v>
      </c>
      <c r="L44">
        <f>+AVERAGE(G17:G26) - _xlfn.STDEV.S(G17:G26)</f>
        <v>1.7192692097433091</v>
      </c>
      <c r="M44">
        <f>+AVERAGE($J$17:$J$26) - _xlfn.STDEV.S($J$17:$J$26)</f>
        <v>1.6531177655013345</v>
      </c>
      <c r="N44">
        <f>+AVERAGE(M17:M26) - _xlfn.STDEV.S(M17:M26)</f>
        <v>1.6939928573250638</v>
      </c>
      <c r="O44">
        <f>+V17-O43/2</f>
        <v>3.5790000000000002</v>
      </c>
    </row>
    <row r="45" spans="1:15" x14ac:dyDescent="0.25">
      <c r="A45" t="s">
        <v>34</v>
      </c>
      <c r="B45">
        <f t="shared" ref="B45:K45" si="4">+B44+B43/2</f>
        <v>1.357</v>
      </c>
      <c r="C45">
        <f t="shared" si="4"/>
        <v>1.4550000000000001</v>
      </c>
      <c r="D45">
        <f t="shared" si="4"/>
        <v>1.8994799999999998</v>
      </c>
      <c r="E45">
        <f t="shared" si="4"/>
        <v>1.9112499999999999</v>
      </c>
      <c r="F45">
        <f t="shared" si="4"/>
        <v>1.8955000000000002</v>
      </c>
      <c r="G45">
        <f t="shared" si="4"/>
        <v>1.9112499999999999</v>
      </c>
      <c r="H45">
        <f t="shared" si="4"/>
        <v>2.0779999999999998</v>
      </c>
      <c r="I45">
        <f t="shared" si="4"/>
        <v>1.3640000000000001</v>
      </c>
      <c r="J45">
        <f t="shared" si="4"/>
        <v>2.23</v>
      </c>
      <c r="K45">
        <f t="shared" si="4"/>
        <v>1.603</v>
      </c>
      <c r="L45">
        <f t="shared" ref="L45:O45" si="5">+L44+L43/2</f>
        <v>1.8309000000000002</v>
      </c>
      <c r="M45">
        <f t="shared" si="5"/>
        <v>1.8795249999999999</v>
      </c>
      <c r="N45">
        <f t="shared" si="5"/>
        <v>1.8340000000000001</v>
      </c>
      <c r="O45">
        <f t="shared" si="5"/>
        <v>3.6040000000000001</v>
      </c>
    </row>
    <row r="46" spans="1:15" x14ac:dyDescent="0.25">
      <c r="A46" t="s">
        <v>48</v>
      </c>
      <c r="B46">
        <f>+IF(A39=B39,+$B$49,+$B$48)</f>
        <v>0.4</v>
      </c>
      <c r="C46">
        <f>+IF(B39=C39,+$B$49,+$B$48)+B46</f>
        <v>0.8</v>
      </c>
      <c r="D46">
        <f t="shared" ref="D46:O46" si="6">+IF(C39=D39,+$B$49,+$B$48)+C46</f>
        <v>1.6</v>
      </c>
      <c r="E46">
        <f t="shared" si="6"/>
        <v>2</v>
      </c>
      <c r="F46">
        <f t="shared" si="6"/>
        <v>2.4</v>
      </c>
      <c r="G46">
        <f t="shared" si="6"/>
        <v>3.2</v>
      </c>
      <c r="H46">
        <f t="shared" si="6"/>
        <v>3.6</v>
      </c>
      <c r="I46">
        <f t="shared" si="6"/>
        <v>4</v>
      </c>
      <c r="J46">
        <f t="shared" si="6"/>
        <v>4.8</v>
      </c>
      <c r="K46">
        <f t="shared" si="6"/>
        <v>5.6</v>
      </c>
      <c r="L46">
        <f t="shared" si="6"/>
        <v>6.3999999999999995</v>
      </c>
      <c r="M46">
        <f t="shared" si="6"/>
        <v>6.8</v>
      </c>
      <c r="N46">
        <f t="shared" si="6"/>
        <v>7.2</v>
      </c>
      <c r="O46">
        <f t="shared" si="6"/>
        <v>8</v>
      </c>
    </row>
    <row r="47" spans="1:15" x14ac:dyDescent="0.25">
      <c r="B47" s="3" t="s">
        <v>40</v>
      </c>
    </row>
    <row r="48" spans="1:15" x14ac:dyDescent="0.25">
      <c r="B48">
        <f>+B49*2</f>
        <v>0.8</v>
      </c>
    </row>
    <row r="49" spans="2:2" x14ac:dyDescent="0.25">
      <c r="B49">
        <v>0.4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3F68E-3932-4812-96ED-5062FEF2281F}">
  <dimension ref="A1:O7"/>
  <sheetViews>
    <sheetView workbookViewId="0">
      <selection activeCell="A6" sqref="A6:O7"/>
    </sheetView>
  </sheetViews>
  <sheetFormatPr defaultRowHeight="15" x14ac:dyDescent="0.25"/>
  <sheetData>
    <row r="1" spans="1:15" x14ac:dyDescent="0.25">
      <c r="A1" t="str">
        <f>+Sheet1!A40</f>
        <v>name</v>
      </c>
      <c r="B1" t="str">
        <f>+Sheet1!B40</f>
        <v>MgF$_2$</v>
      </c>
      <c r="C1" t="str">
        <f>+Sheet1!C40</f>
        <v>SiO$_2$</v>
      </c>
      <c r="D1" t="str">
        <f>+Sheet1!D40</f>
        <v>InO$_x$</v>
      </c>
      <c r="E1" t="str">
        <f>+Sheet1!E40</f>
        <v>SnO$_2$</v>
      </c>
      <c r="F1" t="str">
        <f>+Sheet1!F40</f>
        <v>ZnO</v>
      </c>
      <c r="G1" t="str">
        <f>+Sheet1!G40</f>
        <v xml:space="preserve">SnO$_2$  </v>
      </c>
      <c r="H1" t="str">
        <f>+Sheet1!H40</f>
        <v>C$_{60}$</v>
      </c>
      <c r="I1" t="str">
        <f>+Sheet1!I40</f>
        <v>LiF</v>
      </c>
      <c r="J1" t="str">
        <f>+Sheet1!J40</f>
        <v>PVK 
(1.65-1.75eV)</v>
      </c>
      <c r="K1" t="str">
        <f>+Sheet1!K40</f>
        <v>NiO$_x$</v>
      </c>
      <c r="L1" t="str">
        <f>+Sheet1!L40</f>
        <v xml:space="preserve">InO$_x$ </v>
      </c>
      <c r="M1" t="str">
        <f>+Sheet1!M40</f>
        <v xml:space="preserve">SnO$_2$ </v>
      </c>
      <c r="N1" t="str">
        <f>+Sheet1!N40</f>
        <v xml:space="preserve">ZnO </v>
      </c>
      <c r="O1" t="str">
        <f>+Sheet1!O40</f>
        <v>Si</v>
      </c>
    </row>
    <row r="2" spans="1:15" x14ac:dyDescent="0.25">
      <c r="A2" t="str">
        <f>+Sheet1!A41</f>
        <v>x_pos0</v>
      </c>
      <c r="B2">
        <f>+Sheet1!B41</f>
        <v>1</v>
      </c>
      <c r="C2">
        <f>+Sheet1!C41</f>
        <v>1</v>
      </c>
      <c r="D2">
        <f>+Sheet1!D41</f>
        <v>2</v>
      </c>
      <c r="E2">
        <f>+Sheet1!E41</f>
        <v>2</v>
      </c>
      <c r="F2">
        <f>+Sheet1!F41</f>
        <v>2</v>
      </c>
      <c r="G2">
        <f>+Sheet1!G41</f>
        <v>3</v>
      </c>
      <c r="H2">
        <f>+Sheet1!H41</f>
        <v>3</v>
      </c>
      <c r="I2">
        <f>+Sheet1!I41</f>
        <v>3</v>
      </c>
      <c r="J2">
        <f>+Sheet1!J41</f>
        <v>4</v>
      </c>
      <c r="K2">
        <f>+Sheet1!K41</f>
        <v>5</v>
      </c>
      <c r="L2">
        <f>+Sheet1!L41</f>
        <v>6</v>
      </c>
      <c r="M2">
        <f>+Sheet1!M41</f>
        <v>6</v>
      </c>
      <c r="N2">
        <f>+Sheet1!N41</f>
        <v>6</v>
      </c>
      <c r="O2">
        <f>+Sheet1!O41</f>
        <v>7</v>
      </c>
    </row>
    <row r="3" spans="1:15" x14ac:dyDescent="0.25">
      <c r="A3" t="str">
        <f>+Sheet1!A42</f>
        <v>x_positions</v>
      </c>
      <c r="B3">
        <f>+Sheet1!B42</f>
        <v>0.875</v>
      </c>
      <c r="C3">
        <f>+Sheet1!C42</f>
        <v>1.125</v>
      </c>
      <c r="D3">
        <f>+Sheet1!D42</f>
        <v>1.75</v>
      </c>
      <c r="E3">
        <f>+Sheet1!E42</f>
        <v>2</v>
      </c>
      <c r="F3">
        <f>+Sheet1!F42</f>
        <v>2.25</v>
      </c>
      <c r="G3">
        <f>+Sheet1!G42</f>
        <v>2.75</v>
      </c>
      <c r="H3">
        <f>+Sheet1!H42</f>
        <v>3</v>
      </c>
      <c r="I3">
        <f>+Sheet1!I42</f>
        <v>3.25</v>
      </c>
      <c r="J3">
        <f>+Sheet1!J42</f>
        <v>4</v>
      </c>
      <c r="K3">
        <f>+Sheet1!K42</f>
        <v>5</v>
      </c>
      <c r="L3">
        <f>+Sheet1!L42</f>
        <v>5.75</v>
      </c>
      <c r="M3">
        <f>+Sheet1!M42</f>
        <v>6</v>
      </c>
      <c r="N3">
        <f>+Sheet1!N42</f>
        <v>6.25</v>
      </c>
      <c r="O3">
        <f>+Sheet1!O42</f>
        <v>7</v>
      </c>
    </row>
    <row r="4" spans="1:15" x14ac:dyDescent="0.25">
      <c r="A4" t="str">
        <f>+Sheet1!A43</f>
        <v>heights</v>
      </c>
      <c r="B4">
        <f>+Sheet1!B43</f>
        <v>0.05</v>
      </c>
      <c r="C4">
        <f>+Sheet1!C43</f>
        <v>0.05</v>
      </c>
      <c r="D4">
        <f>+Sheet1!D43</f>
        <v>0.21414131990087507</v>
      </c>
      <c r="E4">
        <f>+Sheet1!E43</f>
        <v>0.46728542312666627</v>
      </c>
      <c r="F4">
        <f>+Sheet1!F43</f>
        <v>0.24183051916579931</v>
      </c>
      <c r="G4">
        <f>+Sheet1!G43</f>
        <v>0.46728542312666627</v>
      </c>
      <c r="H4">
        <f>+Sheet1!H43</f>
        <v>0.05</v>
      </c>
      <c r="I4">
        <f>+Sheet1!I43</f>
        <v>0.1</v>
      </c>
      <c r="J4">
        <f>+Sheet1!J43</f>
        <v>0.05</v>
      </c>
      <c r="K4">
        <f>+Sheet1!K43</f>
        <v>0.05</v>
      </c>
      <c r="L4">
        <f>+Sheet1!L43</f>
        <v>0.22326158051338205</v>
      </c>
      <c r="M4">
        <f>+Sheet1!M43</f>
        <v>0.45281446899733091</v>
      </c>
      <c r="N4">
        <f>+Sheet1!N43</f>
        <v>0.28001428534987277</v>
      </c>
      <c r="O4">
        <f>+Sheet1!O43</f>
        <v>0.05</v>
      </c>
    </row>
    <row r="5" spans="1:15" x14ac:dyDescent="0.25">
      <c r="A5" t="str">
        <f>+Sheet1!A44</f>
        <v>bottoms</v>
      </c>
      <c r="B5">
        <f>+Sheet1!B44</f>
        <v>1.3320000000000001</v>
      </c>
      <c r="C5">
        <f>+Sheet1!C44</f>
        <v>1.4300000000000002</v>
      </c>
      <c r="D5">
        <f>+Sheet1!D44</f>
        <v>1.7924093400495622</v>
      </c>
      <c r="E5">
        <f>+Sheet1!E44</f>
        <v>1.6776072884366668</v>
      </c>
      <c r="F5">
        <f>+Sheet1!F44</f>
        <v>1.7745847404171005</v>
      </c>
      <c r="G5">
        <f>+Sheet1!G44</f>
        <v>1.6776072884366668</v>
      </c>
      <c r="H5">
        <f>+Sheet1!H44</f>
        <v>2.0529999999999999</v>
      </c>
      <c r="I5">
        <f>+Sheet1!I44</f>
        <v>1.3140000000000001</v>
      </c>
      <c r="J5">
        <f>+Sheet1!J44</f>
        <v>2.2050000000000001</v>
      </c>
      <c r="K5">
        <f>+Sheet1!K44</f>
        <v>1.5780000000000001</v>
      </c>
      <c r="L5">
        <f>+Sheet1!L44</f>
        <v>1.7192692097433091</v>
      </c>
      <c r="M5">
        <f>+Sheet1!M44</f>
        <v>1.6531177655013345</v>
      </c>
      <c r="N5">
        <f>+Sheet1!N44</f>
        <v>1.6939928573250638</v>
      </c>
      <c r="O5">
        <f>+Sheet1!O44</f>
        <v>3.5790000000000002</v>
      </c>
    </row>
    <row r="6" spans="1:15" x14ac:dyDescent="0.25">
      <c r="A6" t="str">
        <f>+Sheet1!A45</f>
        <v>means</v>
      </c>
      <c r="B6">
        <f>+Sheet1!B45</f>
        <v>1.357</v>
      </c>
      <c r="C6">
        <f>+Sheet1!C45</f>
        <v>1.4550000000000001</v>
      </c>
      <c r="D6">
        <f>+Sheet1!D45</f>
        <v>1.8994799999999998</v>
      </c>
      <c r="E6">
        <f>+Sheet1!E45</f>
        <v>1.9112499999999999</v>
      </c>
      <c r="F6">
        <f>+Sheet1!F45</f>
        <v>1.8955000000000002</v>
      </c>
      <c r="G6">
        <f>+Sheet1!G45</f>
        <v>1.9112499999999999</v>
      </c>
      <c r="H6">
        <f>+Sheet1!H45</f>
        <v>2.0779999999999998</v>
      </c>
      <c r="I6">
        <f>+Sheet1!I45</f>
        <v>1.3640000000000001</v>
      </c>
      <c r="J6">
        <f>+Sheet1!J45</f>
        <v>2.23</v>
      </c>
      <c r="K6">
        <f>+Sheet1!K45</f>
        <v>1.603</v>
      </c>
      <c r="L6">
        <f>+Sheet1!L45</f>
        <v>1.8309000000000002</v>
      </c>
      <c r="M6">
        <f>+Sheet1!M45</f>
        <v>1.8795249999999999</v>
      </c>
      <c r="N6">
        <f>+Sheet1!N45</f>
        <v>1.8340000000000001</v>
      </c>
      <c r="O6">
        <f>+Sheet1!O45</f>
        <v>3.6040000000000001</v>
      </c>
    </row>
    <row r="7" spans="1:15" x14ac:dyDescent="0.25">
      <c r="A7" t="str">
        <f>+Sheet1!A46</f>
        <v>x_position2</v>
      </c>
      <c r="B7">
        <f>+Sheet1!B46</f>
        <v>0.4</v>
      </c>
      <c r="C7">
        <f>+Sheet1!C46</f>
        <v>0.8</v>
      </c>
      <c r="D7">
        <f>+Sheet1!D46</f>
        <v>1.6</v>
      </c>
      <c r="E7">
        <f>+Sheet1!E46</f>
        <v>2</v>
      </c>
      <c r="F7">
        <f>+Sheet1!F46</f>
        <v>2.4</v>
      </c>
      <c r="G7">
        <f>+Sheet1!G46</f>
        <v>3.2</v>
      </c>
      <c r="H7">
        <f>+Sheet1!H46</f>
        <v>3.6</v>
      </c>
      <c r="I7">
        <f>+Sheet1!I46</f>
        <v>4</v>
      </c>
      <c r="J7">
        <f>+Sheet1!J46</f>
        <v>4.8</v>
      </c>
      <c r="K7">
        <f>+Sheet1!K46</f>
        <v>5.6</v>
      </c>
      <c r="L7">
        <f>+Sheet1!L46</f>
        <v>6.3999999999999995</v>
      </c>
      <c r="M7">
        <f>+Sheet1!M46</f>
        <v>6.8</v>
      </c>
      <c r="N7">
        <f>+Sheet1!N46</f>
        <v>7.2</v>
      </c>
      <c r="O7">
        <f>+Sheet1!O46</f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Ruy Sebastian Bonilla Osorio</dc:creator>
  <cp:lastModifiedBy>Sebastian Bonilla</cp:lastModifiedBy>
  <dcterms:created xsi:type="dcterms:W3CDTF">2015-06-05T18:17:20Z</dcterms:created>
  <dcterms:modified xsi:type="dcterms:W3CDTF">2025-06-29T07:01:45Z</dcterms:modified>
</cp:coreProperties>
</file>