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ns4224\Desktop\ORA Transparent Electrodes Tandems\to review\python_figs\energy_levels\"/>
    </mc:Choice>
  </mc:AlternateContent>
  <xr:revisionPtr revIDLastSave="0" documentId="13_ncr:1_{E715AA3D-8E16-46DB-8DD9-7B56E1AEE05D}" xr6:coauthVersionLast="47" xr6:coauthVersionMax="47" xr10:uidLastSave="{00000000-0000-0000-0000-000000000000}"/>
  <bookViews>
    <workbookView xWindow="3975" yWindow="4620" windowWidth="13230" windowHeight="10080" tabRatio="386" xr2:uid="{F861C1A5-3390-49F4-9984-7770CC9132D5}"/>
  </bookViews>
  <sheets>
    <sheet name="electrodes" sheetId="7" r:id="rId1"/>
    <sheet name="energy_levels" sheetId="1" r:id="rId2"/>
    <sheet name="fig" sheetId="3" r:id="rId3"/>
    <sheet name="Sheet1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6" i="1" l="1"/>
  <c r="D56" i="1" s="1"/>
  <c r="H56" i="1" s="1"/>
  <c r="I56" i="1" s="1"/>
  <c r="F55" i="1"/>
  <c r="E55" i="1" s="1"/>
  <c r="D55" i="1" s="1"/>
  <c r="G55" i="1" s="1"/>
  <c r="E54" i="1"/>
  <c r="F53" i="1"/>
  <c r="E53" i="1" s="1"/>
  <c r="D53" i="1" s="1"/>
  <c r="G53" i="1" s="1"/>
  <c r="F50" i="1"/>
  <c r="E12" i="3" s="1"/>
  <c r="E50" i="1"/>
  <c r="D12" i="3" s="1"/>
  <c r="C50" i="1"/>
  <c r="B12" i="3" s="1"/>
  <c r="F31" i="1"/>
  <c r="E6" i="3" s="1"/>
  <c r="E31" i="1"/>
  <c r="D7" i="3" s="1"/>
  <c r="C31" i="1"/>
  <c r="B7" i="3" s="1"/>
  <c r="F9" i="1"/>
  <c r="E4" i="3" s="1"/>
  <c r="E9" i="1"/>
  <c r="D4" i="3" s="1"/>
  <c r="C9" i="1"/>
  <c r="B4" i="3" s="1"/>
  <c r="E9" i="3"/>
  <c r="F22" i="1"/>
  <c r="E10" i="3" s="1"/>
  <c r="E22" i="1"/>
  <c r="D9" i="3" s="1"/>
  <c r="C22" i="1"/>
  <c r="B10" i="3" s="1"/>
  <c r="F11" i="1"/>
  <c r="R32" i="1"/>
  <c r="Q32" i="1" s="1"/>
  <c r="Q31" i="1"/>
  <c r="R31" i="1" s="1"/>
  <c r="Q27" i="1"/>
  <c r="Q28" i="1"/>
  <c r="Q30" i="1"/>
  <c r="R30" i="1" s="1"/>
  <c r="G4" i="2"/>
  <c r="H4" i="2" s="1"/>
  <c r="D38" i="1"/>
  <c r="H38" i="1" s="1"/>
  <c r="I38" i="1" s="1"/>
  <c r="D37" i="1"/>
  <c r="H37" i="1" s="1"/>
  <c r="I37" i="1" s="1"/>
  <c r="D36" i="1"/>
  <c r="H36" i="1" s="1"/>
  <c r="I36" i="1" s="1"/>
  <c r="D35" i="1"/>
  <c r="H35" i="1" s="1"/>
  <c r="I35" i="1" s="1"/>
  <c r="D34" i="1"/>
  <c r="H34" i="1" s="1"/>
  <c r="I34" i="1" s="1"/>
  <c r="D33" i="1"/>
  <c r="H33" i="1" s="1"/>
  <c r="I33" i="1" s="1"/>
  <c r="D32" i="1"/>
  <c r="G32" i="1" s="1"/>
  <c r="O20" i="1"/>
  <c r="G2" i="2"/>
  <c r="H2" i="2" s="1"/>
  <c r="R29" i="1"/>
  <c r="R28" i="1"/>
  <c r="R27" i="1"/>
  <c r="D19" i="1"/>
  <c r="G19" i="1" s="1"/>
  <c r="D20" i="1"/>
  <c r="G20" i="1" s="1"/>
  <c r="D21" i="1"/>
  <c r="H21" i="1" s="1"/>
  <c r="I21" i="1" s="1"/>
  <c r="D23" i="1"/>
  <c r="G23" i="1" s="1"/>
  <c r="D14" i="1"/>
  <c r="H14" i="1" s="1"/>
  <c r="I14" i="1" s="1"/>
  <c r="D13" i="1"/>
  <c r="H13" i="1" s="1"/>
  <c r="I13" i="1" s="1"/>
  <c r="D12" i="1"/>
  <c r="H12" i="1" s="1"/>
  <c r="I12" i="1" s="1"/>
  <c r="D11" i="1"/>
  <c r="G11" i="1" s="1"/>
  <c r="D63" i="1"/>
  <c r="G63" i="1" s="1"/>
  <c r="D62" i="1"/>
  <c r="H62" i="1" s="1"/>
  <c r="I62" i="1" s="1"/>
  <c r="D61" i="1"/>
  <c r="H61" i="1" s="1"/>
  <c r="I61" i="1" s="1"/>
  <c r="D60" i="1"/>
  <c r="H60" i="1" s="1"/>
  <c r="I60" i="1" s="1"/>
  <c r="D59" i="1"/>
  <c r="G59" i="1" s="1"/>
  <c r="D58" i="1"/>
  <c r="G58" i="1" s="1"/>
  <c r="D57" i="1"/>
  <c r="H57" i="1" s="1"/>
  <c r="I57" i="1" s="1"/>
  <c r="D54" i="1"/>
  <c r="H54" i="1" s="1"/>
  <c r="I54" i="1" s="1"/>
  <c r="D51" i="1"/>
  <c r="G51" i="1" s="1"/>
  <c r="D49" i="1"/>
  <c r="H49" i="1" s="1"/>
  <c r="I49" i="1" s="1"/>
  <c r="D48" i="1"/>
  <c r="H48" i="1" s="1"/>
  <c r="I48" i="1" s="1"/>
  <c r="D47" i="1"/>
  <c r="G47" i="1" s="1"/>
  <c r="D46" i="1"/>
  <c r="G46" i="1" s="1"/>
  <c r="D45" i="1"/>
  <c r="H45" i="1" s="1"/>
  <c r="I45" i="1" s="1"/>
  <c r="D44" i="1"/>
  <c r="H44" i="1" s="1"/>
  <c r="I44" i="1" s="1"/>
  <c r="D43" i="1"/>
  <c r="H43" i="1" s="1"/>
  <c r="I43" i="1" s="1"/>
  <c r="D42" i="1"/>
  <c r="G42" i="1" s="1"/>
  <c r="D41" i="1"/>
  <c r="H41" i="1" s="1"/>
  <c r="I41" i="1" s="1"/>
  <c r="D40" i="1"/>
  <c r="H40" i="1" s="1"/>
  <c r="I40" i="1" s="1"/>
  <c r="D39" i="1"/>
  <c r="H39" i="1" s="1"/>
  <c r="I39" i="1" s="1"/>
  <c r="D30" i="1"/>
  <c r="H30" i="1" s="1"/>
  <c r="I30" i="1" s="1"/>
  <c r="D29" i="1"/>
  <c r="H29" i="1" s="1"/>
  <c r="I29" i="1" s="1"/>
  <c r="D28" i="1"/>
  <c r="H28" i="1" s="1"/>
  <c r="I28" i="1" s="1"/>
  <c r="D27" i="1"/>
  <c r="G27" i="1" s="1"/>
  <c r="D26" i="1"/>
  <c r="H26" i="1" s="1"/>
  <c r="I26" i="1" s="1"/>
  <c r="D25" i="1"/>
  <c r="G25" i="1" s="1"/>
  <c r="D24" i="1"/>
  <c r="G24" i="1" s="1"/>
  <c r="D18" i="1"/>
  <c r="H18" i="1" s="1"/>
  <c r="I18" i="1" s="1"/>
  <c r="D17" i="1"/>
  <c r="G17" i="1" s="1"/>
  <c r="D16" i="1"/>
  <c r="H16" i="1" s="1"/>
  <c r="I16" i="1" s="1"/>
  <c r="D15" i="1"/>
  <c r="H15" i="1" s="1"/>
  <c r="I15" i="1" s="1"/>
  <c r="D8" i="1"/>
  <c r="G8" i="1" s="1"/>
  <c r="D7" i="1"/>
  <c r="G7" i="1" s="1"/>
  <c r="D6" i="1"/>
  <c r="G6" i="1" s="1"/>
  <c r="D5" i="1"/>
  <c r="G5" i="1" s="1"/>
  <c r="D4" i="1"/>
  <c r="G4" i="1" s="1"/>
  <c r="D3" i="1"/>
  <c r="H3" i="1" s="1"/>
  <c r="I3" i="1" s="1"/>
  <c r="D2" i="1"/>
  <c r="H2" i="1" s="1"/>
  <c r="I2" i="1" s="1"/>
  <c r="E3" i="3" l="1"/>
  <c r="D6" i="3"/>
  <c r="D9" i="1"/>
  <c r="B13" i="3"/>
  <c r="E13" i="3"/>
  <c r="D31" i="1"/>
  <c r="D13" i="3"/>
  <c r="B3" i="3"/>
  <c r="B6" i="3"/>
  <c r="E7" i="3"/>
  <c r="B9" i="3"/>
  <c r="H55" i="1"/>
  <c r="I55" i="1" s="1"/>
  <c r="D3" i="3"/>
  <c r="G34" i="1"/>
  <c r="G21" i="1"/>
  <c r="D50" i="1"/>
  <c r="H25" i="1"/>
  <c r="I25" i="1" s="1"/>
  <c r="D10" i="3"/>
  <c r="D22" i="1"/>
  <c r="G35" i="1"/>
  <c r="G2" i="1"/>
  <c r="G36" i="1"/>
  <c r="H32" i="1"/>
  <c r="I32" i="1" s="1"/>
  <c r="G33" i="1"/>
  <c r="G37" i="1"/>
  <c r="G38" i="1"/>
  <c r="H27" i="1"/>
  <c r="I27" i="1" s="1"/>
  <c r="H8" i="1"/>
  <c r="I8" i="1" s="1"/>
  <c r="H20" i="1"/>
  <c r="I20" i="1" s="1"/>
  <c r="H19" i="1"/>
  <c r="I19" i="1" s="1"/>
  <c r="O28" i="1"/>
  <c r="H23" i="1"/>
  <c r="I23" i="1" s="1"/>
  <c r="G28" i="1"/>
  <c r="G29" i="1"/>
  <c r="G30" i="1"/>
  <c r="G39" i="1"/>
  <c r="G40" i="1"/>
  <c r="H11" i="1"/>
  <c r="I11" i="1" s="1"/>
  <c r="H24" i="1"/>
  <c r="G16" i="1"/>
  <c r="H7" i="1"/>
  <c r="I7" i="1" s="1"/>
  <c r="G12" i="1"/>
  <c r="G13" i="1"/>
  <c r="G14" i="1"/>
  <c r="G44" i="1"/>
  <c r="G18" i="1"/>
  <c r="G41" i="1"/>
  <c r="H17" i="1"/>
  <c r="G26" i="1"/>
  <c r="H42" i="1"/>
  <c r="I42" i="1" s="1"/>
  <c r="G43" i="1"/>
  <c r="H5" i="1"/>
  <c r="I5" i="1" s="1"/>
  <c r="H47" i="1"/>
  <c r="I47" i="1" s="1"/>
  <c r="H59" i="1"/>
  <c r="I59" i="1" s="1"/>
  <c r="G48" i="1"/>
  <c r="G54" i="1"/>
  <c r="G60" i="1"/>
  <c r="G49" i="1"/>
  <c r="G56" i="1"/>
  <c r="G61" i="1"/>
  <c r="H53" i="1"/>
  <c r="I53" i="1" s="1"/>
  <c r="H46" i="1"/>
  <c r="I46" i="1" s="1"/>
  <c r="H51" i="1"/>
  <c r="I51" i="1" s="1"/>
  <c r="H58" i="1"/>
  <c r="I58" i="1" s="1"/>
  <c r="H63" i="1"/>
  <c r="I63" i="1" s="1"/>
  <c r="G45" i="1"/>
  <c r="G57" i="1"/>
  <c r="G62" i="1"/>
  <c r="H4" i="1"/>
  <c r="I4" i="1" s="1"/>
  <c r="H6" i="1"/>
  <c r="I6" i="1" s="1"/>
  <c r="G3" i="1"/>
  <c r="G15" i="1"/>
  <c r="I9" i="1" l="1"/>
  <c r="G31" i="1"/>
  <c r="H4" i="3"/>
  <c r="H3" i="3"/>
  <c r="C6" i="3"/>
  <c r="C7" i="3"/>
  <c r="G9" i="1"/>
  <c r="G22" i="1"/>
  <c r="H9" i="1"/>
  <c r="I50" i="1"/>
  <c r="C4" i="3"/>
  <c r="C3" i="3"/>
  <c r="H13" i="3"/>
  <c r="H12" i="3"/>
  <c r="F7" i="3"/>
  <c r="F6" i="3"/>
  <c r="I24" i="1"/>
  <c r="I31" i="1" s="1"/>
  <c r="H31" i="1"/>
  <c r="G50" i="1"/>
  <c r="H50" i="1"/>
  <c r="C12" i="3"/>
  <c r="C13" i="3"/>
  <c r="C9" i="3"/>
  <c r="C10" i="3"/>
  <c r="F9" i="3"/>
  <c r="F10" i="3"/>
  <c r="I17" i="1"/>
  <c r="I22" i="1" s="1"/>
  <c r="H22" i="1"/>
  <c r="G4" i="3" l="1"/>
  <c r="G3" i="3"/>
  <c r="F4" i="3"/>
  <c r="F3" i="3"/>
  <c r="G7" i="3"/>
  <c r="G6" i="3"/>
  <c r="G13" i="3"/>
  <c r="G12" i="3"/>
  <c r="F12" i="3"/>
  <c r="F13" i="3"/>
  <c r="H6" i="3"/>
  <c r="H7" i="3"/>
  <c r="G9" i="3"/>
  <c r="G10" i="3"/>
  <c r="H9" i="3"/>
  <c r="H10" i="3"/>
</calcChain>
</file>

<file path=xl/sharedStrings.xml><?xml version="1.0" encoding="utf-8"?>
<sst xmlns="http://schemas.openxmlformats.org/spreadsheetml/2006/main" count="148" uniqueCount="77">
  <si>
    <t>Material</t>
  </si>
  <si>
    <t>Dopant</t>
  </si>
  <si>
    <t>Bandgap (eV)</t>
  </si>
  <si>
    <t>Electron affinity (eV)</t>
  </si>
  <si>
    <t>Work function (eV)</t>
  </si>
  <si>
    <t>Ef - Ev (eV)</t>
  </si>
  <si>
    <t>Ec (eV)</t>
  </si>
  <si>
    <t>Ev (eV)</t>
  </si>
  <si>
    <t>Ef (eV)</t>
  </si>
  <si>
    <t>Reference</t>
  </si>
  <si>
    <t>Temperature of processing (C)</t>
  </si>
  <si>
    <t>Pvk</t>
  </si>
  <si>
    <t>https://www.science.org/doi/10.1126/science.abd4016</t>
  </si>
  <si>
    <t>https://www.nature.com/articles/s41586-024-07997-7</t>
  </si>
  <si>
    <t>https://advanced.onlinelibrary.wiley.com/doi/full/10.1002/adfm.202302924</t>
  </si>
  <si>
    <t>Si</t>
  </si>
  <si>
    <t>SnO2</t>
  </si>
  <si>
    <t>https://www.nature.com/articles/nenergy2016177</t>
  </si>
  <si>
    <t>https://www.sciencedirect.com/science/article/pii/S0040609011017950#f0010</t>
  </si>
  <si>
    <t>https://www.mdpi.com/1996-1944/3/11/4892</t>
  </si>
  <si>
    <t>Seb models</t>
  </si>
  <si>
    <t>n</t>
  </si>
  <si>
    <t>mu</t>
  </si>
  <si>
    <t>rho</t>
  </si>
  <si>
    <t>https://onlinelibrary.wiley.com/doi/10.1002/solr.202300887</t>
  </si>
  <si>
    <t>InOx</t>
  </si>
  <si>
    <t>Eg</t>
  </si>
  <si>
    <t>Nc</t>
  </si>
  <si>
    <t>FD</t>
  </si>
  <si>
    <t>Ec-Ef</t>
  </si>
  <si>
    <t>Ef-Ev</t>
  </si>
  <si>
    <t>Sn</t>
  </si>
  <si>
    <t>Frontiers | Slow Shallow Energy States as the Origin of Hysteresis in Perovskite Solar Cells</t>
  </si>
  <si>
    <t>Zr</t>
  </si>
  <si>
    <t>IZRO seb</t>
  </si>
  <si>
    <t>ZnO</t>
  </si>
  <si>
    <t>Al</t>
  </si>
  <si>
    <t>https://doi.org/10.1016/j.apsusc.2019.04.079</t>
  </si>
  <si>
    <t>a-Si:H n</t>
  </si>
  <si>
    <t>https://www.nature.com/articles/s41560-019-0463-6#Sec11</t>
  </si>
  <si>
    <t>a-Si:H p</t>
  </si>
  <si>
    <t>nc-SiOx n</t>
  </si>
  <si>
    <t>nc-SiOx p</t>
  </si>
  <si>
    <t>Pvk-h</t>
  </si>
  <si>
    <t>Pvk-l</t>
  </si>
  <si>
    <t>In$_2$O$_3$</t>
  </si>
  <si>
    <t>In$_2$O$_3$-h</t>
  </si>
  <si>
    <t>In$_2$O$_3$-l</t>
  </si>
  <si>
    <t>SnO$_2$</t>
  </si>
  <si>
    <t>SnO$_2$-h</t>
  </si>
  <si>
    <t>SnO$_2$-l</t>
  </si>
  <si>
    <t>ZnO-h</t>
  </si>
  <si>
    <t>ZnO-l</t>
  </si>
  <si>
    <t>Si-i</t>
  </si>
  <si>
    <t>Si-n$^+$</t>
  </si>
  <si>
    <t>Si-p$^+$</t>
  </si>
  <si>
    <t>eta</t>
  </si>
  <si>
    <t>-Ec-Ef/kT</t>
  </si>
  <si>
    <t>Name</t>
  </si>
  <si>
    <t>group</t>
  </si>
  <si>
    <t>work function</t>
  </si>
  <si>
    <t>https://www.nature.com/articles/s41560-019-0463-6</t>
  </si>
  <si>
    <t>Ni</t>
  </si>
  <si>
    <t>Pt</t>
  </si>
  <si>
    <t>Pd</t>
  </si>
  <si>
    <t>high</t>
  </si>
  <si>
    <t>Mg</t>
  </si>
  <si>
    <t>MgF/Al</t>
  </si>
  <si>
    <t>LiF/Al</t>
  </si>
  <si>
    <t>Ca</t>
  </si>
  <si>
    <t>low</t>
  </si>
  <si>
    <t>Cu</t>
  </si>
  <si>
    <t>Ag</t>
  </si>
  <si>
    <t>https://onlinelibrary.wiley.com/doi/abs/10.1002/anie.201912293</t>
  </si>
  <si>
    <t>https://www.science.org/doi/full/10.1126/science.adf5872</t>
  </si>
  <si>
    <t>https://www.nature.com/articles/s41467-023-36141-8</t>
  </si>
  <si>
    <t>https://journals.aps.org/pr/abstract/10.1103/PhysRev.76.388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</si>
</sst>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6" fillId="0" borderId="0" xfId="0" applyFont="1"/>
    <xf numFmtId="0" fontId="18" fillId="0" borderId="0" xfId="42"/>
    <xf numFmtId="164" fontId="0" fillId="0" borderId="0" xfId="0" applyNumberFormat="1"/>
    <xf numFmtId="164" fontId="11" fillId="6" borderId="4" xfId="11" applyNumberFormat="1"/>
    <xf numFmtId="164" fontId="9" fillId="5" borderId="4" xfId="9" applyNumberFormat="1"/>
    <xf numFmtId="11" fontId="0" fillId="0" borderId="0" xfId="0" applyNumberFormat="1"/>
    <xf numFmtId="0" fontId="0" fillId="0" borderId="0" xfId="0" quotePrefix="1"/>
    <xf numFmtId="0" fontId="0" fillId="33" borderId="0" xfId="0" applyFill="1"/>
    <xf numFmtId="164" fontId="9" fillId="33" borderId="4" xfId="9" applyNumberFormat="1" applyFill="1"/>
    <xf numFmtId="11" fontId="0" fillId="33" borderId="0" xfId="0" applyNumberForma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journals.aps.org/pr/abstract/10.1103/PhysRev.76.388" TargetMode="External"/><Relationship Id="rId2" Type="http://schemas.openxmlformats.org/officeDocument/2006/relationships/hyperlink" Target="https://onlinelibrary.wiley.com/doi/abs/10.1002/anie.201912293" TargetMode="External"/><Relationship Id="rId1" Type="http://schemas.openxmlformats.org/officeDocument/2006/relationships/hyperlink" Target="https://www.nature.com/articles/s41560-019-0463-6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ciencedirect.com/science/article/pii/S0040609011017950" TargetMode="External"/><Relationship Id="rId13" Type="http://schemas.openxmlformats.org/officeDocument/2006/relationships/hyperlink" Target="https://www.mdpi.com/1996-1944/3/11/4892" TargetMode="External"/><Relationship Id="rId18" Type="http://schemas.openxmlformats.org/officeDocument/2006/relationships/hyperlink" Target="https://onlinelibrary.wiley.com/doi/10.1002/solr.202300887" TargetMode="External"/><Relationship Id="rId3" Type="http://schemas.openxmlformats.org/officeDocument/2006/relationships/hyperlink" Target="https://advanced.onlinelibrary.wiley.com/doi/full/10.1002/adfm.202302924" TargetMode="External"/><Relationship Id="rId21" Type="http://schemas.openxmlformats.org/officeDocument/2006/relationships/hyperlink" Target="https://www.nature.com/articles/s41560-019-0463-6" TargetMode="External"/><Relationship Id="rId7" Type="http://schemas.openxmlformats.org/officeDocument/2006/relationships/hyperlink" Target="https://www.sciencedirect.com/science/article/pii/S0040609011017950" TargetMode="External"/><Relationship Id="rId12" Type="http://schemas.openxmlformats.org/officeDocument/2006/relationships/hyperlink" Target="https://www.mdpi.com/1996-1944/3/11/4892" TargetMode="External"/><Relationship Id="rId17" Type="http://schemas.openxmlformats.org/officeDocument/2006/relationships/hyperlink" Target="https://onlinelibrary.wiley.com/doi/10.1002/solr.202300887" TargetMode="External"/><Relationship Id="rId2" Type="http://schemas.openxmlformats.org/officeDocument/2006/relationships/hyperlink" Target="https://advanced.onlinelibrary.wiley.com/doi/full/10.1002/adfm.202302924" TargetMode="External"/><Relationship Id="rId16" Type="http://schemas.openxmlformats.org/officeDocument/2006/relationships/hyperlink" Target="https://www.frontiersin.org/journals/photonics/articles/10.3389/fphot.2022.889837/full" TargetMode="External"/><Relationship Id="rId20" Type="http://schemas.openxmlformats.org/officeDocument/2006/relationships/hyperlink" Target="https://www.nature.com/articles/s41560-019-0463-6" TargetMode="External"/><Relationship Id="rId1" Type="http://schemas.openxmlformats.org/officeDocument/2006/relationships/hyperlink" Target="https://www.science.org/doi/10.1126/science.abd4016" TargetMode="External"/><Relationship Id="rId6" Type="http://schemas.openxmlformats.org/officeDocument/2006/relationships/hyperlink" Target="https://www.nature.com/articles/s41467-023-36141-8" TargetMode="External"/><Relationship Id="rId11" Type="http://schemas.openxmlformats.org/officeDocument/2006/relationships/hyperlink" Target="https://www.mdpi.com/1996-1944/3/11/4892" TargetMode="External"/><Relationship Id="rId5" Type="http://schemas.openxmlformats.org/officeDocument/2006/relationships/hyperlink" Target="https://www.science.org/doi/full/10.1126/science.adf5872" TargetMode="External"/><Relationship Id="rId15" Type="http://schemas.openxmlformats.org/officeDocument/2006/relationships/hyperlink" Target="https://www.mdpi.com/1996-1944/3/11/4892" TargetMode="External"/><Relationship Id="rId10" Type="http://schemas.openxmlformats.org/officeDocument/2006/relationships/hyperlink" Target="https://www.mdpi.com/1996-1944/3/11/4892" TargetMode="External"/><Relationship Id="rId19" Type="http://schemas.openxmlformats.org/officeDocument/2006/relationships/hyperlink" Target="https://www.nature.com/articles/s41560-019-0463-6" TargetMode="External"/><Relationship Id="rId4" Type="http://schemas.openxmlformats.org/officeDocument/2006/relationships/hyperlink" Target="https://advanced.onlinelibrary.wiley.com/doi/full/10.1002/adfm.202302924" TargetMode="External"/><Relationship Id="rId9" Type="http://schemas.openxmlformats.org/officeDocument/2006/relationships/hyperlink" Target="https://www.sciencedirect.com/science/article/pii/S0040609011017950" TargetMode="External"/><Relationship Id="rId14" Type="http://schemas.openxmlformats.org/officeDocument/2006/relationships/hyperlink" Target="https://www.mdpi.com/1996-1944/3/11/4892" TargetMode="External"/><Relationship Id="rId22" Type="http://schemas.openxmlformats.org/officeDocument/2006/relationships/hyperlink" Target="https://www.nature.com/articles/s41560-019-0463-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24E18-CF27-404F-BB2B-EF38A669AE6A}">
  <dimension ref="A1:E11"/>
  <sheetViews>
    <sheetView tabSelected="1" workbookViewId="0">
      <selection activeCell="G18" sqref="G18"/>
    </sheetView>
  </sheetViews>
  <sheetFormatPr defaultRowHeight="15" x14ac:dyDescent="0.25"/>
  <cols>
    <col min="2" max="2" width="15" customWidth="1"/>
  </cols>
  <sheetData>
    <row r="1" spans="1:5" x14ac:dyDescent="0.25">
      <c r="A1" t="s">
        <v>58</v>
      </c>
      <c r="B1" t="s">
        <v>60</v>
      </c>
      <c r="C1" t="s">
        <v>59</v>
      </c>
      <c r="E1" s="2" t="s">
        <v>61</v>
      </c>
    </row>
    <row r="2" spans="1:5" x14ac:dyDescent="0.25">
      <c r="A2" t="s">
        <v>62</v>
      </c>
      <c r="B2">
        <v>4.9640000000000004</v>
      </c>
      <c r="C2" t="s">
        <v>65</v>
      </c>
    </row>
    <row r="3" spans="1:5" x14ac:dyDescent="0.25">
      <c r="A3" t="s">
        <v>64</v>
      </c>
      <c r="B3">
        <v>5.0490000000000004</v>
      </c>
      <c r="C3" t="s">
        <v>65</v>
      </c>
    </row>
    <row r="4" spans="1:5" x14ac:dyDescent="0.25">
      <c r="A4" t="s">
        <v>63</v>
      </c>
      <c r="B4">
        <v>5.391</v>
      </c>
      <c r="C4" t="s">
        <v>65</v>
      </c>
    </row>
    <row r="5" spans="1:5" x14ac:dyDescent="0.25">
      <c r="A5" t="s">
        <v>36</v>
      </c>
      <c r="B5">
        <v>4.1310000000000002</v>
      </c>
      <c r="C5" t="s">
        <v>70</v>
      </c>
    </row>
    <row r="6" spans="1:5" x14ac:dyDescent="0.25">
      <c r="A6" t="s">
        <v>66</v>
      </c>
      <c r="B6">
        <v>3.8290000000000002</v>
      </c>
      <c r="C6" t="s">
        <v>70</v>
      </c>
    </row>
    <row r="7" spans="1:5" x14ac:dyDescent="0.25">
      <c r="A7" t="s">
        <v>67</v>
      </c>
      <c r="B7">
        <v>3.452</v>
      </c>
      <c r="C7" t="s">
        <v>70</v>
      </c>
    </row>
    <row r="8" spans="1:5" x14ac:dyDescent="0.25">
      <c r="A8" t="s">
        <v>68</v>
      </c>
      <c r="B8">
        <v>2.5640000000000001</v>
      </c>
      <c r="C8" t="s">
        <v>70</v>
      </c>
    </row>
    <row r="9" spans="1:5" x14ac:dyDescent="0.25">
      <c r="A9" t="s">
        <v>69</v>
      </c>
      <c r="B9">
        <v>2.3740000000000001</v>
      </c>
      <c r="C9" t="s">
        <v>70</v>
      </c>
    </row>
    <row r="10" spans="1:5" x14ac:dyDescent="0.25">
      <c r="A10" t="s">
        <v>71</v>
      </c>
      <c r="B10">
        <v>4.46</v>
      </c>
      <c r="C10" t="s">
        <v>65</v>
      </c>
      <c r="E10" s="2" t="s">
        <v>76</v>
      </c>
    </row>
    <row r="11" spans="1:5" x14ac:dyDescent="0.25">
      <c r="A11" t="s">
        <v>72</v>
      </c>
      <c r="B11">
        <v>4.26</v>
      </c>
      <c r="C11" t="s">
        <v>70</v>
      </c>
      <c r="E11" s="2" t="s">
        <v>73</v>
      </c>
    </row>
  </sheetData>
  <hyperlinks>
    <hyperlink ref="E1" r:id="rId1" xr:uid="{07E5AFC6-FEF6-450F-AB12-93113A9D0DC9}"/>
    <hyperlink ref="E11" r:id="rId2" xr:uid="{24422342-C822-42C3-BE94-63E32B2B8A0A}"/>
    <hyperlink ref="E10" r:id="rId3" xr:uid="{739F84D5-FD5D-48A5-926E-145CC084C25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2A1BD-C20D-4EB9-A8A7-1724AFD9513F}">
  <dimension ref="A1:R63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7" sqref="J6:J7"/>
    </sheetView>
  </sheetViews>
  <sheetFormatPr defaultRowHeight="15" x14ac:dyDescent="0.25"/>
  <cols>
    <col min="1" max="1" width="11.5703125" customWidth="1"/>
    <col min="3" max="3" width="12.85546875" bestFit="1" customWidth="1"/>
    <col min="4" max="4" width="18.85546875" bestFit="1" customWidth="1"/>
    <col min="5" max="5" width="17.5703125" bestFit="1" customWidth="1"/>
    <col min="6" max="8" width="12.85546875" bestFit="1" customWidth="1"/>
    <col min="9" max="9" width="14" customWidth="1"/>
    <col min="10" max="10" width="110.28515625" bestFit="1" customWidth="1"/>
    <col min="15" max="15" width="10.4257812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C2" s="5">
        <v>1.7</v>
      </c>
      <c r="D2" s="4">
        <f>+E2-(C2-F2)</f>
        <v>4.25</v>
      </c>
      <c r="E2" s="5">
        <v>5</v>
      </c>
      <c r="F2" s="5">
        <v>0.95</v>
      </c>
      <c r="G2" s="4">
        <f>+D2</f>
        <v>4.25</v>
      </c>
      <c r="H2" s="4">
        <f>+D2+C2</f>
        <v>5.95</v>
      </c>
      <c r="I2" s="4">
        <f>+H2-F2</f>
        <v>5</v>
      </c>
      <c r="J2" s="2" t="s">
        <v>12</v>
      </c>
    </row>
    <row r="3" spans="1:11" x14ac:dyDescent="0.25">
      <c r="A3" t="s">
        <v>11</v>
      </c>
      <c r="C3" s="5">
        <v>1.69</v>
      </c>
      <c r="D3" s="4">
        <f>+E3-(C3-F3)</f>
        <v>3.6799999999999997</v>
      </c>
      <c r="E3" s="5">
        <v>4.47</v>
      </c>
      <c r="F3" s="5">
        <v>0.9</v>
      </c>
      <c r="G3" s="4">
        <f t="shared" ref="G3:G8" si="0">+D3</f>
        <v>3.6799999999999997</v>
      </c>
      <c r="H3" s="4">
        <f>+D3+C3</f>
        <v>5.3699999999999992</v>
      </c>
      <c r="I3" s="4">
        <f t="shared" ref="I3" si="1">+H3-F3</f>
        <v>4.4699999999999989</v>
      </c>
      <c r="J3" t="s">
        <v>13</v>
      </c>
    </row>
    <row r="4" spans="1:11" x14ac:dyDescent="0.25">
      <c r="A4" t="s">
        <v>11</v>
      </c>
      <c r="C4" s="5">
        <v>1.63</v>
      </c>
      <c r="D4" s="4">
        <f t="shared" ref="D4:D8" si="2">+E4-(C4-F4)</f>
        <v>4.37</v>
      </c>
      <c r="E4" s="5">
        <v>4.2</v>
      </c>
      <c r="F4" s="5">
        <v>1.8</v>
      </c>
      <c r="G4" s="4">
        <f t="shared" si="0"/>
        <v>4.37</v>
      </c>
      <c r="H4" s="4">
        <f t="shared" ref="H4:H8" si="3">+D4+C4</f>
        <v>6</v>
      </c>
      <c r="I4" s="4">
        <f t="shared" ref="I4:I8" si="4">+H4-F4</f>
        <v>4.2</v>
      </c>
      <c r="J4" s="2" t="s">
        <v>14</v>
      </c>
    </row>
    <row r="5" spans="1:11" x14ac:dyDescent="0.25">
      <c r="A5" t="s">
        <v>11</v>
      </c>
      <c r="C5" s="5">
        <v>1.63</v>
      </c>
      <c r="D5" s="4">
        <f t="shared" si="2"/>
        <v>3.87</v>
      </c>
      <c r="E5" s="5">
        <v>4.3</v>
      </c>
      <c r="F5" s="5">
        <v>1.2</v>
      </c>
      <c r="G5" s="4">
        <f t="shared" si="0"/>
        <v>3.87</v>
      </c>
      <c r="H5" s="4">
        <f t="shared" si="3"/>
        <v>5.5</v>
      </c>
      <c r="I5" s="4">
        <f t="shared" si="4"/>
        <v>4.3</v>
      </c>
      <c r="J5" s="2" t="s">
        <v>14</v>
      </c>
    </row>
    <row r="6" spans="1:11" x14ac:dyDescent="0.25">
      <c r="A6" t="s">
        <v>11</v>
      </c>
      <c r="C6" s="5">
        <v>1.69</v>
      </c>
      <c r="D6" s="4">
        <f t="shared" si="2"/>
        <v>4.17</v>
      </c>
      <c r="E6" s="5">
        <v>4.46</v>
      </c>
      <c r="F6" s="5">
        <v>1.4</v>
      </c>
      <c r="G6" s="4">
        <f t="shared" si="0"/>
        <v>4.17</v>
      </c>
      <c r="H6" s="4">
        <f t="shared" si="3"/>
        <v>5.8599999999999994</v>
      </c>
      <c r="I6" s="4">
        <f t="shared" si="4"/>
        <v>4.4599999999999991</v>
      </c>
      <c r="J6" s="2" t="s">
        <v>74</v>
      </c>
    </row>
    <row r="7" spans="1:11" x14ac:dyDescent="0.25">
      <c r="A7" t="s">
        <v>11</v>
      </c>
      <c r="C7" s="5">
        <v>1.8</v>
      </c>
      <c r="D7" s="4">
        <f t="shared" si="2"/>
        <v>4.1500000000000004</v>
      </c>
      <c r="E7" s="5">
        <v>5.7</v>
      </c>
      <c r="F7" s="5">
        <v>0.25</v>
      </c>
      <c r="G7" s="4">
        <f t="shared" si="0"/>
        <v>4.1500000000000004</v>
      </c>
      <c r="H7" s="4">
        <f t="shared" si="3"/>
        <v>5.95</v>
      </c>
      <c r="I7" s="4">
        <f t="shared" si="4"/>
        <v>5.7</v>
      </c>
      <c r="J7" s="2" t="s">
        <v>75</v>
      </c>
    </row>
    <row r="8" spans="1:11" x14ac:dyDescent="0.25">
      <c r="C8" s="5"/>
      <c r="D8" s="4">
        <f t="shared" si="2"/>
        <v>0</v>
      </c>
      <c r="E8" s="5"/>
      <c r="F8" s="5"/>
      <c r="G8" s="4">
        <f t="shared" si="0"/>
        <v>0</v>
      </c>
      <c r="H8" s="4">
        <f t="shared" si="3"/>
        <v>0</v>
      </c>
      <c r="I8" s="4">
        <f t="shared" si="4"/>
        <v>0</v>
      </c>
    </row>
    <row r="9" spans="1:11" x14ac:dyDescent="0.25">
      <c r="A9" s="8"/>
      <c r="B9" s="8"/>
      <c r="C9" s="9">
        <f t="shared" ref="C9:I9" si="5">+AVERAGE(C2:C7)</f>
        <v>1.6900000000000002</v>
      </c>
      <c r="D9" s="9">
        <f t="shared" si="5"/>
        <v>4.081666666666667</v>
      </c>
      <c r="E9" s="9">
        <f t="shared" si="5"/>
        <v>4.6883333333333335</v>
      </c>
      <c r="F9" s="9">
        <f t="shared" si="5"/>
        <v>1.0833333333333333</v>
      </c>
      <c r="G9" s="9">
        <f t="shared" si="5"/>
        <v>4.081666666666667</v>
      </c>
      <c r="H9" s="9">
        <f t="shared" si="5"/>
        <v>5.7716666666666674</v>
      </c>
      <c r="I9" s="9">
        <f t="shared" si="5"/>
        <v>4.6883333333333335</v>
      </c>
    </row>
    <row r="10" spans="1:11" x14ac:dyDescent="0.25">
      <c r="C10" s="5"/>
      <c r="D10" s="4"/>
      <c r="E10" s="5"/>
      <c r="F10" s="5"/>
      <c r="G10" s="4"/>
      <c r="H10" s="4"/>
      <c r="I10" s="4"/>
    </row>
    <row r="11" spans="1:11" x14ac:dyDescent="0.25">
      <c r="A11" t="s">
        <v>15</v>
      </c>
      <c r="C11" s="5">
        <v>1.1200000000000001</v>
      </c>
      <c r="D11" s="4">
        <f t="shared" ref="D11:D14" si="6">+E11-(C11-F11)</f>
        <v>4.0500000000000007</v>
      </c>
      <c r="E11" s="5">
        <v>4.6100000000000003</v>
      </c>
      <c r="F11" s="5">
        <f>+C11/2</f>
        <v>0.56000000000000005</v>
      </c>
      <c r="G11" s="4">
        <f t="shared" ref="G11:G14" si="7">+D11</f>
        <v>4.0500000000000007</v>
      </c>
      <c r="H11" s="4">
        <f t="shared" ref="H11:H14" si="8">+D11+C11</f>
        <v>5.1700000000000008</v>
      </c>
      <c r="I11" s="4">
        <f t="shared" ref="I11:I14" si="9">+H11-F11</f>
        <v>4.6100000000000012</v>
      </c>
    </row>
    <row r="12" spans="1:11" x14ac:dyDescent="0.25">
      <c r="C12" s="5">
        <v>1.1200000000000001</v>
      </c>
      <c r="D12" s="4">
        <f t="shared" si="6"/>
        <v>4.0500000000000007</v>
      </c>
      <c r="E12" s="5">
        <v>4.0620000000000003</v>
      </c>
      <c r="F12" s="5">
        <v>1.1080000000000001</v>
      </c>
      <c r="G12" s="4">
        <f t="shared" si="7"/>
        <v>4.0500000000000007</v>
      </c>
      <c r="H12" s="4">
        <f t="shared" si="8"/>
        <v>5.1700000000000008</v>
      </c>
      <c r="I12" s="4">
        <f t="shared" si="9"/>
        <v>4.0620000000000012</v>
      </c>
    </row>
    <row r="13" spans="1:11" x14ac:dyDescent="0.25">
      <c r="C13" s="5">
        <v>1.1200000000000001</v>
      </c>
      <c r="D13" s="4">
        <f t="shared" si="6"/>
        <v>4.05</v>
      </c>
      <c r="E13" s="5">
        <v>5.165</v>
      </c>
      <c r="F13" s="5">
        <v>5.0000000000000001E-3</v>
      </c>
      <c r="G13" s="4">
        <f t="shared" si="7"/>
        <v>4.05</v>
      </c>
      <c r="H13" s="4">
        <f t="shared" si="8"/>
        <v>5.17</v>
      </c>
      <c r="I13" s="4">
        <f t="shared" si="9"/>
        <v>5.165</v>
      </c>
    </row>
    <row r="14" spans="1:11" x14ac:dyDescent="0.25">
      <c r="C14" s="5"/>
      <c r="D14" s="4">
        <f t="shared" si="6"/>
        <v>0</v>
      </c>
      <c r="E14" s="5"/>
      <c r="F14" s="5"/>
      <c r="G14" s="4">
        <f t="shared" si="7"/>
        <v>0</v>
      </c>
      <c r="H14" s="4">
        <f t="shared" si="8"/>
        <v>0</v>
      </c>
      <c r="I14" s="4">
        <f t="shared" si="9"/>
        <v>0</v>
      </c>
    </row>
    <row r="15" spans="1:11" x14ac:dyDescent="0.25">
      <c r="A15" t="s">
        <v>16</v>
      </c>
      <c r="C15" s="5">
        <v>3.79</v>
      </c>
      <c r="D15" s="4">
        <f>+E15-(C15-F15)</f>
        <v>4.3100000000000005</v>
      </c>
      <c r="E15" s="5">
        <v>4.3600000000000003</v>
      </c>
      <c r="F15" s="5">
        <v>3.74</v>
      </c>
      <c r="G15" s="4">
        <f>+D15</f>
        <v>4.3100000000000005</v>
      </c>
      <c r="H15" s="4">
        <f>+D15+C15</f>
        <v>8.1000000000000014</v>
      </c>
      <c r="I15" s="4">
        <f>+H15-F15</f>
        <v>4.3600000000000012</v>
      </c>
      <c r="J15" t="s">
        <v>17</v>
      </c>
    </row>
    <row r="16" spans="1:11" x14ac:dyDescent="0.25">
      <c r="C16" s="5">
        <v>3.92</v>
      </c>
      <c r="D16" s="4">
        <f>+E16-(C16-F16)</f>
        <v>4.88</v>
      </c>
      <c r="E16" s="5">
        <v>5</v>
      </c>
      <c r="F16" s="5">
        <v>3.8</v>
      </c>
      <c r="G16" s="4">
        <f t="shared" ref="G16:G39" si="10">+D16</f>
        <v>4.88</v>
      </c>
      <c r="H16" s="4">
        <f t="shared" ref="H16:H39" si="11">+D16+C16</f>
        <v>8.8000000000000007</v>
      </c>
      <c r="I16" s="4">
        <f>+H16-F16</f>
        <v>5.0000000000000009</v>
      </c>
      <c r="J16" s="2" t="s">
        <v>18</v>
      </c>
    </row>
    <row r="17" spans="1:18" x14ac:dyDescent="0.25">
      <c r="C17" s="5">
        <v>3.6</v>
      </c>
      <c r="D17" s="4">
        <f>+E17-(C17-F17)</f>
        <v>5.25</v>
      </c>
      <c r="E17" s="5">
        <v>5.25</v>
      </c>
      <c r="F17" s="5">
        <v>3.6</v>
      </c>
      <c r="G17" s="4">
        <f t="shared" si="10"/>
        <v>5.25</v>
      </c>
      <c r="H17" s="4">
        <f t="shared" si="11"/>
        <v>8.85</v>
      </c>
      <c r="I17" s="4">
        <f>+H17-F17</f>
        <v>5.25</v>
      </c>
      <c r="J17" s="2" t="s">
        <v>19</v>
      </c>
      <c r="N17">
        <v>8.9</v>
      </c>
    </row>
    <row r="18" spans="1:18" x14ac:dyDescent="0.25">
      <c r="C18" s="5">
        <v>3.6</v>
      </c>
      <c r="D18" s="4">
        <f>+E18-(C18-F18)</f>
        <v>4.25</v>
      </c>
      <c r="E18" s="5">
        <v>4.25</v>
      </c>
      <c r="F18" s="5">
        <v>3.6</v>
      </c>
      <c r="G18" s="4">
        <f t="shared" si="10"/>
        <v>4.25</v>
      </c>
      <c r="H18" s="4">
        <f t="shared" si="11"/>
        <v>7.85</v>
      </c>
      <c r="I18" s="4">
        <f>+H18-F18</f>
        <v>4.25</v>
      </c>
      <c r="J18" s="2" t="s">
        <v>19</v>
      </c>
      <c r="N18">
        <v>7.9</v>
      </c>
    </row>
    <row r="19" spans="1:18" x14ac:dyDescent="0.25">
      <c r="C19" s="5">
        <v>3.7</v>
      </c>
      <c r="D19" s="4">
        <f t="shared" ref="D19:D23" si="12">+E19-(C19-F19)</f>
        <v>4.5</v>
      </c>
      <c r="E19" s="5">
        <v>4.9000000000000004</v>
      </c>
      <c r="F19" s="5">
        <v>3.3</v>
      </c>
      <c r="G19" s="4">
        <f t="shared" ref="G19:G23" si="13">+D19</f>
        <v>4.5</v>
      </c>
      <c r="H19" s="4">
        <f t="shared" ref="H19:H23" si="14">+D19+C19</f>
        <v>8.1999999999999993</v>
      </c>
      <c r="I19" s="4">
        <f t="shared" ref="I19:I23" si="15">+H19-F19</f>
        <v>4.8999999999999995</v>
      </c>
      <c r="J19" t="s">
        <v>20</v>
      </c>
      <c r="M19" t="s">
        <v>21</v>
      </c>
      <c r="N19" t="s">
        <v>22</v>
      </c>
      <c r="O19" t="s">
        <v>23</v>
      </c>
    </row>
    <row r="20" spans="1:18" x14ac:dyDescent="0.25">
      <c r="C20" s="5">
        <v>3.5</v>
      </c>
      <c r="D20" s="4">
        <f t="shared" si="12"/>
        <v>4.1020000000000003</v>
      </c>
      <c r="E20" s="5">
        <v>4.1500000000000004</v>
      </c>
      <c r="F20" s="5">
        <v>3.452</v>
      </c>
      <c r="G20" s="4">
        <f t="shared" si="13"/>
        <v>4.1020000000000003</v>
      </c>
      <c r="H20" s="4">
        <f t="shared" si="14"/>
        <v>7.6020000000000003</v>
      </c>
      <c r="I20" s="4">
        <f t="shared" si="15"/>
        <v>4.1500000000000004</v>
      </c>
      <c r="J20" s="2" t="s">
        <v>24</v>
      </c>
      <c r="L20" s="6">
        <v>1.5999999999999999E-19</v>
      </c>
      <c r="M20" s="6">
        <v>1E+20</v>
      </c>
      <c r="N20">
        <v>30</v>
      </c>
      <c r="O20" s="6">
        <f>1/(N20*M20*L20)</f>
        <v>2.0833333333333333E-3</v>
      </c>
    </row>
    <row r="21" spans="1:18" x14ac:dyDescent="0.25">
      <c r="C21" s="5"/>
      <c r="D21" s="4">
        <f t="shared" si="12"/>
        <v>0</v>
      </c>
      <c r="E21" s="5"/>
      <c r="F21" s="5"/>
      <c r="G21" s="4">
        <f t="shared" si="13"/>
        <v>0</v>
      </c>
      <c r="H21" s="4">
        <f t="shared" si="14"/>
        <v>0</v>
      </c>
      <c r="I21" s="4">
        <f t="shared" si="15"/>
        <v>0</v>
      </c>
    </row>
    <row r="22" spans="1:18" s="8" customFormat="1" x14ac:dyDescent="0.25">
      <c r="C22" s="9">
        <f t="shared" ref="C22:I22" si="16">+AVERAGE(C15:C20)</f>
        <v>3.6850000000000001</v>
      </c>
      <c r="D22" s="9">
        <f t="shared" si="16"/>
        <v>4.5486666666666666</v>
      </c>
      <c r="E22" s="9">
        <f t="shared" si="16"/>
        <v>4.6516666666666664</v>
      </c>
      <c r="F22" s="9">
        <f t="shared" si="16"/>
        <v>3.5819999999999994</v>
      </c>
      <c r="G22" s="9">
        <f t="shared" si="16"/>
        <v>4.5486666666666666</v>
      </c>
      <c r="H22" s="9">
        <f t="shared" si="16"/>
        <v>8.2336666666666662</v>
      </c>
      <c r="I22" s="9">
        <f t="shared" si="16"/>
        <v>4.6516666666666673</v>
      </c>
    </row>
    <row r="23" spans="1:18" x14ac:dyDescent="0.25">
      <c r="C23" s="5"/>
      <c r="D23" s="4">
        <f t="shared" si="12"/>
        <v>0</v>
      </c>
      <c r="E23" s="5"/>
      <c r="F23" s="5"/>
      <c r="G23" s="4">
        <f t="shared" si="13"/>
        <v>0</v>
      </c>
      <c r="H23" s="4">
        <f t="shared" si="14"/>
        <v>0</v>
      </c>
      <c r="I23" s="4">
        <f t="shared" si="15"/>
        <v>0</v>
      </c>
    </row>
    <row r="24" spans="1:18" x14ac:dyDescent="0.25">
      <c r="A24" t="s">
        <v>25</v>
      </c>
      <c r="C24" s="5">
        <v>3</v>
      </c>
      <c r="D24" s="4">
        <f t="shared" ref="D24:D55" si="17">+E24-(C24-F24)</f>
        <v>4.75</v>
      </c>
      <c r="E24" s="5">
        <v>4.8499999999999996</v>
      </c>
      <c r="F24" s="5">
        <v>2.9</v>
      </c>
      <c r="G24" s="4">
        <f t="shared" si="10"/>
        <v>4.75</v>
      </c>
      <c r="H24" s="4">
        <f t="shared" si="11"/>
        <v>7.75</v>
      </c>
      <c r="I24" s="4">
        <f t="shared" ref="I24:I55" si="18">+H24-F24</f>
        <v>4.8499999999999996</v>
      </c>
      <c r="J24" s="2" t="s">
        <v>18</v>
      </c>
    </row>
    <row r="25" spans="1:18" x14ac:dyDescent="0.25">
      <c r="A25" t="s">
        <v>25</v>
      </c>
      <c r="C25" s="5">
        <v>2.8</v>
      </c>
      <c r="D25" s="4">
        <f t="shared" si="17"/>
        <v>4.8000000000000007</v>
      </c>
      <c r="E25" s="5">
        <v>4.9000000000000004</v>
      </c>
      <c r="F25" s="5">
        <v>2.7</v>
      </c>
      <c r="G25" s="4">
        <f t="shared" si="10"/>
        <v>4.8000000000000007</v>
      </c>
      <c r="H25" s="4">
        <f t="shared" si="11"/>
        <v>7.6000000000000005</v>
      </c>
      <c r="I25" s="4">
        <f t="shared" si="18"/>
        <v>4.9000000000000004</v>
      </c>
      <c r="J25" s="2" t="s">
        <v>19</v>
      </c>
    </row>
    <row r="26" spans="1:18" x14ac:dyDescent="0.25">
      <c r="A26" t="s">
        <v>25</v>
      </c>
      <c r="C26" s="5">
        <v>2.8</v>
      </c>
      <c r="D26" s="4">
        <f t="shared" si="17"/>
        <v>4.25</v>
      </c>
      <c r="E26" s="5">
        <v>4.25</v>
      </c>
      <c r="F26" s="5">
        <v>2.8</v>
      </c>
      <c r="G26" s="4">
        <f t="shared" si="10"/>
        <v>4.25</v>
      </c>
      <c r="H26" s="4">
        <f t="shared" si="11"/>
        <v>7.05</v>
      </c>
      <c r="I26" s="4">
        <f t="shared" si="18"/>
        <v>4.25</v>
      </c>
      <c r="J26" s="2" t="s">
        <v>19</v>
      </c>
      <c r="L26" t="s">
        <v>26</v>
      </c>
      <c r="M26" t="s">
        <v>27</v>
      </c>
      <c r="N26" t="s">
        <v>21</v>
      </c>
      <c r="O26" t="s">
        <v>28</v>
      </c>
      <c r="Q26" t="s">
        <v>29</v>
      </c>
      <c r="R26" t="s">
        <v>30</v>
      </c>
    </row>
    <row r="27" spans="1:18" x14ac:dyDescent="0.25">
      <c r="A27" t="s">
        <v>25</v>
      </c>
      <c r="B27" t="s">
        <v>31</v>
      </c>
      <c r="C27" s="5">
        <v>3.1</v>
      </c>
      <c r="D27" s="4">
        <f t="shared" si="17"/>
        <v>4.7</v>
      </c>
      <c r="E27" s="5">
        <v>4.6660000000000004</v>
      </c>
      <c r="F27" s="5">
        <v>3.1339999999999999</v>
      </c>
      <c r="G27" s="4">
        <f t="shared" si="10"/>
        <v>4.7</v>
      </c>
      <c r="H27" s="4">
        <f t="shared" si="11"/>
        <v>7.8000000000000007</v>
      </c>
      <c r="I27" s="4">
        <f t="shared" si="18"/>
        <v>4.6660000000000004</v>
      </c>
      <c r="J27" s="2" t="s">
        <v>32</v>
      </c>
      <c r="L27">
        <v>3.1</v>
      </c>
      <c r="M27" s="6">
        <v>4.12E+18</v>
      </c>
      <c r="N27" s="6">
        <v>1E+20</v>
      </c>
      <c r="Q27">
        <f>-LOG(N27/M27)*0.025</f>
        <v>-3.462756959917164E-2</v>
      </c>
      <c r="R27">
        <f>+L27-Q27</f>
        <v>3.1346275695991719</v>
      </c>
    </row>
    <row r="28" spans="1:18" x14ac:dyDescent="0.25">
      <c r="A28" t="s">
        <v>25</v>
      </c>
      <c r="B28" t="s">
        <v>33</v>
      </c>
      <c r="C28" s="5">
        <v>3.5</v>
      </c>
      <c r="D28" s="4">
        <f t="shared" si="17"/>
        <v>4.7</v>
      </c>
      <c r="E28" s="5">
        <v>4.6580000000000004</v>
      </c>
      <c r="F28" s="5">
        <v>3.5419999999999998</v>
      </c>
      <c r="G28" s="4">
        <f t="shared" si="10"/>
        <v>4.7</v>
      </c>
      <c r="H28" s="4">
        <f t="shared" si="11"/>
        <v>8.1999999999999993</v>
      </c>
      <c r="I28" s="4">
        <f t="shared" si="18"/>
        <v>4.6579999999999995</v>
      </c>
      <c r="J28" t="s">
        <v>34</v>
      </c>
      <c r="L28" s="3">
        <v>3.5</v>
      </c>
      <c r="M28" s="6">
        <v>4.12E+18</v>
      </c>
      <c r="N28" s="6">
        <v>2E+20</v>
      </c>
      <c r="O28" s="6">
        <f>EXP(-Q28/0.025)/(1 + 0.27*EXP(-Q28/0.025))*M28</f>
        <v>9.0502810131904154E+18</v>
      </c>
      <c r="Q28">
        <f>-LOG(N28/M28)*0.025</f>
        <v>-4.2153319490771168E-2</v>
      </c>
      <c r="R28">
        <f>+L28-Q28</f>
        <v>3.5421533194907711</v>
      </c>
    </row>
    <row r="29" spans="1:18" x14ac:dyDescent="0.25">
      <c r="A29" t="s">
        <v>25</v>
      </c>
      <c r="B29" t="s">
        <v>31</v>
      </c>
      <c r="C29" s="5">
        <v>3.6</v>
      </c>
      <c r="D29" s="4">
        <f t="shared" si="17"/>
        <v>4.93</v>
      </c>
      <c r="E29" s="5">
        <v>4.9800000000000004</v>
      </c>
      <c r="F29" s="5">
        <v>3.55</v>
      </c>
      <c r="G29" s="4">
        <f t="shared" si="10"/>
        <v>4.93</v>
      </c>
      <c r="H29" s="4">
        <f t="shared" si="11"/>
        <v>8.5299999999999994</v>
      </c>
      <c r="I29" s="4">
        <f t="shared" si="18"/>
        <v>4.9799999999999995</v>
      </c>
      <c r="J29" s="2" t="s">
        <v>24</v>
      </c>
      <c r="L29">
        <v>3.5</v>
      </c>
      <c r="M29" s="6">
        <v>4E+18</v>
      </c>
      <c r="N29" s="6">
        <v>1E+20</v>
      </c>
      <c r="Q29">
        <v>4.8000000000000001E-2</v>
      </c>
      <c r="R29">
        <f>+L29-Q29</f>
        <v>3.452</v>
      </c>
    </row>
    <row r="30" spans="1:18" x14ac:dyDescent="0.25">
      <c r="C30" s="5"/>
      <c r="D30" s="4">
        <f t="shared" si="17"/>
        <v>0</v>
      </c>
      <c r="E30" s="5"/>
      <c r="F30" s="5"/>
      <c r="G30" s="4">
        <f t="shared" si="10"/>
        <v>0</v>
      </c>
      <c r="H30" s="4">
        <f t="shared" si="11"/>
        <v>0</v>
      </c>
      <c r="I30" s="4">
        <f t="shared" si="18"/>
        <v>0</v>
      </c>
      <c r="L30">
        <v>1.1200000000000001</v>
      </c>
      <c r="M30" s="6">
        <v>2.84E+19</v>
      </c>
      <c r="N30" s="6">
        <v>10000000000</v>
      </c>
      <c r="Q30">
        <f>-LOG(N30/M30)*0.025</f>
        <v>0.23633295850117594</v>
      </c>
      <c r="R30">
        <f>+L30-Q30</f>
        <v>0.88366704149882414</v>
      </c>
    </row>
    <row r="31" spans="1:18" s="8" customFormat="1" x14ac:dyDescent="0.25">
      <c r="C31" s="9">
        <f>+AVERAGE(C24:C29)</f>
        <v>3.1333333333333333</v>
      </c>
      <c r="D31" s="9">
        <f t="shared" ref="D31:I31" si="19">+AVERAGE(D24:D29)</f>
        <v>4.6883333333333335</v>
      </c>
      <c r="E31" s="9">
        <f t="shared" si="19"/>
        <v>4.7173333333333334</v>
      </c>
      <c r="F31" s="9">
        <f t="shared" si="19"/>
        <v>3.1043333333333329</v>
      </c>
      <c r="G31" s="9">
        <f t="shared" si="19"/>
        <v>4.6883333333333335</v>
      </c>
      <c r="H31" s="9">
        <f t="shared" si="19"/>
        <v>7.8216666666666681</v>
      </c>
      <c r="I31" s="9">
        <f t="shared" si="19"/>
        <v>4.7173333333333334</v>
      </c>
      <c r="L31" s="8">
        <v>1.1200000000000001</v>
      </c>
      <c r="M31" s="10">
        <v>2.84E+19</v>
      </c>
      <c r="N31" s="10">
        <v>1E+19</v>
      </c>
      <c r="Q31" s="8">
        <f>-LOG(N31/M31)*0.025</f>
        <v>1.1332958501175943E-2</v>
      </c>
      <c r="R31" s="8">
        <f>+L31-Q31</f>
        <v>1.1086670414988242</v>
      </c>
    </row>
    <row r="32" spans="1:18" x14ac:dyDescent="0.25">
      <c r="C32" s="5"/>
      <c r="D32" s="4">
        <f t="shared" ref="D32:D38" si="20">+E32-(C32-F32)</f>
        <v>0</v>
      </c>
      <c r="E32" s="5"/>
      <c r="F32" s="5"/>
      <c r="G32" s="4">
        <f t="shared" ref="G32:G38" si="21">+D32</f>
        <v>0</v>
      </c>
      <c r="H32" s="4">
        <f t="shared" ref="H32:H38" si="22">+D32+C32</f>
        <v>0</v>
      </c>
      <c r="I32" s="4">
        <f t="shared" ref="I32:I38" si="23">+H32-F32</f>
        <v>0</v>
      </c>
      <c r="L32">
        <v>1.1200000000000001</v>
      </c>
      <c r="M32" s="6">
        <v>1.04E+19</v>
      </c>
      <c r="N32" s="6">
        <v>1E+19</v>
      </c>
      <c r="Q32">
        <f>+L32-R32</f>
        <v>1.1195741665175305</v>
      </c>
      <c r="R32">
        <f>-LOG(N32/M32)*0.025</f>
        <v>4.258334824695086E-4</v>
      </c>
    </row>
    <row r="33" spans="1:11" x14ac:dyDescent="0.25">
      <c r="C33" s="5"/>
      <c r="D33" s="4">
        <f t="shared" si="20"/>
        <v>0</v>
      </c>
      <c r="E33" s="5"/>
      <c r="F33" s="5"/>
      <c r="G33" s="4">
        <f t="shared" si="21"/>
        <v>0</v>
      </c>
      <c r="H33" s="4">
        <f t="shared" si="22"/>
        <v>0</v>
      </c>
      <c r="I33" s="4">
        <f t="shared" si="23"/>
        <v>0</v>
      </c>
    </row>
    <row r="34" spans="1:11" x14ac:dyDescent="0.25">
      <c r="C34" s="5"/>
      <c r="D34" s="4">
        <f t="shared" si="20"/>
        <v>0</v>
      </c>
      <c r="E34" s="5"/>
      <c r="F34" s="5"/>
      <c r="G34" s="4">
        <f t="shared" si="21"/>
        <v>0</v>
      </c>
      <c r="H34" s="4">
        <f t="shared" si="22"/>
        <v>0</v>
      </c>
      <c r="I34" s="4">
        <f t="shared" si="23"/>
        <v>0</v>
      </c>
    </row>
    <row r="35" spans="1:11" x14ac:dyDescent="0.25">
      <c r="C35" s="5"/>
      <c r="D35" s="4">
        <f t="shared" si="20"/>
        <v>0</v>
      </c>
      <c r="E35" s="5"/>
      <c r="F35" s="5"/>
      <c r="G35" s="4">
        <f t="shared" si="21"/>
        <v>0</v>
      </c>
      <c r="H35" s="4">
        <f t="shared" si="22"/>
        <v>0</v>
      </c>
      <c r="I35" s="4">
        <f t="shared" si="23"/>
        <v>0</v>
      </c>
    </row>
    <row r="36" spans="1:11" x14ac:dyDescent="0.25">
      <c r="C36" s="5"/>
      <c r="D36" s="4">
        <f t="shared" si="20"/>
        <v>0</v>
      </c>
      <c r="E36" s="5"/>
      <c r="F36" s="5"/>
      <c r="G36" s="4">
        <f t="shared" si="21"/>
        <v>0</v>
      </c>
      <c r="H36" s="4">
        <f t="shared" si="22"/>
        <v>0</v>
      </c>
      <c r="I36" s="4">
        <f t="shared" si="23"/>
        <v>0</v>
      </c>
    </row>
    <row r="37" spans="1:11" x14ac:dyDescent="0.25">
      <c r="C37" s="5"/>
      <c r="D37" s="4">
        <f t="shared" si="20"/>
        <v>0</v>
      </c>
      <c r="E37" s="5"/>
      <c r="F37" s="5"/>
      <c r="G37" s="4">
        <f t="shared" si="21"/>
        <v>0</v>
      </c>
      <c r="H37" s="4">
        <f t="shared" si="22"/>
        <v>0</v>
      </c>
      <c r="I37" s="4">
        <f t="shared" si="23"/>
        <v>0</v>
      </c>
    </row>
    <row r="38" spans="1:11" x14ac:dyDescent="0.25">
      <c r="C38" s="5"/>
      <c r="D38" s="4">
        <f t="shared" si="20"/>
        <v>0</v>
      </c>
      <c r="E38" s="5"/>
      <c r="F38" s="5"/>
      <c r="G38" s="4">
        <f t="shared" si="21"/>
        <v>0</v>
      </c>
      <c r="H38" s="4">
        <f t="shared" si="22"/>
        <v>0</v>
      </c>
      <c r="I38" s="4">
        <f t="shared" si="23"/>
        <v>0</v>
      </c>
    </row>
    <row r="39" spans="1:11" x14ac:dyDescent="0.25">
      <c r="C39" s="5"/>
      <c r="D39" s="4">
        <f t="shared" si="17"/>
        <v>0</v>
      </c>
      <c r="E39" s="5"/>
      <c r="F39" s="5"/>
      <c r="G39" s="4">
        <f t="shared" si="10"/>
        <v>0</v>
      </c>
      <c r="H39" s="4">
        <f t="shared" si="11"/>
        <v>0</v>
      </c>
      <c r="I39" s="4">
        <f t="shared" si="18"/>
        <v>0</v>
      </c>
    </row>
    <row r="40" spans="1:11" x14ac:dyDescent="0.25">
      <c r="A40" t="s">
        <v>35</v>
      </c>
      <c r="B40" t="s">
        <v>36</v>
      </c>
      <c r="C40" s="5">
        <v>3.5273374888691</v>
      </c>
      <c r="D40" s="4">
        <f t="shared" si="17"/>
        <v>5.6606818872608295</v>
      </c>
      <c r="E40" s="5">
        <v>5.5281553398058296</v>
      </c>
      <c r="F40" s="5">
        <v>3.6598640363241</v>
      </c>
      <c r="G40" s="4">
        <f t="shared" ref="G40:G55" si="24">+D40</f>
        <v>5.6606818872608295</v>
      </c>
      <c r="H40" s="4">
        <f t="shared" ref="H40:H55" si="25">+D40+C40</f>
        <v>9.1880193761299296</v>
      </c>
      <c r="I40" s="4">
        <f t="shared" si="18"/>
        <v>5.5281553398058296</v>
      </c>
      <c r="J40" t="s">
        <v>37</v>
      </c>
      <c r="K40">
        <v>30</v>
      </c>
    </row>
    <row r="41" spans="1:11" x14ac:dyDescent="0.25">
      <c r="A41" t="s">
        <v>35</v>
      </c>
      <c r="B41" t="s">
        <v>36</v>
      </c>
      <c r="C41" s="5">
        <v>3.4717720391807698</v>
      </c>
      <c r="D41" s="4">
        <f t="shared" si="17"/>
        <v>5.8248575943188099</v>
      </c>
      <c r="E41" s="5">
        <v>5.7352750809061499</v>
      </c>
      <c r="F41" s="5">
        <v>3.5613545525934298</v>
      </c>
      <c r="G41" s="4">
        <f t="shared" si="24"/>
        <v>5.8248575943188099</v>
      </c>
      <c r="H41" s="4">
        <f t="shared" si="25"/>
        <v>9.2966296334995793</v>
      </c>
      <c r="I41" s="4">
        <f t="shared" si="18"/>
        <v>5.735275080906149</v>
      </c>
      <c r="J41" t="s">
        <v>37</v>
      </c>
      <c r="K41">
        <v>150</v>
      </c>
    </row>
    <row r="42" spans="1:11" x14ac:dyDescent="0.25">
      <c r="A42" t="s">
        <v>35</v>
      </c>
      <c r="B42" t="s">
        <v>36</v>
      </c>
      <c r="C42" s="5">
        <v>3.41976847729297</v>
      </c>
      <c r="D42" s="4">
        <f t="shared" si="17"/>
        <v>5.9030022263011999</v>
      </c>
      <c r="E42" s="5">
        <v>5.8310679611650498</v>
      </c>
      <c r="F42" s="5">
        <v>3.49170274242912</v>
      </c>
      <c r="G42" s="4">
        <f t="shared" si="24"/>
        <v>5.9030022263011999</v>
      </c>
      <c r="H42" s="4">
        <f t="shared" si="25"/>
        <v>9.3227707035941698</v>
      </c>
      <c r="I42" s="4">
        <f t="shared" si="18"/>
        <v>5.8310679611650498</v>
      </c>
      <c r="J42" t="s">
        <v>37</v>
      </c>
      <c r="K42">
        <v>300</v>
      </c>
    </row>
    <row r="43" spans="1:11" x14ac:dyDescent="0.25">
      <c r="A43" t="s">
        <v>35</v>
      </c>
      <c r="B43" t="s">
        <v>36</v>
      </c>
      <c r="C43" s="5">
        <v>3.3770258236865498</v>
      </c>
      <c r="D43" s="4">
        <f t="shared" si="17"/>
        <v>5.9041999683283501</v>
      </c>
      <c r="E43" s="5">
        <v>5.8906148867313899</v>
      </c>
      <c r="F43" s="5">
        <v>3.3906109052835101</v>
      </c>
      <c r="G43" s="4">
        <f t="shared" si="24"/>
        <v>5.9041999683283501</v>
      </c>
      <c r="H43" s="4">
        <f t="shared" si="25"/>
        <v>9.2812257920149008</v>
      </c>
      <c r="I43" s="4">
        <f t="shared" si="18"/>
        <v>5.8906148867313908</v>
      </c>
      <c r="J43" t="s">
        <v>37</v>
      </c>
      <c r="K43">
        <v>450</v>
      </c>
    </row>
    <row r="44" spans="1:11" x14ac:dyDescent="0.25">
      <c r="A44" t="s">
        <v>35</v>
      </c>
      <c r="B44" t="s">
        <v>36</v>
      </c>
      <c r="C44" s="5">
        <v>3.3243098842386498</v>
      </c>
      <c r="D44" s="4">
        <f t="shared" si="17"/>
        <v>5.9606615070056499</v>
      </c>
      <c r="E44" s="5">
        <v>6.0330097087378602</v>
      </c>
      <c r="F44" s="5">
        <v>3.2519616825064399</v>
      </c>
      <c r="G44" s="4">
        <f t="shared" si="24"/>
        <v>5.9606615070056499</v>
      </c>
      <c r="H44" s="4">
        <f t="shared" si="25"/>
        <v>9.2849713912442997</v>
      </c>
      <c r="I44" s="4">
        <f t="shared" si="18"/>
        <v>6.0330097087378594</v>
      </c>
      <c r="J44" t="s">
        <v>37</v>
      </c>
      <c r="K44">
        <v>600</v>
      </c>
    </row>
    <row r="45" spans="1:11" x14ac:dyDescent="0.25">
      <c r="A45" t="s">
        <v>35</v>
      </c>
      <c r="B45" t="s">
        <v>36</v>
      </c>
      <c r="C45" s="5">
        <v>3.4</v>
      </c>
      <c r="D45" s="4">
        <f t="shared" si="17"/>
        <v>4.5999999999999996</v>
      </c>
      <c r="E45" s="5">
        <v>4.8</v>
      </c>
      <c r="F45" s="5">
        <v>3.2</v>
      </c>
      <c r="G45" s="4">
        <f t="shared" si="24"/>
        <v>4.5999999999999996</v>
      </c>
      <c r="H45" s="4">
        <f t="shared" si="25"/>
        <v>8</v>
      </c>
      <c r="I45" s="4">
        <f t="shared" si="18"/>
        <v>4.8</v>
      </c>
      <c r="J45" s="2" t="s">
        <v>14</v>
      </c>
    </row>
    <row r="46" spans="1:11" x14ac:dyDescent="0.25">
      <c r="A46" t="s">
        <v>35</v>
      </c>
      <c r="C46" s="5">
        <v>3.67</v>
      </c>
      <c r="D46" s="4">
        <f t="shared" si="17"/>
        <v>4.25</v>
      </c>
      <c r="E46" s="5">
        <v>4.62</v>
      </c>
      <c r="F46" s="5">
        <v>3.3</v>
      </c>
      <c r="G46" s="4">
        <f t="shared" si="24"/>
        <v>4.25</v>
      </c>
      <c r="H46" s="4">
        <f t="shared" si="25"/>
        <v>7.92</v>
      </c>
      <c r="I46" s="4">
        <f t="shared" si="18"/>
        <v>4.62</v>
      </c>
      <c r="J46" s="2" t="s">
        <v>18</v>
      </c>
    </row>
    <row r="47" spans="1:11" x14ac:dyDescent="0.25">
      <c r="A47" t="s">
        <v>35</v>
      </c>
      <c r="C47" s="5">
        <v>3.3</v>
      </c>
      <c r="D47" s="4">
        <f t="shared" si="17"/>
        <v>3.7</v>
      </c>
      <c r="E47" s="5">
        <v>4</v>
      </c>
      <c r="F47" s="5">
        <v>3</v>
      </c>
      <c r="G47" s="4">
        <f t="shared" si="24"/>
        <v>3.7</v>
      </c>
      <c r="H47" s="4">
        <f t="shared" si="25"/>
        <v>7</v>
      </c>
      <c r="I47" s="4">
        <f t="shared" si="18"/>
        <v>4</v>
      </c>
      <c r="J47" s="2" t="s">
        <v>19</v>
      </c>
    </row>
    <row r="48" spans="1:11" x14ac:dyDescent="0.25">
      <c r="A48" t="s">
        <v>35</v>
      </c>
      <c r="C48" s="5">
        <v>3.3</v>
      </c>
      <c r="D48" s="4">
        <f t="shared" si="17"/>
        <v>4.3000000000000007</v>
      </c>
      <c r="E48" s="5">
        <v>5</v>
      </c>
      <c r="F48" s="5">
        <v>2.6</v>
      </c>
      <c r="G48" s="4">
        <f t="shared" si="24"/>
        <v>4.3000000000000007</v>
      </c>
      <c r="H48" s="4">
        <f t="shared" si="25"/>
        <v>7.6000000000000005</v>
      </c>
      <c r="I48" s="4">
        <f t="shared" si="18"/>
        <v>5</v>
      </c>
      <c r="J48" s="2" t="s">
        <v>19</v>
      </c>
    </row>
    <row r="49" spans="1:10" x14ac:dyDescent="0.25">
      <c r="C49" s="5"/>
      <c r="D49" s="4">
        <f t="shared" si="17"/>
        <v>0</v>
      </c>
      <c r="E49" s="5"/>
      <c r="F49" s="5"/>
      <c r="G49" s="4">
        <f t="shared" si="24"/>
        <v>0</v>
      </c>
      <c r="H49" s="4">
        <f t="shared" si="25"/>
        <v>0</v>
      </c>
      <c r="I49" s="4">
        <f t="shared" si="18"/>
        <v>0</v>
      </c>
    </row>
    <row r="50" spans="1:10" s="8" customFormat="1" x14ac:dyDescent="0.25">
      <c r="C50" s="9">
        <f>+AVERAGE(C40:C48)</f>
        <v>3.4211348570297822</v>
      </c>
      <c r="D50" s="9">
        <f t="shared" ref="D50:I50" si="26">+AVERAGE(D40:D48)</f>
        <v>5.1226003536905376</v>
      </c>
      <c r="E50" s="9">
        <f t="shared" si="26"/>
        <v>5.2709025530384759</v>
      </c>
      <c r="F50" s="9">
        <f t="shared" si="26"/>
        <v>3.2728326576818443</v>
      </c>
      <c r="G50" s="9">
        <f t="shared" si="26"/>
        <v>5.1226003536905376</v>
      </c>
      <c r="H50" s="9">
        <f t="shared" si="26"/>
        <v>8.5437352107203193</v>
      </c>
      <c r="I50" s="9">
        <f t="shared" si="26"/>
        <v>5.270902553038475</v>
      </c>
    </row>
    <row r="51" spans="1:10" x14ac:dyDescent="0.25">
      <c r="C51" s="5"/>
      <c r="D51" s="4">
        <f t="shared" si="17"/>
        <v>0</v>
      </c>
      <c r="E51" s="5"/>
      <c r="F51" s="5"/>
      <c r="G51" s="4">
        <f t="shared" si="24"/>
        <v>0</v>
      </c>
      <c r="H51" s="4">
        <f t="shared" si="25"/>
        <v>0</v>
      </c>
      <c r="I51" s="4">
        <f t="shared" si="18"/>
        <v>0</v>
      </c>
    </row>
    <row r="52" spans="1:10" x14ac:dyDescent="0.25">
      <c r="C52" s="5"/>
      <c r="D52" s="4"/>
      <c r="E52" s="5"/>
      <c r="F52" s="5"/>
      <c r="G52" s="4"/>
      <c r="H52" s="4"/>
      <c r="I52" s="4"/>
    </row>
    <row r="53" spans="1:10" x14ac:dyDescent="0.25">
      <c r="A53" t="s">
        <v>38</v>
      </c>
      <c r="C53" s="5">
        <v>1.55</v>
      </c>
      <c r="D53" s="4">
        <f>+E53-(C53-F53)</f>
        <v>3.8</v>
      </c>
      <c r="E53" s="5">
        <f>3.8+(C53-F53)</f>
        <v>3.9799999999999995</v>
      </c>
      <c r="F53" s="5">
        <f>+C53-0.18</f>
        <v>1.37</v>
      </c>
      <c r="G53" s="4">
        <f>+D53</f>
        <v>3.8</v>
      </c>
      <c r="H53" s="4">
        <f>+D53+C53</f>
        <v>5.35</v>
      </c>
      <c r="I53" s="4">
        <f>+H53-F53</f>
        <v>3.9799999999999995</v>
      </c>
      <c r="J53" s="2" t="s">
        <v>39</v>
      </c>
    </row>
    <row r="54" spans="1:10" x14ac:dyDescent="0.25">
      <c r="A54" t="s">
        <v>40</v>
      </c>
      <c r="C54" s="5">
        <v>1.55</v>
      </c>
      <c r="D54" s="4">
        <f>+E54-(C54-F54)</f>
        <v>3.8000000000000003</v>
      </c>
      <c r="E54" s="5">
        <f>3.8+(C54-F54)</f>
        <v>5.15</v>
      </c>
      <c r="F54" s="5">
        <v>0.2</v>
      </c>
      <c r="G54" s="4">
        <f>+D54</f>
        <v>3.8000000000000003</v>
      </c>
      <c r="H54" s="4">
        <f>+D54+C54</f>
        <v>5.3500000000000005</v>
      </c>
      <c r="I54" s="4">
        <f>+H54-F54</f>
        <v>5.15</v>
      </c>
      <c r="J54" s="2" t="s">
        <v>39</v>
      </c>
    </row>
    <row r="55" spans="1:10" x14ac:dyDescent="0.25">
      <c r="A55" t="s">
        <v>41</v>
      </c>
      <c r="C55" s="5">
        <v>2.2000000000000002</v>
      </c>
      <c r="D55" s="4">
        <f t="shared" si="17"/>
        <v>3.7</v>
      </c>
      <c r="E55" s="5">
        <f>3.7+(C55-F55)</f>
        <v>3.74</v>
      </c>
      <c r="F55" s="5">
        <f>+C55-0.04</f>
        <v>2.16</v>
      </c>
      <c r="G55" s="4">
        <f t="shared" si="24"/>
        <v>3.7</v>
      </c>
      <c r="H55" s="4">
        <f t="shared" si="25"/>
        <v>5.9</v>
      </c>
      <c r="I55" s="4">
        <f t="shared" si="18"/>
        <v>3.74</v>
      </c>
      <c r="J55" s="2" t="s">
        <v>39</v>
      </c>
    </row>
    <row r="56" spans="1:10" x14ac:dyDescent="0.25">
      <c r="A56" t="s">
        <v>42</v>
      </c>
      <c r="C56" s="5">
        <v>2.2000000000000002</v>
      </c>
      <c r="D56" s="4">
        <f t="shared" ref="D56:D63" si="27">+E56-(C56-F56)</f>
        <v>3.7</v>
      </c>
      <c r="E56" s="5">
        <f>3.7+(C56-F56)</f>
        <v>5.7</v>
      </c>
      <c r="F56" s="5">
        <v>0.2</v>
      </c>
      <c r="G56" s="4">
        <f t="shared" ref="G56:G63" si="28">+D56</f>
        <v>3.7</v>
      </c>
      <c r="H56" s="4">
        <f t="shared" ref="H56:H63" si="29">+D56+C56</f>
        <v>5.9</v>
      </c>
      <c r="I56" s="4">
        <f t="shared" ref="I56:I63" si="30">+H56-F56</f>
        <v>5.7</v>
      </c>
      <c r="J56" s="2" t="s">
        <v>39</v>
      </c>
    </row>
    <row r="57" spans="1:10" x14ac:dyDescent="0.25">
      <c r="C57" s="5"/>
      <c r="D57" s="4">
        <f t="shared" si="27"/>
        <v>0</v>
      </c>
      <c r="E57" s="5"/>
      <c r="F57" s="5"/>
      <c r="G57" s="4">
        <f t="shared" si="28"/>
        <v>0</v>
      </c>
      <c r="H57" s="4">
        <f t="shared" si="29"/>
        <v>0</v>
      </c>
      <c r="I57" s="4">
        <f t="shared" si="30"/>
        <v>0</v>
      </c>
    </row>
    <row r="58" spans="1:10" x14ac:dyDescent="0.25">
      <c r="C58" s="5"/>
      <c r="D58" s="4">
        <f t="shared" si="27"/>
        <v>0</v>
      </c>
      <c r="E58" s="5"/>
      <c r="F58" s="5"/>
      <c r="G58" s="4">
        <f t="shared" si="28"/>
        <v>0</v>
      </c>
      <c r="H58" s="4">
        <f t="shared" si="29"/>
        <v>0</v>
      </c>
      <c r="I58" s="4">
        <f t="shared" si="30"/>
        <v>0</v>
      </c>
    </row>
    <row r="59" spans="1:10" x14ac:dyDescent="0.25">
      <c r="C59" s="5"/>
      <c r="D59" s="4">
        <f t="shared" si="27"/>
        <v>0</v>
      </c>
      <c r="E59" s="5"/>
      <c r="F59" s="5"/>
      <c r="G59" s="4">
        <f t="shared" si="28"/>
        <v>0</v>
      </c>
      <c r="H59" s="4">
        <f t="shared" si="29"/>
        <v>0</v>
      </c>
      <c r="I59" s="4">
        <f t="shared" si="30"/>
        <v>0</v>
      </c>
    </row>
    <row r="60" spans="1:10" x14ac:dyDescent="0.25">
      <c r="C60" s="5"/>
      <c r="D60" s="4">
        <f t="shared" si="27"/>
        <v>0</v>
      </c>
      <c r="E60" s="5"/>
      <c r="F60" s="5"/>
      <c r="G60" s="4">
        <f t="shared" si="28"/>
        <v>0</v>
      </c>
      <c r="H60" s="4">
        <f t="shared" si="29"/>
        <v>0</v>
      </c>
      <c r="I60" s="4">
        <f t="shared" si="30"/>
        <v>0</v>
      </c>
    </row>
    <row r="61" spans="1:10" x14ac:dyDescent="0.25">
      <c r="C61" s="5"/>
      <c r="D61" s="4">
        <f t="shared" si="27"/>
        <v>0</v>
      </c>
      <c r="E61" s="5"/>
      <c r="F61" s="5"/>
      <c r="G61" s="4">
        <f t="shared" si="28"/>
        <v>0</v>
      </c>
      <c r="H61" s="4">
        <f t="shared" si="29"/>
        <v>0</v>
      </c>
      <c r="I61" s="4">
        <f t="shared" si="30"/>
        <v>0</v>
      </c>
    </row>
    <row r="62" spans="1:10" x14ac:dyDescent="0.25">
      <c r="C62" s="5"/>
      <c r="D62" s="4">
        <f t="shared" si="27"/>
        <v>0</v>
      </c>
      <c r="E62" s="5"/>
      <c r="F62" s="5"/>
      <c r="G62" s="4">
        <f t="shared" si="28"/>
        <v>0</v>
      </c>
      <c r="H62" s="4">
        <f t="shared" si="29"/>
        <v>0</v>
      </c>
      <c r="I62" s="4">
        <f t="shared" si="30"/>
        <v>0</v>
      </c>
    </row>
    <row r="63" spans="1:10" x14ac:dyDescent="0.25">
      <c r="C63" s="5"/>
      <c r="D63" s="4">
        <f t="shared" si="27"/>
        <v>0</v>
      </c>
      <c r="E63" s="5"/>
      <c r="F63" s="5"/>
      <c r="G63" s="4">
        <f t="shared" si="28"/>
        <v>0</v>
      </c>
      <c r="H63" s="4">
        <f t="shared" si="29"/>
        <v>0</v>
      </c>
      <c r="I63" s="4">
        <f t="shared" si="30"/>
        <v>0</v>
      </c>
    </row>
  </sheetData>
  <hyperlinks>
    <hyperlink ref="J2" r:id="rId1" xr:uid="{595A0FF7-C560-4CB7-9B2A-775997958D9F}"/>
    <hyperlink ref="J4" r:id="rId2" xr:uid="{741AB024-8953-4B07-BBFB-4FCB3CB35AFD}"/>
    <hyperlink ref="J5" r:id="rId3" xr:uid="{55CBC064-6337-47EB-8582-4D37ACB8B99A}"/>
    <hyperlink ref="J45" r:id="rId4" xr:uid="{30AD0C42-78EA-4117-B988-AF9915D4D798}"/>
    <hyperlink ref="J6" r:id="rId5" xr:uid="{D346DA42-792C-4E45-BA24-3FEBD7258AB0}"/>
    <hyperlink ref="J7" r:id="rId6" xr:uid="{4FC76C9C-9794-4969-8923-14EE8F1B8ABF}"/>
    <hyperlink ref="J24" r:id="rId7" location="f0010" xr:uid="{D82B6A54-12D5-4C50-A973-AF4E53F5A3B0}"/>
    <hyperlink ref="J46" r:id="rId8" location="f0010" xr:uid="{877DAC5C-A2D0-4EFA-AA41-7B90C76AFD68}"/>
    <hyperlink ref="J16" r:id="rId9" location="f0010" xr:uid="{B4A88A0E-94EF-4E88-9AAB-EF2E634B3F3B}"/>
    <hyperlink ref="J17" r:id="rId10" xr:uid="{7CA72233-30F7-4486-9AA3-0AFF12D912CF}"/>
    <hyperlink ref="J18" r:id="rId11" xr:uid="{71D81C1A-976D-4100-8217-30B57965026D}"/>
    <hyperlink ref="J25" r:id="rId12" xr:uid="{80C51022-BE09-4B14-830A-3092718E65E8}"/>
    <hyperlink ref="J26" r:id="rId13" xr:uid="{4FB0D704-7D45-496D-B885-8D91A5FD806E}"/>
    <hyperlink ref="J47" r:id="rId14" xr:uid="{EEC1AF86-030B-4BD4-9902-FD0D2C3AB8BE}"/>
    <hyperlink ref="J48" r:id="rId15" xr:uid="{4E85A216-83D3-44D2-8983-A826DDAFBCE7}"/>
    <hyperlink ref="J27" r:id="rId16" display="https://www.frontiersin.org/journals/photonics/articles/10.3389/fphot.2022.889837/full" xr:uid="{1FEAC103-3A42-4E64-AB79-5B0F38B29AF4}"/>
    <hyperlink ref="J29" r:id="rId17" xr:uid="{A77D9960-893B-486D-9AA1-75CC178E3D6B}"/>
    <hyperlink ref="J20" r:id="rId18" xr:uid="{3DEB1627-D898-4726-AE90-6BD019BC195B}"/>
    <hyperlink ref="J53" r:id="rId19" location="Sec11" xr:uid="{435EB672-7BDF-40B9-A65B-50FA2BA018BC}"/>
    <hyperlink ref="J54" r:id="rId20" location="Sec11" xr:uid="{B7B9C949-F7E7-4C99-BE04-0EBAE7C47199}"/>
    <hyperlink ref="J55" r:id="rId21" location="Sec11" xr:uid="{9CAA5652-4C3A-45BD-9B9B-AFB6727BF5C3}"/>
    <hyperlink ref="J56" r:id="rId22" location="Sec11" xr:uid="{67A48B2D-ACA0-494D-928A-42C4086F483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897B7-A1AA-4F0B-9EE0-4EA2D0D07F79}">
  <dimension ref="A1:H20"/>
  <sheetViews>
    <sheetView workbookViewId="0">
      <selection activeCell="A20" sqref="A20:H20"/>
    </sheetView>
  </sheetViews>
  <sheetFormatPr defaultRowHeight="15" x14ac:dyDescent="0.25"/>
  <cols>
    <col min="1" max="1" width="14.5703125" customWidth="1"/>
    <col min="2" max="2" width="12.7109375" bestFit="1" customWidth="1"/>
    <col min="3" max="3" width="19.85546875" bestFit="1" customWidth="1"/>
    <col min="4" max="4" width="18.140625" bestFit="1" customWidth="1"/>
    <col min="5" max="5" width="10.7109375" bestFit="1" customWidth="1"/>
    <col min="6" max="7" width="7.28515625" bestFit="1" customWidth="1"/>
    <col min="8" max="8" width="7" bestFit="1" customWidth="1"/>
  </cols>
  <sheetData>
    <row r="1" spans="1:8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</row>
    <row r="2" spans="1:8" x14ac:dyDescent="0.25">
      <c r="A2" t="s">
        <v>11</v>
      </c>
      <c r="B2" s="3">
        <v>1.6900000000000002</v>
      </c>
      <c r="C2" s="3">
        <v>4.081666666666667</v>
      </c>
      <c r="D2" s="3">
        <v>4.6883333333333335</v>
      </c>
      <c r="E2" s="3">
        <v>1.0833333333333333</v>
      </c>
      <c r="F2" s="3">
        <v>4.081666666666667</v>
      </c>
      <c r="G2" s="3">
        <v>5.7716666666666674</v>
      </c>
      <c r="H2" s="3">
        <v>4.6883333333333335</v>
      </c>
    </row>
    <row r="3" spans="1:8" x14ac:dyDescent="0.25">
      <c r="A3" t="s">
        <v>43</v>
      </c>
      <c r="B3" s="3">
        <f>energy_levels!C9+_xlfn.STDEV.P(energy_levels!C2:C7)</f>
        <v>1.7468624070307734</v>
      </c>
      <c r="C3" s="3">
        <f>energy_levels!D9+_xlfn.STDEV.P(energy_levels!D2:D7)</f>
        <v>4.316217063999285</v>
      </c>
      <c r="D3" s="3">
        <f>energy_levels!E9+_xlfn.STDEV.P(energy_levels!E2:E7)</f>
        <v>5.2062913968438442</v>
      </c>
      <c r="E3" s="3">
        <f>energy_levels!F9+_xlfn.STDEV.P(energy_levels!F2:F7)</f>
        <v>1.5617566698135772</v>
      </c>
      <c r="F3" s="3">
        <f>energy_levels!G9+_xlfn.STDEV.P(energy_levels!G2:G7)</f>
        <v>4.316217063999285</v>
      </c>
      <c r="G3" s="3">
        <f>energy_levels!H9+_xlfn.STDEV.P(energy_levels!H2:H7)</f>
        <v>6.016167291523856</v>
      </c>
      <c r="H3" s="3">
        <f>energy_levels!I9+_xlfn.STDEV.P(energy_levels!I2:I7)</f>
        <v>5.2062913968438416</v>
      </c>
    </row>
    <row r="4" spans="1:8" x14ac:dyDescent="0.25">
      <c r="A4" t="s">
        <v>44</v>
      </c>
      <c r="B4" s="3">
        <f>energy_levels!C9-_xlfn.STDEV.P(energy_levels!C2:C7)</f>
        <v>1.6331375929692269</v>
      </c>
      <c r="C4" s="3">
        <f>energy_levels!D9-_xlfn.STDEV.P(energy_levels!D2:D7)</f>
        <v>3.847116269334049</v>
      </c>
      <c r="D4" s="3">
        <f>energy_levels!E9-_xlfn.STDEV.P(energy_levels!E2:E7)</f>
        <v>4.1703752698228227</v>
      </c>
      <c r="E4" s="3">
        <f>energy_levels!F9-_xlfn.STDEV.P(energy_levels!F2:F7)</f>
        <v>0.60490999685308933</v>
      </c>
      <c r="F4" s="3">
        <f>energy_levels!G9-_xlfn.STDEV.P(energy_levels!G2:G7)</f>
        <v>3.847116269334049</v>
      </c>
      <c r="G4" s="3">
        <f>energy_levels!H9-_xlfn.STDEV.P(energy_levels!H2:H7)</f>
        <v>5.5271660418094788</v>
      </c>
      <c r="H4" s="3">
        <f>energy_levels!I9-_xlfn.STDEV.P(energy_levels!I2:I7)</f>
        <v>4.1703752698228254</v>
      </c>
    </row>
    <row r="5" spans="1:8" x14ac:dyDescent="0.25">
      <c r="A5" t="s">
        <v>45</v>
      </c>
      <c r="B5" s="3">
        <v>3.1333333333333333</v>
      </c>
      <c r="C5" s="3">
        <v>4.6883333333333335</v>
      </c>
      <c r="D5" s="3">
        <v>4.7173333333333334</v>
      </c>
      <c r="E5" s="3">
        <v>3.1043333333333329</v>
      </c>
      <c r="F5" s="3">
        <v>4.6883333333333335</v>
      </c>
      <c r="G5" s="3">
        <v>7.8216666666666681</v>
      </c>
      <c r="H5" s="3">
        <v>4.7173333333333334</v>
      </c>
    </row>
    <row r="6" spans="1:8" x14ac:dyDescent="0.25">
      <c r="A6" t="s">
        <v>46</v>
      </c>
      <c r="B6" s="3">
        <f>energy_levels!C31+_xlfn.STDEV.P(energy_levels!C24:C29)</f>
        <v>3.4477993710685535</v>
      </c>
      <c r="C6" s="3">
        <f>energy_levels!D31+_xlfn.STDEV.P(energy_levels!D24:D29)</f>
        <v>4.8993164816862027</v>
      </c>
      <c r="D6" s="3">
        <f>energy_levels!E31+_xlfn.STDEV.P(energy_levels!E24:E29)</f>
        <v>4.9569571125280447</v>
      </c>
      <c r="E6" s="3">
        <f>energy_levels!F31+_xlfn.STDEV.P(energy_levels!F24:F29)</f>
        <v>3.4431812179200461</v>
      </c>
      <c r="F6" s="3">
        <f>energy_levels!G31+_xlfn.STDEV.P(energy_levels!G24:G29)</f>
        <v>4.8993164816862027</v>
      </c>
      <c r="G6" s="3">
        <f>energy_levels!H31+_xlfn.STDEV.P(energy_levels!H24:H29)</f>
        <v>8.2862602764184832</v>
      </c>
      <c r="H6" s="3">
        <f>energy_levels!I31+_xlfn.STDEV.P(energy_levels!I24:I29)</f>
        <v>4.9569571125280438</v>
      </c>
    </row>
    <row r="7" spans="1:8" x14ac:dyDescent="0.25">
      <c r="A7" t="s">
        <v>47</v>
      </c>
      <c r="B7" s="3">
        <f>energy_levels!C31-_xlfn.STDEV.P(energy_levels!C24:C29)</f>
        <v>2.8188672955981131</v>
      </c>
      <c r="C7" s="3">
        <f>energy_levels!D31-_xlfn.STDEV.P(energy_levels!D24:D29)</f>
        <v>4.4773501849804642</v>
      </c>
      <c r="D7" s="3">
        <f>energy_levels!E31-_xlfn.STDEV.P(energy_levels!E24:E29)</f>
        <v>4.477709554138622</v>
      </c>
      <c r="E7" s="3">
        <f>energy_levels!F31-_xlfn.STDEV.P(energy_levels!F24:F29)</f>
        <v>2.7654854487466198</v>
      </c>
      <c r="F7" s="3">
        <f>energy_levels!G31-_xlfn.STDEV.P(energy_levels!G24:G29)</f>
        <v>4.4773501849804642</v>
      </c>
      <c r="G7" s="3">
        <f>energy_levels!H31-_xlfn.STDEV.P(energy_levels!H24:H29)</f>
        <v>7.357073056914853</v>
      </c>
      <c r="H7" s="3">
        <f>energy_levels!I31-_xlfn.STDEV.P(energy_levels!I24:I29)</f>
        <v>4.4777095541386229</v>
      </c>
    </row>
    <row r="8" spans="1:8" x14ac:dyDescent="0.25">
      <c r="A8" t="s">
        <v>48</v>
      </c>
      <c r="B8" s="3">
        <v>3.6850000000000001</v>
      </c>
      <c r="C8" s="3">
        <v>4.5486666666666666</v>
      </c>
      <c r="D8" s="3">
        <v>4.6516666666666664</v>
      </c>
      <c r="E8" s="3">
        <v>3.5819999999999994</v>
      </c>
      <c r="F8" s="3">
        <v>4.5486666666666666</v>
      </c>
      <c r="G8" s="3">
        <v>8.2336666666666662</v>
      </c>
      <c r="H8" s="3">
        <v>4.6516666666666673</v>
      </c>
    </row>
    <row r="9" spans="1:8" x14ac:dyDescent="0.25">
      <c r="A9" t="s">
        <v>49</v>
      </c>
      <c r="B9" s="3">
        <f>energy_levels!C22+_xlfn.STDEV.P(energy_levels!C15:C20)</f>
        <v>3.8235339910154424</v>
      </c>
      <c r="C9" s="3">
        <f>energy_levels!D22+_xlfn.STDEV.P(energy_levels!D15:D20)</f>
        <v>4.9465136500939915</v>
      </c>
      <c r="D9" s="3">
        <f>energy_levels!E22+_xlfn.STDEV.P(energy_levels!E15:E20)</f>
        <v>5.067816345935503</v>
      </c>
      <c r="E9" s="3">
        <f>energy_levels!F22+_xlfn.STDEV.P(energy_levels!F15:F20)</f>
        <v>3.7501071087134621</v>
      </c>
      <c r="F9" s="3">
        <f>energy_levels!G22+_xlfn.STDEV.P(energy_levels!G15:G20)</f>
        <v>4.9465136500939915</v>
      </c>
      <c r="G9" s="3">
        <f>energy_levels!H22+_xlfn.STDEV.P(energy_levels!H15:H20)</f>
        <v>8.6929783497558546</v>
      </c>
      <c r="H9" s="3">
        <f>energy_levels!I22+_xlfn.STDEV.P(energy_levels!I15:I20)</f>
        <v>5.0678163459355039</v>
      </c>
    </row>
    <row r="10" spans="1:8" x14ac:dyDescent="0.25">
      <c r="A10" t="s">
        <v>50</v>
      </c>
      <c r="B10" s="3">
        <f>energy_levels!C22-_xlfn.STDEV.P(energy_levels!C15:C20)</f>
        <v>3.5464660089845577</v>
      </c>
      <c r="C10" s="3">
        <f>energy_levels!D22-_xlfn.STDEV.P(energy_levels!D15:D20)</f>
        <v>4.1508196832393418</v>
      </c>
      <c r="D10" s="3">
        <f>energy_levels!E22-_xlfn.STDEV.P(energy_levels!E15:E20)</f>
        <v>4.2355169873978298</v>
      </c>
      <c r="E10" s="3">
        <f>energy_levels!F22-_xlfn.STDEV.P(energy_levels!F15:F20)</f>
        <v>3.4138928912865367</v>
      </c>
      <c r="F10" s="3">
        <f>energy_levels!G22-_xlfn.STDEV.P(energy_levels!G15:G20)</f>
        <v>4.1508196832393418</v>
      </c>
      <c r="G10" s="3">
        <f>energy_levels!H22-_xlfn.STDEV.P(energy_levels!H15:H20)</f>
        <v>7.7743549835774788</v>
      </c>
      <c r="H10" s="3">
        <f>energy_levels!I22-_xlfn.STDEV.P(energy_levels!I15:I20)</f>
        <v>4.2355169873978307</v>
      </c>
    </row>
    <row r="11" spans="1:8" x14ac:dyDescent="0.25">
      <c r="A11" t="s">
        <v>35</v>
      </c>
      <c r="B11" s="3">
        <v>3.4211348570297822</v>
      </c>
      <c r="C11" s="3">
        <v>5.1226003536905376</v>
      </c>
      <c r="D11" s="3">
        <v>5.2709025530384759</v>
      </c>
      <c r="E11" s="3">
        <v>3.2728326576818443</v>
      </c>
      <c r="F11" s="3">
        <v>5.1226003536905376</v>
      </c>
      <c r="G11" s="3">
        <v>8.5437352107203193</v>
      </c>
      <c r="H11" s="3">
        <v>5.270902553038475</v>
      </c>
    </row>
    <row r="12" spans="1:8" x14ac:dyDescent="0.25">
      <c r="A12" t="s">
        <v>51</v>
      </c>
      <c r="B12" s="3">
        <f>energy_levels!C50+_xlfn.STDEV.P(energy_levels!C40:C48)</f>
        <v>3.5351005054313758</v>
      </c>
      <c r="C12" s="3">
        <f>energy_levels!D50+_xlfn.STDEV.P(energy_levels!D40:D48)</f>
        <v>5.968503823426814</v>
      </c>
      <c r="D12" s="3">
        <f>energy_levels!E50+_xlfn.STDEV.P(energy_levels!E40:E48)</f>
        <v>5.9287155676112047</v>
      </c>
      <c r="E12" s="3">
        <f>energy_levels!F50+_xlfn.STDEV.P(energy_levels!F40:F48)</f>
        <v>3.5762271028008921</v>
      </c>
      <c r="F12" s="3">
        <f>energy_levels!G50+_xlfn.STDEV.P(energy_levels!G40:G48)</f>
        <v>5.968503823426814</v>
      </c>
      <c r="G12" s="3">
        <f>energy_levels!H50+_xlfn.STDEV.P(energy_levels!H40:H48)</f>
        <v>9.4027152241253305</v>
      </c>
      <c r="H12" s="3">
        <f>energy_levels!I50+_xlfn.STDEV.P(energy_levels!I40:I48)</f>
        <v>5.9287155676112082</v>
      </c>
    </row>
    <row r="13" spans="1:8" x14ac:dyDescent="0.25">
      <c r="A13" t="s">
        <v>52</v>
      </c>
      <c r="B13" s="3">
        <f>energy_levels!C50-_xlfn.STDEV.P(energy_levels!C40:C48)</f>
        <v>3.3071692086281885</v>
      </c>
      <c r="C13" s="3">
        <f>energy_levels!D50-_xlfn.STDEV.P(energy_levels!D40:D48)</f>
        <v>4.2766968839542612</v>
      </c>
      <c r="D13" s="3">
        <f>energy_levels!E50-_xlfn.STDEV.P(energy_levels!E40:E48)</f>
        <v>4.6130895384657471</v>
      </c>
      <c r="E13" s="3">
        <f>energy_levels!F50-_xlfn.STDEV.P(energy_levels!F40:F48)</f>
        <v>2.9694382125627965</v>
      </c>
      <c r="F13" s="3">
        <f>energy_levels!G50-_xlfn.STDEV.P(energy_levels!G40:G48)</f>
        <v>4.2766968839542612</v>
      </c>
      <c r="G13" s="3">
        <f>energy_levels!H50-_xlfn.STDEV.P(energy_levels!H40:H48)</f>
        <v>7.6847551973153081</v>
      </c>
      <c r="H13" s="3">
        <f>energy_levels!I50-_xlfn.STDEV.P(energy_levels!I40:I48)</f>
        <v>4.6130895384657418</v>
      </c>
    </row>
    <row r="14" spans="1:8" x14ac:dyDescent="0.25">
      <c r="A14" t="s">
        <v>53</v>
      </c>
      <c r="B14" s="3">
        <v>1.1200000000000001</v>
      </c>
      <c r="C14" s="3">
        <v>4.0500000000000007</v>
      </c>
      <c r="D14" s="3">
        <v>4.6100000000000003</v>
      </c>
      <c r="E14" s="3">
        <v>0.56000000000000005</v>
      </c>
      <c r="F14" s="3">
        <v>4.0500000000000007</v>
      </c>
      <c r="G14" s="3">
        <v>5.1700000000000008</v>
      </c>
      <c r="H14" s="3">
        <v>4.6100000000000012</v>
      </c>
    </row>
    <row r="15" spans="1:8" x14ac:dyDescent="0.25">
      <c r="A15" t="s">
        <v>54</v>
      </c>
      <c r="B15" s="3">
        <v>1.1200000000000001</v>
      </c>
      <c r="C15" s="3">
        <v>4.0500000000000007</v>
      </c>
      <c r="D15" s="3">
        <v>4.0620000000000003</v>
      </c>
      <c r="E15" s="3">
        <v>1.1080000000000001</v>
      </c>
      <c r="F15" s="3">
        <v>4.0500000000000007</v>
      </c>
      <c r="G15" s="3">
        <v>5.1700000000000008</v>
      </c>
      <c r="H15" s="3">
        <v>4.0620000000000012</v>
      </c>
    </row>
    <row r="16" spans="1:8" x14ac:dyDescent="0.25">
      <c r="A16" t="s">
        <v>55</v>
      </c>
      <c r="B16" s="3">
        <v>1.1200000000000001</v>
      </c>
      <c r="C16" s="3">
        <v>4.05</v>
      </c>
      <c r="D16" s="3">
        <v>5.165</v>
      </c>
      <c r="E16" s="3">
        <v>5.0000000000000001E-3</v>
      </c>
      <c r="F16" s="3">
        <v>4.05</v>
      </c>
      <c r="G16" s="3">
        <v>5.17</v>
      </c>
      <c r="H16" s="3">
        <v>5.165</v>
      </c>
    </row>
    <row r="17" spans="1:8" x14ac:dyDescent="0.25">
      <c r="A17" t="s">
        <v>38</v>
      </c>
      <c r="B17">
        <v>1.55</v>
      </c>
      <c r="C17">
        <v>3.8</v>
      </c>
      <c r="D17">
        <v>3.9799999999999995</v>
      </c>
      <c r="E17">
        <v>1.37</v>
      </c>
      <c r="F17">
        <v>3.8</v>
      </c>
      <c r="G17">
        <v>5.35</v>
      </c>
      <c r="H17">
        <v>3.9799999999999995</v>
      </c>
    </row>
    <row r="18" spans="1:8" x14ac:dyDescent="0.25">
      <c r="A18" t="s">
        <v>40</v>
      </c>
      <c r="B18">
        <v>1.55</v>
      </c>
      <c r="C18">
        <v>3.8000000000000003</v>
      </c>
      <c r="D18">
        <v>5.15</v>
      </c>
      <c r="E18">
        <v>0.2</v>
      </c>
      <c r="F18">
        <v>3.8000000000000003</v>
      </c>
      <c r="G18">
        <v>5.3500000000000005</v>
      </c>
      <c r="H18">
        <v>5.15</v>
      </c>
    </row>
    <row r="19" spans="1:8" x14ac:dyDescent="0.25">
      <c r="A19" t="s">
        <v>41</v>
      </c>
      <c r="B19">
        <v>2.2000000000000002</v>
      </c>
      <c r="C19">
        <v>3.7</v>
      </c>
      <c r="D19">
        <v>3.74</v>
      </c>
      <c r="E19">
        <v>2.16</v>
      </c>
      <c r="F19">
        <v>3.7</v>
      </c>
      <c r="G19">
        <v>5.9</v>
      </c>
      <c r="H19">
        <v>3.74</v>
      </c>
    </row>
    <row r="20" spans="1:8" x14ac:dyDescent="0.25">
      <c r="A20" t="s">
        <v>42</v>
      </c>
      <c r="B20">
        <v>2.2000000000000002</v>
      </c>
      <c r="C20">
        <v>3.7</v>
      </c>
      <c r="D20">
        <v>3.9000000000000004</v>
      </c>
      <c r="E20">
        <v>2</v>
      </c>
      <c r="F20">
        <v>3.7</v>
      </c>
      <c r="G20">
        <v>5.9</v>
      </c>
      <c r="H20">
        <v>3.9000000000000004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EB4DF-20E9-4CB2-A9C7-3C569F674F40}">
  <dimension ref="A1:Q1001"/>
  <sheetViews>
    <sheetView workbookViewId="0">
      <selection activeCell="G4" sqref="G4"/>
    </sheetView>
  </sheetViews>
  <sheetFormatPr defaultRowHeight="15" x14ac:dyDescent="0.25"/>
  <cols>
    <col min="4" max="4" width="12" bestFit="1" customWidth="1"/>
    <col min="8" max="8" width="16.28515625" customWidth="1"/>
  </cols>
  <sheetData>
    <row r="1" spans="1:8" x14ac:dyDescent="0.25">
      <c r="A1" t="s">
        <v>56</v>
      </c>
      <c r="B1" t="s">
        <v>28</v>
      </c>
      <c r="E1" t="s">
        <v>27</v>
      </c>
      <c r="F1" t="s">
        <v>29</v>
      </c>
      <c r="G1" s="7" t="s">
        <v>57</v>
      </c>
      <c r="H1" t="s">
        <v>21</v>
      </c>
    </row>
    <row r="2" spans="1:8" x14ac:dyDescent="0.25">
      <c r="A2">
        <v>-45</v>
      </c>
      <c r="B2" s="6">
        <v>1.26842052034718E-20</v>
      </c>
      <c r="D2" t="s">
        <v>16</v>
      </c>
      <c r="E2" s="6">
        <v>4E+18</v>
      </c>
      <c r="F2">
        <v>4.8000000000000001E-2</v>
      </c>
      <c r="G2">
        <f>-F2/0.025</f>
        <v>-1.92</v>
      </c>
      <c r="H2" s="6">
        <f>+_xlfn.FORECAST.LINEAR(G2,B2:B1001,A2:A1001)*E2</f>
        <v>1.0025560921343394E+20</v>
      </c>
    </row>
    <row r="3" spans="1:8" x14ac:dyDescent="0.25">
      <c r="A3">
        <v>-44.874874874874799</v>
      </c>
      <c r="B3" s="6">
        <v>1.4374886051588E-20</v>
      </c>
    </row>
    <row r="4" spans="1:8" x14ac:dyDescent="0.25">
      <c r="A4">
        <v>-44.749749749749697</v>
      </c>
      <c r="B4" s="6">
        <v>1.62909181680207E-20</v>
      </c>
      <c r="D4" t="s">
        <v>15</v>
      </c>
      <c r="E4" s="6">
        <v>2.84E+19</v>
      </c>
      <c r="F4">
        <v>0.54</v>
      </c>
      <c r="G4">
        <f>-F4/0.025</f>
        <v>-21.6</v>
      </c>
      <c r="H4" s="6">
        <f>+FORECAST(G4,B4:B1003,A4:A1003)*E4</f>
        <v>-3.3654748433842923E+20</v>
      </c>
    </row>
    <row r="5" spans="1:8" x14ac:dyDescent="0.25">
      <c r="A5">
        <v>-44.624624624624602</v>
      </c>
      <c r="B5" s="6">
        <v>1.8462338679048301E-20</v>
      </c>
    </row>
    <row r="6" spans="1:8" x14ac:dyDescent="0.25">
      <c r="A6">
        <v>-44.4994994994995</v>
      </c>
      <c r="B6" s="6">
        <v>2.09231883669388E-20</v>
      </c>
    </row>
    <row r="7" spans="1:8" x14ac:dyDescent="0.25">
      <c r="A7">
        <v>-44.374374374374298</v>
      </c>
      <c r="B7" s="6">
        <v>2.3712045318246301E-20</v>
      </c>
    </row>
    <row r="8" spans="1:8" x14ac:dyDescent="0.25">
      <c r="A8">
        <v>-44.249249249249203</v>
      </c>
      <c r="B8" s="6">
        <v>2.6872629702221201E-20</v>
      </c>
    </row>
    <row r="9" spans="1:8" x14ac:dyDescent="0.25">
      <c r="A9">
        <v>-44.124124124124101</v>
      </c>
      <c r="B9" s="6">
        <v>3.0454489160283998E-20</v>
      </c>
    </row>
    <row r="10" spans="1:8" x14ac:dyDescent="0.25">
      <c r="A10">
        <v>-43.998998998998999</v>
      </c>
      <c r="B10" s="6">
        <v>3.4513775551232899E-20</v>
      </c>
    </row>
    <row r="11" spans="1:8" x14ac:dyDescent="0.25">
      <c r="A11">
        <v>-43.873873873873798</v>
      </c>
      <c r="B11" s="6">
        <v>3.9114125229010199E-20</v>
      </c>
    </row>
    <row r="12" spans="1:8" x14ac:dyDescent="0.25">
      <c r="A12">
        <v>-43.748748748748703</v>
      </c>
      <c r="B12" s="6">
        <v>4.43276566529114E-20</v>
      </c>
    </row>
    <row r="13" spans="1:8" x14ac:dyDescent="0.25">
      <c r="A13">
        <v>-43.623623623623601</v>
      </c>
      <c r="B13" s="6">
        <v>5.0236100969504199E-20</v>
      </c>
    </row>
    <row r="14" spans="1:8" x14ac:dyDescent="0.25">
      <c r="A14">
        <v>-43.498498498498499</v>
      </c>
      <c r="B14" s="6">
        <v>5.6932083290093595E-20</v>
      </c>
    </row>
    <row r="15" spans="1:8" x14ac:dyDescent="0.25">
      <c r="A15">
        <v>-43.373373373373298</v>
      </c>
      <c r="B15" s="6">
        <v>6.4520574749974297E-20</v>
      </c>
    </row>
    <row r="16" spans="1:8" x14ac:dyDescent="0.25">
      <c r="A16">
        <v>-43.248248248248203</v>
      </c>
      <c r="B16" s="6">
        <v>7.3120538113022395E-20</v>
      </c>
    </row>
    <row r="17" spans="1:17" x14ac:dyDescent="0.25">
      <c r="A17">
        <v>-43.123123123123101</v>
      </c>
      <c r="B17" s="6">
        <v>8.2866792719326303E-20</v>
      </c>
    </row>
    <row r="18" spans="1:17" x14ac:dyDescent="0.25">
      <c r="A18">
        <v>-42.997997997997999</v>
      </c>
      <c r="B18" s="6">
        <v>9.39121280121547E-20</v>
      </c>
    </row>
    <row r="19" spans="1:17" x14ac:dyDescent="0.25">
      <c r="A19">
        <v>-42.872872872872797</v>
      </c>
      <c r="B19" s="6">
        <v>1.0642969877745E-19</v>
      </c>
    </row>
    <row r="20" spans="1:17" x14ac:dyDescent="0.25">
      <c r="A20">
        <v>-42.747747747747702</v>
      </c>
      <c r="B20" s="6">
        <v>1.20615739645393E-19</v>
      </c>
    </row>
    <row r="21" spans="1:17" x14ac:dyDescent="0.25">
      <c r="A21">
        <v>-42.6226226226226</v>
      </c>
      <c r="B21" s="6">
        <v>1.3669264140854201E-19</v>
      </c>
    </row>
    <row r="22" spans="1:17" x14ac:dyDescent="0.25">
      <c r="A22">
        <v>-42.497497497497498</v>
      </c>
      <c r="B22" s="6">
        <v>1.54912437383192E-19</v>
      </c>
    </row>
    <row r="23" spans="1:17" x14ac:dyDescent="0.25">
      <c r="A23">
        <v>-42.372372372372297</v>
      </c>
      <c r="B23" s="6">
        <v>1.7556075446868701E-19</v>
      </c>
    </row>
    <row r="24" spans="1:17" x14ac:dyDescent="0.25">
      <c r="A24">
        <v>-42.247247247247202</v>
      </c>
      <c r="B24" s="6">
        <v>1.9896129084441699E-19</v>
      </c>
    </row>
    <row r="25" spans="1:17" x14ac:dyDescent="0.25">
      <c r="A25">
        <v>-42.1221221221221</v>
      </c>
      <c r="B25" s="6">
        <v>2.2548089050014301E-19</v>
      </c>
    </row>
    <row r="26" spans="1:17" x14ac:dyDescent="0.25">
      <c r="A26">
        <v>-41.996996996996998</v>
      </c>
      <c r="B26" s="6">
        <v>2.5553529415173702E-19</v>
      </c>
    </row>
    <row r="27" spans="1:17" x14ac:dyDescent="0.25">
      <c r="A27">
        <v>-41.871871871871797</v>
      </c>
      <c r="B27" s="6">
        <v>2.89595656697893E-19</v>
      </c>
      <c r="Q27">
        <v>4.8000000000000001E-2</v>
      </c>
    </row>
    <row r="28" spans="1:17" x14ac:dyDescent="0.25">
      <c r="A28">
        <v>-41.746746746746702</v>
      </c>
      <c r="B28" s="6">
        <v>3.2819593339026298E-19</v>
      </c>
    </row>
    <row r="29" spans="1:17" x14ac:dyDescent="0.25">
      <c r="A29">
        <v>-41.6216216216216</v>
      </c>
      <c r="B29" s="6">
        <v>3.7194125050801801E-19</v>
      </c>
    </row>
    <row r="30" spans="1:17" x14ac:dyDescent="0.25">
      <c r="A30">
        <v>-41.496496496496498</v>
      </c>
      <c r="B30" s="6">
        <v>4.21517391761724E-19</v>
      </c>
    </row>
    <row r="31" spans="1:17" x14ac:dyDescent="0.25">
      <c r="A31">
        <v>-41.371371371371303</v>
      </c>
      <c r="B31" s="6">
        <v>4.7770154914231004E-19</v>
      </c>
    </row>
    <row r="32" spans="1:17" x14ac:dyDescent="0.25">
      <c r="A32">
        <v>-41.246246246246201</v>
      </c>
      <c r="B32" s="6">
        <v>5.4137450675334797E-19</v>
      </c>
    </row>
    <row r="33" spans="1:2" x14ac:dyDescent="0.25">
      <c r="A33">
        <v>-41.121121121121099</v>
      </c>
      <c r="B33" s="6">
        <v>6.13534448629386E-19</v>
      </c>
    </row>
    <row r="34" spans="1:2" x14ac:dyDescent="0.25">
      <c r="A34">
        <v>-40.995995995995997</v>
      </c>
      <c r="B34" s="6">
        <v>6.9531260700176498E-19</v>
      </c>
    </row>
    <row r="35" spans="1:2" x14ac:dyDescent="0.25">
      <c r="A35">
        <v>-40.870870870870803</v>
      </c>
      <c r="B35" s="6">
        <v>7.8799099632566995E-19</v>
      </c>
    </row>
    <row r="36" spans="1:2" x14ac:dyDescent="0.25">
      <c r="A36">
        <v>-40.745745745745701</v>
      </c>
      <c r="B36" s="6">
        <v>8.9302251108004193E-19</v>
      </c>
    </row>
    <row r="37" spans="1:2" x14ac:dyDescent="0.25">
      <c r="A37">
        <v>-40.620620620620599</v>
      </c>
      <c r="B37" s="6">
        <v>1.0120537024081699E-18</v>
      </c>
    </row>
    <row r="38" spans="1:2" x14ac:dyDescent="0.25">
      <c r="A38">
        <v>-40.495495495495497</v>
      </c>
      <c r="B38" s="6">
        <v>1.1469505906624099E-18</v>
      </c>
    </row>
    <row r="39" spans="1:2" x14ac:dyDescent="0.25">
      <c r="A39">
        <v>-40.370370370370303</v>
      </c>
      <c r="B39" s="6">
        <v>1.29982791850933E-18</v>
      </c>
    </row>
    <row r="40" spans="1:2" x14ac:dyDescent="0.25">
      <c r="A40">
        <v>-40.245245245245201</v>
      </c>
      <c r="B40" s="6">
        <v>1.47308230318839E-18</v>
      </c>
    </row>
    <row r="41" spans="1:2" x14ac:dyDescent="0.25">
      <c r="A41">
        <v>-40.120120120120099</v>
      </c>
      <c r="B41" s="6">
        <v>1.66942980764361E-18</v>
      </c>
    </row>
    <row r="42" spans="1:2" x14ac:dyDescent="0.25">
      <c r="A42">
        <v>-39.994994994994997</v>
      </c>
      <c r="B42" s="6">
        <v>1.8919485195203998E-18</v>
      </c>
    </row>
    <row r="43" spans="1:2" x14ac:dyDescent="0.25">
      <c r="A43">
        <v>-39.869869869869802</v>
      </c>
      <c r="B43" s="6">
        <v>2.1441268055276099E-18</v>
      </c>
    </row>
    <row r="44" spans="1:2" x14ac:dyDescent="0.25">
      <c r="A44">
        <v>-39.7447447447447</v>
      </c>
      <c r="B44" s="6">
        <v>2.4299179976352602E-18</v>
      </c>
    </row>
    <row r="45" spans="1:2" x14ac:dyDescent="0.25">
      <c r="A45">
        <v>-39.619619619619598</v>
      </c>
      <c r="B45" s="6">
        <v>2.7538023684092699E-18</v>
      </c>
    </row>
    <row r="46" spans="1:2" x14ac:dyDescent="0.25">
      <c r="A46">
        <v>-39.494494494494496</v>
      </c>
      <c r="B46" s="6">
        <v>3.1208573670537601E-18</v>
      </c>
    </row>
    <row r="47" spans="1:2" x14ac:dyDescent="0.25">
      <c r="A47">
        <v>-39.369369369369302</v>
      </c>
      <c r="B47" s="6">
        <v>3.5368372172328198E-18</v>
      </c>
    </row>
    <row r="48" spans="1:2" x14ac:dyDescent="0.25">
      <c r="A48">
        <v>-39.2442442442442</v>
      </c>
      <c r="B48" s="6">
        <v>4.00826312450556E-18</v>
      </c>
    </row>
    <row r="49" spans="1:2" x14ac:dyDescent="0.25">
      <c r="A49">
        <v>-39.119119119119098</v>
      </c>
      <c r="B49" s="6">
        <v>4.5425255075326997E-18</v>
      </c>
    </row>
    <row r="50" spans="1:2" x14ac:dyDescent="0.25">
      <c r="A50">
        <v>-38.993993993993897</v>
      </c>
      <c r="B50" s="6">
        <v>5.14799985570573E-18</v>
      </c>
    </row>
    <row r="51" spans="1:2" x14ac:dyDescent="0.25">
      <c r="A51">
        <v>-38.868868868868802</v>
      </c>
      <c r="B51" s="6">
        <v>5.8341780294682597E-18</v>
      </c>
    </row>
    <row r="52" spans="1:2" x14ac:dyDescent="0.25">
      <c r="A52">
        <v>-38.7437437437437</v>
      </c>
      <c r="B52" s="6">
        <v>6.6118170616894396E-18</v>
      </c>
    </row>
    <row r="53" spans="1:2" x14ac:dyDescent="0.25">
      <c r="A53">
        <v>-38.618618618618598</v>
      </c>
      <c r="B53" s="6">
        <v>7.4931077928096597E-18</v>
      </c>
    </row>
    <row r="54" spans="1:2" x14ac:dyDescent="0.25">
      <c r="A54">
        <v>-38.493493493493403</v>
      </c>
      <c r="B54" s="6">
        <v>8.4918659834061397E-18</v>
      </c>
    </row>
    <row r="55" spans="1:2" x14ac:dyDescent="0.25">
      <c r="A55">
        <v>-38.368368368368301</v>
      </c>
      <c r="B55" s="6">
        <v>9.6237489001998401E-18</v>
      </c>
    </row>
    <row r="56" spans="1:2" x14ac:dyDescent="0.25">
      <c r="A56">
        <v>-38.243243243243199</v>
      </c>
      <c r="B56" s="6">
        <v>1.0906500770864401E-17</v>
      </c>
    </row>
    <row r="57" spans="1:2" x14ac:dyDescent="0.25">
      <c r="A57">
        <v>-38.118118118118097</v>
      </c>
      <c r="B57" s="6">
        <v>1.23602309555684E-17</v>
      </c>
    </row>
    <row r="58" spans="1:2" x14ac:dyDescent="0.25">
      <c r="A58">
        <v>-37.992992992992903</v>
      </c>
      <c r="B58" s="6">
        <v>1.4007729196069301E-17</v>
      </c>
    </row>
    <row r="59" spans="1:2" x14ac:dyDescent="0.25">
      <c r="A59">
        <v>-37.867867867867801</v>
      </c>
      <c r="B59" s="6">
        <v>1.58748228844396E-17</v>
      </c>
    </row>
    <row r="60" spans="1:2" x14ac:dyDescent="0.25">
      <c r="A60">
        <v>-37.742742742742699</v>
      </c>
      <c r="B60" s="6">
        <v>1.7990781952226699E-17</v>
      </c>
    </row>
    <row r="61" spans="1:2" x14ac:dyDescent="0.25">
      <c r="A61">
        <v>-37.617617617617597</v>
      </c>
      <c r="B61" s="6">
        <v>2.03887777273928E-17</v>
      </c>
    </row>
    <row r="62" spans="1:2" x14ac:dyDescent="0.25">
      <c r="A62">
        <v>-37.492492492492403</v>
      </c>
      <c r="B62" s="6">
        <v>2.3106402952406502E-17</v>
      </c>
    </row>
    <row r="63" spans="1:2" x14ac:dyDescent="0.25">
      <c r="A63">
        <v>-37.367367367367301</v>
      </c>
      <c r="B63" s="6">
        <v>2.6186261115675401E-17</v>
      </c>
    </row>
    <row r="64" spans="1:2" x14ac:dyDescent="0.25">
      <c r="A64">
        <v>-37.242242242242199</v>
      </c>
      <c r="B64" s="6">
        <v>2.9676634335112602E-17</v>
      </c>
    </row>
    <row r="65" spans="1:2" x14ac:dyDescent="0.25">
      <c r="A65">
        <v>-37.117117117117097</v>
      </c>
      <c r="B65" s="6">
        <v>3.3632240264066702E-17</v>
      </c>
    </row>
    <row r="66" spans="1:2" x14ac:dyDescent="0.25">
      <c r="A66">
        <v>-36.991991991991902</v>
      </c>
      <c r="B66" s="6">
        <v>3.81150898854319E-17</v>
      </c>
    </row>
    <row r="67" spans="1:2" x14ac:dyDescent="0.25">
      <c r="A67">
        <v>-36.8668668668668</v>
      </c>
      <c r="B67" s="6">
        <v>4.3195459641346499E-17</v>
      </c>
    </row>
    <row r="68" spans="1:2" x14ac:dyDescent="0.25">
      <c r="A68">
        <v>-36.741741741741698</v>
      </c>
      <c r="B68" s="6">
        <v>4.8952993138298601E-17</v>
      </c>
    </row>
    <row r="69" spans="1:2" x14ac:dyDescent="0.25">
      <c r="A69">
        <v>-36.616616616616597</v>
      </c>
      <c r="B69" s="6">
        <v>5.5477949698780202E-17</v>
      </c>
    </row>
    <row r="70" spans="1:2" x14ac:dyDescent="0.25">
      <c r="A70">
        <v>-36.491491491491402</v>
      </c>
      <c r="B70" s="6">
        <v>6.2872619332697601E-17</v>
      </c>
    </row>
    <row r="71" spans="1:2" x14ac:dyDescent="0.25">
      <c r="A71">
        <v>-36.3663663663663</v>
      </c>
      <c r="B71" s="6">
        <v>7.1252926310670506E-17</v>
      </c>
    </row>
    <row r="72" spans="1:2" x14ac:dyDescent="0.25">
      <c r="A72">
        <v>-36.241241241241198</v>
      </c>
      <c r="B72" s="6">
        <v>8.0750246478016594E-17</v>
      </c>
    </row>
    <row r="73" spans="1:2" x14ac:dyDescent="0.25">
      <c r="A73">
        <v>-36.116116116116103</v>
      </c>
      <c r="B73" s="6">
        <v>9.1513466798962004E-17</v>
      </c>
    </row>
    <row r="74" spans="1:2" x14ac:dyDescent="0.25">
      <c r="A74">
        <v>-35.990990990990902</v>
      </c>
      <c r="B74" s="6">
        <v>1.03711319418011E-16</v>
      </c>
    </row>
    <row r="75" spans="1:2" x14ac:dyDescent="0.25">
      <c r="A75">
        <v>-35.8658658658658</v>
      </c>
      <c r="B75" s="6">
        <v>1.17535026828935E-16</v>
      </c>
    </row>
    <row r="76" spans="1:2" x14ac:dyDescent="0.25">
      <c r="A76">
        <v>-35.740740740740698</v>
      </c>
      <c r="B76" s="6">
        <v>1.3320129961898E-16</v>
      </c>
    </row>
    <row r="77" spans="1:2" x14ac:dyDescent="0.25">
      <c r="A77">
        <v>-35.615615615615603</v>
      </c>
      <c r="B77" s="6">
        <v>1.5095573378316201E-16</v>
      </c>
    </row>
    <row r="78" spans="1:2" x14ac:dyDescent="0.25">
      <c r="A78">
        <v>-35.490490490490401</v>
      </c>
      <c r="B78" s="6">
        <v>1.7107666086739799E-16</v>
      </c>
    </row>
    <row r="79" spans="1:2" x14ac:dyDescent="0.25">
      <c r="A79">
        <v>-35.3653653653653</v>
      </c>
      <c r="B79" s="6">
        <v>1.9387951129818601E-16</v>
      </c>
    </row>
    <row r="80" spans="1:2" x14ac:dyDescent="0.25">
      <c r="A80">
        <v>-35.240240240240198</v>
      </c>
      <c r="B80" s="6">
        <v>2.19721759301573E-16</v>
      </c>
    </row>
    <row r="81" spans="1:2" x14ac:dyDescent="0.25">
      <c r="A81">
        <v>-35.115115115115103</v>
      </c>
      <c r="B81" s="6">
        <v>2.4900852693159401E-16</v>
      </c>
    </row>
    <row r="82" spans="1:2" x14ac:dyDescent="0.25">
      <c r="A82">
        <v>-34.989989989989901</v>
      </c>
      <c r="B82" s="6">
        <v>2.82198935061041E-16</v>
      </c>
    </row>
    <row r="83" spans="1:2" x14ac:dyDescent="0.25">
      <c r="A83">
        <v>-34.864864864864799</v>
      </c>
      <c r="B83" s="6">
        <v>3.1981330089737598E-16</v>
      </c>
    </row>
    <row r="84" spans="1:2" x14ac:dyDescent="0.25">
      <c r="A84">
        <v>-34.739739739739697</v>
      </c>
      <c r="B84" s="6">
        <v>3.6244129485729998E-16</v>
      </c>
    </row>
    <row r="85" spans="1:2" x14ac:dyDescent="0.25">
      <c r="A85">
        <v>-34.614614614614602</v>
      </c>
      <c r="B85" s="6">
        <v>4.1075118467318001E-16</v>
      </c>
    </row>
    <row r="86" spans="1:2" x14ac:dyDescent="0.25">
      <c r="A86">
        <v>-34.489489489489401</v>
      </c>
      <c r="B86" s="6">
        <v>4.6550031164866704E-16</v>
      </c>
    </row>
    <row r="87" spans="1:2" x14ac:dyDescent="0.25">
      <c r="A87">
        <v>-34.364364364364299</v>
      </c>
      <c r="B87" s="6">
        <v>5.2754696329706005E-16</v>
      </c>
    </row>
    <row r="88" spans="1:2" x14ac:dyDescent="0.25">
      <c r="A88">
        <v>-34.239239239239197</v>
      </c>
      <c r="B88" s="6">
        <v>5.9786382848653901E-16</v>
      </c>
    </row>
    <row r="89" spans="1:2" x14ac:dyDescent="0.25">
      <c r="A89">
        <v>-34.114114114114102</v>
      </c>
      <c r="B89" s="6">
        <v>6.77553246025053E-16</v>
      </c>
    </row>
    <row r="90" spans="1:2" x14ac:dyDescent="0.25">
      <c r="A90">
        <v>-33.988988988988901</v>
      </c>
      <c r="B90" s="6">
        <v>7.6786448573284902E-16</v>
      </c>
    </row>
    <row r="91" spans="1:2" x14ac:dyDescent="0.25">
      <c r="A91">
        <v>-33.863863863863799</v>
      </c>
      <c r="B91" s="6">
        <v>8.7021333291342197E-16</v>
      </c>
    </row>
    <row r="92" spans="1:2" x14ac:dyDescent="0.25">
      <c r="A92">
        <v>-33.738738738738697</v>
      </c>
      <c r="B92" s="6">
        <v>9.8620428324347808E-16</v>
      </c>
    </row>
    <row r="93" spans="1:2" x14ac:dyDescent="0.25">
      <c r="A93">
        <v>-33.613613613613602</v>
      </c>
      <c r="B93" s="6">
        <v>1.1176556960252299E-15</v>
      </c>
    </row>
    <row r="94" spans="1:2" x14ac:dyDescent="0.25">
      <c r="A94">
        <v>-33.4884884884884</v>
      </c>
      <c r="B94" s="6">
        <v>1.2666283001219099E-15</v>
      </c>
    </row>
    <row r="95" spans="1:2" x14ac:dyDescent="0.25">
      <c r="A95">
        <v>-33.363363363363298</v>
      </c>
      <c r="B95" s="6">
        <v>1.43545749945653E-15</v>
      </c>
    </row>
    <row r="96" spans="1:2" x14ac:dyDescent="0.25">
      <c r="A96">
        <v>-33.238238238238203</v>
      </c>
      <c r="B96" s="6">
        <v>1.62678998451848E-15</v>
      </c>
    </row>
    <row r="97" spans="1:2" x14ac:dyDescent="0.25">
      <c r="A97">
        <v>-33.113113113113101</v>
      </c>
      <c r="B97" s="6">
        <v>1.8436252238269702E-15</v>
      </c>
    </row>
    <row r="98" spans="1:2" x14ac:dyDescent="0.25">
      <c r="A98">
        <v>-32.9879879879879</v>
      </c>
      <c r="B98" s="6">
        <v>2.0893624858018298E-15</v>
      </c>
    </row>
    <row r="99" spans="1:2" x14ac:dyDescent="0.25">
      <c r="A99">
        <v>-32.862862862862798</v>
      </c>
      <c r="B99" s="6">
        <v>2.3678541281911302E-15</v>
      </c>
    </row>
    <row r="100" spans="1:2" x14ac:dyDescent="0.25">
      <c r="A100">
        <v>-32.737737737737703</v>
      </c>
      <c r="B100" s="6">
        <v>2.6834659904597999E-15</v>
      </c>
    </row>
    <row r="101" spans="1:2" x14ac:dyDescent="0.25">
      <c r="A101">
        <v>-32.612612612612601</v>
      </c>
      <c r="B101" s="6">
        <v>3.0411458358946701E-15</v>
      </c>
    </row>
    <row r="102" spans="1:2" x14ac:dyDescent="0.25">
      <c r="A102">
        <v>-32.4874874874874</v>
      </c>
      <c r="B102" s="6">
        <v>3.44650091637447E-15</v>
      </c>
    </row>
    <row r="103" spans="1:2" x14ac:dyDescent="0.25">
      <c r="A103">
        <v>-32.362362362362298</v>
      </c>
      <c r="B103" s="6">
        <v>3.9058858757674702E-15</v>
      </c>
    </row>
    <row r="104" spans="1:2" x14ac:dyDescent="0.25">
      <c r="A104">
        <v>-32.237237237237203</v>
      </c>
      <c r="B104" s="6">
        <v>4.4265023699945103E-15</v>
      </c>
    </row>
    <row r="105" spans="1:2" x14ac:dyDescent="0.25">
      <c r="A105">
        <v>-32.112112112112101</v>
      </c>
      <c r="B105" s="6">
        <v>5.0165119654749199E-15</v>
      </c>
    </row>
    <row r="106" spans="1:2" x14ac:dyDescent="0.25">
      <c r="A106">
        <v>-31.986986986986899</v>
      </c>
      <c r="B106" s="6">
        <v>5.6851640858342996E-15</v>
      </c>
    </row>
    <row r="107" spans="1:2" x14ac:dyDescent="0.25">
      <c r="A107">
        <v>-31.861861861861801</v>
      </c>
      <c r="B107" s="6">
        <v>6.4429410126603904E-15</v>
      </c>
    </row>
    <row r="108" spans="1:2" x14ac:dyDescent="0.25">
      <c r="A108">
        <v>-31.736736736736699</v>
      </c>
      <c r="B108" s="6">
        <v>7.3017222134459198E-15</v>
      </c>
    </row>
    <row r="109" spans="1:2" x14ac:dyDescent="0.25">
      <c r="A109">
        <v>-31.6116116116116</v>
      </c>
      <c r="B109" s="6">
        <v>8.2749705728432696E-15</v>
      </c>
    </row>
    <row r="110" spans="1:2" x14ac:dyDescent="0.25">
      <c r="A110">
        <v>-31.486486486486399</v>
      </c>
      <c r="B110" s="6">
        <v>9.3779434467291804E-15</v>
      </c>
    </row>
    <row r="111" spans="1:2" x14ac:dyDescent="0.25">
      <c r="A111">
        <v>-31.3613613613613</v>
      </c>
      <c r="B111" s="6">
        <v>1.0627931847718E-14</v>
      </c>
    </row>
    <row r="112" spans="1:2" x14ac:dyDescent="0.25">
      <c r="A112">
        <v>-31.236236236236198</v>
      </c>
      <c r="B112" s="6">
        <v>1.20445315117713E-14</v>
      </c>
    </row>
    <row r="113" spans="1:2" x14ac:dyDescent="0.25">
      <c r="A113">
        <v>-31.1111111111111</v>
      </c>
      <c r="B113" s="6">
        <v>1.36499500953426E-14</v>
      </c>
    </row>
    <row r="114" spans="1:2" x14ac:dyDescent="0.25">
      <c r="A114">
        <v>-30.985985985985899</v>
      </c>
      <c r="B114" s="6">
        <v>1.54693553189053E-14</v>
      </c>
    </row>
    <row r="115" spans="1:2" x14ac:dyDescent="0.25">
      <c r="A115">
        <v>-30.8608608608608</v>
      </c>
      <c r="B115" s="6">
        <v>1.75312695146186E-14</v>
      </c>
    </row>
    <row r="116" spans="1:2" x14ac:dyDescent="0.25">
      <c r="A116">
        <v>-30.735735735735702</v>
      </c>
      <c r="B116" s="6">
        <v>1.9868016763347801E-14</v>
      </c>
    </row>
    <row r="117" spans="1:2" x14ac:dyDescent="0.25">
      <c r="A117">
        <v>-30.6106106106106</v>
      </c>
      <c r="B117" s="6">
        <v>2.25162296306902E-14</v>
      </c>
    </row>
    <row r="118" spans="1:2" x14ac:dyDescent="0.25">
      <c r="A118">
        <v>-30.485485485485398</v>
      </c>
      <c r="B118" s="6">
        <v>2.55174234459697E-14</v>
      </c>
    </row>
    <row r="119" spans="1:2" x14ac:dyDescent="0.25">
      <c r="A119">
        <v>-30.3603603603603</v>
      </c>
      <c r="B119" s="6">
        <v>2.8918647127021798E-14</v>
      </c>
    </row>
    <row r="120" spans="1:2" x14ac:dyDescent="0.25">
      <c r="A120">
        <v>-30.235235235235201</v>
      </c>
      <c r="B120" s="6">
        <v>3.2773220753574699E-14</v>
      </c>
    </row>
    <row r="121" spans="1:2" x14ac:dyDescent="0.25">
      <c r="A121">
        <v>-30.110110110110099</v>
      </c>
      <c r="B121" s="6">
        <v>3.7141571451968403E-14</v>
      </c>
    </row>
    <row r="122" spans="1:2" x14ac:dyDescent="0.25">
      <c r="A122">
        <v>-29.984984984984902</v>
      </c>
      <c r="B122" s="6">
        <v>4.2092180695154901E-14</v>
      </c>
    </row>
    <row r="123" spans="1:2" x14ac:dyDescent="0.25">
      <c r="A123">
        <v>-29.8598598598598</v>
      </c>
      <c r="B123" s="6">
        <v>4.77026578685505E-14</v>
      </c>
    </row>
    <row r="124" spans="1:2" x14ac:dyDescent="0.25">
      <c r="A124">
        <v>-29.734734734734701</v>
      </c>
      <c r="B124" s="6">
        <v>5.4060956931744899E-14</v>
      </c>
    </row>
    <row r="125" spans="1:2" x14ac:dyDescent="0.25">
      <c r="A125">
        <v>-29.609609609609599</v>
      </c>
      <c r="B125" s="6">
        <v>6.1266755249350095E-14</v>
      </c>
    </row>
    <row r="126" spans="1:2" x14ac:dyDescent="0.25">
      <c r="A126">
        <v>-29.484484484484401</v>
      </c>
      <c r="B126" s="6">
        <v>6.9433016206555706E-14</v>
      </c>
    </row>
    <row r="127" spans="1:2" x14ac:dyDescent="0.25">
      <c r="A127">
        <v>-29.359359359359299</v>
      </c>
      <c r="B127" s="6">
        <v>7.8687760106097099E-14</v>
      </c>
    </row>
    <row r="128" spans="1:2" x14ac:dyDescent="0.25">
      <c r="A128">
        <v>-29.234234234234201</v>
      </c>
      <c r="B128" s="6">
        <v>8.9176071108518103E-14</v>
      </c>
    </row>
    <row r="129" spans="1:2" x14ac:dyDescent="0.25">
      <c r="A129">
        <v>-29.109109109109099</v>
      </c>
      <c r="B129" s="6">
        <v>1.01062371677997E-13</v>
      </c>
    </row>
    <row r="130" spans="1:2" x14ac:dyDescent="0.25">
      <c r="A130">
        <v>-28.983983983983901</v>
      </c>
      <c r="B130" s="6">
        <v>1.1453300018962099E-13</v>
      </c>
    </row>
    <row r="131" spans="1:2" x14ac:dyDescent="0.25">
      <c r="A131">
        <v>-28.858858858858799</v>
      </c>
      <c r="B131" s="6">
        <v>1.29799132106572E-13</v>
      </c>
    </row>
    <row r="132" spans="1:2" x14ac:dyDescent="0.25">
      <c r="A132">
        <v>-28.7337337337337</v>
      </c>
      <c r="B132" s="6">
        <v>1.47100090521735E-13</v>
      </c>
    </row>
    <row r="133" spans="1:2" x14ac:dyDescent="0.25">
      <c r="A133">
        <v>-28.608608608608598</v>
      </c>
      <c r="B133" s="6">
        <v>1.6670709796223099E-13</v>
      </c>
    </row>
    <row r="134" spans="1:2" x14ac:dyDescent="0.25">
      <c r="A134">
        <v>-28.483483483483401</v>
      </c>
      <c r="B134" s="6">
        <v>1.88927528272881E-13</v>
      </c>
    </row>
    <row r="135" spans="1:2" x14ac:dyDescent="0.25">
      <c r="A135">
        <v>-28.358358358358299</v>
      </c>
      <c r="B135" s="6">
        <v>2.14109725234298E-13</v>
      </c>
    </row>
    <row r="136" spans="1:2" x14ac:dyDescent="0.25">
      <c r="A136">
        <v>-28.2332332332332</v>
      </c>
      <c r="B136" s="6">
        <v>2.42648463455745E-13</v>
      </c>
    </row>
    <row r="137" spans="1:2" x14ac:dyDescent="0.25">
      <c r="A137">
        <v>-28.108108108108102</v>
      </c>
      <c r="B137" s="6">
        <v>2.7499113715177602E-13</v>
      </c>
    </row>
    <row r="138" spans="1:2" x14ac:dyDescent="0.25">
      <c r="A138">
        <v>-27.9829829829829</v>
      </c>
      <c r="B138" s="6">
        <v>3.1164477382243201E-13</v>
      </c>
    </row>
    <row r="139" spans="1:2" x14ac:dyDescent="0.25">
      <c r="A139">
        <v>-27.857857857857802</v>
      </c>
      <c r="B139" s="6">
        <v>3.5318398278861601E-13</v>
      </c>
    </row>
    <row r="140" spans="1:2" x14ac:dyDescent="0.25">
      <c r="A140">
        <v>-27.7327327327327</v>
      </c>
      <c r="B140" s="6">
        <v>4.0025996318969802E-13</v>
      </c>
    </row>
    <row r="141" spans="1:2" x14ac:dyDescent="0.25">
      <c r="A141">
        <v>-27.607607607607601</v>
      </c>
      <c r="B141" s="6">
        <v>4.5361071265936902E-13</v>
      </c>
    </row>
    <row r="142" spans="1:2" x14ac:dyDescent="0.25">
      <c r="A142">
        <v>-27.4824824824824</v>
      </c>
      <c r="B142" s="6">
        <v>5.1407259671839804E-13</v>
      </c>
    </row>
    <row r="143" spans="1:2" x14ac:dyDescent="0.25">
      <c r="A143">
        <v>-27.357357357357301</v>
      </c>
      <c r="B143" s="6">
        <v>5.8259346025464097E-13</v>
      </c>
    </row>
    <row r="144" spans="1:2" x14ac:dyDescent="0.25">
      <c r="A144">
        <v>-27.232232232232199</v>
      </c>
      <c r="B144" s="6">
        <v>6.60247486635434E-13</v>
      </c>
    </row>
    <row r="145" spans="1:2" x14ac:dyDescent="0.25">
      <c r="A145">
        <v>-27.107107107107101</v>
      </c>
      <c r="B145" s="6">
        <v>7.4825203739477099E-13</v>
      </c>
    </row>
    <row r="146" spans="1:2" x14ac:dyDescent="0.25">
      <c r="A146">
        <v>-26.9819819819819</v>
      </c>
      <c r="B146" s="6">
        <v>8.4798673648653496E-13</v>
      </c>
    </row>
    <row r="147" spans="1:2" x14ac:dyDescent="0.25">
      <c r="A147">
        <v>-26.856856856856801</v>
      </c>
      <c r="B147" s="6">
        <v>9.6101509828258309E-13</v>
      </c>
    </row>
    <row r="148" spans="1:2" x14ac:dyDescent="0.25">
      <c r="A148">
        <v>-26.731731731731699</v>
      </c>
      <c r="B148" s="6">
        <v>1.0891090383720001E-12</v>
      </c>
    </row>
    <row r="149" spans="1:2" x14ac:dyDescent="0.25">
      <c r="A149">
        <v>-26.606606606606601</v>
      </c>
      <c r="B149" s="6">
        <v>1.2342766514109401E-12</v>
      </c>
    </row>
    <row r="150" spans="1:2" x14ac:dyDescent="0.25">
      <c r="A150">
        <v>-26.481481481481399</v>
      </c>
      <c r="B150" s="6">
        <v>1.39879369148879E-12</v>
      </c>
    </row>
    <row r="151" spans="1:2" x14ac:dyDescent="0.25">
      <c r="A151">
        <v>-26.356356356356301</v>
      </c>
      <c r="B151" s="6">
        <v>1.5852392485202801E-12</v>
      </c>
    </row>
    <row r="152" spans="1:2" x14ac:dyDescent="0.25">
      <c r="A152">
        <v>-26.231231231231199</v>
      </c>
      <c r="B152" s="6">
        <v>1.79653617995261E-12</v>
      </c>
    </row>
    <row r="153" spans="1:2" x14ac:dyDescent="0.25">
      <c r="A153">
        <v>-26.1061061061061</v>
      </c>
      <c r="B153" s="6">
        <v>2.0359969316249102E-12</v>
      </c>
    </row>
    <row r="154" spans="1:2" x14ac:dyDescent="0.25">
      <c r="A154">
        <v>-25.980980980980899</v>
      </c>
      <c r="B154" s="6">
        <v>2.30737546610125E-12</v>
      </c>
    </row>
    <row r="155" spans="1:2" x14ac:dyDescent="0.25">
      <c r="A155">
        <v>-25.8558558558558</v>
      </c>
      <c r="B155" s="6">
        <v>2.6149261125441902E-12</v>
      </c>
    </row>
    <row r="156" spans="1:2" x14ac:dyDescent="0.25">
      <c r="A156">
        <v>-25.730730730730698</v>
      </c>
      <c r="B156" s="6">
        <v>2.96347026070233E-12</v>
      </c>
    </row>
    <row r="157" spans="1:2" x14ac:dyDescent="0.25">
      <c r="A157">
        <v>-25.6056056056056</v>
      </c>
      <c r="B157" s="6">
        <v>3.3584719445561001E-12</v>
      </c>
    </row>
    <row r="158" spans="1:2" x14ac:dyDescent="0.25">
      <c r="A158">
        <v>-25.480480480480399</v>
      </c>
      <c r="B158" s="6">
        <v>3.8061235005263098E-12</v>
      </c>
    </row>
    <row r="159" spans="1:2" x14ac:dyDescent="0.25">
      <c r="A159">
        <v>-25.3553553553553</v>
      </c>
      <c r="B159" s="6">
        <v>4.3134426430865199E-12</v>
      </c>
    </row>
    <row r="160" spans="1:2" x14ac:dyDescent="0.25">
      <c r="A160">
        <v>-25.230230230230202</v>
      </c>
      <c r="B160" s="6">
        <v>4.8883824796077503E-12</v>
      </c>
    </row>
    <row r="161" spans="1:2" x14ac:dyDescent="0.25">
      <c r="A161">
        <v>-25.1051051051051</v>
      </c>
      <c r="B161" s="6">
        <v>5.5399561891091898E-12</v>
      </c>
    </row>
    <row r="162" spans="1:2" x14ac:dyDescent="0.25">
      <c r="A162">
        <v>-24.979979979979898</v>
      </c>
      <c r="B162" s="6">
        <v>6.2783783194701401E-12</v>
      </c>
    </row>
    <row r="163" spans="1:2" x14ac:dyDescent="0.25">
      <c r="A163">
        <v>-24.8548548548548</v>
      </c>
      <c r="B163" s="6">
        <v>7.1152249181826198E-12</v>
      </c>
    </row>
    <row r="164" spans="1:2" x14ac:dyDescent="0.25">
      <c r="A164">
        <v>-24.729729729729701</v>
      </c>
      <c r="B164" s="6">
        <v>8.0636150069712507E-12</v>
      </c>
    </row>
    <row r="165" spans="1:2" x14ac:dyDescent="0.25">
      <c r="A165">
        <v>-24.604604604604599</v>
      </c>
      <c r="B165" s="6">
        <v>9.1384162452102999E-12</v>
      </c>
    </row>
    <row r="166" spans="1:2" x14ac:dyDescent="0.25">
      <c r="A166">
        <v>-24.479479479479402</v>
      </c>
      <c r="B166" s="6">
        <v>1.03564780062684E-11</v>
      </c>
    </row>
    <row r="167" spans="1:2" x14ac:dyDescent="0.25">
      <c r="A167">
        <v>-24.3543543543543</v>
      </c>
      <c r="B167" s="6">
        <v>1.1736895520657E-11</v>
      </c>
    </row>
    <row r="168" spans="1:2" x14ac:dyDescent="0.25">
      <c r="A168">
        <v>-24.229229229229201</v>
      </c>
      <c r="B168" s="6">
        <v>1.3301309226884E-11</v>
      </c>
    </row>
    <row r="169" spans="1:2" x14ac:dyDescent="0.25">
      <c r="A169">
        <v>-24.104104104104099</v>
      </c>
      <c r="B169" s="6">
        <v>1.50742440228568E-11</v>
      </c>
    </row>
    <row r="170" spans="1:2" x14ac:dyDescent="0.25">
      <c r="A170">
        <v>-23.978978978978901</v>
      </c>
      <c r="B170" s="6">
        <v>1.7083493736189399E-11</v>
      </c>
    </row>
    <row r="171" spans="1:2" x14ac:dyDescent="0.25">
      <c r="A171">
        <v>-23.853853853853799</v>
      </c>
      <c r="B171" s="6">
        <v>1.9360556840650799E-11</v>
      </c>
    </row>
    <row r="172" spans="1:2" x14ac:dyDescent="0.25">
      <c r="A172">
        <v>-23.728728728728701</v>
      </c>
      <c r="B172" s="6">
        <v>2.1941130249367299E-11</v>
      </c>
    </row>
    <row r="173" spans="1:2" x14ac:dyDescent="0.25">
      <c r="A173">
        <v>-23.603603603603599</v>
      </c>
      <c r="B173" s="6">
        <v>2.4865668925841899E-11</v>
      </c>
    </row>
    <row r="174" spans="1:2" x14ac:dyDescent="0.25">
      <c r="A174">
        <v>-23.478478478478401</v>
      </c>
      <c r="B174" s="6">
        <v>2.8180020085666199E-11</v>
      </c>
    </row>
    <row r="175" spans="1:2" x14ac:dyDescent="0.25">
      <c r="A175">
        <v>-23.353353353353299</v>
      </c>
      <c r="B175" s="6">
        <v>3.1936141931133703E-11</v>
      </c>
    </row>
    <row r="176" spans="1:2" x14ac:dyDescent="0.25">
      <c r="A176">
        <v>-23.2282282282282</v>
      </c>
      <c r="B176" s="6">
        <v>3.6192918186168898E-11</v>
      </c>
    </row>
    <row r="177" spans="1:2" x14ac:dyDescent="0.25">
      <c r="A177">
        <v>-23.103103103103098</v>
      </c>
      <c r="B177" s="6">
        <v>4.1017081200816601E-11</v>
      </c>
    </row>
    <row r="178" spans="1:2" x14ac:dyDescent="0.25">
      <c r="A178">
        <v>-22.977977977977901</v>
      </c>
      <c r="B178" s="6">
        <v>4.64842580965593E-11</v>
      </c>
    </row>
    <row r="179" spans="1:2" x14ac:dyDescent="0.25">
      <c r="A179">
        <v>-22.852852852852799</v>
      </c>
      <c r="B179" s="6">
        <v>5.2680156352599099E-11</v>
      </c>
    </row>
    <row r="180" spans="1:2" x14ac:dyDescent="0.25">
      <c r="A180">
        <v>-22.7277277277277</v>
      </c>
      <c r="B180" s="6">
        <v>5.9701907419232098E-11</v>
      </c>
    </row>
    <row r="181" spans="1:2" x14ac:dyDescent="0.25">
      <c r="A181">
        <v>-22.602602602602602</v>
      </c>
      <c r="B181" s="6">
        <v>6.7659589421777098E-11</v>
      </c>
    </row>
    <row r="182" spans="1:2" x14ac:dyDescent="0.25">
      <c r="A182">
        <v>-22.4774774774774</v>
      </c>
      <c r="B182" s="6">
        <v>7.6677952826092205E-11</v>
      </c>
    </row>
    <row r="183" spans="1:2" x14ac:dyDescent="0.25">
      <c r="A183">
        <v>-22.352352352352298</v>
      </c>
      <c r="B183" s="6">
        <v>8.6898376118468702E-11</v>
      </c>
    </row>
    <row r="184" spans="1:2" x14ac:dyDescent="0.25">
      <c r="A184">
        <v>-22.2272272272272</v>
      </c>
      <c r="B184" s="6">
        <v>9.84810821585874E-11</v>
      </c>
    </row>
    <row r="185" spans="1:2" x14ac:dyDescent="0.25">
      <c r="A185">
        <v>-22.102102102102101</v>
      </c>
      <c r="B185" s="6">
        <v>1.11607649950701E-10</v>
      </c>
    </row>
    <row r="186" spans="1:2" x14ac:dyDescent="0.25">
      <c r="A186">
        <v>-21.9769769769769</v>
      </c>
      <c r="B186" s="6">
        <v>1.2648386120942699E-10</v>
      </c>
    </row>
    <row r="187" spans="1:2" x14ac:dyDescent="0.25">
      <c r="A187">
        <v>-21.851851851851801</v>
      </c>
      <c r="B187" s="6">
        <v>1.43342926344985E-10</v>
      </c>
    </row>
    <row r="188" spans="1:2" x14ac:dyDescent="0.25">
      <c r="A188">
        <v>-21.726726726726699</v>
      </c>
      <c r="B188" s="6">
        <v>1.6244914044081699E-10</v>
      </c>
    </row>
    <row r="189" spans="1:2" x14ac:dyDescent="0.25">
      <c r="A189">
        <v>-21.601601601601601</v>
      </c>
      <c r="B189" s="6">
        <v>1.8410202653735499E-10</v>
      </c>
    </row>
    <row r="190" spans="1:2" x14ac:dyDescent="0.25">
      <c r="A190">
        <v>-21.4764764764764</v>
      </c>
      <c r="B190" s="6">
        <v>2.0864103117511501E-10</v>
      </c>
    </row>
    <row r="191" spans="1:2" x14ac:dyDescent="0.25">
      <c r="A191">
        <v>-21.351351351351301</v>
      </c>
      <c r="B191" s="6">
        <v>2.3645084580787498E-10</v>
      </c>
    </row>
    <row r="192" spans="1:2" x14ac:dyDescent="0.25">
      <c r="A192">
        <v>-21.226226226226199</v>
      </c>
      <c r="B192" s="6">
        <v>2.6796743750834601E-10</v>
      </c>
    </row>
    <row r="193" spans="1:2" x14ac:dyDescent="0.25">
      <c r="A193">
        <v>-21.101101101101101</v>
      </c>
      <c r="B193" s="6">
        <v>3.03684883508066E-10</v>
      </c>
    </row>
    <row r="194" spans="1:2" x14ac:dyDescent="0.25">
      <c r="A194">
        <v>-20.975975975975899</v>
      </c>
      <c r="B194" s="6">
        <v>3.4416311671482601E-10</v>
      </c>
    </row>
    <row r="195" spans="1:2" x14ac:dyDescent="0.25">
      <c r="A195">
        <v>-20.850850850850801</v>
      </c>
      <c r="B195" s="6">
        <v>3.9003670363199602E-10</v>
      </c>
    </row>
    <row r="196" spans="1:2" x14ac:dyDescent="0.25">
      <c r="A196">
        <v>-20.725725725725699</v>
      </c>
      <c r="B196" s="6">
        <v>4.42024792288899E-10</v>
      </c>
    </row>
    <row r="197" spans="1:2" x14ac:dyDescent="0.25">
      <c r="A197">
        <v>-20.600600600600501</v>
      </c>
      <c r="B197" s="6">
        <v>5.0094238613326402E-10</v>
      </c>
    </row>
    <row r="198" spans="1:2" x14ac:dyDescent="0.25">
      <c r="A198">
        <v>-20.475475475475399</v>
      </c>
      <c r="B198" s="6">
        <v>5.6771312062356601E-10</v>
      </c>
    </row>
    <row r="199" spans="1:2" x14ac:dyDescent="0.25">
      <c r="A199">
        <v>-20.3503503503503</v>
      </c>
      <c r="B199" s="6">
        <v>6.4338374281652602E-10</v>
      </c>
    </row>
    <row r="200" spans="1:2" x14ac:dyDescent="0.25">
      <c r="A200">
        <v>-20.225225225225198</v>
      </c>
      <c r="B200" s="6">
        <v>7.2914052094234004E-10</v>
      </c>
    </row>
    <row r="201" spans="1:2" x14ac:dyDescent="0.25">
      <c r="A201">
        <v>-20.100100100100001</v>
      </c>
      <c r="B201" s="6">
        <v>8.2632784121626401E-10</v>
      </c>
    </row>
    <row r="202" spans="1:2" x14ac:dyDescent="0.25">
      <c r="A202">
        <v>-19.974974974974899</v>
      </c>
      <c r="B202" s="6">
        <v>9.3646928342372007E-10</v>
      </c>
    </row>
    <row r="203" spans="1:2" x14ac:dyDescent="0.25">
      <c r="A203">
        <v>-19.8498498498498</v>
      </c>
      <c r="B203" s="6">
        <v>1.06129150567534E-9</v>
      </c>
    </row>
    <row r="204" spans="1:2" x14ac:dyDescent="0.25">
      <c r="A204">
        <v>-19.724724724724702</v>
      </c>
      <c r="B204" s="6">
        <v>1.2027513127668199E-9</v>
      </c>
    </row>
    <row r="205" spans="1:2" x14ac:dyDescent="0.25">
      <c r="A205">
        <v>-19.5995995995995</v>
      </c>
      <c r="B205" s="6">
        <v>1.3630663324870499E-9</v>
      </c>
    </row>
    <row r="206" spans="1:2" x14ac:dyDescent="0.25">
      <c r="A206">
        <v>-19.474474474474398</v>
      </c>
      <c r="B206" s="6">
        <v>1.54474978077885E-9</v>
      </c>
    </row>
    <row r="207" spans="1:2" x14ac:dyDescent="0.25">
      <c r="A207">
        <v>-19.3493493493493</v>
      </c>
      <c r="B207" s="6">
        <v>1.7506498607564101E-9</v>
      </c>
    </row>
    <row r="208" spans="1:2" x14ac:dyDescent="0.25">
      <c r="A208">
        <v>-19.224224224224201</v>
      </c>
      <c r="B208" s="6">
        <v>1.9839944132272901E-9</v>
      </c>
    </row>
    <row r="209" spans="1:2" x14ac:dyDescent="0.25">
      <c r="A209">
        <v>-19.099099099099</v>
      </c>
      <c r="B209" s="6">
        <v>2.2484415186933399E-9</v>
      </c>
    </row>
    <row r="210" spans="1:2" x14ac:dyDescent="0.25">
      <c r="A210">
        <v>-18.973973973973902</v>
      </c>
      <c r="B210" s="6">
        <v>2.5481368441044299E-9</v>
      </c>
    </row>
    <row r="211" spans="1:2" x14ac:dyDescent="0.25">
      <c r="A211">
        <v>-18.8488488488488</v>
      </c>
      <c r="B211" s="6">
        <v>2.88777863337487E-9</v>
      </c>
    </row>
    <row r="212" spans="1:2" x14ac:dyDescent="0.25">
      <c r="A212">
        <v>-18.723723723723701</v>
      </c>
      <c r="B212" s="6">
        <v>3.2726913605011301E-9</v>
      </c>
    </row>
    <row r="213" spans="1:2" x14ac:dyDescent="0.25">
      <c r="A213">
        <v>-18.5985985985985</v>
      </c>
      <c r="B213" s="6">
        <v>3.7089091999213301E-9</v>
      </c>
    </row>
    <row r="214" spans="1:2" x14ac:dyDescent="0.25">
      <c r="A214">
        <v>-18.473473473473401</v>
      </c>
      <c r="B214" s="6">
        <v>4.2032706226585696E-9</v>
      </c>
    </row>
    <row r="215" spans="1:2" x14ac:dyDescent="0.25">
      <c r="A215">
        <v>-18.348348348348299</v>
      </c>
      <c r="B215" s="6">
        <v>4.7635256012065404E-9</v>
      </c>
    </row>
    <row r="216" spans="1:2" x14ac:dyDescent="0.25">
      <c r="A216">
        <v>-18.223223223223201</v>
      </c>
      <c r="B216" s="6">
        <v>5.3984571037793104E-9</v>
      </c>
    </row>
    <row r="217" spans="1:2" x14ac:dyDescent="0.25">
      <c r="A217">
        <v>-18.098098098097999</v>
      </c>
      <c r="B217" s="6">
        <v>6.1180187825580001E-9</v>
      </c>
    </row>
    <row r="218" spans="1:2" x14ac:dyDescent="0.25">
      <c r="A218">
        <v>-17.972972972972901</v>
      </c>
      <c r="B218" s="6">
        <v>6.9334910144352398E-9</v>
      </c>
    </row>
    <row r="219" spans="1:2" x14ac:dyDescent="0.25">
      <c r="A219">
        <v>-17.847847847847799</v>
      </c>
      <c r="B219" s="6">
        <v>7.8576577404663307E-9</v>
      </c>
    </row>
    <row r="220" spans="1:2" x14ac:dyDescent="0.25">
      <c r="A220">
        <v>-17.7227227227227</v>
      </c>
      <c r="B220" s="6">
        <v>8.9050068762901498E-9</v>
      </c>
    </row>
    <row r="221" spans="1:2" x14ac:dyDescent="0.25">
      <c r="A221">
        <v>-17.597597597597499</v>
      </c>
      <c r="B221" s="6">
        <v>1.00919574353E-8</v>
      </c>
    </row>
    <row r="222" spans="1:2" x14ac:dyDescent="0.25">
      <c r="A222">
        <v>-17.472472472472401</v>
      </c>
      <c r="B222" s="6">
        <v>1.1437116925111399E-8</v>
      </c>
    </row>
    <row r="223" spans="1:2" x14ac:dyDescent="0.25">
      <c r="A223">
        <v>-17.347347347347299</v>
      </c>
      <c r="B223" s="6">
        <v>1.2961573052459799E-8</v>
      </c>
    </row>
    <row r="224" spans="1:2" x14ac:dyDescent="0.25">
      <c r="A224">
        <v>-17.2222222222222</v>
      </c>
      <c r="B224" s="6">
        <v>1.4689224309506499E-8</v>
      </c>
    </row>
    <row r="225" spans="1:2" x14ac:dyDescent="0.25">
      <c r="A225">
        <v>-17.097097097096999</v>
      </c>
      <c r="B225" s="6">
        <v>1.6647154624060301E-8</v>
      </c>
    </row>
    <row r="226" spans="1:2" x14ac:dyDescent="0.25">
      <c r="A226">
        <v>-16.9719719719719</v>
      </c>
      <c r="B226" s="6">
        <v>1.8866057947002499E-8</v>
      </c>
    </row>
    <row r="227" spans="1:2" x14ac:dyDescent="0.25">
      <c r="A227">
        <v>-16.846846846846798</v>
      </c>
      <c r="B227" s="6">
        <v>2.13807194330517E-8</v>
      </c>
    </row>
    <row r="228" spans="1:2" x14ac:dyDescent="0.25">
      <c r="A228">
        <v>-16.7217217217217</v>
      </c>
      <c r="B228" s="6">
        <v>2.4230560758203E-8</v>
      </c>
    </row>
    <row r="229" spans="1:2" x14ac:dyDescent="0.25">
      <c r="A229">
        <v>-16.596596596596498</v>
      </c>
      <c r="B229" s="6">
        <v>2.74602581226248E-8</v>
      </c>
    </row>
    <row r="230" spans="1:2" x14ac:dyDescent="0.25">
      <c r="A230">
        <v>-16.4714714714714</v>
      </c>
      <c r="B230" s="6">
        <v>3.1120442627267601E-8</v>
      </c>
    </row>
    <row r="231" spans="1:2" x14ac:dyDescent="0.25">
      <c r="A231">
        <v>-16.346346346346301</v>
      </c>
      <c r="B231" s="6">
        <v>3.52684940037805E-8</v>
      </c>
    </row>
    <row r="232" spans="1:2" x14ac:dyDescent="0.25">
      <c r="A232">
        <v>-16.221221221221199</v>
      </c>
      <c r="B232" s="6">
        <v>3.9969440140806601E-8</v>
      </c>
    </row>
    <row r="233" spans="1:2" x14ac:dyDescent="0.25">
      <c r="A233">
        <v>-16.096096096096002</v>
      </c>
      <c r="B233" s="6">
        <v>4.5296976508256301E-8</v>
      </c>
    </row>
    <row r="234" spans="1:2" x14ac:dyDescent="0.25">
      <c r="A234">
        <v>-15.9709709709709</v>
      </c>
      <c r="B234" s="6">
        <v>5.1334621460764798E-8</v>
      </c>
    </row>
    <row r="235" spans="1:2" x14ac:dyDescent="0.25">
      <c r="A235">
        <v>-15.845845845845799</v>
      </c>
      <c r="B235" s="6">
        <v>5.8177025531661501E-8</v>
      </c>
    </row>
    <row r="236" spans="1:2" x14ac:dyDescent="0.25">
      <c r="A236">
        <v>-15.720720720720699</v>
      </c>
      <c r="B236" s="6">
        <v>6.5931455242842803E-8</v>
      </c>
    </row>
    <row r="237" spans="1:2" x14ac:dyDescent="0.25">
      <c r="A237">
        <v>-15.595595595595499</v>
      </c>
      <c r="B237" s="6">
        <v>7.4719474691746894E-8</v>
      </c>
    </row>
    <row r="238" spans="1:2" x14ac:dyDescent="0.25">
      <c r="A238">
        <v>-15.470470470470399</v>
      </c>
      <c r="B238" s="6">
        <v>8.4678851277118901E-8</v>
      </c>
    </row>
    <row r="239" spans="1:2" x14ac:dyDescent="0.25">
      <c r="A239">
        <v>-15.345345345345301</v>
      </c>
      <c r="B239" s="6">
        <v>9.5965715438970298E-8</v>
      </c>
    </row>
    <row r="240" spans="1:2" x14ac:dyDescent="0.25">
      <c r="A240">
        <v>-15.220220220220201</v>
      </c>
      <c r="B240" s="6">
        <v>1.0875700827022501E-7</v>
      </c>
    </row>
    <row r="241" spans="1:2" x14ac:dyDescent="0.25">
      <c r="A241">
        <v>-15.095095095094999</v>
      </c>
      <c r="B241" s="6">
        <v>1.2325325537036801E-7</v>
      </c>
    </row>
    <row r="242" spans="1:2" x14ac:dyDescent="0.25">
      <c r="A242">
        <v>-14.969969969969901</v>
      </c>
      <c r="B242" s="6">
        <v>1.3968171042575399E-7</v>
      </c>
    </row>
    <row r="243" spans="1:2" x14ac:dyDescent="0.25">
      <c r="A243">
        <v>-14.8448448448448</v>
      </c>
      <c r="B243" s="6">
        <v>1.5829991779727E-7</v>
      </c>
    </row>
    <row r="244" spans="1:2" x14ac:dyDescent="0.25">
      <c r="A244">
        <v>-14.7197197197197</v>
      </c>
      <c r="B244" s="6">
        <v>1.79399749964577E-7</v>
      </c>
    </row>
    <row r="245" spans="1:2" x14ac:dyDescent="0.25">
      <c r="A245">
        <v>-14.594594594594501</v>
      </c>
      <c r="B245" s="6">
        <v>2.0331198312022699E-7</v>
      </c>
    </row>
    <row r="246" spans="1:2" x14ac:dyDescent="0.25">
      <c r="A246">
        <v>-14.4694694694694</v>
      </c>
      <c r="B246" s="6">
        <v>2.3041148264321399E-7</v>
      </c>
    </row>
    <row r="247" spans="1:2" x14ac:dyDescent="0.25">
      <c r="A247">
        <v>-14.3443443443443</v>
      </c>
      <c r="B247" s="6">
        <v>2.6112307974215301E-7</v>
      </c>
    </row>
    <row r="248" spans="1:2" x14ac:dyDescent="0.25">
      <c r="A248">
        <v>-14.2192192192192</v>
      </c>
      <c r="B248" s="6">
        <v>2.9592823139332898E-7</v>
      </c>
    </row>
    <row r="249" spans="1:2" x14ac:dyDescent="0.25">
      <c r="A249">
        <v>-14.094094094094</v>
      </c>
      <c r="B249" s="6">
        <v>3.35372567977914E-7</v>
      </c>
    </row>
    <row r="250" spans="1:2" x14ac:dyDescent="0.25">
      <c r="A250">
        <v>-13.9689689689689</v>
      </c>
      <c r="B250" s="6">
        <v>3.8007444693840098E-7</v>
      </c>
    </row>
    <row r="251" spans="1:2" x14ac:dyDescent="0.25">
      <c r="A251">
        <v>-13.8438438438438</v>
      </c>
      <c r="B251" s="6">
        <v>4.3073464654476602E-7</v>
      </c>
    </row>
    <row r="252" spans="1:2" x14ac:dyDescent="0.25">
      <c r="A252">
        <v>-13.7187187187187</v>
      </c>
      <c r="B252" s="6">
        <v>4.8814735173321995E-7</v>
      </c>
    </row>
    <row r="253" spans="1:2" x14ac:dyDescent="0.25">
      <c r="A253">
        <v>-13.5935935935935</v>
      </c>
      <c r="B253" s="6">
        <v>5.5321260423484596E-7</v>
      </c>
    </row>
    <row r="254" spans="1:2" x14ac:dyDescent="0.25">
      <c r="A254">
        <v>-13.4684684684684</v>
      </c>
      <c r="B254" s="6">
        <v>6.2695041216535301E-7</v>
      </c>
    </row>
    <row r="255" spans="1:2" x14ac:dyDescent="0.25">
      <c r="A255">
        <v>-13.3433433433433</v>
      </c>
      <c r="B255" s="6">
        <v>7.1051674026031998E-7</v>
      </c>
    </row>
    <row r="256" spans="1:2" x14ac:dyDescent="0.25">
      <c r="A256">
        <v>-13.218218218218199</v>
      </c>
      <c r="B256" s="6">
        <v>8.0522163142051305E-7</v>
      </c>
    </row>
    <row r="257" spans="1:2" x14ac:dyDescent="0.25">
      <c r="A257">
        <v>-13.093093093093</v>
      </c>
      <c r="B257" s="6">
        <v>9.1254974364085398E-7</v>
      </c>
    </row>
    <row r="258" spans="1:2" x14ac:dyDescent="0.25">
      <c r="A258">
        <v>-12.967967967967899</v>
      </c>
      <c r="B258" s="6">
        <v>1.03418362425839E-6</v>
      </c>
    </row>
    <row r="259" spans="1:2" x14ac:dyDescent="0.25">
      <c r="A259">
        <v>-12.842842842842799</v>
      </c>
      <c r="B259" s="6">
        <v>1.17203008636194E-6</v>
      </c>
    </row>
    <row r="260" spans="1:2" x14ac:dyDescent="0.25">
      <c r="A260">
        <v>-12.717717717717701</v>
      </c>
      <c r="B260" s="6">
        <v>1.32825010083185E-6</v>
      </c>
    </row>
    <row r="261" spans="1:2" x14ac:dyDescent="0.25">
      <c r="A261">
        <v>-12.592592592592499</v>
      </c>
      <c r="B261" s="6">
        <v>1.50529267258398E-6</v>
      </c>
    </row>
    <row r="262" spans="1:2" x14ac:dyDescent="0.25">
      <c r="A262">
        <v>-12.467467467467401</v>
      </c>
      <c r="B262" s="6">
        <v>1.70593323204146E-6</v>
      </c>
    </row>
    <row r="263" spans="1:2" x14ac:dyDescent="0.25">
      <c r="A263">
        <v>-12.342342342342301</v>
      </c>
      <c r="B263" s="6">
        <v>1.9333171436285902E-6</v>
      </c>
    </row>
    <row r="264" spans="1:2" x14ac:dyDescent="0.25">
      <c r="A264">
        <v>-12.2172172172172</v>
      </c>
      <c r="B264" s="6">
        <v>2.19100901328303E-6</v>
      </c>
    </row>
    <row r="265" spans="1:2" x14ac:dyDescent="0.25">
      <c r="A265">
        <v>-12.092092092092001</v>
      </c>
      <c r="B265" s="6">
        <v>2.4830485678707201E-6</v>
      </c>
    </row>
    <row r="266" spans="1:2" x14ac:dyDescent="0.25">
      <c r="A266">
        <v>-11.966966966966901</v>
      </c>
      <c r="B266" s="6">
        <v>2.8140139823867E-6</v>
      </c>
    </row>
    <row r="267" spans="1:2" x14ac:dyDescent="0.25">
      <c r="A267">
        <v>-11.8418418418418</v>
      </c>
      <c r="B267" s="6">
        <v>3.1890936475464502E-6</v>
      </c>
    </row>
    <row r="268" spans="1:2" x14ac:dyDescent="0.25">
      <c r="A268">
        <v>-11.7167167167167</v>
      </c>
      <c r="B268" s="6">
        <v>3.6141675026453101E-6</v>
      </c>
    </row>
    <row r="269" spans="1:2" x14ac:dyDescent="0.25">
      <c r="A269">
        <v>-11.5915915915915</v>
      </c>
      <c r="B269" s="6">
        <v>4.0958992084573797E-6</v>
      </c>
    </row>
    <row r="270" spans="1:2" x14ac:dyDescent="0.25">
      <c r="A270">
        <v>-11.4664664664664</v>
      </c>
      <c r="B270" s="6">
        <v>4.6418406048077396E-6</v>
      </c>
    </row>
    <row r="271" spans="1:2" x14ac:dyDescent="0.25">
      <c r="A271">
        <v>-11.3413413413413</v>
      </c>
      <c r="B271" s="6">
        <v>5.2605500899387698E-6</v>
      </c>
    </row>
    <row r="272" spans="1:2" x14ac:dyDescent="0.25">
      <c r="A272">
        <v>-11.2162162162162</v>
      </c>
      <c r="B272" s="6">
        <v>5.9617267769177998E-6</v>
      </c>
    </row>
    <row r="273" spans="1:2" x14ac:dyDescent="0.25">
      <c r="A273">
        <v>-11.091091091091</v>
      </c>
      <c r="B273" s="6">
        <v>6.75636252950678E-6</v>
      </c>
    </row>
    <row r="274" spans="1:2" x14ac:dyDescent="0.25">
      <c r="A274">
        <v>-10.9659659659659</v>
      </c>
      <c r="B274" s="6">
        <v>7.6569142600050398E-6</v>
      </c>
    </row>
    <row r="275" spans="1:2" x14ac:dyDescent="0.25">
      <c r="A275">
        <v>-10.8408408408408</v>
      </c>
      <c r="B275" s="6">
        <v>8.6774991889554493E-6</v>
      </c>
    </row>
    <row r="276" spans="1:2" x14ac:dyDescent="0.25">
      <c r="A276">
        <v>-10.715715715715699</v>
      </c>
      <c r="B276" s="6">
        <v>9.8341161262386802E-6</v>
      </c>
    </row>
    <row r="277" spans="1:2" x14ac:dyDescent="0.25">
      <c r="A277">
        <v>-10.5905905905905</v>
      </c>
      <c r="B277" s="6">
        <v>1.11448962405799E-5</v>
      </c>
    </row>
    <row r="278" spans="1:2" x14ac:dyDescent="0.25">
      <c r="A278">
        <v>-10.4654654654654</v>
      </c>
      <c r="B278" s="6">
        <v>1.26303872462241E-5</v>
      </c>
    </row>
    <row r="279" spans="1:2" x14ac:dyDescent="0.25">
      <c r="A279">
        <v>-10.340340340340299</v>
      </c>
      <c r="B279" s="6">
        <v>1.4313875458697999E-5</v>
      </c>
    </row>
    <row r="280" spans="1:2" x14ac:dyDescent="0.25">
      <c r="A280">
        <v>-10.215215215215199</v>
      </c>
      <c r="B280" s="6">
        <v>1.6221750764331501E-5</v>
      </c>
    </row>
    <row r="281" spans="1:2" x14ac:dyDescent="0.25">
      <c r="A281">
        <v>-10.090090090089999</v>
      </c>
      <c r="B281" s="6">
        <v>1.8383920219791199E-5</v>
      </c>
    </row>
    <row r="282" spans="1:2" x14ac:dyDescent="0.25">
      <c r="A282">
        <v>-9.9649649649649596</v>
      </c>
      <c r="B282" s="6">
        <v>2.08342767587379E-5</v>
      </c>
    </row>
    <row r="283" spans="1:2" x14ac:dyDescent="0.25">
      <c r="A283">
        <v>-9.8398398398398399</v>
      </c>
      <c r="B283" s="6">
        <v>2.3611230344688701E-5</v>
      </c>
    </row>
    <row r="284" spans="1:2" x14ac:dyDescent="0.25">
      <c r="A284">
        <v>-9.7147147147147095</v>
      </c>
      <c r="B284" s="6">
        <v>2.67583098856497E-5</v>
      </c>
    </row>
    <row r="285" spans="1:2" x14ac:dyDescent="0.25">
      <c r="A285">
        <v>-9.5895895895895809</v>
      </c>
      <c r="B285" s="6">
        <v>3.0324845332211598E-5</v>
      </c>
    </row>
    <row r="286" spans="1:2" x14ac:dyDescent="0.25">
      <c r="A286">
        <v>-9.4644644644644593</v>
      </c>
      <c r="B286" s="6">
        <v>3.43667406337411E-5</v>
      </c>
    </row>
    <row r="287" spans="1:2" x14ac:dyDescent="0.25">
      <c r="A287">
        <v>-9.3393393393393396</v>
      </c>
      <c r="B287" s="6">
        <v>3.8947349646411899E-5</v>
      </c>
    </row>
    <row r="288" spans="1:2" x14ac:dyDescent="0.25">
      <c r="A288">
        <v>-9.2142142142142092</v>
      </c>
      <c r="B288" s="6">
        <v>4.41384686940398E-5</v>
      </c>
    </row>
    <row r="289" spans="1:2" x14ac:dyDescent="0.25">
      <c r="A289">
        <v>-9.0890890890890805</v>
      </c>
      <c r="B289" s="6">
        <v>5.0021461302772898E-5</v>
      </c>
    </row>
    <row r="290" spans="1:2" x14ac:dyDescent="0.25">
      <c r="A290">
        <v>-8.9639639639639608</v>
      </c>
      <c r="B290" s="6">
        <v>5.6688532691649597E-5</v>
      </c>
    </row>
    <row r="291" spans="1:2" x14ac:dyDescent="0.25">
      <c r="A291">
        <v>-8.8388388388388304</v>
      </c>
      <c r="B291" s="6">
        <v>6.4244173934454096E-5</v>
      </c>
    </row>
    <row r="292" spans="1:2" x14ac:dyDescent="0.25">
      <c r="A292">
        <v>-8.7137137137137</v>
      </c>
      <c r="B292" s="6">
        <v>7.2806798349893498E-5</v>
      </c>
    </row>
    <row r="293" spans="1:2" x14ac:dyDescent="0.25">
      <c r="A293">
        <v>-8.5885885885885802</v>
      </c>
      <c r="B293" s="6">
        <v>8.2510595667133506E-5</v>
      </c>
    </row>
    <row r="294" spans="1:2" x14ac:dyDescent="0.25">
      <c r="A294">
        <v>-8.4634634634634605</v>
      </c>
      <c r="B294" s="6">
        <v>9.3507632897542897E-5</v>
      </c>
    </row>
    <row r="295" spans="1:2" x14ac:dyDescent="0.25">
      <c r="A295">
        <v>-8.33833833833833</v>
      </c>
      <c r="B295">
        <v>1.0597023467231E-4</v>
      </c>
    </row>
    <row r="296" spans="1:2" x14ac:dyDescent="0.25">
      <c r="A296">
        <v>-8.2132132132131996</v>
      </c>
      <c r="B296">
        <v>1.20093680136943E-4</v>
      </c>
    </row>
    <row r="297" spans="1:2" x14ac:dyDescent="0.25">
      <c r="A297">
        <v>-8.0880880880880799</v>
      </c>
      <c r="B297">
        <v>1.36099258392385E-4</v>
      </c>
    </row>
    <row r="298" spans="1:2" x14ac:dyDescent="0.25">
      <c r="A298">
        <v>-7.9629629629629601</v>
      </c>
      <c r="B298">
        <v>1.54237730011284E-4</v>
      </c>
    </row>
    <row r="299" spans="1:2" x14ac:dyDescent="0.25">
      <c r="A299">
        <v>-7.8378378378378297</v>
      </c>
      <c r="B299">
        <v>1.7479324841866399E-4</v>
      </c>
    </row>
    <row r="300" spans="1:2" x14ac:dyDescent="0.25">
      <c r="A300">
        <v>-7.7127127127127002</v>
      </c>
      <c r="B300">
        <v>1.9808780200023801E-4</v>
      </c>
    </row>
    <row r="301" spans="1:2" x14ac:dyDescent="0.25">
      <c r="A301">
        <v>-7.5875875875875796</v>
      </c>
      <c r="B301">
        <v>2.24486245791507E-4</v>
      </c>
    </row>
    <row r="302" spans="1:2" x14ac:dyDescent="0.25">
      <c r="A302">
        <v>-7.4624624624624598</v>
      </c>
      <c r="B302">
        <v>2.5440200062086098E-4</v>
      </c>
    </row>
    <row r="303" spans="1:2" x14ac:dyDescent="0.25">
      <c r="A303">
        <v>-7.3373373373373303</v>
      </c>
      <c r="B303">
        <v>2.8830350775770102E-4</v>
      </c>
    </row>
    <row r="304" spans="1:2" x14ac:dyDescent="0.25">
      <c r="A304">
        <v>-7.2122122122121999</v>
      </c>
      <c r="B304">
        <v>3.2672153859390399E-4</v>
      </c>
    </row>
    <row r="305" spans="1:2" x14ac:dyDescent="0.25">
      <c r="A305">
        <v>-7.0870870870870801</v>
      </c>
      <c r="B305">
        <v>3.7025747182069501E-4</v>
      </c>
    </row>
    <row r="306" spans="1:2" x14ac:dyDescent="0.25">
      <c r="A306">
        <v>-6.9619619619619604</v>
      </c>
      <c r="B306">
        <v>4.19592665126768E-4</v>
      </c>
    </row>
    <row r="307" spans="1:2" x14ac:dyDescent="0.25">
      <c r="A307">
        <v>-6.83683683683683</v>
      </c>
      <c r="B307">
        <v>4.7549906482806902E-4</v>
      </c>
    </row>
    <row r="308" spans="1:2" x14ac:dyDescent="0.25">
      <c r="A308">
        <v>-6.7117117117116996</v>
      </c>
      <c r="B308">
        <v>5.3885121525375495E-4</v>
      </c>
    </row>
    <row r="309" spans="1:2" x14ac:dyDescent="0.25">
      <c r="A309">
        <v>-6.5865865865865798</v>
      </c>
      <c r="B309">
        <v>6.1063985038385996E-4</v>
      </c>
    </row>
    <row r="310" spans="1:2" x14ac:dyDescent="0.25">
      <c r="A310">
        <v>-6.4614614614614601</v>
      </c>
      <c r="B310">
        <v>6.9198727340713095E-4</v>
      </c>
    </row>
    <row r="311" spans="1:2" x14ac:dyDescent="0.25">
      <c r="A311">
        <v>-6.3363363363363296</v>
      </c>
      <c r="B311">
        <v>7.8416475580549703E-4</v>
      </c>
    </row>
    <row r="312" spans="1:2" x14ac:dyDescent="0.25">
      <c r="A312">
        <v>-6.2112112112112001</v>
      </c>
      <c r="B312">
        <v>8.8861221655223404E-4</v>
      </c>
    </row>
    <row r="313" spans="1:2" x14ac:dyDescent="0.25">
      <c r="A313">
        <v>-6.0860860860860804</v>
      </c>
      <c r="B313">
        <v>1.00696047432463E-3</v>
      </c>
    </row>
    <row r="314" spans="1:2" x14ac:dyDescent="0.25">
      <c r="A314">
        <v>-5.9609609609609597</v>
      </c>
      <c r="B314">
        <v>1.14105640157529E-3</v>
      </c>
    </row>
    <row r="315" spans="1:2" x14ac:dyDescent="0.25">
      <c r="A315">
        <v>-5.8358358358358302</v>
      </c>
      <c r="B315">
        <v>1.29299134917592E-3</v>
      </c>
    </row>
    <row r="316" spans="1:2" x14ac:dyDescent="0.25">
      <c r="A316">
        <v>-5.7107107107106998</v>
      </c>
      <c r="B316">
        <v>1.4651332544275599E-3</v>
      </c>
    </row>
    <row r="317" spans="1:2" x14ac:dyDescent="0.25">
      <c r="A317">
        <v>-5.58558558558558</v>
      </c>
      <c r="B317">
        <v>1.6601628937799101E-3</v>
      </c>
    </row>
    <row r="318" spans="1:2" x14ac:dyDescent="0.25">
      <c r="A318">
        <v>-5.4604604604604603</v>
      </c>
      <c r="B318">
        <v>1.8811147948297499E-3</v>
      </c>
    </row>
    <row r="319" spans="1:2" x14ac:dyDescent="0.25">
      <c r="A319">
        <v>-5.3353353353353299</v>
      </c>
      <c r="B319">
        <v>2.13142338021089E-3</v>
      </c>
    </row>
    <row r="320" spans="1:2" x14ac:dyDescent="0.25">
      <c r="A320">
        <v>-5.2102102102102004</v>
      </c>
      <c r="B320">
        <v>2.4149749788693999E-3</v>
      </c>
    </row>
    <row r="321" spans="1:2" x14ac:dyDescent="0.25">
      <c r="A321">
        <v>-5.0850850850850797</v>
      </c>
      <c r="B321">
        <v>2.7361664078059699E-3</v>
      </c>
    </row>
    <row r="322" spans="1:2" x14ac:dyDescent="0.25">
      <c r="A322">
        <v>-4.95995995995996</v>
      </c>
      <c r="B322">
        <v>3.0999708993080899E-3</v>
      </c>
    </row>
    <row r="323" spans="1:2" x14ac:dyDescent="0.25">
      <c r="A323">
        <v>-4.8348348348348296</v>
      </c>
      <c r="B323">
        <v>3.5120122243402102E-3</v>
      </c>
    </row>
    <row r="324" spans="1:2" x14ac:dyDescent="0.25">
      <c r="A324">
        <v>-4.7097097097097</v>
      </c>
      <c r="B324">
        <v>3.97864794106546E-3</v>
      </c>
    </row>
    <row r="325" spans="1:2" x14ac:dyDescent="0.25">
      <c r="A325">
        <v>-4.5845845845845803</v>
      </c>
      <c r="B325">
        <v>4.5070627768762301E-3</v>
      </c>
    </row>
    <row r="326" spans="1:2" x14ac:dyDescent="0.25">
      <c r="A326">
        <v>-4.4594594594594499</v>
      </c>
      <c r="B326">
        <v>5.1053732305821704E-3</v>
      </c>
    </row>
    <row r="327" spans="1:2" x14ac:dyDescent="0.25">
      <c r="A327">
        <v>-4.3343343343343204</v>
      </c>
      <c r="B327">
        <v>5.7827445554608599E-3</v>
      </c>
    </row>
    <row r="328" spans="1:2" x14ac:dyDescent="0.25">
      <c r="A328">
        <v>-4.2092092092091997</v>
      </c>
      <c r="B328">
        <v>6.5495213495612298E-3</v>
      </c>
    </row>
    <row r="329" spans="1:2" x14ac:dyDescent="0.25">
      <c r="A329">
        <v>-4.08408408408408</v>
      </c>
      <c r="B329">
        <v>7.41737303146792E-3</v>
      </c>
    </row>
    <row r="330" spans="1:2" x14ac:dyDescent="0.25">
      <c r="A330">
        <v>-3.95895895895895</v>
      </c>
      <c r="B330">
        <v>8.3994555105629896E-3</v>
      </c>
    </row>
    <row r="331" spans="1:2" x14ac:dyDescent="0.25">
      <c r="A331">
        <v>-3.83383383383382</v>
      </c>
      <c r="B331">
        <v>9.5105903615528304E-3</v>
      </c>
    </row>
    <row r="332" spans="1:2" x14ac:dyDescent="0.25">
      <c r="A332">
        <v>-3.7087087087086998</v>
      </c>
      <c r="B332">
        <v>1.0767462772226E-2</v>
      </c>
    </row>
    <row r="333" spans="1:2" x14ac:dyDescent="0.25">
      <c r="A333">
        <v>-3.5835835835835801</v>
      </c>
      <c r="B333">
        <v>1.2188839436915601E-2</v>
      </c>
    </row>
    <row r="334" spans="1:2" x14ac:dyDescent="0.25">
      <c r="A334">
        <v>-3.4584584584584501</v>
      </c>
      <c r="B334">
        <v>1.37958073987496E-2</v>
      </c>
    </row>
    <row r="335" spans="1:2" x14ac:dyDescent="0.25">
      <c r="A335">
        <v>-3.3333333333333202</v>
      </c>
      <c r="B335">
        <v>1.5612034580928601E-2</v>
      </c>
    </row>
    <row r="336" spans="1:2" x14ac:dyDescent="0.25">
      <c r="A336">
        <v>-3.2082082082082</v>
      </c>
      <c r="B336">
        <v>1.7664052366974398E-2</v>
      </c>
    </row>
    <row r="337" spans="1:2" x14ac:dyDescent="0.25">
      <c r="A337">
        <v>-3.0830830830830802</v>
      </c>
      <c r="B337">
        <v>1.9981560064806701E-2</v>
      </c>
    </row>
    <row r="338" spans="1:2" x14ac:dyDescent="0.25">
      <c r="A338">
        <v>-2.9579579579579498</v>
      </c>
      <c r="B338">
        <v>2.2597750389522699E-2</v>
      </c>
    </row>
    <row r="339" spans="1:2" x14ac:dyDescent="0.25">
      <c r="A339">
        <v>-2.8328328328328198</v>
      </c>
      <c r="B339">
        <v>2.55496541931114E-2</v>
      </c>
    </row>
    <row r="340" spans="1:2" x14ac:dyDescent="0.25">
      <c r="A340">
        <v>-2.7077077077077001</v>
      </c>
      <c r="B340">
        <v>2.8878501524563699E-2</v>
      </c>
    </row>
    <row r="341" spans="1:2" x14ac:dyDescent="0.25">
      <c r="A341">
        <v>-2.5825825825825799</v>
      </c>
      <c r="B341">
        <v>3.2630094692818898E-2</v>
      </c>
    </row>
    <row r="342" spans="1:2" x14ac:dyDescent="0.25">
      <c r="A342">
        <v>-2.4574574574574499</v>
      </c>
      <c r="B342">
        <v>3.68551873073511E-2</v>
      </c>
    </row>
    <row r="343" spans="1:2" x14ac:dyDescent="0.25">
      <c r="A343">
        <v>-2.33233233233232</v>
      </c>
      <c r="B343">
        <v>4.1609861280267203E-2</v>
      </c>
    </row>
    <row r="344" spans="1:2" x14ac:dyDescent="0.25">
      <c r="A344">
        <v>-2.2072072072072002</v>
      </c>
      <c r="B344">
        <v>4.6955891504394498E-2</v>
      </c>
    </row>
    <row r="345" spans="1:2" x14ac:dyDescent="0.25">
      <c r="A345">
        <v>-2.08208208208208</v>
      </c>
      <c r="B345">
        <v>5.2961085419496699E-2</v>
      </c>
    </row>
    <row r="346" spans="1:2" x14ac:dyDescent="0.25">
      <c r="A346">
        <v>-1.95695695695695</v>
      </c>
      <c r="B346">
        <v>5.9699582030325202E-2</v>
      </c>
    </row>
    <row r="347" spans="1:2" x14ac:dyDescent="0.25">
      <c r="A347">
        <v>-1.8318318318318201</v>
      </c>
      <c r="B347">
        <v>6.7252092284270801E-2</v>
      </c>
    </row>
    <row r="348" spans="1:2" x14ac:dyDescent="0.25">
      <c r="A348">
        <v>-1.7067067067067001</v>
      </c>
      <c r="B348">
        <v>7.5706060252381704E-2</v>
      </c>
    </row>
    <row r="349" spans="1:2" x14ac:dyDescent="0.25">
      <c r="A349">
        <v>-1.5815815815815799</v>
      </c>
      <c r="B349">
        <v>8.5155722550391694E-2</v>
      </c>
    </row>
    <row r="350" spans="1:2" x14ac:dyDescent="0.25">
      <c r="A350">
        <v>-1.4564564564564499</v>
      </c>
      <c r="B350">
        <v>9.5702042213954494E-2</v>
      </c>
    </row>
    <row r="351" spans="1:2" x14ac:dyDescent="0.25">
      <c r="A351">
        <v>-1.33133133133132</v>
      </c>
      <c r="B351">
        <v>0.10745249318078599</v>
      </c>
    </row>
    <row r="352" spans="1:2" x14ac:dyDescent="0.25">
      <c r="A352">
        <v>-1.2062062062062</v>
      </c>
      <c r="B352">
        <v>0.120520673027666</v>
      </c>
    </row>
    <row r="353" spans="1:2" x14ac:dyDescent="0.25">
      <c r="A353">
        <v>-1.08108108108108</v>
      </c>
      <c r="B353">
        <v>0.13502572503072199</v>
      </c>
    </row>
    <row r="354" spans="1:2" x14ac:dyDescent="0.25">
      <c r="A354">
        <v>-0.95595595595594995</v>
      </c>
      <c r="B354">
        <v>0.15109155624116799</v>
      </c>
    </row>
    <row r="355" spans="1:2" x14ac:dyDescent="0.25">
      <c r="A355">
        <v>-0.83083083083082698</v>
      </c>
      <c r="B355">
        <v>0.168845846207719</v>
      </c>
    </row>
    <row r="356" spans="1:2" x14ac:dyDescent="0.25">
      <c r="A356">
        <v>-0.70570570570570301</v>
      </c>
      <c r="B356">
        <v>0.18841885110075399</v>
      </c>
    </row>
    <row r="357" spans="1:2" x14ac:dyDescent="0.25">
      <c r="A357">
        <v>-0.58058058058057305</v>
      </c>
      <c r="B357">
        <v>0.20994201986660799</v>
      </c>
    </row>
    <row r="358" spans="1:2" x14ac:dyDescent="0.25">
      <c r="A358">
        <v>-0.45545545545544902</v>
      </c>
      <c r="B358">
        <v>0.233546451895319</v>
      </c>
    </row>
    <row r="359" spans="1:2" x14ac:dyDescent="0.25">
      <c r="A359">
        <v>-0.33033033033032599</v>
      </c>
      <c r="B359">
        <v>0.25936123844655801</v>
      </c>
    </row>
    <row r="360" spans="1:2" x14ac:dyDescent="0.25">
      <c r="A360">
        <v>-0.205205205205203</v>
      </c>
      <c r="B360">
        <v>0.28751174145498198</v>
      </c>
    </row>
    <row r="361" spans="1:2" x14ac:dyDescent="0.25">
      <c r="A361">
        <v>-8.0080080080072905E-2</v>
      </c>
      <c r="B361">
        <v>0.318117871975788</v>
      </c>
    </row>
    <row r="362" spans="1:2" x14ac:dyDescent="0.25">
      <c r="A362">
        <v>4.5045045045050303E-2</v>
      </c>
      <c r="B362">
        <v>0.351292435222399</v>
      </c>
    </row>
    <row r="363" spans="1:2" x14ac:dyDescent="0.25">
      <c r="A363">
        <v>0.170170170170173</v>
      </c>
      <c r="B363">
        <v>0.38713960903328598</v>
      </c>
    </row>
    <row r="364" spans="1:2" x14ac:dyDescent="0.25">
      <c r="A364">
        <v>0.29529529529529602</v>
      </c>
      <c r="B364">
        <v>0.42575361735596801</v>
      </c>
    </row>
    <row r="365" spans="1:2" x14ac:dyDescent="0.25">
      <c r="A365">
        <v>0.42042042042042699</v>
      </c>
      <c r="B365">
        <v>0.46721765025324002</v>
      </c>
    </row>
    <row r="366" spans="1:2" x14ac:dyDescent="0.25">
      <c r="A366">
        <v>0.54554554554555001</v>
      </c>
      <c r="B366">
        <v>0.51160306793328203</v>
      </c>
    </row>
    <row r="367" spans="1:2" x14ac:dyDescent="0.25">
      <c r="A367">
        <v>0.67067067067067399</v>
      </c>
      <c r="B367">
        <v>0.55896890978334002</v>
      </c>
    </row>
    <row r="368" spans="1:2" x14ac:dyDescent="0.25">
      <c r="A368">
        <v>0.79579579579579696</v>
      </c>
      <c r="B368">
        <v>0.60936171201926803</v>
      </c>
    </row>
    <row r="369" spans="1:2" x14ac:dyDescent="0.25">
      <c r="A369">
        <v>0.92092092092092703</v>
      </c>
      <c r="B369">
        <v>0.66281562103748703</v>
      </c>
    </row>
    <row r="370" spans="1:2" x14ac:dyDescent="0.25">
      <c r="A370">
        <v>1.0460460460460499</v>
      </c>
      <c r="B370">
        <v>0.71935277532782904</v>
      </c>
    </row>
    <row r="371" spans="1:2" x14ac:dyDescent="0.25">
      <c r="A371">
        <v>1.1711711711711701</v>
      </c>
      <c r="B371">
        <v>0.77898391791809096</v>
      </c>
    </row>
    <row r="372" spans="1:2" x14ac:dyDescent="0.25">
      <c r="A372">
        <v>1.2962962962962901</v>
      </c>
      <c r="B372">
        <v>0.84170919431192803</v>
      </c>
    </row>
    <row r="373" spans="1:2" x14ac:dyDescent="0.25">
      <c r="A373">
        <v>1.42142142142142</v>
      </c>
      <c r="B373">
        <v>0.907519087788771</v>
      </c>
    </row>
    <row r="374" spans="1:2" x14ac:dyDescent="0.25">
      <c r="A374">
        <v>1.54654654654655</v>
      </c>
      <c r="B374">
        <v>0.97639544437626802</v>
      </c>
    </row>
    <row r="375" spans="1:2" x14ac:dyDescent="0.25">
      <c r="A375">
        <v>1.67167167167167</v>
      </c>
      <c r="B375">
        <v>1.0483125431128399</v>
      </c>
    </row>
    <row r="376" spans="1:2" x14ac:dyDescent="0.25">
      <c r="A376">
        <v>1.7967967967967899</v>
      </c>
      <c r="B376">
        <v>1.1232381725745599</v>
      </c>
    </row>
    <row r="377" spans="1:2" x14ac:dyDescent="0.25">
      <c r="A377">
        <v>1.9219219219219199</v>
      </c>
      <c r="B377">
        <v>1.20113468121631</v>
      </c>
    </row>
    <row r="378" spans="1:2" x14ac:dyDescent="0.25">
      <c r="A378">
        <v>2.0470470470470499</v>
      </c>
      <c r="B378">
        <v>1.28195997612451</v>
      </c>
    </row>
    <row r="379" spans="1:2" x14ac:dyDescent="0.25">
      <c r="A379">
        <v>2.1721721721721701</v>
      </c>
      <c r="B379">
        <v>1.36566845169295</v>
      </c>
    </row>
    <row r="380" spans="1:2" x14ac:dyDescent="0.25">
      <c r="A380">
        <v>2.2972972972972898</v>
      </c>
      <c r="B380">
        <v>1.4522118360782099</v>
      </c>
    </row>
    <row r="381" spans="1:2" x14ac:dyDescent="0.25">
      <c r="A381">
        <v>2.4224224224224198</v>
      </c>
      <c r="B381">
        <v>1.5415399487954999</v>
      </c>
    </row>
    <row r="382" spans="1:2" x14ac:dyDescent="0.25">
      <c r="A382">
        <v>2.5475475475475502</v>
      </c>
      <c r="B382">
        <v>1.6336013673486101</v>
      </c>
    </row>
    <row r="383" spans="1:2" x14ac:dyDescent="0.25">
      <c r="A383">
        <v>2.6726726726726699</v>
      </c>
      <c r="B383">
        <v>1.7283440043320899</v>
      </c>
    </row>
    <row r="384" spans="1:2" x14ac:dyDescent="0.25">
      <c r="A384">
        <v>2.7977977977977901</v>
      </c>
      <c r="B384">
        <v>1.8257155990582601</v>
      </c>
    </row>
    <row r="385" spans="1:2" x14ac:dyDescent="0.25">
      <c r="A385">
        <v>2.9229229229229201</v>
      </c>
      <c r="B385">
        <v>1.9256641295544801</v>
      </c>
    </row>
    <row r="386" spans="1:2" x14ac:dyDescent="0.25">
      <c r="A386">
        <v>3.0480480480480501</v>
      </c>
      <c r="B386">
        <v>2.0281381518788302</v>
      </c>
    </row>
    <row r="387" spans="1:2" x14ac:dyDescent="0.25">
      <c r="A387">
        <v>3.1731731731731698</v>
      </c>
      <c r="B387">
        <v>2.1330870742502102</v>
      </c>
    </row>
    <row r="388" spans="1:2" x14ac:dyDescent="0.25">
      <c r="A388">
        <v>3.2982982982982998</v>
      </c>
      <c r="B388">
        <v>2.2404613736120198</v>
      </c>
    </row>
    <row r="389" spans="1:2" x14ac:dyDescent="0.25">
      <c r="A389">
        <v>3.42342342342342</v>
      </c>
      <c r="B389">
        <v>2.3502127620612301</v>
      </c>
    </row>
    <row r="390" spans="1:2" x14ac:dyDescent="0.25">
      <c r="A390">
        <v>3.54854854854855</v>
      </c>
      <c r="B390">
        <v>2.4622943101743702</v>
      </c>
    </row>
    <row r="391" spans="1:2" x14ac:dyDescent="0.25">
      <c r="A391">
        <v>3.6736736736736701</v>
      </c>
      <c r="B391">
        <v>2.5766605337263502</v>
      </c>
    </row>
    <row r="392" spans="1:2" x14ac:dyDescent="0.25">
      <c r="A392">
        <v>3.7987987987988001</v>
      </c>
      <c r="B392">
        <v>2.6932674496897202</v>
      </c>
    </row>
    <row r="393" spans="1:2" x14ac:dyDescent="0.25">
      <c r="A393">
        <v>3.9239239239239199</v>
      </c>
      <c r="B393">
        <v>2.81207260676543</v>
      </c>
    </row>
    <row r="394" spans="1:2" x14ac:dyDescent="0.25">
      <c r="A394">
        <v>4.0490490490490503</v>
      </c>
      <c r="B394">
        <v>2.9330350950651898</v>
      </c>
    </row>
    <row r="395" spans="1:2" x14ac:dyDescent="0.25">
      <c r="A395">
        <v>4.17417417417417</v>
      </c>
      <c r="B395">
        <v>3.05611553896204</v>
      </c>
    </row>
    <row r="396" spans="1:2" x14ac:dyDescent="0.25">
      <c r="A396">
        <v>4.2992992992993004</v>
      </c>
      <c r="B396">
        <v>3.1812760765636701</v>
      </c>
    </row>
    <row r="397" spans="1:2" x14ac:dyDescent="0.25">
      <c r="A397">
        <v>4.42442442442443</v>
      </c>
      <c r="B397">
        <v>3.3084803287512798</v>
      </c>
    </row>
    <row r="398" spans="1:2" x14ac:dyDescent="0.25">
      <c r="A398">
        <v>4.5495495495495497</v>
      </c>
      <c r="B398">
        <v>3.4376933602670601</v>
      </c>
    </row>
    <row r="399" spans="1:2" x14ac:dyDescent="0.25">
      <c r="A399">
        <v>4.6746746746746703</v>
      </c>
      <c r="B399">
        <v>3.5688816349275201</v>
      </c>
    </row>
    <row r="400" spans="1:2" x14ac:dyDescent="0.25">
      <c r="A400">
        <v>4.7997997997997999</v>
      </c>
      <c r="B400">
        <v>3.7020129666845598</v>
      </c>
    </row>
    <row r="401" spans="1:2" x14ac:dyDescent="0.25">
      <c r="A401">
        <v>4.9249249249249303</v>
      </c>
      <c r="B401">
        <v>3.8370564679491999</v>
      </c>
    </row>
    <row r="402" spans="1:2" x14ac:dyDescent="0.25">
      <c r="A402">
        <v>5.05005005005005</v>
      </c>
      <c r="B402">
        <v>3.97398249632906</v>
      </c>
    </row>
    <row r="403" spans="1:2" x14ac:dyDescent="0.25">
      <c r="A403">
        <v>5.1751751751751698</v>
      </c>
      <c r="B403">
        <v>4.1127626007061897</v>
      </c>
    </row>
    <row r="404" spans="1:2" x14ac:dyDescent="0.25">
      <c r="A404">
        <v>5.3003003003003002</v>
      </c>
      <c r="B404">
        <v>4.2533694673925497</v>
      </c>
    </row>
    <row r="405" spans="1:2" x14ac:dyDescent="0.25">
      <c r="A405">
        <v>5.4254254254254297</v>
      </c>
      <c r="B405">
        <v>4.3957768669411204</v>
      </c>
    </row>
    <row r="406" spans="1:2" x14ac:dyDescent="0.25">
      <c r="A406">
        <v>5.5505505505505504</v>
      </c>
      <c r="B406">
        <v>4.5399596020581603</v>
      </c>
    </row>
    <row r="407" spans="1:2" x14ac:dyDescent="0.25">
      <c r="A407">
        <v>5.6756756756756701</v>
      </c>
      <c r="B407">
        <v>4.6858934569520301</v>
      </c>
    </row>
    <row r="408" spans="1:2" x14ac:dyDescent="0.25">
      <c r="A408">
        <v>5.8008008008007996</v>
      </c>
      <c r="B408">
        <v>4.8335551483641197</v>
      </c>
    </row>
    <row r="409" spans="1:2" x14ac:dyDescent="0.25">
      <c r="A409">
        <v>5.92592592592593</v>
      </c>
      <c r="B409">
        <v>4.9829222784529801</v>
      </c>
    </row>
    <row r="410" spans="1:2" x14ac:dyDescent="0.25">
      <c r="A410">
        <v>6.0510510510510498</v>
      </c>
      <c r="B410">
        <v>5.13397328964375</v>
      </c>
    </row>
    <row r="411" spans="1:2" x14ac:dyDescent="0.25">
      <c r="A411">
        <v>6.1761761761761704</v>
      </c>
      <c r="B411">
        <v>5.2866874215060697</v>
      </c>
    </row>
    <row r="412" spans="1:2" x14ac:dyDescent="0.25">
      <c r="A412">
        <v>6.3013013013013</v>
      </c>
      <c r="B412">
        <v>5.4410446696860202</v>
      </c>
    </row>
    <row r="413" spans="1:2" x14ac:dyDescent="0.25">
      <c r="A413">
        <v>6.4264264264264304</v>
      </c>
      <c r="B413">
        <v>5.5970257468873097</v>
      </c>
    </row>
    <row r="414" spans="1:2" x14ac:dyDescent="0.25">
      <c r="A414">
        <v>6.5515515515515501</v>
      </c>
      <c r="B414">
        <v>5.7546120458735102</v>
      </c>
    </row>
    <row r="415" spans="1:2" x14ac:dyDescent="0.25">
      <c r="A415">
        <v>6.6766766766766699</v>
      </c>
      <c r="B415">
        <v>5.9137856044454704</v>
      </c>
    </row>
    <row r="416" spans="1:2" x14ac:dyDescent="0.25">
      <c r="A416">
        <v>6.8018018018018003</v>
      </c>
      <c r="B416">
        <v>6.0745290723348697</v>
      </c>
    </row>
    <row r="417" spans="1:2" x14ac:dyDescent="0.25">
      <c r="A417">
        <v>6.9269269269269298</v>
      </c>
      <c r="B417">
        <v>6.2368256799450004</v>
      </c>
    </row>
    <row r="418" spans="1:2" x14ac:dyDescent="0.25">
      <c r="A418">
        <v>7.0520520520520504</v>
      </c>
      <c r="B418">
        <v>6.4006592088639502</v>
      </c>
    </row>
    <row r="419" spans="1:2" x14ac:dyDescent="0.25">
      <c r="A419">
        <v>7.17717717717718</v>
      </c>
      <c r="B419">
        <v>6.5660139640705104</v>
      </c>
    </row>
    <row r="420" spans="1:2" x14ac:dyDescent="0.25">
      <c r="A420">
        <v>7.3023023023022997</v>
      </c>
      <c r="B420">
        <v>6.7328747477514401</v>
      </c>
    </row>
    <row r="421" spans="1:2" x14ac:dyDescent="0.25">
      <c r="A421">
        <v>7.4274274274274301</v>
      </c>
      <c r="B421">
        <v>6.9012268346480496</v>
      </c>
    </row>
    <row r="422" spans="1:2" x14ac:dyDescent="0.25">
      <c r="A422">
        <v>7.5525525525525499</v>
      </c>
      <c r="B422">
        <v>7.0710559488501001</v>
      </c>
    </row>
    <row r="423" spans="1:2" x14ac:dyDescent="0.25">
      <c r="A423">
        <v>7.6776776776776803</v>
      </c>
      <c r="B423">
        <v>7.2423482419569201</v>
      </c>
    </row>
    <row r="424" spans="1:2" x14ac:dyDescent="0.25">
      <c r="A424">
        <v>7.8028028028028</v>
      </c>
      <c r="B424">
        <v>7.4150902725273999</v>
      </c>
    </row>
    <row r="425" spans="1:2" x14ac:dyDescent="0.25">
      <c r="A425">
        <v>7.9279279279279304</v>
      </c>
      <c r="B425">
        <v>7.58926898674342</v>
      </c>
    </row>
    <row r="426" spans="1:2" x14ac:dyDescent="0.25">
      <c r="A426">
        <v>8.0530530530530502</v>
      </c>
      <c r="B426">
        <v>7.7648717002137797</v>
      </c>
    </row>
    <row r="427" spans="1:2" x14ac:dyDescent="0.25">
      <c r="A427">
        <v>8.1781781781781806</v>
      </c>
      <c r="B427">
        <v>7.94188608084926</v>
      </c>
    </row>
    <row r="428" spans="1:2" x14ac:dyDescent="0.25">
      <c r="A428">
        <v>8.3033033033033092</v>
      </c>
      <c r="B428">
        <v>8.1203001327425604</v>
      </c>
    </row>
    <row r="429" spans="1:2" x14ac:dyDescent="0.25">
      <c r="A429">
        <v>8.4284284284284308</v>
      </c>
      <c r="B429">
        <v>8.3001021809903097</v>
      </c>
    </row>
    <row r="430" spans="1:2" x14ac:dyDescent="0.25">
      <c r="A430">
        <v>8.5535535535535505</v>
      </c>
      <c r="B430">
        <v>8.4812808573977705</v>
      </c>
    </row>
    <row r="431" spans="1:2" x14ac:dyDescent="0.25">
      <c r="A431">
        <v>8.6786786786786791</v>
      </c>
      <c r="B431">
        <v>8.6638250870099807</v>
      </c>
    </row>
    <row r="432" spans="1:2" x14ac:dyDescent="0.25">
      <c r="A432">
        <v>8.8038038038038096</v>
      </c>
      <c r="B432">
        <v>8.8477240754166999</v>
      </c>
    </row>
    <row r="433" spans="1:2" x14ac:dyDescent="0.25">
      <c r="A433">
        <v>8.9289289289289293</v>
      </c>
      <c r="B433">
        <v>9.0329672967815196</v>
      </c>
    </row>
    <row r="434" spans="1:2" x14ac:dyDescent="0.25">
      <c r="A434">
        <v>9.0540540540540508</v>
      </c>
      <c r="B434">
        <v>9.2195444825484696</v>
      </c>
    </row>
    <row r="435" spans="1:2" x14ac:dyDescent="0.25">
      <c r="A435">
        <v>9.1791791791791795</v>
      </c>
      <c r="B435">
        <v>9.4074456107826094</v>
      </c>
    </row>
    <row r="436" spans="1:2" x14ac:dyDescent="0.25">
      <c r="A436">
        <v>9.3043043043043099</v>
      </c>
      <c r="B436">
        <v>9.5966608961036695</v>
      </c>
    </row>
    <row r="437" spans="1:2" x14ac:dyDescent="0.25">
      <c r="A437">
        <v>9.4294294294294296</v>
      </c>
      <c r="B437">
        <v>9.7871807801747703</v>
      </c>
    </row>
    <row r="438" spans="1:2" x14ac:dyDescent="0.25">
      <c r="A438">
        <v>9.5545545545545494</v>
      </c>
      <c r="B438">
        <v>9.97899592271032</v>
      </c>
    </row>
    <row r="439" spans="1:2" x14ac:dyDescent="0.25">
      <c r="A439">
        <v>9.6796796796796798</v>
      </c>
      <c r="B439">
        <v>10.17209719297</v>
      </c>
    </row>
    <row r="440" spans="1:2" x14ac:dyDescent="0.25">
      <c r="A440">
        <v>9.8048048048048102</v>
      </c>
      <c r="B440">
        <v>10.3664756617077</v>
      </c>
    </row>
    <row r="441" spans="1:2" x14ac:dyDescent="0.25">
      <c r="A441">
        <v>9.92992992992993</v>
      </c>
      <c r="B441">
        <v>10.5621225935465</v>
      </c>
    </row>
    <row r="442" spans="1:2" x14ac:dyDescent="0.25">
      <c r="A442">
        <v>10.055055055055</v>
      </c>
      <c r="B442">
        <v>10.7590294397527</v>
      </c>
    </row>
    <row r="443" spans="1:2" x14ac:dyDescent="0.25">
      <c r="A443">
        <v>10.1801801801801</v>
      </c>
      <c r="B443">
        <v>10.9571878313836</v>
      </c>
    </row>
    <row r="444" spans="1:2" x14ac:dyDescent="0.25">
      <c r="A444">
        <v>10.3053053053053</v>
      </c>
      <c r="B444">
        <v>11.1565895727861</v>
      </c>
    </row>
    <row r="445" spans="1:2" x14ac:dyDescent="0.25">
      <c r="A445">
        <v>10.4304304304304</v>
      </c>
      <c r="B445">
        <v>11.357226635423601</v>
      </c>
    </row>
    <row r="446" spans="1:2" x14ac:dyDescent="0.25">
      <c r="A446">
        <v>10.5555555555555</v>
      </c>
      <c r="B446">
        <v>11.559091152011099</v>
      </c>
    </row>
    <row r="447" spans="1:2" x14ac:dyDescent="0.25">
      <c r="A447">
        <v>10.680680680680601</v>
      </c>
      <c r="B447">
        <v>11.7621754109403</v>
      </c>
    </row>
    <row r="448" spans="1:2" x14ac:dyDescent="0.25">
      <c r="A448">
        <v>10.8058058058058</v>
      </c>
      <c r="B448">
        <v>11.9664718509759</v>
      </c>
    </row>
    <row r="449" spans="1:2" x14ac:dyDescent="0.25">
      <c r="A449">
        <v>10.9309309309309</v>
      </c>
      <c r="B449">
        <v>12.1719730562069</v>
      </c>
    </row>
    <row r="450" spans="1:2" x14ac:dyDescent="0.25">
      <c r="A450">
        <v>11.056056056056001</v>
      </c>
      <c r="B450">
        <v>12.3786717512391</v>
      </c>
    </row>
    <row r="451" spans="1:2" x14ac:dyDescent="0.25">
      <c r="A451">
        <v>11.181181181181101</v>
      </c>
      <c r="B451">
        <v>12.586560796611501</v>
      </c>
    </row>
    <row r="452" spans="1:2" x14ac:dyDescent="0.25">
      <c r="A452">
        <v>11.306306306306301</v>
      </c>
      <c r="B452">
        <v>12.795633184426899</v>
      </c>
    </row>
    <row r="453" spans="1:2" x14ac:dyDescent="0.25">
      <c r="A453">
        <v>11.431431431431401</v>
      </c>
      <c r="B453">
        <v>13.005882034181299</v>
      </c>
    </row>
    <row r="454" spans="1:2" x14ac:dyDescent="0.25">
      <c r="A454">
        <v>11.556556556556499</v>
      </c>
      <c r="B454">
        <v>13.2173005887819</v>
      </c>
    </row>
    <row r="455" spans="1:2" x14ac:dyDescent="0.25">
      <c r="A455">
        <v>11.681681681681599</v>
      </c>
      <c r="B455">
        <v>13.4298822107432</v>
      </c>
    </row>
    <row r="456" spans="1:2" x14ac:dyDescent="0.25">
      <c r="A456">
        <v>11.806806806806801</v>
      </c>
      <c r="B456">
        <v>13.6436203785498</v>
      </c>
    </row>
    <row r="457" spans="1:2" x14ac:dyDescent="0.25">
      <c r="A457">
        <v>11.931931931931899</v>
      </c>
      <c r="B457">
        <v>13.8585086831783</v>
      </c>
    </row>
    <row r="458" spans="1:2" x14ac:dyDescent="0.25">
      <c r="A458">
        <v>12.057057057056999</v>
      </c>
      <c r="B458">
        <v>14.074540824767601</v>
      </c>
    </row>
    <row r="459" spans="1:2" x14ac:dyDescent="0.25">
      <c r="A459">
        <v>12.1821821821821</v>
      </c>
      <c r="B459">
        <v>14.2917106094304</v>
      </c>
    </row>
    <row r="460" spans="1:2" x14ac:dyDescent="0.25">
      <c r="A460">
        <v>12.307307307307299</v>
      </c>
      <c r="B460">
        <v>14.510011946199</v>
      </c>
    </row>
    <row r="461" spans="1:2" x14ac:dyDescent="0.25">
      <c r="A461">
        <v>12.4324324324324</v>
      </c>
      <c r="B461">
        <v>14.729438844096</v>
      </c>
    </row>
    <row r="462" spans="1:2" x14ac:dyDescent="0.25">
      <c r="A462">
        <v>12.5575575575575</v>
      </c>
      <c r="B462">
        <v>14.949985409325601</v>
      </c>
    </row>
    <row r="463" spans="1:2" x14ac:dyDescent="0.25">
      <c r="A463">
        <v>12.6826826826826</v>
      </c>
      <c r="B463">
        <v>15.171645842576799</v>
      </c>
    </row>
    <row r="464" spans="1:2" x14ac:dyDescent="0.25">
      <c r="A464">
        <v>12.8078078078078</v>
      </c>
      <c r="B464">
        <v>15.394414436435399</v>
      </c>
    </row>
    <row r="465" spans="1:2" x14ac:dyDescent="0.25">
      <c r="A465">
        <v>12.9329329329329</v>
      </c>
      <c r="B465">
        <v>15.6182855728965</v>
      </c>
    </row>
    <row r="466" spans="1:2" x14ac:dyDescent="0.25">
      <c r="A466">
        <v>13.058058058058</v>
      </c>
      <c r="B466">
        <v>15.8432537209739</v>
      </c>
    </row>
    <row r="467" spans="1:2" x14ac:dyDescent="0.25">
      <c r="A467">
        <v>13.1831831831831</v>
      </c>
      <c r="B467">
        <v>16.069313434401401</v>
      </c>
    </row>
    <row r="468" spans="1:2" x14ac:dyDescent="0.25">
      <c r="A468">
        <v>13.3083083083083</v>
      </c>
      <c r="B468">
        <v>16.296459349420601</v>
      </c>
    </row>
    <row r="469" spans="1:2" x14ac:dyDescent="0.25">
      <c r="A469">
        <v>13.4334334334334</v>
      </c>
      <c r="B469">
        <v>16.524686182652299</v>
      </c>
    </row>
    <row r="470" spans="1:2" x14ac:dyDescent="0.25">
      <c r="A470">
        <v>13.5585585585585</v>
      </c>
      <c r="B470">
        <v>16.753988729045599</v>
      </c>
    </row>
    <row r="471" spans="1:2" x14ac:dyDescent="0.25">
      <c r="A471">
        <v>13.683683683683601</v>
      </c>
      <c r="B471">
        <v>16.984361859902901</v>
      </c>
    </row>
    <row r="472" spans="1:2" x14ac:dyDescent="0.25">
      <c r="A472">
        <v>13.8088088088088</v>
      </c>
      <c r="B472">
        <v>17.215800520975598</v>
      </c>
    </row>
    <row r="473" spans="1:2" x14ac:dyDescent="0.25">
      <c r="A473">
        <v>13.933933933933901</v>
      </c>
      <c r="B473">
        <v>17.448299730628101</v>
      </c>
    </row>
    <row r="474" spans="1:2" x14ac:dyDescent="0.25">
      <c r="A474">
        <v>14.059059059059001</v>
      </c>
      <c r="B474">
        <v>17.6818545780664</v>
      </c>
    </row>
    <row r="475" spans="1:2" x14ac:dyDescent="0.25">
      <c r="A475">
        <v>14.184184184184099</v>
      </c>
      <c r="B475">
        <v>17.916460221628601</v>
      </c>
    </row>
    <row r="476" spans="1:2" x14ac:dyDescent="0.25">
      <c r="A476">
        <v>14.309309309309301</v>
      </c>
      <c r="B476">
        <v>18.152111887134598</v>
      </c>
    </row>
    <row r="477" spans="1:2" x14ac:dyDescent="0.25">
      <c r="A477">
        <v>14.434434434434401</v>
      </c>
      <c r="B477">
        <v>18.388804866291402</v>
      </c>
    </row>
    <row r="478" spans="1:2" x14ac:dyDescent="0.25">
      <c r="A478">
        <v>14.559559559559499</v>
      </c>
      <c r="B478">
        <v>18.626534515153399</v>
      </c>
    </row>
    <row r="479" spans="1:2" x14ac:dyDescent="0.25">
      <c r="A479">
        <v>14.6846846846846</v>
      </c>
      <c r="B479">
        <v>18.865296252632699</v>
      </c>
    </row>
    <row r="480" spans="1:2" x14ac:dyDescent="0.25">
      <c r="A480">
        <v>14.809809809809799</v>
      </c>
      <c r="B480">
        <v>19.105085559059798</v>
      </c>
    </row>
    <row r="481" spans="1:2" x14ac:dyDescent="0.25">
      <c r="A481">
        <v>14.934934934934899</v>
      </c>
      <c r="B481">
        <v>19.345897974790901</v>
      </c>
    </row>
    <row r="482" spans="1:2" x14ac:dyDescent="0.25">
      <c r="A482">
        <v>15.06006006006</v>
      </c>
      <c r="B482">
        <v>19.587729098859601</v>
      </c>
    </row>
    <row r="483" spans="1:2" x14ac:dyDescent="0.25">
      <c r="A483">
        <v>15.1851851851851</v>
      </c>
      <c r="B483">
        <v>19.830574587672999</v>
      </c>
    </row>
    <row r="484" spans="1:2" x14ac:dyDescent="0.25">
      <c r="A484">
        <v>15.3103103103103</v>
      </c>
      <c r="B484">
        <v>20.074430153747699</v>
      </c>
    </row>
    <row r="485" spans="1:2" x14ac:dyDescent="0.25">
      <c r="A485">
        <v>15.4354354354354</v>
      </c>
      <c r="B485">
        <v>20.319291564486999</v>
      </c>
    </row>
    <row r="486" spans="1:2" x14ac:dyDescent="0.25">
      <c r="A486">
        <v>15.5605605605605</v>
      </c>
      <c r="B486">
        <v>20.565154640994201</v>
      </c>
    </row>
    <row r="487" spans="1:2" x14ac:dyDescent="0.25">
      <c r="A487">
        <v>15.6856856856856</v>
      </c>
      <c r="B487">
        <v>20.812015256924301</v>
      </c>
    </row>
    <row r="488" spans="1:2" x14ac:dyDescent="0.25">
      <c r="A488">
        <v>15.8108108108108</v>
      </c>
      <c r="B488">
        <v>21.059869337369001</v>
      </c>
    </row>
    <row r="489" spans="1:2" x14ac:dyDescent="0.25">
      <c r="A489">
        <v>15.9359359359359</v>
      </c>
      <c r="B489">
        <v>21.3087128577762</v>
      </c>
    </row>
    <row r="490" spans="1:2" x14ac:dyDescent="0.25">
      <c r="A490">
        <v>16.061061061061</v>
      </c>
      <c r="B490">
        <v>21.558541842901601</v>
      </c>
    </row>
    <row r="491" spans="1:2" x14ac:dyDescent="0.25">
      <c r="A491">
        <v>16.186186186186099</v>
      </c>
      <c r="B491">
        <v>21.809352365791401</v>
      </c>
    </row>
    <row r="492" spans="1:2" x14ac:dyDescent="0.25">
      <c r="A492">
        <v>16.3113113113113</v>
      </c>
      <c r="B492">
        <v>22.0611405467941</v>
      </c>
    </row>
    <row r="493" spans="1:2" x14ac:dyDescent="0.25">
      <c r="A493">
        <v>16.436436436436399</v>
      </c>
      <c r="B493">
        <v>22.313902552602102</v>
      </c>
    </row>
    <row r="494" spans="1:2" x14ac:dyDescent="0.25">
      <c r="A494">
        <v>16.561561561561501</v>
      </c>
      <c r="B494">
        <v>22.567634595319699</v>
      </c>
    </row>
    <row r="495" spans="1:2" x14ac:dyDescent="0.25">
      <c r="A495">
        <v>16.686686686686599</v>
      </c>
      <c r="B495">
        <v>22.822332931558702</v>
      </c>
    </row>
    <row r="496" spans="1:2" x14ac:dyDescent="0.25">
      <c r="A496">
        <v>16.811811811811801</v>
      </c>
      <c r="B496">
        <v>23.077993861558799</v>
      </c>
    </row>
    <row r="497" spans="1:2" x14ac:dyDescent="0.25">
      <c r="A497">
        <v>16.936936936936899</v>
      </c>
      <c r="B497">
        <v>23.334613728332702</v>
      </c>
    </row>
    <row r="498" spans="1:2" x14ac:dyDescent="0.25">
      <c r="A498">
        <v>17.062062062062001</v>
      </c>
      <c r="B498">
        <v>23.592188916835301</v>
      </c>
    </row>
    <row r="499" spans="1:2" x14ac:dyDescent="0.25">
      <c r="A499">
        <v>17.187187187187099</v>
      </c>
      <c r="B499">
        <v>23.850715853155499</v>
      </c>
    </row>
    <row r="500" spans="1:2" x14ac:dyDescent="0.25">
      <c r="A500">
        <v>17.312312312312301</v>
      </c>
      <c r="B500">
        <v>24.110191003730002</v>
      </c>
    </row>
    <row r="501" spans="1:2" x14ac:dyDescent="0.25">
      <c r="A501">
        <v>17.437437437437399</v>
      </c>
      <c r="B501">
        <v>24.370610874578201</v>
      </c>
    </row>
    <row r="502" spans="1:2" x14ac:dyDescent="0.25">
      <c r="A502">
        <v>17.562562562562501</v>
      </c>
      <c r="B502">
        <v>24.6319720105583</v>
      </c>
    </row>
    <row r="503" spans="1:2" x14ac:dyDescent="0.25">
      <c r="A503">
        <v>17.6876876876876</v>
      </c>
      <c r="B503">
        <v>24.894270994642</v>
      </c>
    </row>
    <row r="504" spans="1:2" x14ac:dyDescent="0.25">
      <c r="A504">
        <v>17.812812812812801</v>
      </c>
      <c r="B504">
        <v>25.157504447209799</v>
      </c>
    </row>
    <row r="505" spans="1:2" x14ac:dyDescent="0.25">
      <c r="A505">
        <v>17.9379379379379</v>
      </c>
      <c r="B505">
        <v>25.421669025363201</v>
      </c>
    </row>
    <row r="506" spans="1:2" x14ac:dyDescent="0.25">
      <c r="A506">
        <v>18.063063063063002</v>
      </c>
      <c r="B506">
        <v>25.686761422255799</v>
      </c>
    </row>
    <row r="507" spans="1:2" x14ac:dyDescent="0.25">
      <c r="A507">
        <v>18.1881881881881</v>
      </c>
      <c r="B507">
        <v>25.9527783664414</v>
      </c>
    </row>
    <row r="508" spans="1:2" x14ac:dyDescent="0.25">
      <c r="A508">
        <v>18.313313313313301</v>
      </c>
      <c r="B508">
        <v>26.219716621238302</v>
      </c>
    </row>
    <row r="509" spans="1:2" x14ac:dyDescent="0.25">
      <c r="A509">
        <v>18.4384384384384</v>
      </c>
      <c r="B509">
        <v>26.487572984110301</v>
      </c>
    </row>
    <row r="510" spans="1:2" x14ac:dyDescent="0.25">
      <c r="A510">
        <v>18.563563563563498</v>
      </c>
      <c r="B510">
        <v>26.756344286062699</v>
      </c>
    </row>
    <row r="511" spans="1:2" x14ac:dyDescent="0.25">
      <c r="A511">
        <v>18.6886886886886</v>
      </c>
      <c r="B511">
        <v>27.026027391053901</v>
      </c>
    </row>
    <row r="512" spans="1:2" x14ac:dyDescent="0.25">
      <c r="A512">
        <v>18.813813813813798</v>
      </c>
      <c r="B512">
        <v>27.296619195421101</v>
      </c>
    </row>
    <row r="513" spans="1:2" x14ac:dyDescent="0.25">
      <c r="A513">
        <v>18.9389389389389</v>
      </c>
      <c r="B513">
        <v>27.568116627320499</v>
      </c>
    </row>
    <row r="514" spans="1:2" x14ac:dyDescent="0.25">
      <c r="A514">
        <v>19.064064064063999</v>
      </c>
      <c r="B514">
        <v>27.8405166461806</v>
      </c>
    </row>
    <row r="515" spans="1:2" x14ac:dyDescent="0.25">
      <c r="A515">
        <v>19.189189189189101</v>
      </c>
      <c r="B515">
        <v>28.113816242169399</v>
      </c>
    </row>
    <row r="516" spans="1:2" x14ac:dyDescent="0.25">
      <c r="A516">
        <v>19.314314314314299</v>
      </c>
      <c r="B516">
        <v>28.3880124356739</v>
      </c>
    </row>
    <row r="517" spans="1:2" x14ac:dyDescent="0.25">
      <c r="A517">
        <v>19.439439439439401</v>
      </c>
      <c r="B517">
        <v>28.663102276792099</v>
      </c>
    </row>
    <row r="518" spans="1:2" x14ac:dyDescent="0.25">
      <c r="A518">
        <v>19.564564564564499</v>
      </c>
      <c r="B518">
        <v>28.939082844837401</v>
      </c>
    </row>
    <row r="519" spans="1:2" x14ac:dyDescent="0.25">
      <c r="A519">
        <v>19.6896896896897</v>
      </c>
      <c r="B519">
        <v>29.215951247853901</v>
      </c>
    </row>
    <row r="520" spans="1:2" x14ac:dyDescent="0.25">
      <c r="A520">
        <v>19.814814814814799</v>
      </c>
      <c r="B520">
        <v>29.493704622143898</v>
      </c>
    </row>
    <row r="521" spans="1:2" x14ac:dyDescent="0.25">
      <c r="A521">
        <v>19.939939939939901</v>
      </c>
      <c r="B521">
        <v>29.7723401318055</v>
      </c>
    </row>
    <row r="522" spans="1:2" x14ac:dyDescent="0.25">
      <c r="A522">
        <v>20.065065065064999</v>
      </c>
      <c r="B522">
        <v>30.0518549682814</v>
      </c>
    </row>
    <row r="523" spans="1:2" x14ac:dyDescent="0.25">
      <c r="A523">
        <v>20.190190190190101</v>
      </c>
      <c r="B523">
        <v>30.332246349918101</v>
      </c>
    </row>
    <row r="524" spans="1:2" x14ac:dyDescent="0.25">
      <c r="A524">
        <v>20.315315315315299</v>
      </c>
      <c r="B524">
        <v>30.613511521534299</v>
      </c>
    </row>
    <row r="525" spans="1:2" x14ac:dyDescent="0.25">
      <c r="A525">
        <v>20.440440440440401</v>
      </c>
      <c r="B525">
        <v>30.895647753999999</v>
      </c>
    </row>
    <row r="526" spans="1:2" x14ac:dyDescent="0.25">
      <c r="A526">
        <v>20.5655655655655</v>
      </c>
      <c r="B526">
        <v>31.1786523438244</v>
      </c>
    </row>
    <row r="527" spans="1:2" x14ac:dyDescent="0.25">
      <c r="A527">
        <v>20.690690690690701</v>
      </c>
      <c r="B527">
        <v>31.462522612753101</v>
      </c>
    </row>
    <row r="528" spans="1:2" x14ac:dyDescent="0.25">
      <c r="A528">
        <v>20.8158158158158</v>
      </c>
      <c r="B528">
        <v>31.747255907374601</v>
      </c>
    </row>
    <row r="529" spans="1:2" x14ac:dyDescent="0.25">
      <c r="A529">
        <v>20.940940940940902</v>
      </c>
      <c r="B529">
        <v>32.0328495987346</v>
      </c>
    </row>
    <row r="530" spans="1:2" x14ac:dyDescent="0.25">
      <c r="A530">
        <v>21.066066066066</v>
      </c>
      <c r="B530">
        <v>32.319301081959402</v>
      </c>
    </row>
    <row r="531" spans="1:2" x14ac:dyDescent="0.25">
      <c r="A531">
        <v>21.191191191191098</v>
      </c>
      <c r="B531">
        <v>32.606607775887298</v>
      </c>
    </row>
    <row r="532" spans="1:2" x14ac:dyDescent="0.25">
      <c r="A532">
        <v>21.3163163163163</v>
      </c>
      <c r="B532">
        <v>32.894767122707798</v>
      </c>
    </row>
    <row r="533" spans="1:2" x14ac:dyDescent="0.25">
      <c r="A533">
        <v>21.441441441441398</v>
      </c>
      <c r="B533">
        <v>33.183776587608598</v>
      </c>
    </row>
    <row r="534" spans="1:2" x14ac:dyDescent="0.25">
      <c r="A534">
        <v>21.5665665665665</v>
      </c>
      <c r="B534">
        <v>33.473633658430003</v>
      </c>
    </row>
    <row r="535" spans="1:2" x14ac:dyDescent="0.25">
      <c r="A535">
        <v>21.691691691691702</v>
      </c>
      <c r="B535">
        <v>33.764335845326599</v>
      </c>
    </row>
    <row r="536" spans="1:2" x14ac:dyDescent="0.25">
      <c r="A536">
        <v>21.8168168168168</v>
      </c>
      <c r="B536">
        <v>34.055880680436502</v>
      </c>
    </row>
    <row r="537" spans="1:2" x14ac:dyDescent="0.25">
      <c r="A537">
        <v>21.941941941941899</v>
      </c>
      <c r="B537">
        <v>34.3482657175566</v>
      </c>
    </row>
    <row r="538" spans="1:2" x14ac:dyDescent="0.25">
      <c r="A538">
        <v>22.067067067067001</v>
      </c>
      <c r="B538">
        <v>34.641488531825502</v>
      </c>
    </row>
    <row r="539" spans="1:2" x14ac:dyDescent="0.25">
      <c r="A539">
        <v>22.192192192192099</v>
      </c>
      <c r="B539">
        <v>34.935546719412201</v>
      </c>
    </row>
    <row r="540" spans="1:2" x14ac:dyDescent="0.25">
      <c r="A540">
        <v>22.317317317317301</v>
      </c>
      <c r="B540">
        <v>35.230437897211701</v>
      </c>
    </row>
    <row r="541" spans="1:2" x14ac:dyDescent="0.25">
      <c r="A541">
        <v>22.442442442442399</v>
      </c>
      <c r="B541">
        <v>35.526159702546202</v>
      </c>
    </row>
    <row r="542" spans="1:2" x14ac:dyDescent="0.25">
      <c r="A542">
        <v>22.567567567567501</v>
      </c>
      <c r="B542">
        <v>35.822709792873297</v>
      </c>
    </row>
    <row r="543" spans="1:2" x14ac:dyDescent="0.25">
      <c r="A543">
        <v>22.692692692692699</v>
      </c>
      <c r="B543">
        <v>36.120085845498899</v>
      </c>
    </row>
    <row r="544" spans="1:2" x14ac:dyDescent="0.25">
      <c r="A544">
        <v>22.817817817817801</v>
      </c>
      <c r="B544">
        <v>36.4182855572965</v>
      </c>
    </row>
    <row r="545" spans="1:2" x14ac:dyDescent="0.25">
      <c r="A545">
        <v>22.942942942942899</v>
      </c>
      <c r="B545">
        <v>36.717306644432398</v>
      </c>
    </row>
    <row r="546" spans="1:2" x14ac:dyDescent="0.25">
      <c r="A546">
        <v>23.068068068068001</v>
      </c>
      <c r="B546">
        <v>37.0171468420954</v>
      </c>
    </row>
    <row r="547" spans="1:2" x14ac:dyDescent="0.25">
      <c r="A547">
        <v>23.1931931931931</v>
      </c>
      <c r="B547">
        <v>37.317803904232399</v>
      </c>
    </row>
    <row r="548" spans="1:2" x14ac:dyDescent="0.25">
      <c r="A548">
        <v>23.318318318318301</v>
      </c>
      <c r="B548">
        <v>37.619275603289402</v>
      </c>
    </row>
    <row r="549" spans="1:2" x14ac:dyDescent="0.25">
      <c r="A549">
        <v>23.4434434434434</v>
      </c>
      <c r="B549">
        <v>37.921559729956599</v>
      </c>
    </row>
    <row r="550" spans="1:2" x14ac:dyDescent="0.25">
      <c r="A550">
        <v>23.568568568568502</v>
      </c>
      <c r="B550">
        <v>38.224654092919501</v>
      </c>
    </row>
    <row r="551" spans="1:2" x14ac:dyDescent="0.25">
      <c r="A551">
        <v>23.693693693693699</v>
      </c>
      <c r="B551">
        <v>38.528556518614103</v>
      </c>
    </row>
    <row r="552" spans="1:2" x14ac:dyDescent="0.25">
      <c r="A552">
        <v>23.818818818818801</v>
      </c>
      <c r="B552">
        <v>38.833264850986801</v>
      </c>
    </row>
    <row r="553" spans="1:2" x14ac:dyDescent="0.25">
      <c r="A553">
        <v>23.9439439439439</v>
      </c>
      <c r="B553">
        <v>39.138776951259103</v>
      </c>
    </row>
    <row r="554" spans="1:2" x14ac:dyDescent="0.25">
      <c r="A554">
        <v>24.069069069068998</v>
      </c>
      <c r="B554">
        <v>39.445090697696699</v>
      </c>
    </row>
    <row r="555" spans="1:2" x14ac:dyDescent="0.25">
      <c r="A555">
        <v>24.1941941941941</v>
      </c>
      <c r="B555">
        <v>39.7522039853827</v>
      </c>
    </row>
    <row r="556" spans="1:2" x14ac:dyDescent="0.25">
      <c r="A556">
        <v>24.319319319319298</v>
      </c>
      <c r="B556">
        <v>40.060114725995298</v>
      </c>
    </row>
    <row r="557" spans="1:2" x14ac:dyDescent="0.25">
      <c r="A557">
        <v>24.4444444444444</v>
      </c>
      <c r="B557">
        <v>40.368820847589497</v>
      </c>
    </row>
    <row r="558" spans="1:2" x14ac:dyDescent="0.25">
      <c r="A558">
        <v>24.569569569569499</v>
      </c>
      <c r="B558">
        <v>40.678320294382701</v>
      </c>
    </row>
    <row r="559" spans="1:2" x14ac:dyDescent="0.25">
      <c r="A559">
        <v>24.6946946946947</v>
      </c>
      <c r="B559">
        <v>40.988611026544397</v>
      </c>
    </row>
    <row r="560" spans="1:2" x14ac:dyDescent="0.25">
      <c r="A560">
        <v>24.819819819819799</v>
      </c>
      <c r="B560">
        <v>41.299691019989801</v>
      </c>
    </row>
    <row r="561" spans="1:2" x14ac:dyDescent="0.25">
      <c r="A561">
        <v>24.944944944944901</v>
      </c>
      <c r="B561">
        <v>41.611558266177198</v>
      </c>
    </row>
    <row r="562" spans="1:2" x14ac:dyDescent="0.25">
      <c r="A562">
        <v>25.070070070069999</v>
      </c>
      <c r="B562">
        <v>41.924210771908399</v>
      </c>
    </row>
    <row r="563" spans="1:2" x14ac:dyDescent="0.25">
      <c r="A563">
        <v>25.195195195195101</v>
      </c>
      <c r="B563">
        <v>42.237646559133502</v>
      </c>
    </row>
    <row r="564" spans="1:2" x14ac:dyDescent="0.25">
      <c r="A564">
        <v>25.320320320320299</v>
      </c>
      <c r="B564">
        <v>42.551863664758997</v>
      </c>
    </row>
    <row r="565" spans="1:2" x14ac:dyDescent="0.25">
      <c r="A565">
        <v>25.445445445445401</v>
      </c>
      <c r="B565">
        <v>42.866860140458897</v>
      </c>
    </row>
    <row r="566" spans="1:2" x14ac:dyDescent="0.25">
      <c r="A566">
        <v>25.570570570570499</v>
      </c>
      <c r="B566">
        <v>43.182634052489597</v>
      </c>
    </row>
    <row r="567" spans="1:2" x14ac:dyDescent="0.25">
      <c r="A567">
        <v>25.695695695695701</v>
      </c>
      <c r="B567">
        <v>43.499183481507799</v>
      </c>
    </row>
    <row r="568" spans="1:2" x14ac:dyDescent="0.25">
      <c r="A568">
        <v>25.820820820820799</v>
      </c>
      <c r="B568">
        <v>43.816506522391698</v>
      </c>
    </row>
    <row r="569" spans="1:2" x14ac:dyDescent="0.25">
      <c r="A569">
        <v>25.945945945945901</v>
      </c>
      <c r="B569">
        <v>44.134601284065198</v>
      </c>
    </row>
    <row r="570" spans="1:2" x14ac:dyDescent="0.25">
      <c r="A570">
        <v>26.071071071071</v>
      </c>
      <c r="B570">
        <v>44.453465889325301</v>
      </c>
    </row>
    <row r="571" spans="1:2" x14ac:dyDescent="0.25">
      <c r="A571">
        <v>26.196196196196102</v>
      </c>
      <c r="B571">
        <v>44.773098474672302</v>
      </c>
    </row>
    <row r="572" spans="1:2" x14ac:dyDescent="0.25">
      <c r="A572">
        <v>26.3213213213213</v>
      </c>
      <c r="B572">
        <v>45.093497190142998</v>
      </c>
    </row>
    <row r="573" spans="1:2" x14ac:dyDescent="0.25">
      <c r="A573">
        <v>26.446446446446402</v>
      </c>
      <c r="B573">
        <v>45.414660199147001</v>
      </c>
    </row>
    <row r="574" spans="1:2" x14ac:dyDescent="0.25">
      <c r="A574">
        <v>26.5715715715715</v>
      </c>
      <c r="B574">
        <v>45.736585678304998</v>
      </c>
    </row>
    <row r="575" spans="1:2" x14ac:dyDescent="0.25">
      <c r="A575">
        <v>26.696696696696701</v>
      </c>
      <c r="B575">
        <v>46.059271817290899</v>
      </c>
    </row>
    <row r="576" spans="1:2" x14ac:dyDescent="0.25">
      <c r="A576">
        <v>26.8218218218218</v>
      </c>
      <c r="B576">
        <v>46.382716818675597</v>
      </c>
    </row>
    <row r="577" spans="1:2" x14ac:dyDescent="0.25">
      <c r="A577">
        <v>26.946946946946898</v>
      </c>
      <c r="B577">
        <v>46.706918897774102</v>
      </c>
    </row>
    <row r="578" spans="1:2" x14ac:dyDescent="0.25">
      <c r="A578">
        <v>27.072072072072</v>
      </c>
      <c r="B578">
        <v>47.031876282494501</v>
      </c>
    </row>
    <row r="579" spans="1:2" x14ac:dyDescent="0.25">
      <c r="A579">
        <v>27.197197197197099</v>
      </c>
      <c r="B579">
        <v>47.357587213190399</v>
      </c>
    </row>
    <row r="580" spans="1:2" x14ac:dyDescent="0.25">
      <c r="A580">
        <v>27.3223223223223</v>
      </c>
      <c r="B580">
        <v>47.684049942514697</v>
      </c>
    </row>
    <row r="581" spans="1:2" x14ac:dyDescent="0.25">
      <c r="A581">
        <v>27.447447447447399</v>
      </c>
      <c r="B581">
        <v>48.011262735276397</v>
      </c>
    </row>
    <row r="582" spans="1:2" x14ac:dyDescent="0.25">
      <c r="A582">
        <v>27.572572572572501</v>
      </c>
      <c r="B582">
        <v>48.339223868299797</v>
      </c>
    </row>
    <row r="583" spans="1:2" x14ac:dyDescent="0.25">
      <c r="A583">
        <v>27.697697697697699</v>
      </c>
      <c r="B583">
        <v>48.6679316302858</v>
      </c>
    </row>
    <row r="584" spans="1:2" x14ac:dyDescent="0.25">
      <c r="A584">
        <v>27.822822822822801</v>
      </c>
      <c r="B584">
        <v>48.997384321675</v>
      </c>
    </row>
    <row r="585" spans="1:2" x14ac:dyDescent="0.25">
      <c r="A585">
        <v>27.947947947947899</v>
      </c>
      <c r="B585">
        <v>49.327580254514203</v>
      </c>
    </row>
    <row r="586" spans="1:2" x14ac:dyDescent="0.25">
      <c r="A586">
        <v>28.073073073073001</v>
      </c>
      <c r="B586">
        <v>49.658517752323696</v>
      </c>
    </row>
    <row r="587" spans="1:2" x14ac:dyDescent="0.25">
      <c r="A587">
        <v>28.198198198198199</v>
      </c>
      <c r="B587">
        <v>49.990195149967498</v>
      </c>
    </row>
    <row r="588" spans="1:2" x14ac:dyDescent="0.25">
      <c r="A588">
        <v>28.323323323323301</v>
      </c>
      <c r="B588">
        <v>50.322610793525499</v>
      </c>
    </row>
    <row r="589" spans="1:2" x14ac:dyDescent="0.25">
      <c r="A589">
        <v>28.448448448448399</v>
      </c>
      <c r="B589">
        <v>50.6557630401674</v>
      </c>
    </row>
    <row r="590" spans="1:2" x14ac:dyDescent="0.25">
      <c r="A590">
        <v>28.573573573573501</v>
      </c>
      <c r="B590">
        <v>50.989650258028803</v>
      </c>
    </row>
    <row r="591" spans="1:2" x14ac:dyDescent="0.25">
      <c r="A591">
        <v>28.698698698698699</v>
      </c>
      <c r="B591">
        <v>51.324270826089297</v>
      </c>
    </row>
    <row r="592" spans="1:2" x14ac:dyDescent="0.25">
      <c r="A592">
        <v>28.823823823823801</v>
      </c>
      <c r="B592">
        <v>51.659623134052303</v>
      </c>
    </row>
    <row r="593" spans="1:2" x14ac:dyDescent="0.25">
      <c r="A593">
        <v>28.9489489489489</v>
      </c>
      <c r="B593">
        <v>51.995705582226996</v>
      </c>
    </row>
    <row r="594" spans="1:2" x14ac:dyDescent="0.25">
      <c r="A594">
        <v>29.074074074074002</v>
      </c>
      <c r="B594">
        <v>52.332516581411497</v>
      </c>
    </row>
    <row r="595" spans="1:2" x14ac:dyDescent="0.25">
      <c r="A595">
        <v>29.199199199199199</v>
      </c>
      <c r="B595">
        <v>52.670054552778701</v>
      </c>
    </row>
    <row r="596" spans="1:2" x14ac:dyDescent="0.25">
      <c r="A596">
        <v>29.324324324324301</v>
      </c>
      <c r="B596">
        <v>53.0083179277634</v>
      </c>
    </row>
    <row r="597" spans="1:2" x14ac:dyDescent="0.25">
      <c r="A597">
        <v>29.4494494494494</v>
      </c>
      <c r="B597">
        <v>53.3473051479506</v>
      </c>
    </row>
    <row r="598" spans="1:2" x14ac:dyDescent="0.25">
      <c r="A598">
        <v>29.574574574574498</v>
      </c>
      <c r="B598">
        <v>53.687014664966597</v>
      </c>
    </row>
    <row r="599" spans="1:2" x14ac:dyDescent="0.25">
      <c r="A599">
        <v>29.6996996996997</v>
      </c>
      <c r="B599">
        <v>54.027444940371197</v>
      </c>
    </row>
    <row r="600" spans="1:2" x14ac:dyDescent="0.25">
      <c r="A600">
        <v>29.824824824824798</v>
      </c>
      <c r="B600">
        <v>54.368594445551103</v>
      </c>
    </row>
    <row r="601" spans="1:2" x14ac:dyDescent="0.25">
      <c r="A601">
        <v>29.9499499499499</v>
      </c>
      <c r="B601">
        <v>54.710461661615703</v>
      </c>
    </row>
    <row r="602" spans="1:2" x14ac:dyDescent="0.25">
      <c r="A602">
        <v>30.075075075074999</v>
      </c>
      <c r="B602">
        <v>55.053045079293902</v>
      </c>
    </row>
    <row r="603" spans="1:2" x14ac:dyDescent="0.25">
      <c r="A603">
        <v>30.2002002002002</v>
      </c>
      <c r="B603">
        <v>55.396343198832298</v>
      </c>
    </row>
    <row r="604" spans="1:2" x14ac:dyDescent="0.25">
      <c r="A604">
        <v>30.325325325325299</v>
      </c>
      <c r="B604">
        <v>55.740354529895903</v>
      </c>
    </row>
    <row r="605" spans="1:2" x14ac:dyDescent="0.25">
      <c r="A605">
        <v>30.450450450450401</v>
      </c>
      <c r="B605">
        <v>56.085077591468902</v>
      </c>
    </row>
    <row r="606" spans="1:2" x14ac:dyDescent="0.25">
      <c r="A606">
        <v>30.575575575575499</v>
      </c>
      <c r="B606">
        <v>56.430510911757899</v>
      </c>
    </row>
    <row r="607" spans="1:2" x14ac:dyDescent="0.25">
      <c r="A607">
        <v>30.7007007007007</v>
      </c>
      <c r="B607">
        <v>56.776653028096199</v>
      </c>
    </row>
    <row r="608" spans="1:2" x14ac:dyDescent="0.25">
      <c r="A608">
        <v>30.825825825825799</v>
      </c>
      <c r="B608">
        <v>57.123502486849297</v>
      </c>
    </row>
    <row r="609" spans="1:2" x14ac:dyDescent="0.25">
      <c r="A609">
        <v>30.950950950950901</v>
      </c>
      <c r="B609">
        <v>57.471057843322399</v>
      </c>
    </row>
    <row r="610" spans="1:2" x14ac:dyDescent="0.25">
      <c r="A610">
        <v>31.076076076075999</v>
      </c>
      <c r="B610">
        <v>57.8193176616684</v>
      </c>
    </row>
    <row r="611" spans="1:2" x14ac:dyDescent="0.25">
      <c r="A611">
        <v>31.201201201201201</v>
      </c>
      <c r="B611">
        <v>58.1682805147979</v>
      </c>
    </row>
    <row r="612" spans="1:2" x14ac:dyDescent="0.25">
      <c r="A612">
        <v>31.326326326326299</v>
      </c>
      <c r="B612">
        <v>58.517944984289798</v>
      </c>
    </row>
    <row r="613" spans="1:2" x14ac:dyDescent="0.25">
      <c r="A613">
        <v>31.451451451451401</v>
      </c>
      <c r="B613">
        <v>58.868309660304199</v>
      </c>
    </row>
    <row r="614" spans="1:2" x14ac:dyDescent="0.25">
      <c r="A614">
        <v>31.5765765765765</v>
      </c>
      <c r="B614">
        <v>59.219373141495502</v>
      </c>
    </row>
    <row r="615" spans="1:2" x14ac:dyDescent="0.25">
      <c r="A615">
        <v>31.701701701701701</v>
      </c>
      <c r="B615">
        <v>59.571134034926999</v>
      </c>
    </row>
    <row r="616" spans="1:2" x14ac:dyDescent="0.25">
      <c r="A616">
        <v>31.8268268268268</v>
      </c>
      <c r="B616">
        <v>59.9235909559875</v>
      </c>
    </row>
    <row r="617" spans="1:2" x14ac:dyDescent="0.25">
      <c r="A617">
        <v>31.951951951951902</v>
      </c>
      <c r="B617">
        <v>60.276742528307501</v>
      </c>
    </row>
    <row r="618" spans="1:2" x14ac:dyDescent="0.25">
      <c r="A618">
        <v>32.077077077077</v>
      </c>
      <c r="B618">
        <v>60.630587383678296</v>
      </c>
    </row>
    <row r="619" spans="1:2" x14ac:dyDescent="0.25">
      <c r="A619">
        <v>32.202202202202201</v>
      </c>
      <c r="B619">
        <v>60.985124161971001</v>
      </c>
    </row>
    <row r="620" spans="1:2" x14ac:dyDescent="0.25">
      <c r="A620">
        <v>32.327327327327303</v>
      </c>
      <c r="B620">
        <v>61.340351511056902</v>
      </c>
    </row>
    <row r="621" spans="1:2" x14ac:dyDescent="0.25">
      <c r="A621">
        <v>32.452452452452398</v>
      </c>
      <c r="B621">
        <v>61.696268086729397</v>
      </c>
    </row>
    <row r="622" spans="1:2" x14ac:dyDescent="0.25">
      <c r="A622">
        <v>32.5775775775775</v>
      </c>
      <c r="B622">
        <v>62.052872552626702</v>
      </c>
    </row>
    <row r="623" spans="1:2" x14ac:dyDescent="0.25">
      <c r="A623">
        <v>32.702702702702702</v>
      </c>
      <c r="B623">
        <v>62.410163580155</v>
      </c>
    </row>
    <row r="624" spans="1:2" x14ac:dyDescent="0.25">
      <c r="A624">
        <v>32.827827827827797</v>
      </c>
      <c r="B624">
        <v>62.768139848414201</v>
      </c>
    </row>
    <row r="625" spans="1:2" x14ac:dyDescent="0.25">
      <c r="A625">
        <v>32.952952952952899</v>
      </c>
      <c r="B625">
        <v>63.126800044122902</v>
      </c>
    </row>
    <row r="626" spans="1:2" x14ac:dyDescent="0.25">
      <c r="A626">
        <v>33.078078078078001</v>
      </c>
      <c r="B626">
        <v>63.486142861545403</v>
      </c>
    </row>
    <row r="627" spans="1:2" x14ac:dyDescent="0.25">
      <c r="A627">
        <v>33.203203203203202</v>
      </c>
      <c r="B627">
        <v>63.846167002419897</v>
      </c>
    </row>
    <row r="628" spans="1:2" x14ac:dyDescent="0.25">
      <c r="A628">
        <v>33.328328328328297</v>
      </c>
      <c r="B628">
        <v>64.206871175886505</v>
      </c>
    </row>
    <row r="629" spans="1:2" x14ac:dyDescent="0.25">
      <c r="A629">
        <v>33.453453453453399</v>
      </c>
      <c r="B629">
        <v>64.568254098417597</v>
      </c>
    </row>
    <row r="630" spans="1:2" x14ac:dyDescent="0.25">
      <c r="A630">
        <v>33.578578578578501</v>
      </c>
      <c r="B630">
        <v>64.930314493748298</v>
      </c>
    </row>
    <row r="631" spans="1:2" x14ac:dyDescent="0.25">
      <c r="A631">
        <v>33.703703703703702</v>
      </c>
      <c r="B631">
        <v>65.293051092807801</v>
      </c>
    </row>
    <row r="632" spans="1:2" x14ac:dyDescent="0.25">
      <c r="A632">
        <v>33.828828828828797</v>
      </c>
      <c r="B632">
        <v>65.656462633651898</v>
      </c>
    </row>
    <row r="633" spans="1:2" x14ac:dyDescent="0.25">
      <c r="A633">
        <v>33.953953953953899</v>
      </c>
      <c r="B633">
        <v>66.020547861396494</v>
      </c>
    </row>
    <row r="634" spans="1:2" x14ac:dyDescent="0.25">
      <c r="A634">
        <v>34.079079079079001</v>
      </c>
      <c r="B634">
        <v>66.385305528151704</v>
      </c>
    </row>
    <row r="635" spans="1:2" x14ac:dyDescent="0.25">
      <c r="A635">
        <v>34.204204204204203</v>
      </c>
      <c r="B635">
        <v>66.750734392957099</v>
      </c>
    </row>
    <row r="636" spans="1:2" x14ac:dyDescent="0.25">
      <c r="A636">
        <v>34.329329329329298</v>
      </c>
      <c r="B636">
        <v>67.116833221717101</v>
      </c>
    </row>
    <row r="637" spans="1:2" x14ac:dyDescent="0.25">
      <c r="A637">
        <v>34.4544544544544</v>
      </c>
      <c r="B637">
        <v>67.4836007871384</v>
      </c>
    </row>
    <row r="638" spans="1:2" x14ac:dyDescent="0.25">
      <c r="A638">
        <v>34.579579579579502</v>
      </c>
      <c r="B638">
        <v>67.851035868667097</v>
      </c>
    </row>
    <row r="639" spans="1:2" x14ac:dyDescent="0.25">
      <c r="A639">
        <v>34.704704704704703</v>
      </c>
      <c r="B639">
        <v>68.219137252427203</v>
      </c>
    </row>
    <row r="640" spans="1:2" x14ac:dyDescent="0.25">
      <c r="A640">
        <v>34.829829829829798</v>
      </c>
      <c r="B640">
        <v>68.587903731159798</v>
      </c>
    </row>
    <row r="641" spans="1:2" x14ac:dyDescent="0.25">
      <c r="A641">
        <v>34.9549549549549</v>
      </c>
      <c r="B641">
        <v>68.957334104162797</v>
      </c>
    </row>
    <row r="642" spans="1:2" x14ac:dyDescent="0.25">
      <c r="A642">
        <v>35.080080080080002</v>
      </c>
      <c r="B642">
        <v>69.327427177231996</v>
      </c>
    </row>
    <row r="643" spans="1:2" x14ac:dyDescent="0.25">
      <c r="A643">
        <v>35.205205205205203</v>
      </c>
      <c r="B643">
        <v>69.698181762602204</v>
      </c>
    </row>
    <row r="644" spans="1:2" x14ac:dyDescent="0.25">
      <c r="A644">
        <v>35.330330330330298</v>
      </c>
      <c r="B644">
        <v>70.069596678889297</v>
      </c>
    </row>
    <row r="645" spans="1:2" x14ac:dyDescent="0.25">
      <c r="A645">
        <v>35.4554554554554</v>
      </c>
      <c r="B645">
        <v>70.441670751033499</v>
      </c>
    </row>
    <row r="646" spans="1:2" x14ac:dyDescent="0.25">
      <c r="A646">
        <v>35.580580580580502</v>
      </c>
      <c r="B646">
        <v>70.814402810242996</v>
      </c>
    </row>
    <row r="647" spans="1:2" x14ac:dyDescent="0.25">
      <c r="A647">
        <v>35.705705705705697</v>
      </c>
      <c r="B647">
        <v>71.187791693937797</v>
      </c>
    </row>
    <row r="648" spans="1:2" x14ac:dyDescent="0.25">
      <c r="A648">
        <v>35.830830830830799</v>
      </c>
      <c r="B648">
        <v>71.561836245695304</v>
      </c>
    </row>
    <row r="649" spans="1:2" x14ac:dyDescent="0.25">
      <c r="A649">
        <v>35.955955955955901</v>
      </c>
      <c r="B649">
        <v>71.936535315195599</v>
      </c>
    </row>
    <row r="650" spans="1:2" x14ac:dyDescent="0.25">
      <c r="A650">
        <v>36.081081081081003</v>
      </c>
      <c r="B650">
        <v>72.311887758168098</v>
      </c>
    </row>
    <row r="651" spans="1:2" x14ac:dyDescent="0.25">
      <c r="A651">
        <v>36.206206206206197</v>
      </c>
      <c r="B651">
        <v>72.687892436338302</v>
      </c>
    </row>
    <row r="652" spans="1:2" x14ac:dyDescent="0.25">
      <c r="A652">
        <v>36.331331331331299</v>
      </c>
      <c r="B652">
        <v>73.064548217375602</v>
      </c>
    </row>
    <row r="653" spans="1:2" x14ac:dyDescent="0.25">
      <c r="A653">
        <v>36.456456456456401</v>
      </c>
      <c r="B653">
        <v>73.441853974841905</v>
      </c>
    </row>
    <row r="654" spans="1:2" x14ac:dyDescent="0.25">
      <c r="A654">
        <v>36.581581581581503</v>
      </c>
      <c r="B654">
        <v>73.819808588139793</v>
      </c>
    </row>
    <row r="655" spans="1:2" x14ac:dyDescent="0.25">
      <c r="A655">
        <v>36.706706706706697</v>
      </c>
      <c r="B655">
        <v>74.198410942463099</v>
      </c>
    </row>
    <row r="656" spans="1:2" x14ac:dyDescent="0.25">
      <c r="A656">
        <v>36.831831831831799</v>
      </c>
      <c r="B656">
        <v>74.577659928746101</v>
      </c>
    </row>
    <row r="657" spans="1:2" x14ac:dyDescent="0.25">
      <c r="A657">
        <v>36.956956956956901</v>
      </c>
      <c r="B657">
        <v>74.957554443614896</v>
      </c>
    </row>
    <row r="658" spans="1:2" x14ac:dyDescent="0.25">
      <c r="A658">
        <v>37.082082082082003</v>
      </c>
      <c r="B658">
        <v>75.338093389338894</v>
      </c>
    </row>
    <row r="659" spans="1:2" x14ac:dyDescent="0.25">
      <c r="A659">
        <v>37.207207207207198</v>
      </c>
      <c r="B659">
        <v>75.719275673781894</v>
      </c>
    </row>
    <row r="660" spans="1:2" x14ac:dyDescent="0.25">
      <c r="A660">
        <v>37.3323323323323</v>
      </c>
      <c r="B660">
        <v>76.101100210355597</v>
      </c>
    </row>
    <row r="661" spans="1:2" x14ac:dyDescent="0.25">
      <c r="A661">
        <v>37.457457457457402</v>
      </c>
      <c r="B661">
        <v>76.4835659179722</v>
      </c>
    </row>
    <row r="662" spans="1:2" x14ac:dyDescent="0.25">
      <c r="A662">
        <v>37.582582582582504</v>
      </c>
      <c r="B662">
        <v>76.8666717209979</v>
      </c>
    </row>
    <row r="663" spans="1:2" x14ac:dyDescent="0.25">
      <c r="A663">
        <v>37.707707707707698</v>
      </c>
      <c r="B663">
        <v>77.2504165492075</v>
      </c>
    </row>
    <row r="664" spans="1:2" x14ac:dyDescent="0.25">
      <c r="A664">
        <v>37.8328328328328</v>
      </c>
      <c r="B664">
        <v>77.634799337738698</v>
      </c>
    </row>
    <row r="665" spans="1:2" x14ac:dyDescent="0.25">
      <c r="A665">
        <v>37.957957957957902</v>
      </c>
      <c r="B665">
        <v>78.019819027047703</v>
      </c>
    </row>
    <row r="666" spans="1:2" x14ac:dyDescent="0.25">
      <c r="A666">
        <v>38.083083083082997</v>
      </c>
      <c r="B666">
        <v>78.405474562864697</v>
      </c>
    </row>
    <row r="667" spans="1:2" x14ac:dyDescent="0.25">
      <c r="A667">
        <v>38.208208208208198</v>
      </c>
      <c r="B667">
        <v>78.791764896150298</v>
      </c>
    </row>
    <row r="668" spans="1:2" x14ac:dyDescent="0.25">
      <c r="A668">
        <v>38.3333333333333</v>
      </c>
      <c r="B668">
        <v>79.178688983052297</v>
      </c>
    </row>
    <row r="669" spans="1:2" x14ac:dyDescent="0.25">
      <c r="A669">
        <v>38.458458458458402</v>
      </c>
      <c r="B669">
        <v>79.566245784863</v>
      </c>
    </row>
    <row r="670" spans="1:2" x14ac:dyDescent="0.25">
      <c r="A670">
        <v>38.583583583583497</v>
      </c>
      <c r="B670">
        <v>79.954434267976893</v>
      </c>
    </row>
    <row r="671" spans="1:2" x14ac:dyDescent="0.25">
      <c r="A671">
        <v>38.708708708708699</v>
      </c>
      <c r="B671">
        <v>80.343253403849104</v>
      </c>
    </row>
    <row r="672" spans="1:2" x14ac:dyDescent="0.25">
      <c r="A672">
        <v>38.8338338338338</v>
      </c>
      <c r="B672">
        <v>80.732702168953907</v>
      </c>
    </row>
    <row r="673" spans="1:2" x14ac:dyDescent="0.25">
      <c r="A673">
        <v>38.958958958958902</v>
      </c>
      <c r="B673">
        <v>81.122779544744205</v>
      </c>
    </row>
    <row r="674" spans="1:2" x14ac:dyDescent="0.25">
      <c r="A674">
        <v>39.084084084084097</v>
      </c>
      <c r="B674">
        <v>81.513484517611104</v>
      </c>
    </row>
    <row r="675" spans="1:2" x14ac:dyDescent="0.25">
      <c r="A675">
        <v>39.209209209209199</v>
      </c>
      <c r="B675">
        <v>81.904816078843695</v>
      </c>
    </row>
    <row r="676" spans="1:2" x14ac:dyDescent="0.25">
      <c r="A676">
        <v>39.334334334334301</v>
      </c>
      <c r="B676">
        <v>82.296773224590396</v>
      </c>
    </row>
    <row r="677" spans="1:2" x14ac:dyDescent="0.25">
      <c r="A677">
        <v>39.459459459459403</v>
      </c>
      <c r="B677">
        <v>82.689354955819198</v>
      </c>
    </row>
    <row r="678" spans="1:2" x14ac:dyDescent="0.25">
      <c r="A678">
        <v>39.584584584584498</v>
      </c>
      <c r="B678">
        <v>83.082560278279601</v>
      </c>
    </row>
    <row r="679" spans="1:2" x14ac:dyDescent="0.25">
      <c r="A679">
        <v>39.709709709709699</v>
      </c>
      <c r="B679">
        <v>83.476388202464506</v>
      </c>
    </row>
    <row r="680" spans="1:2" x14ac:dyDescent="0.25">
      <c r="A680">
        <v>39.834834834834801</v>
      </c>
      <c r="B680">
        <v>83.870837743572395</v>
      </c>
    </row>
    <row r="681" spans="1:2" x14ac:dyDescent="0.25">
      <c r="A681">
        <v>39.959959959959903</v>
      </c>
      <c r="B681">
        <v>84.265907921469903</v>
      </c>
    </row>
    <row r="682" spans="1:2" x14ac:dyDescent="0.25">
      <c r="A682">
        <v>40.085085085085097</v>
      </c>
      <c r="B682">
        <v>84.661597760655297</v>
      </c>
    </row>
    <row r="683" spans="1:2" x14ac:dyDescent="0.25">
      <c r="A683">
        <v>40.210210210210199</v>
      </c>
      <c r="B683">
        <v>85.057906290221993</v>
      </c>
    </row>
    <row r="684" spans="1:2" x14ac:dyDescent="0.25">
      <c r="A684">
        <v>40.335335335335301</v>
      </c>
      <c r="B684">
        <v>85.454832543822306</v>
      </c>
    </row>
    <row r="685" spans="1:2" x14ac:dyDescent="0.25">
      <c r="A685">
        <v>40.460460460460403</v>
      </c>
      <c r="B685">
        <v>85.852375559631994</v>
      </c>
    </row>
    <row r="686" spans="1:2" x14ac:dyDescent="0.25">
      <c r="A686">
        <v>40.585585585585498</v>
      </c>
      <c r="B686">
        <v>86.250534380314903</v>
      </c>
    </row>
    <row r="687" spans="1:2" x14ac:dyDescent="0.25">
      <c r="A687">
        <v>40.7107107107107</v>
      </c>
      <c r="B687">
        <v>86.649308052988303</v>
      </c>
    </row>
    <row r="688" spans="1:2" x14ac:dyDescent="0.25">
      <c r="A688">
        <v>40.835835835835802</v>
      </c>
      <c r="B688">
        <v>87.048695629188003</v>
      </c>
    </row>
    <row r="689" spans="1:2" x14ac:dyDescent="0.25">
      <c r="A689">
        <v>40.960960960960897</v>
      </c>
      <c r="B689">
        <v>87.448696164834601</v>
      </c>
    </row>
    <row r="690" spans="1:2" x14ac:dyDescent="0.25">
      <c r="A690">
        <v>41.086086086086098</v>
      </c>
      <c r="B690">
        <v>87.849308720199602</v>
      </c>
    </row>
    <row r="691" spans="1:2" x14ac:dyDescent="0.25">
      <c r="A691">
        <v>41.2112112112112</v>
      </c>
      <c r="B691">
        <v>88.250532359871897</v>
      </c>
    </row>
    <row r="692" spans="1:2" x14ac:dyDescent="0.25">
      <c r="A692">
        <v>41.336336336336302</v>
      </c>
      <c r="B692">
        <v>88.652366152725094</v>
      </c>
    </row>
    <row r="693" spans="1:2" x14ac:dyDescent="0.25">
      <c r="A693">
        <v>41.461461461461397</v>
      </c>
      <c r="B693">
        <v>89.054809171884401</v>
      </c>
    </row>
    <row r="694" spans="1:2" x14ac:dyDescent="0.25">
      <c r="A694">
        <v>41.586586586586499</v>
      </c>
      <c r="B694">
        <v>89.457860494694799</v>
      </c>
    </row>
    <row r="695" spans="1:2" x14ac:dyDescent="0.25">
      <c r="A695">
        <v>41.7117117117117</v>
      </c>
      <c r="B695">
        <v>89.861519202688399</v>
      </c>
    </row>
    <row r="696" spans="1:2" x14ac:dyDescent="0.25">
      <c r="A696">
        <v>41.836836836836802</v>
      </c>
      <c r="B696">
        <v>90.265784381553502</v>
      </c>
    </row>
    <row r="697" spans="1:2" x14ac:dyDescent="0.25">
      <c r="A697">
        <v>41.961961961961897</v>
      </c>
      <c r="B697">
        <v>90.670655121102996</v>
      </c>
    </row>
    <row r="698" spans="1:2" x14ac:dyDescent="0.25">
      <c r="A698">
        <v>42.087087087087099</v>
      </c>
      <c r="B698">
        <v>91.076130515242994</v>
      </c>
    </row>
    <row r="699" spans="1:2" x14ac:dyDescent="0.25">
      <c r="A699">
        <v>42.212212212212201</v>
      </c>
      <c r="B699">
        <v>91.482209661943003</v>
      </c>
    </row>
    <row r="700" spans="1:2" x14ac:dyDescent="0.25">
      <c r="A700">
        <v>42.337337337337303</v>
      </c>
      <c r="B700">
        <v>91.888891663204703</v>
      </c>
    </row>
    <row r="701" spans="1:2" x14ac:dyDescent="0.25">
      <c r="A701">
        <v>42.462462462462398</v>
      </c>
      <c r="B701">
        <v>92.296175625032802</v>
      </c>
    </row>
    <row r="702" spans="1:2" x14ac:dyDescent="0.25">
      <c r="A702">
        <v>42.5875875875875</v>
      </c>
      <c r="B702">
        <v>92.704060657404597</v>
      </c>
    </row>
    <row r="703" spans="1:2" x14ac:dyDescent="0.25">
      <c r="A703">
        <v>42.712712712712701</v>
      </c>
      <c r="B703">
        <v>93.112545874240894</v>
      </c>
    </row>
    <row r="704" spans="1:2" x14ac:dyDescent="0.25">
      <c r="A704">
        <v>42.837837837837803</v>
      </c>
      <c r="B704">
        <v>93.521630393376896</v>
      </c>
    </row>
    <row r="705" spans="1:2" x14ac:dyDescent="0.25">
      <c r="A705">
        <v>42.962962962962898</v>
      </c>
      <c r="B705">
        <v>93.931313336533705</v>
      </c>
    </row>
    <row r="706" spans="1:2" x14ac:dyDescent="0.25">
      <c r="A706">
        <v>43.088088088088099</v>
      </c>
      <c r="B706">
        <v>94.341593829289195</v>
      </c>
    </row>
    <row r="707" spans="1:2" x14ac:dyDescent="0.25">
      <c r="A707">
        <v>43.213213213213201</v>
      </c>
      <c r="B707">
        <v>94.752471001050097</v>
      </c>
    </row>
    <row r="708" spans="1:2" x14ac:dyDescent="0.25">
      <c r="A708">
        <v>43.338338338338303</v>
      </c>
      <c r="B708">
        <v>95.163943985024602</v>
      </c>
    </row>
    <row r="709" spans="1:2" x14ac:dyDescent="0.25">
      <c r="A709">
        <v>43.463463463463398</v>
      </c>
      <c r="B709">
        <v>95.576011918193899</v>
      </c>
    </row>
    <row r="710" spans="1:2" x14ac:dyDescent="0.25">
      <c r="A710">
        <v>43.5885885885885</v>
      </c>
      <c r="B710">
        <v>95.988673941285299</v>
      </c>
    </row>
    <row r="711" spans="1:2" x14ac:dyDescent="0.25">
      <c r="A711">
        <v>43.713713713713702</v>
      </c>
      <c r="B711">
        <v>96.401929198744995</v>
      </c>
    </row>
    <row r="712" spans="1:2" x14ac:dyDescent="0.25">
      <c r="A712">
        <v>43.838838838838797</v>
      </c>
      <c r="B712">
        <v>96.815776838711599</v>
      </c>
    </row>
    <row r="713" spans="1:2" x14ac:dyDescent="0.25">
      <c r="A713">
        <v>43.963963963963899</v>
      </c>
      <c r="B713">
        <v>97.230216012989104</v>
      </c>
    </row>
    <row r="714" spans="1:2" x14ac:dyDescent="0.25">
      <c r="A714">
        <v>44.0890890890891</v>
      </c>
      <c r="B714">
        <v>97.645245877020898</v>
      </c>
    </row>
    <row r="715" spans="1:2" x14ac:dyDescent="0.25">
      <c r="A715">
        <v>44.214214214214202</v>
      </c>
      <c r="B715">
        <v>98.060865589863795</v>
      </c>
    </row>
    <row r="716" spans="1:2" x14ac:dyDescent="0.25">
      <c r="A716">
        <v>44.339339339339297</v>
      </c>
      <c r="B716">
        <v>98.477074314162294</v>
      </c>
    </row>
    <row r="717" spans="1:2" x14ac:dyDescent="0.25">
      <c r="A717">
        <v>44.464464464464399</v>
      </c>
      <c r="B717">
        <v>98.893871216123003</v>
      </c>
    </row>
    <row r="718" spans="1:2" x14ac:dyDescent="0.25">
      <c r="A718">
        <v>44.589589589589501</v>
      </c>
      <c r="B718">
        <v>99.311255465489495</v>
      </c>
    </row>
    <row r="719" spans="1:2" x14ac:dyDescent="0.25">
      <c r="A719">
        <v>44.714714714714702</v>
      </c>
      <c r="B719">
        <v>99.729226235517302</v>
      </c>
    </row>
    <row r="720" spans="1:2" x14ac:dyDescent="0.25">
      <c r="A720">
        <v>44.839839839839797</v>
      </c>
      <c r="B720">
        <v>100.147782702949</v>
      </c>
    </row>
    <row r="721" spans="1:2" x14ac:dyDescent="0.25">
      <c r="A721">
        <v>44.964964964964899</v>
      </c>
      <c r="B721">
        <v>100.56692404799</v>
      </c>
    </row>
    <row r="722" spans="1:2" x14ac:dyDescent="0.25">
      <c r="A722">
        <v>45.090090090090101</v>
      </c>
      <c r="B722">
        <v>100.98664945428401</v>
      </c>
    </row>
    <row r="723" spans="1:2" x14ac:dyDescent="0.25">
      <c r="A723">
        <v>45.215215215215203</v>
      </c>
      <c r="B723">
        <v>101.40695810889</v>
      </c>
    </row>
    <row r="724" spans="1:2" x14ac:dyDescent="0.25">
      <c r="A724">
        <v>45.340340340340298</v>
      </c>
      <c r="B724">
        <v>101.82784920225799</v>
      </c>
    </row>
    <row r="725" spans="1:2" x14ac:dyDescent="0.25">
      <c r="A725">
        <v>45.4654654654654</v>
      </c>
      <c r="B725">
        <v>102.24932192820199</v>
      </c>
    </row>
    <row r="726" spans="1:2" x14ac:dyDescent="0.25">
      <c r="A726">
        <v>45.590590590590502</v>
      </c>
      <c r="B726">
        <v>102.671375483883</v>
      </c>
    </row>
    <row r="727" spans="1:2" x14ac:dyDescent="0.25">
      <c r="A727">
        <v>45.715715715715703</v>
      </c>
      <c r="B727">
        <v>103.094009069783</v>
      </c>
    </row>
    <row r="728" spans="1:2" x14ac:dyDescent="0.25">
      <c r="A728">
        <v>45.840840840840798</v>
      </c>
      <c r="B728">
        <v>103.51722188967901</v>
      </c>
    </row>
    <row r="729" spans="1:2" x14ac:dyDescent="0.25">
      <c r="A729">
        <v>45.9659659659659</v>
      </c>
      <c r="B729">
        <v>103.94101315062601</v>
      </c>
    </row>
    <row r="730" spans="1:2" x14ac:dyDescent="0.25">
      <c r="A730">
        <v>46.091091091091101</v>
      </c>
      <c r="B730">
        <v>104.365382062931</v>
      </c>
    </row>
    <row r="731" spans="1:2" x14ac:dyDescent="0.25">
      <c r="A731">
        <v>46.216216216216203</v>
      </c>
      <c r="B731">
        <v>104.79032784013</v>
      </c>
    </row>
    <row r="732" spans="1:2" x14ac:dyDescent="0.25">
      <c r="A732">
        <v>46.341341341341298</v>
      </c>
      <c r="B732">
        <v>105.21584969897</v>
      </c>
    </row>
    <row r="733" spans="1:2" x14ac:dyDescent="0.25">
      <c r="A733">
        <v>46.4664664664664</v>
      </c>
      <c r="B733">
        <v>105.64194685938401</v>
      </c>
    </row>
    <row r="734" spans="1:2" x14ac:dyDescent="0.25">
      <c r="A734">
        <v>46.591591591591502</v>
      </c>
      <c r="B734">
        <v>106.06861854447</v>
      </c>
    </row>
    <row r="735" spans="1:2" x14ac:dyDescent="0.25">
      <c r="A735">
        <v>46.716716716716697</v>
      </c>
      <c r="B735">
        <v>106.495863980469</v>
      </c>
    </row>
    <row r="736" spans="1:2" x14ac:dyDescent="0.25">
      <c r="A736">
        <v>46.841841841841799</v>
      </c>
      <c r="B736">
        <v>106.923682396746</v>
      </c>
    </row>
    <row r="737" spans="1:2" x14ac:dyDescent="0.25">
      <c r="A737">
        <v>46.966966966966901</v>
      </c>
      <c r="B737">
        <v>107.352073025767</v>
      </c>
    </row>
    <row r="738" spans="1:2" x14ac:dyDescent="0.25">
      <c r="A738">
        <v>47.092092092092102</v>
      </c>
      <c r="B738">
        <v>107.781035103078</v>
      </c>
    </row>
    <row r="739" spans="1:2" x14ac:dyDescent="0.25">
      <c r="A739">
        <v>47.217217217217197</v>
      </c>
      <c r="B739">
        <v>108.210567867289</v>
      </c>
    </row>
    <row r="740" spans="1:2" x14ac:dyDescent="0.25">
      <c r="A740">
        <v>47.342342342342299</v>
      </c>
      <c r="B740">
        <v>108.640670560044</v>
      </c>
    </row>
    <row r="741" spans="1:2" x14ac:dyDescent="0.25">
      <c r="A741">
        <v>47.467467467467401</v>
      </c>
      <c r="B741">
        <v>109.071342426012</v>
      </c>
    </row>
    <row r="742" spans="1:2" x14ac:dyDescent="0.25">
      <c r="A742">
        <v>47.592592592592503</v>
      </c>
      <c r="B742">
        <v>109.50258271286</v>
      </c>
    </row>
    <row r="743" spans="1:2" x14ac:dyDescent="0.25">
      <c r="A743">
        <v>47.717717717717697</v>
      </c>
      <c r="B743">
        <v>109.93439067123199</v>
      </c>
    </row>
    <row r="744" spans="1:2" x14ac:dyDescent="0.25">
      <c r="A744">
        <v>47.842842842842799</v>
      </c>
      <c r="B744">
        <v>110.366765554738</v>
      </c>
    </row>
    <row r="745" spans="1:2" x14ac:dyDescent="0.25">
      <c r="A745">
        <v>47.967967967967901</v>
      </c>
      <c r="B745">
        <v>110.79970661992201</v>
      </c>
    </row>
    <row r="746" spans="1:2" x14ac:dyDescent="0.25">
      <c r="A746">
        <v>48.093093093093103</v>
      </c>
      <c r="B746">
        <v>111.233213126255</v>
      </c>
    </row>
    <row r="747" spans="1:2" x14ac:dyDescent="0.25">
      <c r="A747">
        <v>48.218218218218198</v>
      </c>
      <c r="B747">
        <v>111.667284336108</v>
      </c>
    </row>
    <row r="748" spans="1:2" x14ac:dyDescent="0.25">
      <c r="A748">
        <v>48.3433433433433</v>
      </c>
      <c r="B748">
        <v>112.101919514735</v>
      </c>
    </row>
    <row r="749" spans="1:2" x14ac:dyDescent="0.25">
      <c r="A749">
        <v>48.468468468468402</v>
      </c>
      <c r="B749">
        <v>112.537117930256</v>
      </c>
    </row>
    <row r="750" spans="1:2" x14ac:dyDescent="0.25">
      <c r="A750">
        <v>48.593593593593503</v>
      </c>
      <c r="B750">
        <v>112.972878853635</v>
      </c>
    </row>
    <row r="751" spans="1:2" x14ac:dyDescent="0.25">
      <c r="A751">
        <v>48.718718718718698</v>
      </c>
      <c r="B751">
        <v>113.409201558666</v>
      </c>
    </row>
    <row r="752" spans="1:2" x14ac:dyDescent="0.25">
      <c r="A752">
        <v>48.8438438438438</v>
      </c>
      <c r="B752">
        <v>113.84608532195099</v>
      </c>
    </row>
    <row r="753" spans="1:2" x14ac:dyDescent="0.25">
      <c r="A753">
        <v>48.968968968968902</v>
      </c>
      <c r="B753">
        <v>114.28352942288301</v>
      </c>
    </row>
    <row r="754" spans="1:2" x14ac:dyDescent="0.25">
      <c r="A754">
        <v>49.094094094094103</v>
      </c>
      <c r="B754">
        <v>114.721533143629</v>
      </c>
    </row>
    <row r="755" spans="1:2" x14ac:dyDescent="0.25">
      <c r="A755">
        <v>49.219219219219198</v>
      </c>
      <c r="B755">
        <v>115.160095769112</v>
      </c>
    </row>
    <row r="756" spans="1:2" x14ac:dyDescent="0.25">
      <c r="A756">
        <v>49.3443443443443</v>
      </c>
      <c r="B756">
        <v>115.599216586992</v>
      </c>
    </row>
    <row r="757" spans="1:2" x14ac:dyDescent="0.25">
      <c r="A757">
        <v>49.469469469469402</v>
      </c>
      <c r="B757">
        <v>116.03889488765</v>
      </c>
    </row>
    <row r="758" spans="1:2" x14ac:dyDescent="0.25">
      <c r="A758">
        <v>49.594594594594597</v>
      </c>
      <c r="B758">
        <v>116.47912996417</v>
      </c>
    </row>
    <row r="759" spans="1:2" x14ac:dyDescent="0.25">
      <c r="A759">
        <v>49.719719719719699</v>
      </c>
      <c r="B759">
        <v>116.919921112323</v>
      </c>
    </row>
    <row r="760" spans="1:2" x14ac:dyDescent="0.25">
      <c r="A760">
        <v>49.8448448448448</v>
      </c>
      <c r="B760">
        <v>117.361267630547</v>
      </c>
    </row>
    <row r="761" spans="1:2" x14ac:dyDescent="0.25">
      <c r="A761">
        <v>49.969969969969902</v>
      </c>
      <c r="B761">
        <v>117.803168819934</v>
      </c>
    </row>
    <row r="762" spans="1:2" x14ac:dyDescent="0.25">
      <c r="A762">
        <v>50.095095095095097</v>
      </c>
      <c r="B762">
        <v>118.24562398421099</v>
      </c>
    </row>
    <row r="763" spans="1:2" x14ac:dyDescent="0.25">
      <c r="A763">
        <v>50.220220220220199</v>
      </c>
      <c r="B763">
        <v>118.688632429724</v>
      </c>
    </row>
    <row r="764" spans="1:2" x14ac:dyDescent="0.25">
      <c r="A764">
        <v>50.345345345345301</v>
      </c>
      <c r="B764">
        <v>119.13219346542201</v>
      </c>
    </row>
    <row r="765" spans="1:2" x14ac:dyDescent="0.25">
      <c r="A765">
        <v>50.470470470470403</v>
      </c>
      <c r="B765">
        <v>119.57630640283899</v>
      </c>
    </row>
    <row r="766" spans="1:2" x14ac:dyDescent="0.25">
      <c r="A766">
        <v>50.595595595595597</v>
      </c>
      <c r="B766">
        <v>120.02097055608201</v>
      </c>
    </row>
    <row r="767" spans="1:2" x14ac:dyDescent="0.25">
      <c r="A767">
        <v>50.720720720720699</v>
      </c>
      <c r="B767">
        <v>120.466185241809</v>
      </c>
    </row>
    <row r="768" spans="1:2" x14ac:dyDescent="0.25">
      <c r="A768">
        <v>50.845845845845801</v>
      </c>
      <c r="B768">
        <v>120.91194977921801</v>
      </c>
    </row>
    <row r="769" spans="1:2" x14ac:dyDescent="0.25">
      <c r="A769">
        <v>50.970970970970903</v>
      </c>
      <c r="B769">
        <v>121.35826349003101</v>
      </c>
    </row>
    <row r="770" spans="1:2" x14ac:dyDescent="0.25">
      <c r="A770">
        <v>51.096096096096097</v>
      </c>
      <c r="B770">
        <v>121.805125698474</v>
      </c>
    </row>
    <row r="771" spans="1:2" x14ac:dyDescent="0.25">
      <c r="A771">
        <v>51.221221221221199</v>
      </c>
      <c r="B771">
        <v>122.252535731268</v>
      </c>
    </row>
    <row r="772" spans="1:2" x14ac:dyDescent="0.25">
      <c r="A772">
        <v>51.346346346346301</v>
      </c>
      <c r="B772">
        <v>122.700492917608</v>
      </c>
    </row>
    <row r="773" spans="1:2" x14ac:dyDescent="0.25">
      <c r="A773">
        <v>51.471471471471403</v>
      </c>
      <c r="B773">
        <v>123.148996589151</v>
      </c>
    </row>
    <row r="774" spans="1:2" x14ac:dyDescent="0.25">
      <c r="A774">
        <v>51.596596596596598</v>
      </c>
      <c r="B774">
        <v>123.59804608000201</v>
      </c>
    </row>
    <row r="775" spans="1:2" x14ac:dyDescent="0.25">
      <c r="A775">
        <v>51.7217217217217</v>
      </c>
      <c r="B775">
        <v>124.04764072669499</v>
      </c>
    </row>
    <row r="776" spans="1:2" x14ac:dyDescent="0.25">
      <c r="A776">
        <v>51.846846846846802</v>
      </c>
      <c r="B776">
        <v>124.497779868181</v>
      </c>
    </row>
    <row r="777" spans="1:2" x14ac:dyDescent="0.25">
      <c r="A777">
        <v>51.971971971971897</v>
      </c>
      <c r="B777">
        <v>124.94846284581401</v>
      </c>
    </row>
    <row r="778" spans="1:2" x14ac:dyDescent="0.25">
      <c r="A778">
        <v>52.097097097097098</v>
      </c>
      <c r="B778">
        <v>125.399689003334</v>
      </c>
    </row>
    <row r="779" spans="1:2" x14ac:dyDescent="0.25">
      <c r="A779">
        <v>52.2222222222222</v>
      </c>
      <c r="B779">
        <v>125.851457686855</v>
      </c>
    </row>
    <row r="780" spans="1:2" x14ac:dyDescent="0.25">
      <c r="A780">
        <v>52.347347347347302</v>
      </c>
      <c r="B780">
        <v>126.30376824485</v>
      </c>
    </row>
    <row r="781" spans="1:2" x14ac:dyDescent="0.25">
      <c r="A781">
        <v>52.472472472472397</v>
      </c>
      <c r="B781">
        <v>126.756620028135</v>
      </c>
    </row>
    <row r="782" spans="1:2" x14ac:dyDescent="0.25">
      <c r="A782">
        <v>52.597597597597598</v>
      </c>
      <c r="B782">
        <v>127.210012389857</v>
      </c>
    </row>
    <row r="783" spans="1:2" x14ac:dyDescent="0.25">
      <c r="A783">
        <v>52.7227227227227</v>
      </c>
      <c r="B783">
        <v>127.66394468548199</v>
      </c>
    </row>
    <row r="784" spans="1:2" x14ac:dyDescent="0.25">
      <c r="A784">
        <v>52.847847847847802</v>
      </c>
      <c r="B784">
        <v>128.118416272774</v>
      </c>
    </row>
    <row r="785" spans="1:2" x14ac:dyDescent="0.25">
      <c r="A785">
        <v>52.972972972972897</v>
      </c>
      <c r="B785">
        <v>128.57342651179101</v>
      </c>
    </row>
    <row r="786" spans="1:2" x14ac:dyDescent="0.25">
      <c r="A786">
        <v>53.098098098098099</v>
      </c>
      <c r="B786">
        <v>129.028974764862</v>
      </c>
    </row>
    <row r="787" spans="1:2" x14ac:dyDescent="0.25">
      <c r="A787">
        <v>53.223223223223201</v>
      </c>
      <c r="B787">
        <v>129.48506039658201</v>
      </c>
    </row>
    <row r="788" spans="1:2" x14ac:dyDescent="0.25">
      <c r="A788">
        <v>53.348348348348303</v>
      </c>
      <c r="B788">
        <v>129.941682773792</v>
      </c>
    </row>
    <row r="789" spans="1:2" x14ac:dyDescent="0.25">
      <c r="A789">
        <v>53.473473473473398</v>
      </c>
      <c r="B789">
        <v>130.39884126556899</v>
      </c>
    </row>
    <row r="790" spans="1:2" x14ac:dyDescent="0.25">
      <c r="A790">
        <v>53.598598598598599</v>
      </c>
      <c r="B790">
        <v>130.85653524321299</v>
      </c>
    </row>
    <row r="791" spans="1:2" x14ac:dyDescent="0.25">
      <c r="A791">
        <v>53.723723723723701</v>
      </c>
      <c r="B791">
        <v>131.31476408023201</v>
      </c>
    </row>
    <row r="792" spans="1:2" x14ac:dyDescent="0.25">
      <c r="A792">
        <v>53.848848848848803</v>
      </c>
      <c r="B792">
        <v>131.77352715233201</v>
      </c>
    </row>
    <row r="793" spans="1:2" x14ac:dyDescent="0.25">
      <c r="A793">
        <v>53.973973973973898</v>
      </c>
      <c r="B793">
        <v>132.23282383740101</v>
      </c>
    </row>
    <row r="794" spans="1:2" x14ac:dyDescent="0.25">
      <c r="A794">
        <v>54.099099099099099</v>
      </c>
      <c r="B794">
        <v>132.692653515497</v>
      </c>
    </row>
    <row r="795" spans="1:2" x14ac:dyDescent="0.25">
      <c r="A795">
        <v>54.224224224224201</v>
      </c>
      <c r="B795">
        <v>133.15301556883901</v>
      </c>
    </row>
    <row r="796" spans="1:2" x14ac:dyDescent="0.25">
      <c r="A796">
        <v>54.349349349349303</v>
      </c>
      <c r="B796">
        <v>133.61390938178999</v>
      </c>
    </row>
    <row r="797" spans="1:2" x14ac:dyDescent="0.25">
      <c r="A797">
        <v>54.474474474474398</v>
      </c>
      <c r="B797">
        <v>134.07533434084499</v>
      </c>
    </row>
    <row r="798" spans="1:2" x14ac:dyDescent="0.25">
      <c r="A798">
        <v>54.5995995995996</v>
      </c>
      <c r="B798">
        <v>134.53728983462199</v>
      </c>
    </row>
    <row r="799" spans="1:2" x14ac:dyDescent="0.25">
      <c r="A799">
        <v>54.724724724724702</v>
      </c>
      <c r="B799">
        <v>134.99977525384699</v>
      </c>
    </row>
    <row r="800" spans="1:2" x14ac:dyDescent="0.25">
      <c r="A800">
        <v>54.849849849849797</v>
      </c>
      <c r="B800">
        <v>135.46278999134299</v>
      </c>
    </row>
    <row r="801" spans="1:2" x14ac:dyDescent="0.25">
      <c r="A801">
        <v>54.974974974974899</v>
      </c>
      <c r="B801">
        <v>135.92633344201599</v>
      </c>
    </row>
    <row r="802" spans="1:2" x14ac:dyDescent="0.25">
      <c r="A802">
        <v>55.1001001001001</v>
      </c>
      <c r="B802">
        <v>136.39040500284699</v>
      </c>
    </row>
    <row r="803" spans="1:2" x14ac:dyDescent="0.25">
      <c r="A803">
        <v>55.225225225225202</v>
      </c>
      <c r="B803">
        <v>136.85500407287699</v>
      </c>
    </row>
    <row r="804" spans="1:2" x14ac:dyDescent="0.25">
      <c r="A804">
        <v>55.350350350350297</v>
      </c>
      <c r="B804">
        <v>137.32013005319399</v>
      </c>
    </row>
    <row r="805" spans="1:2" x14ac:dyDescent="0.25">
      <c r="A805">
        <v>55.475475475475399</v>
      </c>
      <c r="B805">
        <v>137.78578234692799</v>
      </c>
    </row>
    <row r="806" spans="1:2" x14ac:dyDescent="0.25">
      <c r="A806">
        <v>55.6006006006006</v>
      </c>
      <c r="B806">
        <v>138.25196035923</v>
      </c>
    </row>
    <row r="807" spans="1:2" x14ac:dyDescent="0.25">
      <c r="A807">
        <v>55.725725725725702</v>
      </c>
      <c r="B807">
        <v>138.71866349727</v>
      </c>
    </row>
    <row r="808" spans="1:2" x14ac:dyDescent="0.25">
      <c r="A808">
        <v>55.850850850850797</v>
      </c>
      <c r="B808">
        <v>139.18589117021801</v>
      </c>
    </row>
    <row r="809" spans="1:2" x14ac:dyDescent="0.25">
      <c r="A809">
        <v>55.975975975975899</v>
      </c>
      <c r="B809">
        <v>139.65364278923801</v>
      </c>
    </row>
    <row r="810" spans="1:2" x14ac:dyDescent="0.25">
      <c r="A810">
        <v>56.101101101101101</v>
      </c>
      <c r="B810">
        <v>140.12191776747301</v>
      </c>
    </row>
    <row r="811" spans="1:2" x14ac:dyDescent="0.25">
      <c r="A811">
        <v>56.226226226226203</v>
      </c>
      <c r="B811">
        <v>140.59071552003701</v>
      </c>
    </row>
    <row r="812" spans="1:2" x14ac:dyDescent="0.25">
      <c r="A812">
        <v>56.351351351351298</v>
      </c>
      <c r="B812">
        <v>141.060035464002</v>
      </c>
    </row>
    <row r="813" spans="1:2" x14ac:dyDescent="0.25">
      <c r="A813">
        <v>56.4764764764764</v>
      </c>
      <c r="B813">
        <v>141.52987701838799</v>
      </c>
    </row>
    <row r="814" spans="1:2" x14ac:dyDescent="0.25">
      <c r="A814">
        <v>56.601601601601601</v>
      </c>
      <c r="B814">
        <v>142.00023960415101</v>
      </c>
    </row>
    <row r="815" spans="1:2" x14ac:dyDescent="0.25">
      <c r="A815">
        <v>56.726726726726703</v>
      </c>
      <c r="B815">
        <v>142.47112264417399</v>
      </c>
    </row>
    <row r="816" spans="1:2" x14ac:dyDescent="0.25">
      <c r="A816">
        <v>56.851851851851798</v>
      </c>
      <c r="B816">
        <v>142.942525563256</v>
      </c>
    </row>
    <row r="817" spans="1:2" x14ac:dyDescent="0.25">
      <c r="A817">
        <v>56.9769769769769</v>
      </c>
      <c r="B817">
        <v>143.41444778809901</v>
      </c>
    </row>
    <row r="818" spans="1:2" x14ac:dyDescent="0.25">
      <c r="A818">
        <v>57.102102102102101</v>
      </c>
      <c r="B818">
        <v>143.88688874730201</v>
      </c>
    </row>
    <row r="819" spans="1:2" x14ac:dyDescent="0.25">
      <c r="A819">
        <v>57.227227227227203</v>
      </c>
      <c r="B819">
        <v>144.35984787134601</v>
      </c>
    </row>
    <row r="820" spans="1:2" x14ac:dyDescent="0.25">
      <c r="A820">
        <v>57.352352352352298</v>
      </c>
      <c r="B820">
        <v>144.833324592585</v>
      </c>
    </row>
    <row r="821" spans="1:2" x14ac:dyDescent="0.25">
      <c r="A821">
        <v>57.4774774774774</v>
      </c>
      <c r="B821">
        <v>145.30731834523999</v>
      </c>
    </row>
    <row r="822" spans="1:2" x14ac:dyDescent="0.25">
      <c r="A822">
        <v>57.602602602602602</v>
      </c>
      <c r="B822">
        <v>145.78182856538001</v>
      </c>
    </row>
    <row r="823" spans="1:2" x14ac:dyDescent="0.25">
      <c r="A823">
        <v>57.727727727727697</v>
      </c>
      <c r="B823">
        <v>146.25685469092099</v>
      </c>
    </row>
    <row r="824" spans="1:2" x14ac:dyDescent="0.25">
      <c r="A824">
        <v>57.852852852852799</v>
      </c>
      <c r="B824">
        <v>146.73239616161101</v>
      </c>
    </row>
    <row r="825" spans="1:2" x14ac:dyDescent="0.25">
      <c r="A825">
        <v>57.977977977977901</v>
      </c>
      <c r="B825">
        <v>147.208452419021</v>
      </c>
    </row>
    <row r="826" spans="1:2" x14ac:dyDescent="0.25">
      <c r="A826">
        <v>58.103103103103102</v>
      </c>
      <c r="B826">
        <v>147.68502290653501</v>
      </c>
    </row>
    <row r="827" spans="1:2" x14ac:dyDescent="0.25">
      <c r="A827">
        <v>58.228228228228197</v>
      </c>
      <c r="B827">
        <v>148.16210706934001</v>
      </c>
    </row>
    <row r="828" spans="1:2" x14ac:dyDescent="0.25">
      <c r="A828">
        <v>58.353353353353299</v>
      </c>
      <c r="B828">
        <v>148.63970435441701</v>
      </c>
    </row>
    <row r="829" spans="1:2" x14ac:dyDescent="0.25">
      <c r="A829">
        <v>58.478478478478401</v>
      </c>
      <c r="B829">
        <v>149.117814210532</v>
      </c>
    </row>
    <row r="830" spans="1:2" x14ac:dyDescent="0.25">
      <c r="A830">
        <v>58.603603603603602</v>
      </c>
      <c r="B830">
        <v>149.596436088225</v>
      </c>
    </row>
    <row r="831" spans="1:2" x14ac:dyDescent="0.25">
      <c r="A831">
        <v>58.728728728728697</v>
      </c>
      <c r="B831">
        <v>150.07556943980001</v>
      </c>
    </row>
    <row r="832" spans="1:2" x14ac:dyDescent="0.25">
      <c r="A832">
        <v>58.853853853853799</v>
      </c>
      <c r="B832">
        <v>150.55521371931701</v>
      </c>
    </row>
    <row r="833" spans="1:2" x14ac:dyDescent="0.25">
      <c r="A833">
        <v>58.978978978978901</v>
      </c>
      <c r="B833">
        <v>151.03536838258299</v>
      </c>
    </row>
    <row r="834" spans="1:2" x14ac:dyDescent="0.25">
      <c r="A834">
        <v>59.104104104104103</v>
      </c>
      <c r="B834">
        <v>151.51603288714099</v>
      </c>
    </row>
    <row r="835" spans="1:2" x14ac:dyDescent="0.25">
      <c r="A835">
        <v>59.229229229229198</v>
      </c>
      <c r="B835">
        <v>151.99720669226201</v>
      </c>
    </row>
    <row r="836" spans="1:2" x14ac:dyDescent="0.25">
      <c r="A836">
        <v>59.3543543543543</v>
      </c>
      <c r="B836">
        <v>152.478889258934</v>
      </c>
    </row>
    <row r="837" spans="1:2" x14ac:dyDescent="0.25">
      <c r="A837">
        <v>59.479479479479402</v>
      </c>
      <c r="B837">
        <v>152.961080049857</v>
      </c>
    </row>
    <row r="838" spans="1:2" x14ac:dyDescent="0.25">
      <c r="A838">
        <v>59.604604604604603</v>
      </c>
      <c r="B838">
        <v>153.44377852942901</v>
      </c>
    </row>
    <row r="839" spans="1:2" x14ac:dyDescent="0.25">
      <c r="A839">
        <v>59.729729729729698</v>
      </c>
      <c r="B839">
        <v>153.92698416374</v>
      </c>
    </row>
    <row r="840" spans="1:2" x14ac:dyDescent="0.25">
      <c r="A840">
        <v>59.8548548548548</v>
      </c>
      <c r="B840">
        <v>154.41069642056499</v>
      </c>
    </row>
    <row r="841" spans="1:2" x14ac:dyDescent="0.25">
      <c r="A841">
        <v>59.979979979979902</v>
      </c>
      <c r="B841">
        <v>154.89491476934799</v>
      </c>
    </row>
    <row r="842" spans="1:2" x14ac:dyDescent="0.25">
      <c r="A842">
        <v>60.105105105105103</v>
      </c>
      <c r="B842">
        <v>155.37963868120099</v>
      </c>
    </row>
    <row r="843" spans="1:2" x14ac:dyDescent="0.25">
      <c r="A843">
        <v>60.230230230230198</v>
      </c>
      <c r="B843">
        <v>155.86486762889299</v>
      </c>
    </row>
    <row r="844" spans="1:2" x14ac:dyDescent="0.25">
      <c r="A844">
        <v>60.3553553553553</v>
      </c>
      <c r="B844">
        <v>156.350601086837</v>
      </c>
    </row>
    <row r="845" spans="1:2" x14ac:dyDescent="0.25">
      <c r="A845">
        <v>60.480480480480402</v>
      </c>
      <c r="B845">
        <v>156.836838531089</v>
      </c>
    </row>
    <row r="846" spans="1:2" x14ac:dyDescent="0.25">
      <c r="A846">
        <v>60.605605605605597</v>
      </c>
      <c r="B846">
        <v>157.323579439333</v>
      </c>
    </row>
    <row r="847" spans="1:2" x14ac:dyDescent="0.25">
      <c r="A847">
        <v>60.730730730730698</v>
      </c>
      <c r="B847">
        <v>157.81082329087499</v>
      </c>
    </row>
    <row r="848" spans="1:2" x14ac:dyDescent="0.25">
      <c r="A848">
        <v>60.8558558558558</v>
      </c>
      <c r="B848">
        <v>158.29856956663599</v>
      </c>
    </row>
    <row r="849" spans="1:2" x14ac:dyDescent="0.25">
      <c r="A849">
        <v>60.980980980980902</v>
      </c>
      <c r="B849">
        <v>158.78681774914199</v>
      </c>
    </row>
    <row r="850" spans="1:2" x14ac:dyDescent="0.25">
      <c r="A850">
        <v>61.106106106106097</v>
      </c>
      <c r="B850">
        <v>159.275567322516</v>
      </c>
    </row>
    <row r="851" spans="1:2" x14ac:dyDescent="0.25">
      <c r="A851">
        <v>61.231231231231199</v>
      </c>
      <c r="B851">
        <v>159.76481777246801</v>
      </c>
    </row>
    <row r="852" spans="1:2" x14ac:dyDescent="0.25">
      <c r="A852">
        <v>61.356356356356301</v>
      </c>
      <c r="B852">
        <v>160.25456858629201</v>
      </c>
    </row>
    <row r="853" spans="1:2" x14ac:dyDescent="0.25">
      <c r="A853">
        <v>61.481481481481403</v>
      </c>
      <c r="B853">
        <v>160.74481925285301</v>
      </c>
    </row>
    <row r="854" spans="1:2" x14ac:dyDescent="0.25">
      <c r="A854">
        <v>61.606606606606597</v>
      </c>
      <c r="B854">
        <v>161.23556926257899</v>
      </c>
    </row>
    <row r="855" spans="1:2" x14ac:dyDescent="0.25">
      <c r="A855">
        <v>61.731731731731699</v>
      </c>
      <c r="B855">
        <v>161.726818107458</v>
      </c>
    </row>
    <row r="856" spans="1:2" x14ac:dyDescent="0.25">
      <c r="A856">
        <v>61.856856856856801</v>
      </c>
      <c r="B856">
        <v>162.21856528102299</v>
      </c>
    </row>
    <row r="857" spans="1:2" x14ac:dyDescent="0.25">
      <c r="A857">
        <v>61.981981981981903</v>
      </c>
      <c r="B857">
        <v>162.710810278352</v>
      </c>
    </row>
    <row r="858" spans="1:2" x14ac:dyDescent="0.25">
      <c r="A858">
        <v>62.107107107107097</v>
      </c>
      <c r="B858">
        <v>163.20355259605199</v>
      </c>
    </row>
    <row r="859" spans="1:2" x14ac:dyDescent="0.25">
      <c r="A859">
        <v>62.232232232232199</v>
      </c>
      <c r="B859">
        <v>163.69679173225799</v>
      </c>
    </row>
    <row r="860" spans="1:2" x14ac:dyDescent="0.25">
      <c r="A860">
        <v>62.357357357357301</v>
      </c>
      <c r="B860">
        <v>164.19052718662201</v>
      </c>
    </row>
    <row r="861" spans="1:2" x14ac:dyDescent="0.25">
      <c r="A861">
        <v>62.482482482482403</v>
      </c>
      <c r="B861">
        <v>164.68475846030501</v>
      </c>
    </row>
    <row r="862" spans="1:2" x14ac:dyDescent="0.25">
      <c r="A862">
        <v>62.607607607607598</v>
      </c>
      <c r="B862">
        <v>165.17948505597101</v>
      </c>
    </row>
    <row r="863" spans="1:2" x14ac:dyDescent="0.25">
      <c r="A863">
        <v>62.7327327327327</v>
      </c>
      <c r="B863">
        <v>165.67470647777901</v>
      </c>
    </row>
    <row r="864" spans="1:2" x14ac:dyDescent="0.25">
      <c r="A864">
        <v>62.857857857857802</v>
      </c>
      <c r="B864">
        <v>166.170422231375</v>
      </c>
    </row>
    <row r="865" spans="1:2" x14ac:dyDescent="0.25">
      <c r="A865">
        <v>62.982982982982897</v>
      </c>
      <c r="B865">
        <v>166.66663182388601</v>
      </c>
    </row>
    <row r="866" spans="1:2" x14ac:dyDescent="0.25">
      <c r="A866">
        <v>63.108108108108098</v>
      </c>
      <c r="B866">
        <v>167.163334763911</v>
      </c>
    </row>
    <row r="867" spans="1:2" x14ac:dyDescent="0.25">
      <c r="A867">
        <v>63.2332332332332</v>
      </c>
      <c r="B867">
        <v>167.66053056151301</v>
      </c>
    </row>
    <row r="868" spans="1:2" x14ac:dyDescent="0.25">
      <c r="A868">
        <v>63.358358358358302</v>
      </c>
      <c r="B868">
        <v>168.158218728214</v>
      </c>
    </row>
    <row r="869" spans="1:2" x14ac:dyDescent="0.25">
      <c r="A869">
        <v>63.483483483483496</v>
      </c>
      <c r="B869">
        <v>168.656398776988</v>
      </c>
    </row>
    <row r="870" spans="1:2" x14ac:dyDescent="0.25">
      <c r="A870">
        <v>63.608608608608598</v>
      </c>
      <c r="B870">
        <v>169.15507022225</v>
      </c>
    </row>
    <row r="871" spans="1:2" x14ac:dyDescent="0.25">
      <c r="A871">
        <v>63.7337337337337</v>
      </c>
      <c r="B871">
        <v>169.65423257985299</v>
      </c>
    </row>
    <row r="872" spans="1:2" x14ac:dyDescent="0.25">
      <c r="A872">
        <v>63.858858858858802</v>
      </c>
      <c r="B872">
        <v>170.153885367079</v>
      </c>
    </row>
    <row r="873" spans="1:2" x14ac:dyDescent="0.25">
      <c r="A873">
        <v>63.983983983983897</v>
      </c>
      <c r="B873">
        <v>170.65402810263299</v>
      </c>
    </row>
    <row r="874" spans="1:2" x14ac:dyDescent="0.25">
      <c r="A874">
        <v>64.109109109109099</v>
      </c>
      <c r="B874">
        <v>171.15466030663401</v>
      </c>
    </row>
    <row r="875" spans="1:2" x14ac:dyDescent="0.25">
      <c r="A875">
        <v>64.234234234234194</v>
      </c>
      <c r="B875">
        <v>171.655781500611</v>
      </c>
    </row>
    <row r="876" spans="1:2" x14ac:dyDescent="0.25">
      <c r="A876">
        <v>64.359359359359303</v>
      </c>
      <c r="B876">
        <v>172.15739120749399</v>
      </c>
    </row>
    <row r="877" spans="1:2" x14ac:dyDescent="0.25">
      <c r="A877">
        <v>64.484484484484497</v>
      </c>
      <c r="B877">
        <v>172.65948895160599</v>
      </c>
    </row>
    <row r="878" spans="1:2" x14ac:dyDescent="0.25">
      <c r="A878">
        <v>64.609609609609606</v>
      </c>
      <c r="B878">
        <v>173.16207425866099</v>
      </c>
    </row>
    <row r="879" spans="1:2" x14ac:dyDescent="0.25">
      <c r="A879">
        <v>64.734734734734701</v>
      </c>
      <c r="B879">
        <v>173.66514665575301</v>
      </c>
    </row>
    <row r="880" spans="1:2" x14ac:dyDescent="0.25">
      <c r="A880">
        <v>64.859859859859796</v>
      </c>
      <c r="B880">
        <v>174.16870567134799</v>
      </c>
    </row>
    <row r="881" spans="1:2" x14ac:dyDescent="0.25">
      <c r="A881">
        <v>64.984984984984905</v>
      </c>
      <c r="B881">
        <v>174.67275083528401</v>
      </c>
    </row>
    <row r="882" spans="1:2" x14ac:dyDescent="0.25">
      <c r="A882">
        <v>65.110110110110099</v>
      </c>
      <c r="B882">
        <v>175.17728167875799</v>
      </c>
    </row>
    <row r="883" spans="1:2" x14ac:dyDescent="0.25">
      <c r="A883">
        <v>65.235235235235194</v>
      </c>
      <c r="B883">
        <v>175.682297734321</v>
      </c>
    </row>
    <row r="884" spans="1:2" x14ac:dyDescent="0.25">
      <c r="A884">
        <v>65.360360360360303</v>
      </c>
      <c r="B884">
        <v>176.18779853587299</v>
      </c>
    </row>
    <row r="885" spans="1:2" x14ac:dyDescent="0.25">
      <c r="A885">
        <v>65.485485485485498</v>
      </c>
      <c r="B885">
        <v>176.69378361865699</v>
      </c>
    </row>
    <row r="886" spans="1:2" x14ac:dyDescent="0.25">
      <c r="A886">
        <v>65.610610610610607</v>
      </c>
      <c r="B886">
        <v>177.20025251925</v>
      </c>
    </row>
    <row r="887" spans="1:2" x14ac:dyDescent="0.25">
      <c r="A887">
        <v>65.735735735735702</v>
      </c>
      <c r="B887">
        <v>177.70720477555599</v>
      </c>
    </row>
    <row r="888" spans="1:2" x14ac:dyDescent="0.25">
      <c r="A888">
        <v>65.860860860860797</v>
      </c>
      <c r="B888">
        <v>178.214639926806</v>
      </c>
    </row>
    <row r="889" spans="1:2" x14ac:dyDescent="0.25">
      <c r="A889">
        <v>65.985985985985906</v>
      </c>
      <c r="B889">
        <v>178.72255751354299</v>
      </c>
    </row>
    <row r="890" spans="1:2" x14ac:dyDescent="0.25">
      <c r="A890">
        <v>66.1111111111111</v>
      </c>
      <c r="B890">
        <v>179.23095707762201</v>
      </c>
    </row>
    <row r="891" spans="1:2" x14ac:dyDescent="0.25">
      <c r="A891">
        <v>66.236236236236195</v>
      </c>
      <c r="B891">
        <v>179.73983816220101</v>
      </c>
    </row>
    <row r="892" spans="1:2" x14ac:dyDescent="0.25">
      <c r="A892">
        <v>66.361361361361304</v>
      </c>
      <c r="B892">
        <v>180.24920031173701</v>
      </c>
    </row>
    <row r="893" spans="1:2" x14ac:dyDescent="0.25">
      <c r="A893">
        <v>66.486486486486498</v>
      </c>
      <c r="B893">
        <v>180.759043071977</v>
      </c>
    </row>
    <row r="894" spans="1:2" x14ac:dyDescent="0.25">
      <c r="A894">
        <v>66.611611611611593</v>
      </c>
      <c r="B894">
        <v>181.269365989953</v>
      </c>
    </row>
    <row r="895" spans="1:2" x14ac:dyDescent="0.25">
      <c r="A895">
        <v>66.736736736736702</v>
      </c>
      <c r="B895">
        <v>181.78016861397799</v>
      </c>
    </row>
    <row r="896" spans="1:2" x14ac:dyDescent="0.25">
      <c r="A896">
        <v>66.861861861861797</v>
      </c>
      <c r="B896">
        <v>182.291450493637</v>
      </c>
    </row>
    <row r="897" spans="1:2" x14ac:dyDescent="0.25">
      <c r="A897">
        <v>66.986986986986906</v>
      </c>
      <c r="B897">
        <v>182.80321117978301</v>
      </c>
    </row>
    <row r="898" spans="1:2" x14ac:dyDescent="0.25">
      <c r="A898">
        <v>67.112112112112101</v>
      </c>
      <c r="B898">
        <v>183.315450224529</v>
      </c>
    </row>
    <row r="899" spans="1:2" x14ac:dyDescent="0.25">
      <c r="A899">
        <v>67.237237237237196</v>
      </c>
      <c r="B899">
        <v>183.82816718124599</v>
      </c>
    </row>
    <row r="900" spans="1:2" x14ac:dyDescent="0.25">
      <c r="A900">
        <v>67.362362362362305</v>
      </c>
      <c r="B900">
        <v>184.34136160455199</v>
      </c>
    </row>
    <row r="901" spans="1:2" x14ac:dyDescent="0.25">
      <c r="A901">
        <v>67.487487487487499</v>
      </c>
      <c r="B901">
        <v>184.855033050309</v>
      </c>
    </row>
    <row r="902" spans="1:2" x14ac:dyDescent="0.25">
      <c r="A902">
        <v>67.612612612612594</v>
      </c>
      <c r="B902">
        <v>185.36918107561999</v>
      </c>
    </row>
    <row r="903" spans="1:2" x14ac:dyDescent="0.25">
      <c r="A903">
        <v>67.737737737737703</v>
      </c>
      <c r="B903">
        <v>185.88380523881699</v>
      </c>
    </row>
    <row r="904" spans="1:2" x14ac:dyDescent="0.25">
      <c r="A904">
        <v>67.862862862862798</v>
      </c>
      <c r="B904">
        <v>186.398905099459</v>
      </c>
    </row>
    <row r="905" spans="1:2" x14ac:dyDescent="0.25">
      <c r="A905">
        <v>67.987987987987907</v>
      </c>
      <c r="B905">
        <v>186.91448021832801</v>
      </c>
    </row>
    <row r="906" spans="1:2" x14ac:dyDescent="0.25">
      <c r="A906">
        <v>68.113113113113101</v>
      </c>
      <c r="B906">
        <v>187.43053015741901</v>
      </c>
    </row>
    <row r="907" spans="1:2" x14ac:dyDescent="0.25">
      <c r="A907">
        <v>68.238238238238196</v>
      </c>
      <c r="B907">
        <v>187.94705447993701</v>
      </c>
    </row>
    <row r="908" spans="1:2" x14ac:dyDescent="0.25">
      <c r="A908">
        <v>68.363363363363305</v>
      </c>
      <c r="B908">
        <v>188.46405275029201</v>
      </c>
    </row>
    <row r="909" spans="1:2" x14ac:dyDescent="0.25">
      <c r="A909">
        <v>68.4884884884885</v>
      </c>
      <c r="B909">
        <v>188.98152453409301</v>
      </c>
    </row>
    <row r="910" spans="1:2" x14ac:dyDescent="0.25">
      <c r="A910">
        <v>68.613613613613595</v>
      </c>
      <c r="B910">
        <v>189.49946939814001</v>
      </c>
    </row>
    <row r="911" spans="1:2" x14ac:dyDescent="0.25">
      <c r="A911">
        <v>68.738738738738704</v>
      </c>
      <c r="B911">
        <v>190.01788691042199</v>
      </c>
    </row>
    <row r="912" spans="1:2" x14ac:dyDescent="0.25">
      <c r="A912">
        <v>68.863863863863799</v>
      </c>
      <c r="B912">
        <v>190.53677664010999</v>
      </c>
    </row>
    <row r="913" spans="1:2" x14ac:dyDescent="0.25">
      <c r="A913">
        <v>68.988988988988993</v>
      </c>
      <c r="B913">
        <v>191.056138157552</v>
      </c>
    </row>
    <row r="914" spans="1:2" x14ac:dyDescent="0.25">
      <c r="A914">
        <v>69.114114114114102</v>
      </c>
      <c r="B914">
        <v>191.57597103426801</v>
      </c>
    </row>
    <row r="915" spans="1:2" x14ac:dyDescent="0.25">
      <c r="A915">
        <v>69.239239239239197</v>
      </c>
      <c r="B915">
        <v>192.09627484294199</v>
      </c>
    </row>
    <row r="916" spans="1:2" x14ac:dyDescent="0.25">
      <c r="A916">
        <v>69.364364364364306</v>
      </c>
      <c r="B916">
        <v>192.61704915742101</v>
      </c>
    </row>
    <row r="917" spans="1:2" x14ac:dyDescent="0.25">
      <c r="A917">
        <v>69.4894894894895</v>
      </c>
      <c r="B917">
        <v>193.13829355270599</v>
      </c>
    </row>
    <row r="918" spans="1:2" x14ac:dyDescent="0.25">
      <c r="A918">
        <v>69.614614614614595</v>
      </c>
      <c r="B918">
        <v>193.66000760495101</v>
      </c>
    </row>
    <row r="919" spans="1:2" x14ac:dyDescent="0.25">
      <c r="A919">
        <v>69.739739739739704</v>
      </c>
      <c r="B919">
        <v>194.182190891452</v>
      </c>
    </row>
    <row r="920" spans="1:2" x14ac:dyDescent="0.25">
      <c r="A920">
        <v>69.864864864864799</v>
      </c>
      <c r="B920">
        <v>194.70484299064699</v>
      </c>
    </row>
    <row r="921" spans="1:2" x14ac:dyDescent="0.25">
      <c r="A921">
        <v>69.989989989989994</v>
      </c>
      <c r="B921">
        <v>195.22796348210801</v>
      </c>
    </row>
    <row r="922" spans="1:2" x14ac:dyDescent="0.25">
      <c r="A922">
        <v>70.115115115115103</v>
      </c>
      <c r="B922">
        <v>195.751551946538</v>
      </c>
    </row>
    <row r="923" spans="1:2" x14ac:dyDescent="0.25">
      <c r="A923">
        <v>70.240240240240198</v>
      </c>
      <c r="B923">
        <v>196.27560796576401</v>
      </c>
    </row>
    <row r="924" spans="1:2" x14ac:dyDescent="0.25">
      <c r="A924">
        <v>70.365365365365307</v>
      </c>
      <c r="B924">
        <v>196.80013112273201</v>
      </c>
    </row>
    <row r="925" spans="1:2" x14ac:dyDescent="0.25">
      <c r="A925">
        <v>70.490490490490501</v>
      </c>
      <c r="B925">
        <v>197.32512100150501</v>
      </c>
    </row>
    <row r="926" spans="1:2" x14ac:dyDescent="0.25">
      <c r="A926">
        <v>70.615615615615596</v>
      </c>
      <c r="B926">
        <v>197.850577187254</v>
      </c>
    </row>
    <row r="927" spans="1:2" x14ac:dyDescent="0.25">
      <c r="A927">
        <v>70.740740740740705</v>
      </c>
      <c r="B927">
        <v>198.376499266255</v>
      </c>
    </row>
    <row r="928" spans="1:2" x14ac:dyDescent="0.25">
      <c r="A928">
        <v>70.8658658658658</v>
      </c>
      <c r="B928">
        <v>198.902886825884</v>
      </c>
    </row>
    <row r="929" spans="1:2" x14ac:dyDescent="0.25">
      <c r="A929">
        <v>70.990990990990994</v>
      </c>
      <c r="B929">
        <v>199.42973945461401</v>
      </c>
    </row>
    <row r="930" spans="1:2" x14ac:dyDescent="0.25">
      <c r="A930">
        <v>71.116116116116103</v>
      </c>
      <c r="B930">
        <v>199.95705674200499</v>
      </c>
    </row>
    <row r="931" spans="1:2" x14ac:dyDescent="0.25">
      <c r="A931">
        <v>71.241241241241198</v>
      </c>
      <c r="B931">
        <v>200.48483827870501</v>
      </c>
    </row>
    <row r="932" spans="1:2" x14ac:dyDescent="0.25">
      <c r="A932">
        <v>71.366366366366293</v>
      </c>
      <c r="B932">
        <v>201.01308365644101</v>
      </c>
    </row>
    <row r="933" spans="1:2" x14ac:dyDescent="0.25">
      <c r="A933">
        <v>71.491491491491502</v>
      </c>
      <c r="B933">
        <v>201.541792468019</v>
      </c>
    </row>
    <row r="934" spans="1:2" x14ac:dyDescent="0.25">
      <c r="A934">
        <v>71.616616616616597</v>
      </c>
      <c r="B934">
        <v>202.07096430731201</v>
      </c>
    </row>
    <row r="935" spans="1:2" x14ac:dyDescent="0.25">
      <c r="A935">
        <v>71.741741741741706</v>
      </c>
      <c r="B935">
        <v>202.600598769263</v>
      </c>
    </row>
    <row r="936" spans="1:2" x14ac:dyDescent="0.25">
      <c r="A936">
        <v>71.8668668668668</v>
      </c>
      <c r="B936">
        <v>203.13069544987499</v>
      </c>
    </row>
    <row r="937" spans="1:2" x14ac:dyDescent="0.25">
      <c r="A937">
        <v>71.991991991991995</v>
      </c>
      <c r="B937">
        <v>203.66125394620801</v>
      </c>
    </row>
    <row r="938" spans="1:2" x14ac:dyDescent="0.25">
      <c r="A938">
        <v>72.117117117117104</v>
      </c>
      <c r="B938">
        <v>204.192273856377</v>
      </c>
    </row>
    <row r="939" spans="1:2" x14ac:dyDescent="0.25">
      <c r="A939">
        <v>72.242242242242199</v>
      </c>
      <c r="B939">
        <v>204.723754779541</v>
      </c>
    </row>
    <row r="940" spans="1:2" x14ac:dyDescent="0.25">
      <c r="A940">
        <v>72.367367367367294</v>
      </c>
      <c r="B940">
        <v>205.25569631590699</v>
      </c>
    </row>
    <row r="941" spans="1:2" x14ac:dyDescent="0.25">
      <c r="A941">
        <v>72.492492492492502</v>
      </c>
      <c r="B941">
        <v>205.78809806671799</v>
      </c>
    </row>
    <row r="942" spans="1:2" x14ac:dyDescent="0.25">
      <c r="A942">
        <v>72.617617617617597</v>
      </c>
      <c r="B942">
        <v>206.320959634253</v>
      </c>
    </row>
    <row r="943" spans="1:2" x14ac:dyDescent="0.25">
      <c r="A943">
        <v>72.742742742742706</v>
      </c>
      <c r="B943">
        <v>206.85428062181899</v>
      </c>
    </row>
    <row r="944" spans="1:2" x14ac:dyDescent="0.25">
      <c r="A944">
        <v>72.867867867867801</v>
      </c>
      <c r="B944">
        <v>207.388060633751</v>
      </c>
    </row>
    <row r="945" spans="1:2" x14ac:dyDescent="0.25">
      <c r="A945">
        <v>72.992992992992995</v>
      </c>
      <c r="B945">
        <v>207.92229927540399</v>
      </c>
    </row>
    <row r="946" spans="1:2" x14ac:dyDescent="0.25">
      <c r="A946">
        <v>73.118118118118105</v>
      </c>
      <c r="B946">
        <v>208.45699615314999</v>
      </c>
    </row>
    <row r="947" spans="1:2" x14ac:dyDescent="0.25">
      <c r="A947">
        <v>73.243243243243199</v>
      </c>
      <c r="B947">
        <v>208.99215087437301</v>
      </c>
    </row>
    <row r="948" spans="1:2" x14ac:dyDescent="0.25">
      <c r="A948">
        <v>73.368368368368294</v>
      </c>
      <c r="B948">
        <v>209.52776304746499</v>
      </c>
    </row>
    <row r="949" spans="1:2" x14ac:dyDescent="0.25">
      <c r="A949">
        <v>73.493493493493503</v>
      </c>
      <c r="B949">
        <v>210.06383228182301</v>
      </c>
    </row>
    <row r="950" spans="1:2" x14ac:dyDescent="0.25">
      <c r="A950">
        <v>73.618618618618598</v>
      </c>
      <c r="B950">
        <v>210.60035818784201</v>
      </c>
    </row>
    <row r="951" spans="1:2" x14ac:dyDescent="0.25">
      <c r="A951">
        <v>73.743743743743707</v>
      </c>
      <c r="B951">
        <v>211.13734037691299</v>
      </c>
    </row>
    <row r="952" spans="1:2" x14ac:dyDescent="0.25">
      <c r="A952">
        <v>73.868868868868802</v>
      </c>
      <c r="B952">
        <v>211.67477846141699</v>
      </c>
    </row>
    <row r="953" spans="1:2" x14ac:dyDescent="0.25">
      <c r="A953">
        <v>73.993993993993996</v>
      </c>
      <c r="B953">
        <v>212.21267205472401</v>
      </c>
    </row>
    <row r="954" spans="1:2" x14ac:dyDescent="0.25">
      <c r="A954">
        <v>74.119119119119105</v>
      </c>
      <c r="B954">
        <v>212.75102077118399</v>
      </c>
    </row>
    <row r="955" spans="1:2" x14ac:dyDescent="0.25">
      <c r="A955">
        <v>74.2442442442442</v>
      </c>
      <c r="B955">
        <v>213.28982422612799</v>
      </c>
    </row>
    <row r="956" spans="1:2" x14ac:dyDescent="0.25">
      <c r="A956">
        <v>74.369369369369295</v>
      </c>
      <c r="B956">
        <v>213.82908203585899</v>
      </c>
    </row>
    <row r="957" spans="1:2" x14ac:dyDescent="0.25">
      <c r="A957">
        <v>74.494494494494504</v>
      </c>
      <c r="B957">
        <v>214.36879381765101</v>
      </c>
    </row>
    <row r="958" spans="1:2" x14ac:dyDescent="0.25">
      <c r="A958">
        <v>74.619619619619598</v>
      </c>
      <c r="B958">
        <v>214.908959189744</v>
      </c>
    </row>
    <row r="959" spans="1:2" x14ac:dyDescent="0.25">
      <c r="A959">
        <v>74.744744744744693</v>
      </c>
      <c r="B959">
        <v>215.44957777134201</v>
      </c>
    </row>
    <row r="960" spans="1:2" x14ac:dyDescent="0.25">
      <c r="A960">
        <v>74.869869869869802</v>
      </c>
      <c r="B960">
        <v>215.99064918260399</v>
      </c>
    </row>
    <row r="961" spans="1:2" x14ac:dyDescent="0.25">
      <c r="A961">
        <v>74.994994994994997</v>
      </c>
      <c r="B961">
        <v>216.532173044644</v>
      </c>
    </row>
    <row r="962" spans="1:2" x14ac:dyDescent="0.25">
      <c r="A962">
        <v>75.120120120120106</v>
      </c>
      <c r="B962">
        <v>217.07414897952799</v>
      </c>
    </row>
    <row r="963" spans="1:2" x14ac:dyDescent="0.25">
      <c r="A963">
        <v>75.245245245245201</v>
      </c>
      <c r="B963">
        <v>217.61657661026501</v>
      </c>
    </row>
    <row r="964" spans="1:2" x14ac:dyDescent="0.25">
      <c r="A964">
        <v>75.370370370370296</v>
      </c>
      <c r="B964">
        <v>218.159455560808</v>
      </c>
    </row>
    <row r="965" spans="1:2" x14ac:dyDescent="0.25">
      <c r="A965">
        <v>75.495495495495504</v>
      </c>
      <c r="B965">
        <v>218.70278545604799</v>
      </c>
    </row>
    <row r="966" spans="1:2" x14ac:dyDescent="0.25">
      <c r="A966">
        <v>75.620620620620599</v>
      </c>
      <c r="B966">
        <v>219.24656592180901</v>
      </c>
    </row>
    <row r="967" spans="1:2" x14ac:dyDescent="0.25">
      <c r="A967">
        <v>75.745745745745694</v>
      </c>
      <c r="B967">
        <v>219.79079658484801</v>
      </c>
    </row>
    <row r="968" spans="1:2" x14ac:dyDescent="0.25">
      <c r="A968">
        <v>75.870870870870803</v>
      </c>
      <c r="B968">
        <v>220.335477072847</v>
      </c>
    </row>
    <row r="969" spans="1:2" x14ac:dyDescent="0.25">
      <c r="A969">
        <v>75.995995995995997</v>
      </c>
      <c r="B969">
        <v>220.88060701440901</v>
      </c>
    </row>
    <row r="970" spans="1:2" x14ac:dyDescent="0.25">
      <c r="A970">
        <v>76.121121121121107</v>
      </c>
      <c r="B970">
        <v>221.42618603905899</v>
      </c>
    </row>
    <row r="971" spans="1:2" x14ac:dyDescent="0.25">
      <c r="A971">
        <v>76.246246246246201</v>
      </c>
      <c r="B971">
        <v>221.97221377723599</v>
      </c>
    </row>
    <row r="972" spans="1:2" x14ac:dyDescent="0.25">
      <c r="A972">
        <v>76.371371371371296</v>
      </c>
      <c r="B972">
        <v>222.51868986029001</v>
      </c>
    </row>
    <row r="973" spans="1:2" x14ac:dyDescent="0.25">
      <c r="A973">
        <v>76.496496496496505</v>
      </c>
      <c r="B973">
        <v>223.065613920479</v>
      </c>
    </row>
    <row r="974" spans="1:2" x14ac:dyDescent="0.25">
      <c r="A974">
        <v>76.6216216216216</v>
      </c>
      <c r="B974">
        <v>223.612985590964</v>
      </c>
    </row>
    <row r="975" spans="1:2" x14ac:dyDescent="0.25">
      <c r="A975">
        <v>76.746746746746695</v>
      </c>
      <c r="B975">
        <v>224.16080450580799</v>
      </c>
    </row>
    <row r="976" spans="1:2" x14ac:dyDescent="0.25">
      <c r="A976">
        <v>76.871871871871804</v>
      </c>
      <c r="B976">
        <v>224.709070299969</v>
      </c>
    </row>
    <row r="977" spans="1:2" x14ac:dyDescent="0.25">
      <c r="A977">
        <v>76.996996996996998</v>
      </c>
      <c r="B977">
        <v>225.257782609299</v>
      </c>
    </row>
    <row r="978" spans="1:2" x14ac:dyDescent="0.25">
      <c r="A978">
        <v>77.122122122122093</v>
      </c>
      <c r="B978">
        <v>225.80694107053799</v>
      </c>
    </row>
    <row r="979" spans="1:2" x14ac:dyDescent="0.25">
      <c r="A979">
        <v>77.247247247247202</v>
      </c>
      <c r="B979">
        <v>226.35654532131201</v>
      </c>
    </row>
    <row r="980" spans="1:2" x14ac:dyDescent="0.25">
      <c r="A980">
        <v>77.372372372372297</v>
      </c>
      <c r="B980">
        <v>226.90659500013101</v>
      </c>
    </row>
    <row r="981" spans="1:2" x14ac:dyDescent="0.25">
      <c r="A981">
        <v>77.497497497497505</v>
      </c>
      <c r="B981">
        <v>227.45708974638001</v>
      </c>
    </row>
    <row r="982" spans="1:2" x14ac:dyDescent="0.25">
      <c r="A982">
        <v>77.6226226226226</v>
      </c>
      <c r="B982">
        <v>228.008029200322</v>
      </c>
    </row>
    <row r="983" spans="1:2" x14ac:dyDescent="0.25">
      <c r="A983">
        <v>77.747747747747695</v>
      </c>
      <c r="B983">
        <v>228.55941300308999</v>
      </c>
    </row>
    <row r="984" spans="1:2" x14ac:dyDescent="0.25">
      <c r="A984">
        <v>77.872872872872804</v>
      </c>
      <c r="B984">
        <v>229.111240796684</v>
      </c>
    </row>
    <row r="985" spans="1:2" x14ac:dyDescent="0.25">
      <c r="A985">
        <v>77.997997997997999</v>
      </c>
      <c r="B985">
        <v>229.663512223971</v>
      </c>
    </row>
    <row r="986" spans="1:2" x14ac:dyDescent="0.25">
      <c r="A986">
        <v>78.123123123123094</v>
      </c>
      <c r="B986">
        <v>230.21622692867501</v>
      </c>
    </row>
    <row r="987" spans="1:2" x14ac:dyDescent="0.25">
      <c r="A987">
        <v>78.248248248248203</v>
      </c>
      <c r="B987">
        <v>230.769384555382</v>
      </c>
    </row>
    <row r="988" spans="1:2" x14ac:dyDescent="0.25">
      <c r="A988">
        <v>78.373373373373298</v>
      </c>
      <c r="B988">
        <v>231.32298474952799</v>
      </c>
    </row>
    <row r="989" spans="1:2" x14ac:dyDescent="0.25">
      <c r="A989">
        <v>78.498498498498506</v>
      </c>
      <c r="B989">
        <v>231.87702715740201</v>
      </c>
    </row>
    <row r="990" spans="1:2" x14ac:dyDescent="0.25">
      <c r="A990">
        <v>78.623623623623601</v>
      </c>
      <c r="B990">
        <v>232.43151142613999</v>
      </c>
    </row>
    <row r="991" spans="1:2" x14ac:dyDescent="0.25">
      <c r="A991">
        <v>78.748748748748696</v>
      </c>
      <c r="B991">
        <v>232.98643720371999</v>
      </c>
    </row>
    <row r="992" spans="1:2" x14ac:dyDescent="0.25">
      <c r="A992">
        <v>78.873873873873805</v>
      </c>
      <c r="B992">
        <v>233.54180413896299</v>
      </c>
    </row>
    <row r="993" spans="1:2" x14ac:dyDescent="0.25">
      <c r="A993">
        <v>78.998998998998999</v>
      </c>
      <c r="B993">
        <v>234.09761188152501</v>
      </c>
    </row>
    <row r="994" spans="1:2" x14ac:dyDescent="0.25">
      <c r="A994">
        <v>79.124124124124094</v>
      </c>
      <c r="B994">
        <v>234.653860081896</v>
      </c>
    </row>
    <row r="995" spans="1:2" x14ac:dyDescent="0.25">
      <c r="A995">
        <v>79.249249249249203</v>
      </c>
      <c r="B995">
        <v>235.21054839139899</v>
      </c>
    </row>
    <row r="996" spans="1:2" x14ac:dyDescent="0.25">
      <c r="A996">
        <v>79.374374374374298</v>
      </c>
      <c r="B996">
        <v>235.76767646218099</v>
      </c>
    </row>
    <row r="997" spans="1:2" x14ac:dyDescent="0.25">
      <c r="A997">
        <v>79.499499499499507</v>
      </c>
      <c r="B997">
        <v>236.325243947215</v>
      </c>
    </row>
    <row r="998" spans="1:2" x14ac:dyDescent="0.25">
      <c r="A998">
        <v>79.624624624624602</v>
      </c>
      <c r="B998">
        <v>236.883250500294</v>
      </c>
    </row>
    <row r="999" spans="1:2" x14ac:dyDescent="0.25">
      <c r="A999">
        <v>79.749749749749697</v>
      </c>
      <c r="B999">
        <v>237.44169577602699</v>
      </c>
    </row>
    <row r="1000" spans="1:2" x14ac:dyDescent="0.25">
      <c r="A1000">
        <v>79.874874874874806</v>
      </c>
      <c r="B1000">
        <v>238.00057942984</v>
      </c>
    </row>
    <row r="1001" spans="1:2" x14ac:dyDescent="0.25">
      <c r="A1001">
        <v>80</v>
      </c>
      <c r="B1001">
        <v>238.559901117968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electrodes</vt:lpstr>
      <vt:lpstr>energy_levels</vt:lpstr>
      <vt:lpstr>fig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John O'Sullivan</cp:lastModifiedBy>
  <cp:revision/>
  <cp:lastPrinted>2025-07-13T10:26:20Z</cp:lastPrinted>
  <dcterms:created xsi:type="dcterms:W3CDTF">2025-07-04T08:12:56Z</dcterms:created>
  <dcterms:modified xsi:type="dcterms:W3CDTF">2026-07-10T11:26:27Z</dcterms:modified>
  <cp:category/>
  <cp:contentStatus/>
</cp:coreProperties>
</file>