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mans4224\Desktop\ORA Transparent Electrodes Tandems\Data\"/>
    </mc:Choice>
  </mc:AlternateContent>
  <xr:revisionPtr revIDLastSave="0" documentId="13_ncr:1_{9212B07B-5335-46A0-8FC1-74622FB4425B}" xr6:coauthVersionLast="47" xr6:coauthVersionMax="47" xr10:uidLastSave="{00000000-0000-0000-0000-000000000000}"/>
  <bookViews>
    <workbookView xWindow="-120" yWindow="-120" windowWidth="29040" windowHeight="15720" xr2:uid="{9504F93E-7270-4FC9-A856-C4294A7538A2}"/>
  </bookViews>
  <sheets>
    <sheet name="In2O3" sheetId="1" r:id="rId1"/>
    <sheet name="SnO2" sheetId="3" r:id="rId2"/>
    <sheet name="ZnO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  <c r="H8" i="1"/>
  <c r="H23" i="2"/>
  <c r="H2" i="1"/>
  <c r="H3" i="1"/>
  <c r="H4" i="1"/>
  <c r="H5" i="1"/>
  <c r="H6" i="1"/>
  <c r="H9" i="1"/>
  <c r="H10" i="1"/>
  <c r="H11" i="1"/>
  <c r="H12" i="1"/>
  <c r="H13" i="1"/>
  <c r="H14" i="1"/>
  <c r="H15" i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" i="2"/>
  <c r="H6" i="3"/>
  <c r="H7" i="3"/>
  <c r="H12" i="3"/>
  <c r="H11" i="3"/>
  <c r="H9" i="3"/>
  <c r="H8" i="3"/>
  <c r="H5" i="3"/>
  <c r="H4" i="3"/>
  <c r="H3" i="3"/>
  <c r="H2" i="3"/>
  <c r="H10" i="3"/>
</calcChain>
</file>

<file path=xl/sharedStrings.xml><?xml version="1.0" encoding="utf-8"?>
<sst xmlns="http://schemas.openxmlformats.org/spreadsheetml/2006/main" count="301" uniqueCount="137">
  <si>
    <t>Refs</t>
  </si>
  <si>
    <t>plot_point</t>
  </si>
  <si>
    <t>Mox</t>
  </si>
  <si>
    <t>Dopants</t>
  </si>
  <si>
    <t>Carrier not numbers</t>
  </si>
  <si>
    <t>Carrier concentration</t>
  </si>
  <si>
    <t>Carrier mobility</t>
  </si>
  <si>
    <t>Year</t>
  </si>
  <si>
    <t>Process</t>
  </si>
  <si>
    <t>temperature °C</t>
  </si>
  <si>
    <t>Temperature</t>
  </si>
  <si>
    <r>
      <rPr>
        <u/>
        <sz val="12"/>
        <color indexed="14"/>
        <rFont val="Arial"/>
        <family val="2"/>
      </rPr>
      <t>https://link.springer.com/article/10.1007/s10854-023-10269-1</t>
    </r>
  </si>
  <si>
    <t>1</t>
  </si>
  <si>
    <t>indium oxide</t>
  </si>
  <si>
    <t>Ce</t>
  </si>
  <si>
    <r>
      <t>2.48 × 10</t>
    </r>
    <r>
      <rPr>
        <vertAlign val="superscript"/>
        <sz val="12"/>
        <rFont val="Arial"/>
        <family val="2"/>
      </rPr>
      <t>20</t>
    </r>
  </si>
  <si>
    <t>PVD</t>
  </si>
  <si>
    <t>RT (annealed at  210 C in air)</t>
  </si>
  <si>
    <r>
      <rPr>
        <u/>
        <sz val="12"/>
        <color indexed="14"/>
        <rFont val="Arial"/>
        <family val="2"/>
      </rPr>
      <t>https://ieeexplore.ieee.org/document/10749482</t>
    </r>
  </si>
  <si>
    <t>Ce,H</t>
  </si>
  <si>
    <r>
      <rPr>
        <u/>
        <sz val="12"/>
        <color indexed="14"/>
        <rFont val="Arial"/>
        <family val="2"/>
      </rPr>
      <t>https://doi.org/10.1021/acsenergylett.5c00543</t>
    </r>
  </si>
  <si>
    <t>H</t>
  </si>
  <si>
    <t>1.9x1020</t>
  </si>
  <si>
    <t xml:space="preserve">annealed at 130°C,  160°C,  190°C,  210°C,  and  230°C </t>
  </si>
  <si>
    <t>In2O3</t>
  </si>
  <si>
    <t>Mo</t>
  </si>
  <si>
    <t>1x1020</t>
  </si>
  <si>
    <t>https://iopscience.iop.org/article/10.7567/JJAP.57.01AE03</t>
  </si>
  <si>
    <t>Sn</t>
  </si>
  <si>
    <t>8.9 × 1020</t>
  </si>
  <si>
    <t>CVD</t>
  </si>
  <si>
    <r>
      <rPr>
        <u/>
        <sz val="12"/>
        <color indexed="14"/>
        <rFont val="Arial"/>
        <family val="2"/>
      </rPr>
      <t>https://doi.org/10.1016/j.mssp.2024.108780</t>
    </r>
  </si>
  <si>
    <t xml:space="preserve"> indium oxide</t>
  </si>
  <si>
    <t>W</t>
  </si>
  <si>
    <t xml:space="preserve">2-4 × 1020 </t>
  </si>
  <si>
    <t>Zn</t>
  </si>
  <si>
    <t>6.9x1020</t>
  </si>
  <si>
    <t>Zr</t>
  </si>
  <si>
    <t>2.2 × 1020</t>
  </si>
  <si>
    <t>ALD</t>
  </si>
  <si>
    <t>https://pubs.acs.org/doi/full/10.1021/cm503896h</t>
  </si>
  <si>
    <t>https://pubs.aip.org/aip/apl/article/84/12/2097/116399/High-mobility-sputtered-films-of-indium-oxide</t>
  </si>
  <si>
    <t>https://www.sciencedirect.com/science/article/pii/S0169433224014296</t>
  </si>
  <si>
    <t>https://doi.org/10.3390/ma15175862</t>
  </si>
  <si>
    <t>ZnO</t>
  </si>
  <si>
    <t>Al</t>
  </si>
  <si>
    <t xml:space="preserve">~ 8.5 × 1020 </t>
  </si>
  <si>
    <t>Al,F</t>
  </si>
  <si>
    <t>4.379 × 1020</t>
  </si>
  <si>
    <t>200 (annealed at 500)</t>
  </si>
  <si>
    <t>Al,Ga</t>
  </si>
  <si>
    <t xml:space="preserve">~ 9.5 × 1020 </t>
  </si>
  <si>
    <t>https://doi.org/10.1016/S0927-0248(97)00171-2</t>
  </si>
  <si>
    <t>B</t>
  </si>
  <si>
    <t>6x1020</t>
  </si>
  <si>
    <t>https://doi.org/10.1063/5.0218475</t>
  </si>
  <si>
    <t>C</t>
  </si>
  <si>
    <t>3.73 × 1019</t>
  </si>
  <si>
    <t>RT</t>
  </si>
  <si>
    <t>https://doi.org/10.1021/acsaelm.9b00190</t>
  </si>
  <si>
    <t>0</t>
  </si>
  <si>
    <t>Cl</t>
  </si>
  <si>
    <t>8.58 x 1019</t>
  </si>
  <si>
    <t>https://doi.org/10.1016/j.jmat.2023.02.002</t>
  </si>
  <si>
    <t>Cl,Ga,F</t>
  </si>
  <si>
    <t>2.62x1020</t>
  </si>
  <si>
    <t>Solution</t>
  </si>
  <si>
    <t>https://pubs.rsc.org/en/content/articlelanding/2014/tc/c3tc31478b</t>
  </si>
  <si>
    <t>F</t>
  </si>
  <si>
    <t>1.8-21x1020</t>
  </si>
  <si>
    <t>https://doi.org/10.1134/S2635167623600268</t>
  </si>
  <si>
    <t>Ga</t>
  </si>
  <si>
    <t>12 × 1020</t>
  </si>
  <si>
    <t>290°C</t>
  </si>
  <si>
    <t>https://pubs.acs.org/doi/10.1021/acsaelm.4c01716</t>
  </si>
  <si>
    <t>2.95 × 1020</t>
  </si>
  <si>
    <t>https://doi.org/10.1116/1.4768172</t>
  </si>
  <si>
    <t>4.6x1020</t>
  </si>
  <si>
    <t>https://doi.org/10.1016/j.surfcoat.2013.04.050</t>
  </si>
  <si>
    <t>Hf</t>
  </si>
  <si>
    <t>2.1x1020</t>
  </si>
  <si>
    <t>https://iopscience.iop.org/article/10.1149/2.002405jss</t>
  </si>
  <si>
    <t>In</t>
  </si>
  <si>
    <t>https://link.springer.com/article/10.1007/s11082-024-07276-9</t>
  </si>
  <si>
    <t>1.8442× 1020</t>
  </si>
  <si>
    <t>450 C (annealed at 550 C for 1h)</t>
  </si>
  <si>
    <t>Mo,F</t>
  </si>
  <si>
    <t>5.48 × 1019</t>
  </si>
  <si>
    <t>https://link.springer.com/article/10.1007/s10854-012-0713-x</t>
  </si>
  <si>
    <t>Si</t>
  </si>
  <si>
    <t>4.3x1020</t>
  </si>
  <si>
    <t>https://doi.org/10.1002/admi.201600496</t>
  </si>
  <si>
    <t>Ta</t>
  </si>
  <si>
    <t>0.07-1.2x1020</t>
  </si>
  <si>
    <t>https://link.springer.com/article/10.1186/1556-276X-8-108</t>
  </si>
  <si>
    <t>Ti</t>
  </si>
  <si>
    <t>4.5x1020</t>
  </si>
  <si>
    <t>Ti,F</t>
  </si>
  <si>
    <t>3.97×1020</t>
  </si>
  <si>
    <t>https://iopscience.iop.org/article/10.1149/1.3575161</t>
  </si>
  <si>
    <t>2.2x1020</t>
  </si>
  <si>
    <t>rho</t>
  </si>
  <si>
    <t>Comments</t>
  </si>
  <si>
    <t>https://iopscience.iop.org/article/10.1088/1361-6528/adc4ef</t>
  </si>
  <si>
    <t>1.31 × 1020</t>
  </si>
  <si>
    <t>The val of carrier conc is wrong in the paper</t>
  </si>
  <si>
    <t>https://doi.org/10.1016/j.apsusc.2019.143804</t>
  </si>
  <si>
    <t>SnO₂</t>
  </si>
  <si>
    <t>https://www.sciencedirect.com/science/article/abs/pii/0040609094906777?via%3Dihub</t>
  </si>
  <si>
    <t>Sb</t>
  </si>
  <si>
    <t>0.2-6x1020</t>
  </si>
  <si>
    <t>https://ieeexplore.ieee.org/document/10254602</t>
  </si>
  <si>
    <t>1.84x1019</t>
  </si>
  <si>
    <t>450 (heated at 600)</t>
  </si>
  <si>
    <t>https://link.springer.com/article/10.1007/s40042-025-01397-4</t>
  </si>
  <si>
    <t>2.54 × 1022</t>
  </si>
  <si>
    <t>ALD </t>
  </si>
  <si>
    <t xml:space="preserve"> 200 ℃ and annealed at 600 ℃</t>
  </si>
  <si>
    <t>link does not lead to a publication with that value</t>
  </si>
  <si>
    <t>https://onlinelibrary.wiley.com/doi/full/10.1002/solr.202300381</t>
  </si>
  <si>
    <t>2.5e20</t>
  </si>
  <si>
    <t>60 dep 200 anneal</t>
  </si>
  <si>
    <t>https://www.sciencedirect.com/science/article/pii/S2211285524009583</t>
  </si>
  <si>
    <t>https://onlinelibrary.wiley.com/doi/full/10.1002/solr.202300616</t>
  </si>
  <si>
    <t>https://advanced.onlinelibrary.wiley.com/doi/full/10.1002/adfm.201503753</t>
  </si>
  <si>
    <t xml:space="preserve">https://doi.org/10.1016/j.surfcoat.2023.129286 </t>
  </si>
  <si>
    <t>https://www.sciencedirect.com/science/article/pii/S0040609003008228?via%3Dihub</t>
  </si>
  <si>
    <t>https://advanced.onlinelibrary.wiley.com/doi/full/10.1002/adfm.201901741</t>
  </si>
  <si>
    <t>Undoped</t>
  </si>
  <si>
    <t>F, H</t>
  </si>
  <si>
    <t>https://iopscience.iop.org/article/10.1088/2053-1591/acda1a</t>
  </si>
  <si>
    <t>https://www.sciencedirect.com/science/article/pii/S0040609023002729#tbl0001</t>
  </si>
  <si>
    <r>
      <rPr>
        <u/>
        <sz val="12"/>
        <rFont val="Arial"/>
        <family val="2"/>
      </rPr>
      <t>https://doi.org/10.1016/j.vacuum.2025.114274</t>
    </r>
  </si>
  <si>
    <t>Restivity</t>
  </si>
  <si>
    <t>https://www.sciencedirect.com/science/article/pii/S0169433218321305</t>
  </si>
  <si>
    <t>SnO2</t>
  </si>
  <si>
    <t>https://www.sciencedirect.com/science/article/pii/S2468217924000297#fig6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</si>
</sst>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E+0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2"/>
      <color indexed="14"/>
      <name val="Arial"/>
      <family val="2"/>
    </font>
    <font>
      <sz val="11"/>
      <name val="Aptos Narrow"/>
      <family val="2"/>
      <scheme val="minor"/>
    </font>
    <font>
      <vertAlign val="superscript"/>
      <sz val="12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FF0000"/>
      <name val="Aptos Narrow"/>
      <family val="2"/>
      <scheme val="minor"/>
    </font>
    <font>
      <u/>
      <sz val="11"/>
      <color rgb="FFFF0000"/>
      <name val="Aptos Narrow"/>
      <family val="2"/>
      <scheme val="minor"/>
    </font>
    <font>
      <u/>
      <sz val="11"/>
      <name val="Aptos Narrow"/>
      <family val="2"/>
      <scheme val="minor"/>
    </font>
    <font>
      <u/>
      <sz val="12"/>
      <name val="Arial"/>
      <family val="2"/>
    </font>
    <font>
      <b/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5" fillId="0" borderId="0" xfId="1"/>
    <xf numFmtId="11" fontId="0" fillId="0" borderId="0" xfId="0" applyNumberFormat="1"/>
    <xf numFmtId="164" fontId="1" fillId="0" borderId="0" xfId="0" applyNumberFormat="1" applyFont="1"/>
    <xf numFmtId="164" fontId="0" fillId="0" borderId="0" xfId="0" applyNumberFormat="1" applyAlignment="1">
      <alignment horizontal="left"/>
    </xf>
    <xf numFmtId="164" fontId="0" fillId="0" borderId="0" xfId="0" applyNumberFormat="1"/>
    <xf numFmtId="0" fontId="6" fillId="0" borderId="0" xfId="0" applyFont="1"/>
    <xf numFmtId="49" fontId="6" fillId="0" borderId="0" xfId="0" applyNumberFormat="1" applyFont="1" applyAlignment="1">
      <alignment horizontal="left"/>
    </xf>
    <xf numFmtId="11" fontId="6" fillId="0" borderId="0" xfId="0" applyNumberFormat="1" applyFont="1"/>
    <xf numFmtId="0" fontId="7" fillId="0" borderId="0" xfId="1" applyFont="1"/>
    <xf numFmtId="164" fontId="6" fillId="0" borderId="0" xfId="0" applyNumberFormat="1" applyFont="1" applyAlignment="1">
      <alignment horizontal="left"/>
    </xf>
    <xf numFmtId="0" fontId="8" fillId="0" borderId="0" xfId="1" applyFont="1"/>
    <xf numFmtId="0" fontId="3" fillId="0" borderId="0" xfId="0" applyFont="1"/>
    <xf numFmtId="0" fontId="3" fillId="2" borderId="0" xfId="0" applyFont="1" applyFill="1"/>
    <xf numFmtId="49" fontId="3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5" fillId="2" borderId="0" xfId="1" applyFill="1"/>
    <xf numFmtId="0" fontId="0" fillId="2" borderId="0" xfId="0" applyFill="1"/>
    <xf numFmtId="164" fontId="0" fillId="2" borderId="0" xfId="0" applyNumberFormat="1" applyFill="1" applyAlignment="1">
      <alignment horizontal="left"/>
    </xf>
    <xf numFmtId="11" fontId="3" fillId="0" borderId="0" xfId="0" applyNumberFormat="1" applyFont="1"/>
    <xf numFmtId="0" fontId="0" fillId="0" borderId="0" xfId="0" applyFill="1"/>
    <xf numFmtId="0" fontId="3" fillId="3" borderId="0" xfId="0" applyFont="1" applyFill="1"/>
    <xf numFmtId="49" fontId="3" fillId="3" borderId="0" xfId="0" applyNumberFormat="1" applyFont="1" applyFill="1" applyAlignment="1">
      <alignment horizontal="left"/>
    </xf>
    <xf numFmtId="11" fontId="1" fillId="0" borderId="0" xfId="0" applyNumberFormat="1" applyFont="1"/>
    <xf numFmtId="11" fontId="3" fillId="0" borderId="0" xfId="0" applyNumberFormat="1" applyFont="1" applyAlignment="1">
      <alignment horizontal="left"/>
    </xf>
    <xf numFmtId="0" fontId="0" fillId="3" borderId="0" xfId="0" applyFill="1"/>
    <xf numFmtId="11" fontId="3" fillId="3" borderId="0" xfId="0" applyNumberFormat="1" applyFont="1" applyFill="1" applyAlignment="1">
      <alignment horizontal="left"/>
    </xf>
    <xf numFmtId="11" fontId="3" fillId="0" borderId="0" xfId="0" applyNumberFormat="1" applyFont="1" applyFill="1" applyAlignment="1">
      <alignment horizontal="left"/>
    </xf>
    <xf numFmtId="0" fontId="10" fillId="0" borderId="0" xfId="1" applyFont="1"/>
    <xf numFmtId="0" fontId="1" fillId="0" borderId="0" xfId="0" applyFont="1" applyFill="1"/>
    <xf numFmtId="0" fontId="1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ciencedirect.com/science/article/pii/S0040609003008228?via%3Dihub" TargetMode="External"/><Relationship Id="rId13" Type="http://schemas.openxmlformats.org/officeDocument/2006/relationships/hyperlink" Target="https://advanced.onlinelibrary.wiley.com/doi/full/10.1002/adfm.201901741" TargetMode="External"/><Relationship Id="rId3" Type="http://schemas.openxmlformats.org/officeDocument/2006/relationships/hyperlink" Target="https://doi.org/10.1021/acsenergylett.5c00543" TargetMode="External"/><Relationship Id="rId7" Type="http://schemas.openxmlformats.org/officeDocument/2006/relationships/hyperlink" Target="https://doi.org/10.1016/j.surfcoat.2023.129286" TargetMode="External"/><Relationship Id="rId12" Type="http://schemas.openxmlformats.org/officeDocument/2006/relationships/hyperlink" Target="https://doi.org/10.1016/j.surfcoat.2023.129286" TargetMode="External"/><Relationship Id="rId2" Type="http://schemas.openxmlformats.org/officeDocument/2006/relationships/hyperlink" Target="https://ieeexplore.ieee.org/document/10749482" TargetMode="External"/><Relationship Id="rId1" Type="http://schemas.openxmlformats.org/officeDocument/2006/relationships/hyperlink" Target="https://link.springer.com/article/10.1007/s10854-023-10269-1" TargetMode="External"/><Relationship Id="rId6" Type="http://schemas.openxmlformats.org/officeDocument/2006/relationships/hyperlink" Target="https://doi.org/10.1016/j.mssp.2024.108780" TargetMode="External"/><Relationship Id="rId11" Type="http://schemas.openxmlformats.org/officeDocument/2006/relationships/hyperlink" Target="https://www.sciencedirect.com/science/article/pii/S0169433224014296" TargetMode="External"/><Relationship Id="rId5" Type="http://schemas.openxmlformats.org/officeDocument/2006/relationships/hyperlink" Target="https://iopscience.iop.org/article/10.7567/JJAP.57.01AE03" TargetMode="External"/><Relationship Id="rId10" Type="http://schemas.openxmlformats.org/officeDocument/2006/relationships/hyperlink" Target="https://pubs.aip.org/aip/apl/article/84/12/2097/116399/High-mobility-sputtered-films-of-indium-oxide" TargetMode="External"/><Relationship Id="rId4" Type="http://schemas.openxmlformats.org/officeDocument/2006/relationships/hyperlink" Target="https://doi.org/10.1016/j.vacuum.2025.114274" TargetMode="External"/><Relationship Id="rId9" Type="http://schemas.openxmlformats.org/officeDocument/2006/relationships/hyperlink" Target="https://pubs.acs.org/doi/full/10.1021/cm503896h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onlinelibrary.wiley.com/doi/full/10.1002/solr.202300616" TargetMode="External"/><Relationship Id="rId3" Type="http://schemas.openxmlformats.org/officeDocument/2006/relationships/hyperlink" Target="https://doi.org/10.1021/acsenergylett.5c00543" TargetMode="External"/><Relationship Id="rId7" Type="http://schemas.openxmlformats.org/officeDocument/2006/relationships/hyperlink" Target="https://www.sciencedirect.com/science/article/pii/S2211285524009583" TargetMode="External"/><Relationship Id="rId2" Type="http://schemas.openxmlformats.org/officeDocument/2006/relationships/hyperlink" Target="https://ieeexplore.ieee.org/document/10749482" TargetMode="External"/><Relationship Id="rId1" Type="http://schemas.openxmlformats.org/officeDocument/2006/relationships/hyperlink" Target="https://iopscience.iop.org/article/10.1088/1361-6528/adc4ef" TargetMode="External"/><Relationship Id="rId6" Type="http://schemas.openxmlformats.org/officeDocument/2006/relationships/hyperlink" Target="https://onlinelibrary.wiley.com/doi/full/10.1002/solr.202300381" TargetMode="External"/><Relationship Id="rId11" Type="http://schemas.openxmlformats.org/officeDocument/2006/relationships/hyperlink" Target="https://www.sciencedirect.com/science/article/pii/S0169433218321305" TargetMode="External"/><Relationship Id="rId5" Type="http://schemas.openxmlformats.org/officeDocument/2006/relationships/hyperlink" Target="https://link.springer.com/article/10.1007/s40042-025-01397-4" TargetMode="External"/><Relationship Id="rId10" Type="http://schemas.openxmlformats.org/officeDocument/2006/relationships/hyperlink" Target="https://iopscience.iop.org/article/10.1088/2053-1591/acda1a" TargetMode="External"/><Relationship Id="rId4" Type="http://schemas.openxmlformats.org/officeDocument/2006/relationships/hyperlink" Target="https://doi.org/10.1016/j.vacuum.2025.114274" TargetMode="External"/><Relationship Id="rId9" Type="http://schemas.openxmlformats.org/officeDocument/2006/relationships/hyperlink" Target="https://advanced.onlinelibrary.wiley.com/doi/full/10.1002/adfm.201503753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link.springer.com/article/10.1007/s10854-023-10269-1" TargetMode="External"/><Relationship Id="rId3" Type="http://schemas.openxmlformats.org/officeDocument/2006/relationships/hyperlink" Target="https://doi.org/10.1016/j.mssp.2024.108780" TargetMode="External"/><Relationship Id="rId7" Type="http://schemas.openxmlformats.org/officeDocument/2006/relationships/hyperlink" Target="https://link.springer.com/article/10.1007/s10854-023-10269-1" TargetMode="External"/><Relationship Id="rId12" Type="http://schemas.openxmlformats.org/officeDocument/2006/relationships/hyperlink" Target="https://www.sciencedirect.com/science/article/pii/S2468217924000297" TargetMode="External"/><Relationship Id="rId2" Type="http://schemas.openxmlformats.org/officeDocument/2006/relationships/hyperlink" Target="https://doi.org/10.1016/j.surfcoat.2023.129286" TargetMode="External"/><Relationship Id="rId1" Type="http://schemas.openxmlformats.org/officeDocument/2006/relationships/hyperlink" Target="https://www.sciencedirect.com/science/article/pii/S0040609003008228?via=ihub" TargetMode="External"/><Relationship Id="rId6" Type="http://schemas.openxmlformats.org/officeDocument/2006/relationships/hyperlink" Target="https://doi.org/10.3390/ma15175862" TargetMode="External"/><Relationship Id="rId11" Type="http://schemas.openxmlformats.org/officeDocument/2006/relationships/hyperlink" Target="https://pubs.acs.org/doi/10.1021/acsaelm.4c01716" TargetMode="External"/><Relationship Id="rId5" Type="http://schemas.openxmlformats.org/officeDocument/2006/relationships/hyperlink" Target="https://doi.org/10.1016/j.vacuum.2025.114274" TargetMode="External"/><Relationship Id="rId10" Type="http://schemas.openxmlformats.org/officeDocument/2006/relationships/hyperlink" Target="https://doi.org/10.1134/S2635167623600268" TargetMode="External"/><Relationship Id="rId4" Type="http://schemas.openxmlformats.org/officeDocument/2006/relationships/hyperlink" Target="https://iopscience.iop.org/article/10.7567/JJAP.57.01AE03" TargetMode="External"/><Relationship Id="rId9" Type="http://schemas.openxmlformats.org/officeDocument/2006/relationships/hyperlink" Target="https://www.sciencedirect.com/science/article/pii/S00406090230027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A526D-7251-4E83-A937-37991A4C6429}">
  <dimension ref="A1:M15"/>
  <sheetViews>
    <sheetView tabSelected="1" workbookViewId="0">
      <selection activeCell="C18" sqref="C18"/>
    </sheetView>
  </sheetViews>
  <sheetFormatPr defaultColWidth="8.85546875" defaultRowHeight="18" customHeight="1" x14ac:dyDescent="0.25"/>
  <cols>
    <col min="1" max="1" width="77.85546875" customWidth="1"/>
    <col min="2" max="2" width="13.28515625" bestFit="1" customWidth="1"/>
    <col min="3" max="3" width="27.42578125" customWidth="1"/>
    <col min="4" max="4" width="11.42578125" bestFit="1" customWidth="1"/>
    <col min="5" max="5" width="17.85546875" style="1" customWidth="1"/>
    <col min="6" max="6" width="20.140625" bestFit="1" customWidth="1"/>
    <col min="7" max="7" width="14.85546875" bestFit="1" customWidth="1"/>
    <col min="8" max="8" width="12" style="7" bestFit="1" customWidth="1"/>
    <col min="9" max="9" width="12" customWidth="1"/>
    <col min="10" max="10" width="11.28515625" customWidth="1"/>
    <col min="11" max="11" width="8" bestFit="1" customWidth="1"/>
    <col min="12" max="12" width="15.7109375" customWidth="1"/>
    <col min="13" max="13" width="12.28515625" bestFit="1" customWidth="1"/>
  </cols>
  <sheetData>
    <row r="1" spans="1:13" s="3" customFormat="1" ht="15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28" t="s">
        <v>133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ht="18.75" x14ac:dyDescent="0.25">
      <c r="A2" t="s">
        <v>11</v>
      </c>
      <c r="B2" t="s">
        <v>12</v>
      </c>
      <c r="C2" t="s">
        <v>13</v>
      </c>
      <c r="D2" t="s">
        <v>14</v>
      </c>
      <c r="E2" s="2" t="s">
        <v>15</v>
      </c>
      <c r="F2">
        <v>2.48E+20</v>
      </c>
      <c r="G2">
        <v>93.3</v>
      </c>
      <c r="H2" s="7">
        <f>1/(F2*G2*1.6E-19)</f>
        <v>2.701137503025274E-4</v>
      </c>
      <c r="J2">
        <v>2023</v>
      </c>
      <c r="K2" t="s">
        <v>16</v>
      </c>
      <c r="L2" t="s">
        <v>17</v>
      </c>
      <c r="M2">
        <v>210</v>
      </c>
    </row>
    <row r="3" spans="1:13" ht="15.75" x14ac:dyDescent="0.25">
      <c r="A3" t="s">
        <v>18</v>
      </c>
      <c r="B3" t="s">
        <v>12</v>
      </c>
      <c r="C3" t="s">
        <v>13</v>
      </c>
      <c r="D3" t="s">
        <v>19</v>
      </c>
      <c r="E3" s="1">
        <v>1E+20</v>
      </c>
      <c r="F3">
        <v>1E+19</v>
      </c>
      <c r="G3">
        <v>143.44</v>
      </c>
      <c r="H3" s="7">
        <f t="shared" ref="H3:H15" si="0">1/(F3*G3*1.6E-19)</f>
        <v>4.3572225320691578E-3</v>
      </c>
      <c r="J3">
        <v>2024</v>
      </c>
      <c r="K3" t="s">
        <v>16</v>
      </c>
      <c r="L3">
        <v>25</v>
      </c>
      <c r="M3">
        <v>25</v>
      </c>
    </row>
    <row r="4" spans="1:13" ht="15.75" x14ac:dyDescent="0.25">
      <c r="A4" t="s">
        <v>20</v>
      </c>
      <c r="B4" t="s">
        <v>12</v>
      </c>
      <c r="C4" t="s">
        <v>13</v>
      </c>
      <c r="D4" t="s">
        <v>21</v>
      </c>
      <c r="E4" s="1" t="s">
        <v>22</v>
      </c>
      <c r="F4">
        <v>1.9E+20</v>
      </c>
      <c r="G4">
        <v>169.2</v>
      </c>
      <c r="H4" s="7">
        <f t="shared" si="0"/>
        <v>1.9441333831031482E-4</v>
      </c>
      <c r="J4">
        <v>2025</v>
      </c>
      <c r="K4" t="s">
        <v>16</v>
      </c>
      <c r="L4" t="s">
        <v>23</v>
      </c>
      <c r="M4">
        <v>230</v>
      </c>
    </row>
    <row r="5" spans="1:13" s="26" customFormat="1" ht="15.75" x14ac:dyDescent="0.25">
      <c r="A5" s="26" t="s">
        <v>132</v>
      </c>
      <c r="B5" s="26">
        <v>0</v>
      </c>
      <c r="C5" s="26" t="s">
        <v>24</v>
      </c>
      <c r="D5" s="26" t="s">
        <v>25</v>
      </c>
      <c r="E5" s="27" t="s">
        <v>26</v>
      </c>
      <c r="F5" s="26">
        <v>1E+20</v>
      </c>
      <c r="G5" s="26">
        <v>18.05</v>
      </c>
      <c r="H5" s="7">
        <f t="shared" si="0"/>
        <v>3.4626038781163434E-3</v>
      </c>
      <c r="J5" s="26">
        <v>2025</v>
      </c>
      <c r="K5" s="26" t="s">
        <v>16</v>
      </c>
      <c r="L5" s="26">
        <v>300</v>
      </c>
      <c r="M5" s="26">
        <v>300</v>
      </c>
    </row>
    <row r="6" spans="1:13" s="11" customFormat="1" ht="15" x14ac:dyDescent="0.25">
      <c r="A6" s="6" t="s">
        <v>27</v>
      </c>
      <c r="B6" t="s">
        <v>12</v>
      </c>
      <c r="C6" t="s">
        <v>24</v>
      </c>
      <c r="D6" t="s">
        <v>28</v>
      </c>
      <c r="E6" s="1" t="s">
        <v>29</v>
      </c>
      <c r="F6">
        <v>8.9E+20</v>
      </c>
      <c r="G6">
        <v>48.8</v>
      </c>
      <c r="H6" s="7">
        <f t="shared" si="0"/>
        <v>1.4390311291213854E-4</v>
      </c>
      <c r="I6"/>
      <c r="J6">
        <v>2017</v>
      </c>
      <c r="K6" t="s">
        <v>30</v>
      </c>
      <c r="L6">
        <v>530</v>
      </c>
      <c r="M6">
        <v>530</v>
      </c>
    </row>
    <row r="7" spans="1:13" ht="15.75" x14ac:dyDescent="0.25">
      <c r="A7" t="s">
        <v>31</v>
      </c>
      <c r="B7" t="s">
        <v>12</v>
      </c>
      <c r="C7" t="s">
        <v>32</v>
      </c>
      <c r="D7" t="s">
        <v>33</v>
      </c>
      <c r="E7" s="1" t="s">
        <v>34</v>
      </c>
      <c r="F7">
        <v>2E+20</v>
      </c>
      <c r="G7">
        <v>70.900000000000006</v>
      </c>
      <c r="H7" s="7">
        <f t="shared" si="0"/>
        <v>4.407616361071932E-4</v>
      </c>
      <c r="J7">
        <v>2024</v>
      </c>
      <c r="K7" t="s">
        <v>16</v>
      </c>
      <c r="L7">
        <v>20</v>
      </c>
      <c r="M7">
        <v>20</v>
      </c>
    </row>
    <row r="8" spans="1:13" s="17" customFormat="1" ht="15" x14ac:dyDescent="0.25">
      <c r="A8" s="16" t="s">
        <v>125</v>
      </c>
      <c r="B8" s="17">
        <v>1</v>
      </c>
      <c r="C8" s="17" t="s">
        <v>24</v>
      </c>
      <c r="D8" s="17" t="s">
        <v>28</v>
      </c>
      <c r="F8" s="17">
        <v>5.72E+20</v>
      </c>
      <c r="G8" s="17">
        <v>25.69</v>
      </c>
      <c r="H8" s="24">
        <f>1/(F8*G8*1.6E-19)</f>
        <v>4.2532399480628365E-4</v>
      </c>
      <c r="J8" s="17">
        <v>2023</v>
      </c>
      <c r="K8" s="17" t="s">
        <v>16</v>
      </c>
      <c r="L8" s="17">
        <v>50</v>
      </c>
      <c r="M8" s="17">
        <v>50</v>
      </c>
    </row>
    <row r="9" spans="1:13" ht="15" x14ac:dyDescent="0.25">
      <c r="A9" s="6" t="s">
        <v>125</v>
      </c>
      <c r="B9" t="s">
        <v>12</v>
      </c>
      <c r="C9" t="s">
        <v>13</v>
      </c>
      <c r="D9" t="s">
        <v>35</v>
      </c>
      <c r="E9" s="1" t="s">
        <v>36</v>
      </c>
      <c r="F9">
        <v>6.9E+20</v>
      </c>
      <c r="G9">
        <v>25</v>
      </c>
      <c r="H9" s="7">
        <f t="shared" si="0"/>
        <v>3.623188405797102E-4</v>
      </c>
      <c r="J9">
        <v>2023</v>
      </c>
      <c r="K9" t="s">
        <v>16</v>
      </c>
      <c r="L9">
        <v>50</v>
      </c>
      <c r="M9">
        <v>50</v>
      </c>
    </row>
    <row r="10" spans="1:13" ht="15" x14ac:dyDescent="0.25">
      <c r="A10" s="6" t="s">
        <v>126</v>
      </c>
      <c r="B10" t="s">
        <v>12</v>
      </c>
      <c r="C10" t="s">
        <v>24</v>
      </c>
      <c r="D10" t="s">
        <v>37</v>
      </c>
      <c r="E10" s="1" t="s">
        <v>38</v>
      </c>
      <c r="F10">
        <v>2.2E+20</v>
      </c>
      <c r="G10">
        <v>76</v>
      </c>
      <c r="H10" s="7">
        <f t="shared" si="0"/>
        <v>3.7380382775119617E-4</v>
      </c>
      <c r="J10">
        <v>2003</v>
      </c>
      <c r="K10" t="s">
        <v>39</v>
      </c>
      <c r="L10">
        <v>500</v>
      </c>
      <c r="M10">
        <v>500</v>
      </c>
    </row>
    <row r="11" spans="1:13" ht="18" customHeight="1" x14ac:dyDescent="0.25">
      <c r="A11" s="6" t="s">
        <v>40</v>
      </c>
      <c r="B11">
        <v>1</v>
      </c>
      <c r="C11" t="s">
        <v>24</v>
      </c>
      <c r="D11" t="s">
        <v>25</v>
      </c>
      <c r="F11" s="7">
        <v>7E+20</v>
      </c>
      <c r="G11">
        <v>109</v>
      </c>
      <c r="H11" s="7">
        <f t="shared" si="0"/>
        <v>8.1913499344692006E-5</v>
      </c>
      <c r="J11">
        <v>2015</v>
      </c>
      <c r="K11" t="s">
        <v>30</v>
      </c>
      <c r="L11">
        <v>450</v>
      </c>
      <c r="M11">
        <v>450</v>
      </c>
    </row>
    <row r="12" spans="1:13" ht="18" customHeight="1" x14ac:dyDescent="0.25">
      <c r="A12" s="6" t="s">
        <v>41</v>
      </c>
      <c r="B12">
        <v>1</v>
      </c>
      <c r="C12" t="s">
        <v>24</v>
      </c>
      <c r="D12" t="s">
        <v>25</v>
      </c>
      <c r="F12" s="7">
        <v>3E+20</v>
      </c>
      <c r="G12">
        <v>80</v>
      </c>
      <c r="H12" s="7">
        <f t="shared" si="0"/>
        <v>2.6041666666666666E-4</v>
      </c>
      <c r="J12">
        <v>2004</v>
      </c>
      <c r="K12" t="s">
        <v>16</v>
      </c>
      <c r="L12">
        <v>450</v>
      </c>
      <c r="M12">
        <v>450</v>
      </c>
    </row>
    <row r="13" spans="1:13" ht="18" customHeight="1" x14ac:dyDescent="0.25">
      <c r="A13" s="6" t="s">
        <v>42</v>
      </c>
      <c r="B13">
        <v>1</v>
      </c>
      <c r="C13" t="s">
        <v>24</v>
      </c>
      <c r="D13" t="s">
        <v>128</v>
      </c>
      <c r="F13" s="7">
        <v>1.38E+20</v>
      </c>
      <c r="G13">
        <v>13.7</v>
      </c>
      <c r="H13" s="7">
        <f t="shared" si="0"/>
        <v>3.3058288374061147E-3</v>
      </c>
      <c r="J13">
        <v>2024</v>
      </c>
      <c r="K13" t="s">
        <v>16</v>
      </c>
      <c r="L13">
        <v>200</v>
      </c>
      <c r="M13">
        <v>200</v>
      </c>
    </row>
    <row r="14" spans="1:13" s="17" customFormat="1" ht="18" customHeight="1" x14ac:dyDescent="0.25">
      <c r="A14" s="16" t="s">
        <v>127</v>
      </c>
      <c r="B14" s="17">
        <v>1</v>
      </c>
      <c r="C14" s="17" t="s">
        <v>24</v>
      </c>
      <c r="D14" s="17" t="s">
        <v>37</v>
      </c>
      <c r="E14" s="2"/>
      <c r="F14" s="24">
        <v>3.18E+20</v>
      </c>
      <c r="G14" s="17">
        <v>76.900000000000006</v>
      </c>
      <c r="H14" s="24">
        <f t="shared" si="0"/>
        <v>2.5557981859966795E-4</v>
      </c>
      <c r="J14" s="17">
        <v>2019</v>
      </c>
      <c r="K14" s="17" t="s">
        <v>16</v>
      </c>
      <c r="L14" s="17">
        <v>200</v>
      </c>
      <c r="M14" s="17">
        <v>200</v>
      </c>
    </row>
    <row r="15" spans="1:13" s="17" customFormat="1" ht="18" customHeight="1" x14ac:dyDescent="0.25">
      <c r="A15" s="17" t="s">
        <v>127</v>
      </c>
      <c r="B15" s="17">
        <v>1</v>
      </c>
      <c r="C15" s="17" t="s">
        <v>24</v>
      </c>
      <c r="D15" s="17" t="s">
        <v>37</v>
      </c>
      <c r="E15" s="2"/>
      <c r="F15" s="24">
        <v>6.18E+20</v>
      </c>
      <c r="G15" s="17">
        <v>25.7</v>
      </c>
      <c r="H15" s="24">
        <f t="shared" si="0"/>
        <v>3.9351239721456186E-4</v>
      </c>
      <c r="J15" s="17">
        <v>2019</v>
      </c>
      <c r="K15" s="17" t="s">
        <v>16</v>
      </c>
      <c r="L15" s="17">
        <v>25</v>
      </c>
      <c r="M15" s="17">
        <v>25</v>
      </c>
    </row>
  </sheetData>
  <hyperlinks>
    <hyperlink ref="A2" r:id="rId1" xr:uid="{87789CCB-1DC7-48F1-9176-5B43433B58A9}"/>
    <hyperlink ref="A3" r:id="rId2" xr:uid="{952D178A-6398-4315-B9B6-5FB96E06D294}"/>
    <hyperlink ref="A4" r:id="rId3" xr:uid="{215A9301-6712-4050-9CC0-3B94322C92BC}"/>
    <hyperlink ref="A5" r:id="rId4" xr:uid="{B68D43FB-3782-4507-B68E-927078BAFCDC}"/>
    <hyperlink ref="A6" r:id="rId5" xr:uid="{E96382CD-7F5C-4F8E-B5A7-8E6CA48866B8}"/>
    <hyperlink ref="A7" r:id="rId6" xr:uid="{792C0432-18CE-453C-A56B-A0BF59D66800}"/>
    <hyperlink ref="A9" r:id="rId7" xr:uid="{22740449-1796-4935-9E0C-A989B41E00F3}"/>
    <hyperlink ref="A10" r:id="rId8" xr:uid="{493FE136-5FE9-448D-A91D-903C3956D77B}"/>
    <hyperlink ref="A11" r:id="rId9" xr:uid="{71B2E9C3-36B8-4B0A-8E60-554392266D97}"/>
    <hyperlink ref="A12" r:id="rId10" xr:uid="{1EE408AD-1890-4E33-B785-7C2031DC7FBB}"/>
    <hyperlink ref="A13" r:id="rId11" xr:uid="{64923147-68E7-4993-8E86-17DBF0824CA4}"/>
    <hyperlink ref="A8" r:id="rId12" xr:uid="{52F9334E-5D63-4AB4-8137-286A334DE654}"/>
    <hyperlink ref="A14" r:id="rId13" xr:uid="{FC9F66BE-534E-4B66-A026-CE22101C11CE}"/>
  </hyperlinks>
  <pageMargins left="0.7" right="0.7" top="0.75" bottom="0.75" header="0.3" footer="0.3"/>
  <pageSetup paperSize="9"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058D5-1C20-481D-B5B5-E448CDC5FEEB}">
  <dimension ref="A1:M12"/>
  <sheetViews>
    <sheetView zoomScale="80" zoomScaleNormal="80" workbookViewId="0">
      <selection activeCell="E19" sqref="E19"/>
    </sheetView>
  </sheetViews>
  <sheetFormatPr defaultRowHeight="15" x14ac:dyDescent="0.25"/>
  <cols>
    <col min="1" max="1" width="79.7109375" bestFit="1" customWidth="1"/>
    <col min="2" max="2" width="10.140625" bestFit="1" customWidth="1"/>
    <col min="3" max="3" width="7.7109375" customWidth="1"/>
    <col min="4" max="4" width="8.5703125" bestFit="1" customWidth="1"/>
    <col min="5" max="5" width="19.42578125" bestFit="1" customWidth="1"/>
    <col min="6" max="6" width="20.5703125" bestFit="1" customWidth="1"/>
    <col min="7" max="7" width="15.28515625" bestFit="1" customWidth="1"/>
    <col min="8" max="8" width="16.140625" style="10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8" t="s">
        <v>101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102</v>
      </c>
    </row>
    <row r="2" spans="1:13" s="22" customFormat="1" x14ac:dyDescent="0.25">
      <c r="A2" s="21" t="s">
        <v>103</v>
      </c>
      <c r="B2" s="22">
        <v>0</v>
      </c>
      <c r="C2" s="22" t="s">
        <v>135</v>
      </c>
      <c r="D2" s="22" t="s">
        <v>45</v>
      </c>
      <c r="E2" s="19" t="s">
        <v>104</v>
      </c>
      <c r="F2" s="22">
        <v>1.31E+20</v>
      </c>
      <c r="G2" s="22">
        <v>115</v>
      </c>
      <c r="H2" s="23">
        <f t="shared" ref="H2:H9" si="0">1/(F2*G2*1.6E-19)</f>
        <v>4.1486890142714906E-4</v>
      </c>
      <c r="I2" s="22">
        <v>2025</v>
      </c>
      <c r="J2" s="22" t="s">
        <v>39</v>
      </c>
      <c r="K2" s="22">
        <v>150</v>
      </c>
      <c r="L2" s="22">
        <v>150</v>
      </c>
      <c r="M2" s="22" t="s">
        <v>105</v>
      </c>
    </row>
    <row r="3" spans="1:13" x14ac:dyDescent="0.25">
      <c r="A3" t="s">
        <v>106</v>
      </c>
      <c r="B3" t="s">
        <v>12</v>
      </c>
      <c r="C3" t="s">
        <v>107</v>
      </c>
      <c r="D3" t="s">
        <v>92</v>
      </c>
      <c r="E3" s="1" t="s">
        <v>96</v>
      </c>
      <c r="F3">
        <v>4.5E+20</v>
      </c>
      <c r="G3">
        <v>9</v>
      </c>
      <c r="H3" s="9">
        <f t="shared" si="0"/>
        <v>1.5432098765432098E-3</v>
      </c>
      <c r="I3">
        <v>2019</v>
      </c>
      <c r="J3" t="s">
        <v>39</v>
      </c>
      <c r="K3">
        <v>230</v>
      </c>
      <c r="L3">
        <v>230</v>
      </c>
    </row>
    <row r="4" spans="1:13" x14ac:dyDescent="0.25">
      <c r="A4" t="s">
        <v>108</v>
      </c>
      <c r="B4" t="s">
        <v>12</v>
      </c>
      <c r="C4" t="s">
        <v>107</v>
      </c>
      <c r="D4" t="s">
        <v>109</v>
      </c>
      <c r="E4" s="1" t="s">
        <v>110</v>
      </c>
      <c r="F4">
        <v>2E+19</v>
      </c>
      <c r="G4">
        <v>21</v>
      </c>
      <c r="H4" s="9">
        <f t="shared" si="0"/>
        <v>1.488095238095238E-2</v>
      </c>
      <c r="I4">
        <v>1994</v>
      </c>
      <c r="J4" t="s">
        <v>39</v>
      </c>
      <c r="K4">
        <v>500</v>
      </c>
      <c r="L4">
        <v>500</v>
      </c>
    </row>
    <row r="5" spans="1:13" x14ac:dyDescent="0.25">
      <c r="A5" t="s">
        <v>111</v>
      </c>
      <c r="B5" t="s">
        <v>12</v>
      </c>
      <c r="C5" t="s">
        <v>107</v>
      </c>
      <c r="D5" t="s">
        <v>68</v>
      </c>
      <c r="E5" s="1" t="s">
        <v>112</v>
      </c>
      <c r="F5">
        <v>1.84E+19</v>
      </c>
      <c r="G5">
        <v>10.1</v>
      </c>
      <c r="H5" s="9">
        <f t="shared" si="0"/>
        <v>3.3631080499354288E-2</v>
      </c>
      <c r="I5">
        <v>2023</v>
      </c>
      <c r="J5" t="s">
        <v>66</v>
      </c>
      <c r="K5" t="s">
        <v>113</v>
      </c>
      <c r="L5">
        <v>600</v>
      </c>
    </row>
    <row r="6" spans="1:13" s="11" customFormat="1" x14ac:dyDescent="0.25">
      <c r="A6" s="6" t="s">
        <v>130</v>
      </c>
      <c r="B6" s="11" t="s">
        <v>12</v>
      </c>
      <c r="C6" s="11" t="s">
        <v>107</v>
      </c>
      <c r="D6" s="11" t="s">
        <v>68</v>
      </c>
      <c r="E6" s="12"/>
      <c r="F6" s="13">
        <v>1.7E+21</v>
      </c>
      <c r="G6" s="11">
        <v>4.5</v>
      </c>
      <c r="H6" s="15">
        <f t="shared" ref="H6" si="1">1/(F6*G6*1.6E-19)</f>
        <v>8.1699346405228771E-4</v>
      </c>
      <c r="I6" s="11">
        <v>2023</v>
      </c>
      <c r="J6" s="11" t="s">
        <v>66</v>
      </c>
      <c r="K6" s="11" t="s">
        <v>113</v>
      </c>
      <c r="L6" s="11">
        <v>460</v>
      </c>
    </row>
    <row r="7" spans="1:13" s="11" customFormat="1" x14ac:dyDescent="0.25">
      <c r="A7" s="14" t="s">
        <v>134</v>
      </c>
      <c r="B7" s="11">
        <v>1</v>
      </c>
      <c r="C7" s="11" t="s">
        <v>107</v>
      </c>
      <c r="D7" s="11" t="s">
        <v>129</v>
      </c>
      <c r="E7" s="12"/>
      <c r="F7" s="11">
        <v>3.8136338568222999E+19</v>
      </c>
      <c r="G7" s="11">
        <v>4.03</v>
      </c>
      <c r="H7" s="15">
        <f t="shared" si="0"/>
        <v>4.0666423274430819E-2</v>
      </c>
      <c r="I7" s="11">
        <v>2018</v>
      </c>
      <c r="J7" s="11" t="s">
        <v>16</v>
      </c>
      <c r="K7" s="11">
        <v>25</v>
      </c>
      <c r="L7" s="11">
        <v>25</v>
      </c>
    </row>
    <row r="8" spans="1:13" s="18" customFormat="1" x14ac:dyDescent="0.25">
      <c r="A8" s="21" t="s">
        <v>114</v>
      </c>
      <c r="B8" s="18">
        <v>0</v>
      </c>
      <c r="C8" s="18" t="s">
        <v>107</v>
      </c>
      <c r="D8" s="18" t="s">
        <v>128</v>
      </c>
      <c r="E8" s="19" t="s">
        <v>115</v>
      </c>
      <c r="F8" s="18">
        <v>2.5400000000000002E+22</v>
      </c>
      <c r="G8" s="18">
        <v>51.3</v>
      </c>
      <c r="H8" s="20">
        <f t="shared" si="0"/>
        <v>4.7965495541127542E-6</v>
      </c>
      <c r="I8" s="18">
        <v>2025</v>
      </c>
      <c r="J8" s="18" t="s">
        <v>116</v>
      </c>
      <c r="K8" s="18" t="s">
        <v>117</v>
      </c>
      <c r="L8" s="18">
        <v>600</v>
      </c>
      <c r="M8" s="18" t="s">
        <v>118</v>
      </c>
    </row>
    <row r="9" spans="1:13" x14ac:dyDescent="0.25">
      <c r="A9" s="6" t="s">
        <v>119</v>
      </c>
      <c r="B9">
        <v>1</v>
      </c>
      <c r="C9" t="s">
        <v>107</v>
      </c>
      <c r="D9" t="s">
        <v>128</v>
      </c>
      <c r="E9" s="1" t="s">
        <v>120</v>
      </c>
      <c r="F9" s="7">
        <v>2.5E+20</v>
      </c>
      <c r="G9">
        <v>27</v>
      </c>
      <c r="H9" s="9">
        <f t="shared" si="0"/>
        <v>9.2592592592592596E-4</v>
      </c>
      <c r="I9">
        <v>2023</v>
      </c>
      <c r="J9" t="s">
        <v>16</v>
      </c>
      <c r="K9" t="s">
        <v>121</v>
      </c>
      <c r="L9">
        <v>200</v>
      </c>
    </row>
    <row r="10" spans="1:13" x14ac:dyDescent="0.25">
      <c r="A10" s="6" t="s">
        <v>122</v>
      </c>
      <c r="B10" t="s">
        <v>12</v>
      </c>
      <c r="C10" t="s">
        <v>107</v>
      </c>
      <c r="D10" t="s">
        <v>92</v>
      </c>
      <c r="E10" s="1"/>
      <c r="F10" s="7">
        <v>1.72E+20</v>
      </c>
      <c r="G10">
        <v>17</v>
      </c>
      <c r="H10" s="9">
        <f>1/(F10*G10*1.6E-19)</f>
        <v>2.1374829001367989E-3</v>
      </c>
      <c r="I10">
        <v>2024</v>
      </c>
      <c r="J10" t="s">
        <v>16</v>
      </c>
      <c r="L10">
        <v>100</v>
      </c>
    </row>
    <row r="11" spans="1:13" x14ac:dyDescent="0.25">
      <c r="A11" s="6" t="s">
        <v>123</v>
      </c>
      <c r="B11">
        <v>1</v>
      </c>
      <c r="C11" t="s">
        <v>107</v>
      </c>
      <c r="D11" t="s">
        <v>128</v>
      </c>
      <c r="E11" s="1"/>
      <c r="F11" s="7">
        <v>7.7E+19</v>
      </c>
      <c r="G11">
        <v>13.5</v>
      </c>
      <c r="H11" s="9">
        <f t="shared" ref="H11:H12" si="2">1/(F11*G11*1.6E-19)</f>
        <v>6.0125060125060126E-3</v>
      </c>
      <c r="I11">
        <v>2023</v>
      </c>
      <c r="J11" t="s">
        <v>16</v>
      </c>
      <c r="L11">
        <v>25</v>
      </c>
    </row>
    <row r="12" spans="1:13" x14ac:dyDescent="0.25">
      <c r="A12" s="6" t="s">
        <v>124</v>
      </c>
      <c r="B12">
        <v>1</v>
      </c>
      <c r="C12" t="s">
        <v>107</v>
      </c>
      <c r="D12" t="s">
        <v>35</v>
      </c>
      <c r="F12" s="7">
        <v>9.5E+19</v>
      </c>
      <c r="G12">
        <v>24</v>
      </c>
      <c r="H12" s="9">
        <f t="shared" si="2"/>
        <v>2.7412280701754389E-3</v>
      </c>
      <c r="I12">
        <v>2015</v>
      </c>
      <c r="J12" t="s">
        <v>16</v>
      </c>
      <c r="L12">
        <v>150</v>
      </c>
    </row>
  </sheetData>
  <hyperlinks>
    <hyperlink ref="A2" r:id="rId1" xr:uid="{67C615F3-9826-47AE-B9D8-27D5AF980882}"/>
    <hyperlink ref="A3" r:id="rId2" display="https://ieeexplore.ieee.org/document/10749482" xr:uid="{A6E646F5-0C34-4139-BD2B-CC691650A479}"/>
    <hyperlink ref="A4" r:id="rId3" display="https://doi.org/10.1021/acsenergylett.5c00543" xr:uid="{D08C8D70-AC05-4FB9-A3C5-365FF96107A5}"/>
    <hyperlink ref="A5" r:id="rId4" display="https://doi.org/10.1016/j.vacuum.2025.114274" xr:uid="{A45DB5D0-FCA1-4120-A4B3-4B4B37FE3463}"/>
    <hyperlink ref="A8" r:id="rId5" xr:uid="{CC57A63A-0F73-4316-AAB7-3B95B198E267}"/>
    <hyperlink ref="A9" r:id="rId6" xr:uid="{43917EE5-EC86-4792-B3DC-73A832C10171}"/>
    <hyperlink ref="A10" r:id="rId7" xr:uid="{5539A43F-03E6-44CD-9F6C-6C9FB1186063}"/>
    <hyperlink ref="A11" r:id="rId8" xr:uid="{C64290E7-889C-4466-954D-63F0C5DA5725}"/>
    <hyperlink ref="A12" r:id="rId9" xr:uid="{D2C0C691-A7FF-47EA-BE6D-7C1F2F6C6FFE}"/>
    <hyperlink ref="A6" r:id="rId10" xr:uid="{86F614A6-B294-438D-A2C5-A960234D344A}"/>
    <hyperlink ref="A7" r:id="rId11" xr:uid="{586D2435-83AE-467F-B128-0CDA49283DF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B6E53-5161-4D0E-98E5-44C73627EB3C}">
  <dimension ref="A1:L23"/>
  <sheetViews>
    <sheetView workbookViewId="0">
      <selection activeCell="A30" sqref="A30"/>
    </sheetView>
  </sheetViews>
  <sheetFormatPr defaultRowHeight="15" x14ac:dyDescent="0.25"/>
  <cols>
    <col min="1" max="1" width="60.85546875" bestFit="1" customWidth="1"/>
    <col min="5" max="5" width="19.42578125" style="5" bestFit="1" customWidth="1"/>
    <col min="6" max="6" width="20.5703125" bestFit="1" customWidth="1"/>
    <col min="7" max="7" width="15.28515625" bestFit="1" customWidth="1"/>
    <col min="8" max="8" width="10" style="7" customWidth="1"/>
    <col min="11" max="11" width="28.85546875" bestFit="1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28"/>
      <c r="I1" s="3" t="s">
        <v>7</v>
      </c>
      <c r="J1" s="3" t="s">
        <v>8</v>
      </c>
      <c r="K1" s="3" t="s">
        <v>9</v>
      </c>
      <c r="L1" s="3" t="s">
        <v>10</v>
      </c>
    </row>
    <row r="2" spans="1:12" x14ac:dyDescent="0.25">
      <c r="A2" s="6" t="s">
        <v>43</v>
      </c>
      <c r="B2" t="s">
        <v>12</v>
      </c>
      <c r="C2" t="s">
        <v>44</v>
      </c>
      <c r="D2" t="s">
        <v>45</v>
      </c>
      <c r="E2" t="s">
        <v>46</v>
      </c>
      <c r="F2">
        <v>8.5E+20</v>
      </c>
      <c r="G2">
        <v>10.1</v>
      </c>
      <c r="H2" s="29">
        <f>1/(F2*G2*1.6E-19)</f>
        <v>7.2801397786837515E-4</v>
      </c>
      <c r="I2">
        <v>2022</v>
      </c>
      <c r="J2" t="s">
        <v>16</v>
      </c>
      <c r="K2">
        <v>300</v>
      </c>
      <c r="L2">
        <v>300</v>
      </c>
    </row>
    <row r="3" spans="1:12" x14ac:dyDescent="0.25">
      <c r="A3" t="s">
        <v>43</v>
      </c>
      <c r="B3" t="s">
        <v>12</v>
      </c>
      <c r="C3" t="s">
        <v>44</v>
      </c>
      <c r="D3" t="s">
        <v>47</v>
      </c>
      <c r="E3" t="s">
        <v>48</v>
      </c>
      <c r="F3">
        <v>4.379E+20</v>
      </c>
      <c r="G3">
        <v>16.64</v>
      </c>
      <c r="H3" s="29">
        <f t="shared" ref="H3:H23" si="0">1/(F3*G3*1.6E-19)</f>
        <v>8.5773227115428538E-4</v>
      </c>
      <c r="J3" t="s">
        <v>66</v>
      </c>
      <c r="K3" t="s">
        <v>49</v>
      </c>
      <c r="L3">
        <v>500</v>
      </c>
    </row>
    <row r="4" spans="1:12" x14ac:dyDescent="0.25">
      <c r="A4" t="s">
        <v>43</v>
      </c>
      <c r="B4" t="s">
        <v>12</v>
      </c>
      <c r="C4" t="s">
        <v>44</v>
      </c>
      <c r="D4" t="s">
        <v>50</v>
      </c>
      <c r="E4" t="s">
        <v>51</v>
      </c>
      <c r="F4">
        <v>9.5E+20</v>
      </c>
      <c r="G4">
        <v>22.3</v>
      </c>
      <c r="H4" s="29">
        <f t="shared" si="0"/>
        <v>2.9502006136417275E-4</v>
      </c>
      <c r="J4" t="s">
        <v>16</v>
      </c>
      <c r="L4">
        <v>300</v>
      </c>
    </row>
    <row r="5" spans="1:12" x14ac:dyDescent="0.25">
      <c r="A5" t="s">
        <v>52</v>
      </c>
      <c r="B5" t="s">
        <v>12</v>
      </c>
      <c r="C5" t="s">
        <v>44</v>
      </c>
      <c r="D5" t="s">
        <v>53</v>
      </c>
      <c r="E5" t="s">
        <v>54</v>
      </c>
      <c r="F5">
        <v>6E+20</v>
      </c>
      <c r="G5">
        <v>20</v>
      </c>
      <c r="H5" s="29">
        <f t="shared" si="0"/>
        <v>5.2083333333333333E-4</v>
      </c>
      <c r="I5">
        <v>1997</v>
      </c>
      <c r="J5" t="s">
        <v>39</v>
      </c>
      <c r="K5">
        <v>150</v>
      </c>
      <c r="L5">
        <v>150</v>
      </c>
    </row>
    <row r="6" spans="1:12" x14ac:dyDescent="0.25">
      <c r="A6" t="s">
        <v>55</v>
      </c>
      <c r="B6" t="s">
        <v>12</v>
      </c>
      <c r="C6" t="s">
        <v>44</v>
      </c>
      <c r="D6" t="s">
        <v>56</v>
      </c>
      <c r="E6" t="s">
        <v>57</v>
      </c>
      <c r="F6">
        <v>3.73E+19</v>
      </c>
      <c r="G6">
        <v>46.08</v>
      </c>
      <c r="H6" s="29">
        <f t="shared" si="0"/>
        <v>3.6362917039022944E-3</v>
      </c>
      <c r="I6">
        <v>2024</v>
      </c>
      <c r="J6" t="s">
        <v>16</v>
      </c>
      <c r="K6" t="s">
        <v>58</v>
      </c>
      <c r="L6">
        <v>25</v>
      </c>
    </row>
    <row r="7" spans="1:12" s="30" customFormat="1" x14ac:dyDescent="0.25">
      <c r="A7" s="30" t="s">
        <v>59</v>
      </c>
      <c r="B7" s="30" t="s">
        <v>60</v>
      </c>
      <c r="C7" s="30" t="s">
        <v>44</v>
      </c>
      <c r="D7" s="30" t="s">
        <v>61</v>
      </c>
      <c r="E7" s="30" t="s">
        <v>62</v>
      </c>
      <c r="F7" s="30">
        <v>8.58E+19</v>
      </c>
      <c r="G7" s="30">
        <v>26.74</v>
      </c>
      <c r="H7" s="31">
        <f t="shared" si="0"/>
        <v>2.724151938811625E-3</v>
      </c>
      <c r="I7" s="30">
        <v>2019</v>
      </c>
      <c r="J7" s="30" t="s">
        <v>30</v>
      </c>
      <c r="K7" s="30">
        <v>500</v>
      </c>
      <c r="L7" s="30">
        <v>500</v>
      </c>
    </row>
    <row r="8" spans="1:12" x14ac:dyDescent="0.25">
      <c r="A8" t="s">
        <v>63</v>
      </c>
      <c r="B8" t="s">
        <v>12</v>
      </c>
      <c r="C8" t="s">
        <v>44</v>
      </c>
      <c r="D8" t="s">
        <v>64</v>
      </c>
      <c r="E8" t="s">
        <v>65</v>
      </c>
      <c r="F8">
        <v>2.62E+20</v>
      </c>
      <c r="G8">
        <v>14.56</v>
      </c>
      <c r="H8" s="29">
        <f t="shared" si="0"/>
        <v>1.6383902357184801E-3</v>
      </c>
      <c r="I8">
        <v>2023</v>
      </c>
      <c r="J8" t="s">
        <v>66</v>
      </c>
      <c r="K8">
        <v>510</v>
      </c>
      <c r="L8">
        <v>510</v>
      </c>
    </row>
    <row r="9" spans="1:12" x14ac:dyDescent="0.25">
      <c r="A9" t="s">
        <v>67</v>
      </c>
      <c r="B9" t="s">
        <v>12</v>
      </c>
      <c r="C9" t="s">
        <v>44</v>
      </c>
      <c r="D9" t="s">
        <v>68</v>
      </c>
      <c r="E9" t="s">
        <v>69</v>
      </c>
      <c r="F9">
        <v>6E+20</v>
      </c>
      <c r="G9">
        <v>18</v>
      </c>
      <c r="H9" s="29">
        <f t="shared" si="0"/>
        <v>5.7870370370370367E-4</v>
      </c>
      <c r="I9">
        <v>2014</v>
      </c>
      <c r="J9" t="s">
        <v>39</v>
      </c>
      <c r="K9">
        <v>140</v>
      </c>
      <c r="L9">
        <v>140</v>
      </c>
    </row>
    <row r="10" spans="1:12" x14ac:dyDescent="0.25">
      <c r="A10" s="6" t="s">
        <v>70</v>
      </c>
      <c r="B10" t="s">
        <v>12</v>
      </c>
      <c r="C10" t="s">
        <v>44</v>
      </c>
      <c r="D10" t="s">
        <v>71</v>
      </c>
      <c r="E10" t="s">
        <v>72</v>
      </c>
      <c r="F10">
        <v>1.2E+21</v>
      </c>
      <c r="G10">
        <v>20</v>
      </c>
      <c r="H10" s="29">
        <f t="shared" si="0"/>
        <v>2.6041666666666666E-4</v>
      </c>
      <c r="I10">
        <v>2023</v>
      </c>
      <c r="J10" t="s">
        <v>16</v>
      </c>
      <c r="K10" t="s">
        <v>73</v>
      </c>
      <c r="L10">
        <v>290</v>
      </c>
    </row>
    <row r="11" spans="1:12" x14ac:dyDescent="0.25">
      <c r="A11" s="6" t="s">
        <v>74</v>
      </c>
      <c r="B11" t="s">
        <v>12</v>
      </c>
      <c r="C11" t="s">
        <v>44</v>
      </c>
      <c r="D11" t="s">
        <v>71</v>
      </c>
      <c r="E11" t="s">
        <v>75</v>
      </c>
      <c r="F11">
        <v>2.95E+20</v>
      </c>
      <c r="G11">
        <v>32.56</v>
      </c>
      <c r="H11" s="29">
        <f t="shared" si="0"/>
        <v>6.5068921001124383E-4</v>
      </c>
      <c r="I11">
        <v>2024</v>
      </c>
      <c r="J11" t="s">
        <v>16</v>
      </c>
      <c r="K11">
        <v>200</v>
      </c>
      <c r="L11">
        <v>200</v>
      </c>
    </row>
    <row r="12" spans="1:12" x14ac:dyDescent="0.25">
      <c r="A12" t="s">
        <v>76</v>
      </c>
      <c r="B12" t="s">
        <v>12</v>
      </c>
      <c r="C12" t="s">
        <v>44</v>
      </c>
      <c r="D12" t="s">
        <v>21</v>
      </c>
      <c r="E12" t="s">
        <v>77</v>
      </c>
      <c r="F12">
        <v>4.6E+20</v>
      </c>
      <c r="G12">
        <v>20</v>
      </c>
      <c r="H12" s="29">
        <f t="shared" si="0"/>
        <v>6.793478260869565E-4</v>
      </c>
      <c r="I12">
        <v>2012</v>
      </c>
      <c r="J12" t="s">
        <v>39</v>
      </c>
      <c r="K12">
        <v>200</v>
      </c>
      <c r="L12">
        <v>200</v>
      </c>
    </row>
    <row r="13" spans="1:12" s="30" customFormat="1" x14ac:dyDescent="0.25">
      <c r="A13" s="30" t="s">
        <v>78</v>
      </c>
      <c r="B13" s="30" t="s">
        <v>60</v>
      </c>
      <c r="C13" s="30" t="s">
        <v>44</v>
      </c>
      <c r="D13" s="30" t="s">
        <v>79</v>
      </c>
      <c r="E13" s="30" t="s">
        <v>80</v>
      </c>
      <c r="F13" s="30">
        <v>2.1E+20</v>
      </c>
      <c r="G13" s="30">
        <v>17</v>
      </c>
      <c r="H13" s="31">
        <f t="shared" si="0"/>
        <v>1.7507002801120451E-3</v>
      </c>
      <c r="I13" s="30">
        <v>2013</v>
      </c>
      <c r="J13" s="30" t="s">
        <v>39</v>
      </c>
      <c r="K13" s="30">
        <v>220</v>
      </c>
      <c r="L13" s="30">
        <v>220</v>
      </c>
    </row>
    <row r="14" spans="1:12" x14ac:dyDescent="0.25">
      <c r="A14" t="s">
        <v>81</v>
      </c>
      <c r="B14" t="s">
        <v>12</v>
      </c>
      <c r="C14" t="s">
        <v>44</v>
      </c>
      <c r="D14" t="s">
        <v>82</v>
      </c>
      <c r="E14" t="s">
        <v>54</v>
      </c>
      <c r="F14">
        <v>6E+20</v>
      </c>
      <c r="G14">
        <v>3</v>
      </c>
      <c r="H14" s="29">
        <f t="shared" si="0"/>
        <v>3.472222222222222E-3</v>
      </c>
      <c r="I14">
        <v>2014</v>
      </c>
      <c r="J14" t="s">
        <v>39</v>
      </c>
      <c r="K14">
        <v>200</v>
      </c>
      <c r="L14">
        <v>200</v>
      </c>
    </row>
    <row r="15" spans="1:12" x14ac:dyDescent="0.25">
      <c r="A15" t="s">
        <v>83</v>
      </c>
      <c r="B15" t="s">
        <v>12</v>
      </c>
      <c r="C15" t="s">
        <v>44</v>
      </c>
      <c r="D15" t="s">
        <v>25</v>
      </c>
      <c r="E15" t="s">
        <v>84</v>
      </c>
      <c r="F15">
        <v>1.8442E+20</v>
      </c>
      <c r="G15">
        <v>28.8123</v>
      </c>
      <c r="H15" s="29">
        <f t="shared" si="0"/>
        <v>1.1762349281006152E-3</v>
      </c>
      <c r="I15">
        <v>2024</v>
      </c>
      <c r="J15" t="s">
        <v>66</v>
      </c>
      <c r="K15" t="s">
        <v>85</v>
      </c>
      <c r="L15">
        <v>550</v>
      </c>
    </row>
    <row r="16" spans="1:12" s="30" customFormat="1" x14ac:dyDescent="0.25">
      <c r="A16" s="30" t="s">
        <v>83</v>
      </c>
      <c r="B16" s="30" t="s">
        <v>60</v>
      </c>
      <c r="C16" s="30" t="s">
        <v>44</v>
      </c>
      <c r="D16" s="30" t="s">
        <v>86</v>
      </c>
      <c r="E16" s="30" t="s">
        <v>87</v>
      </c>
      <c r="F16" s="30">
        <v>5.48E+19</v>
      </c>
      <c r="G16" s="30">
        <v>21.78</v>
      </c>
      <c r="H16" s="31">
        <f t="shared" si="0"/>
        <v>5.2365057341832392E-3</v>
      </c>
      <c r="J16" s="30" t="s">
        <v>30</v>
      </c>
      <c r="L16" s="30">
        <v>500</v>
      </c>
    </row>
    <row r="17" spans="1:12" s="30" customFormat="1" x14ac:dyDescent="0.25">
      <c r="A17" s="30" t="s">
        <v>88</v>
      </c>
      <c r="B17" s="30" t="s">
        <v>60</v>
      </c>
      <c r="C17" s="30" t="s">
        <v>44</v>
      </c>
      <c r="D17" s="30" t="s">
        <v>89</v>
      </c>
      <c r="E17" s="30" t="s">
        <v>90</v>
      </c>
      <c r="F17" s="30">
        <v>4.3E+20</v>
      </c>
      <c r="G17" s="30">
        <v>15.8</v>
      </c>
      <c r="H17" s="31">
        <f t="shared" si="0"/>
        <v>9.1992934942596407E-4</v>
      </c>
      <c r="I17" s="30">
        <v>2012</v>
      </c>
      <c r="J17" s="30" t="s">
        <v>39</v>
      </c>
      <c r="K17" s="30">
        <v>300</v>
      </c>
      <c r="L17" s="30">
        <v>300</v>
      </c>
    </row>
    <row r="18" spans="1:12" s="30" customFormat="1" x14ac:dyDescent="0.25">
      <c r="A18" s="30" t="s">
        <v>91</v>
      </c>
      <c r="B18" s="30" t="s">
        <v>60</v>
      </c>
      <c r="C18" s="30" t="s">
        <v>44</v>
      </c>
      <c r="D18" s="30" t="s">
        <v>92</v>
      </c>
      <c r="E18" s="30" t="s">
        <v>93</v>
      </c>
      <c r="F18" s="30">
        <v>6E+19</v>
      </c>
      <c r="G18" s="30">
        <v>6</v>
      </c>
      <c r="H18" s="31">
        <f t="shared" si="0"/>
        <v>1.7361111111111112E-2</v>
      </c>
      <c r="I18" s="30">
        <v>2016</v>
      </c>
      <c r="J18" s="30" t="s">
        <v>39</v>
      </c>
      <c r="K18" s="30">
        <v>170</v>
      </c>
      <c r="L18" s="30">
        <v>170</v>
      </c>
    </row>
    <row r="19" spans="1:12" s="30" customFormat="1" x14ac:dyDescent="0.25">
      <c r="A19" s="30" t="s">
        <v>94</v>
      </c>
      <c r="B19" s="30" t="s">
        <v>60</v>
      </c>
      <c r="C19" s="30" t="s">
        <v>44</v>
      </c>
      <c r="D19" s="30" t="s">
        <v>95</v>
      </c>
      <c r="E19" s="30" t="s">
        <v>96</v>
      </c>
      <c r="F19" s="30">
        <v>4.5E+20</v>
      </c>
      <c r="G19" s="30">
        <v>15</v>
      </c>
      <c r="H19" s="31">
        <f t="shared" si="0"/>
        <v>9.2592592592592596E-4</v>
      </c>
      <c r="I19" s="30">
        <v>2013</v>
      </c>
      <c r="J19" s="30" t="s">
        <v>39</v>
      </c>
      <c r="K19" s="30">
        <v>200</v>
      </c>
      <c r="L19" s="30">
        <v>200</v>
      </c>
    </row>
    <row r="20" spans="1:12" x14ac:dyDescent="0.25">
      <c r="A20" t="s">
        <v>94</v>
      </c>
      <c r="B20" t="s">
        <v>12</v>
      </c>
      <c r="C20" t="s">
        <v>44</v>
      </c>
      <c r="D20" t="s">
        <v>97</v>
      </c>
      <c r="E20" t="s">
        <v>98</v>
      </c>
      <c r="F20">
        <v>3.97E+20</v>
      </c>
      <c r="G20">
        <v>8.4</v>
      </c>
      <c r="H20" s="29">
        <f t="shared" si="0"/>
        <v>1.8741753628403503E-3</v>
      </c>
      <c r="J20" t="s">
        <v>30</v>
      </c>
      <c r="L20">
        <v>450</v>
      </c>
    </row>
    <row r="21" spans="1:12" x14ac:dyDescent="0.25">
      <c r="A21" t="s">
        <v>99</v>
      </c>
      <c r="B21" t="s">
        <v>12</v>
      </c>
      <c r="C21" t="s">
        <v>44</v>
      </c>
      <c r="D21" t="s">
        <v>37</v>
      </c>
      <c r="E21" t="s">
        <v>100</v>
      </c>
      <c r="F21">
        <v>2.2E+20</v>
      </c>
      <c r="G21">
        <v>22</v>
      </c>
      <c r="H21" s="29">
        <f t="shared" si="0"/>
        <v>1.2913223140495868E-3</v>
      </c>
      <c r="I21">
        <v>2011</v>
      </c>
      <c r="J21" t="s">
        <v>39</v>
      </c>
      <c r="K21">
        <v>180</v>
      </c>
      <c r="L21">
        <v>180</v>
      </c>
    </row>
    <row r="22" spans="1:12" x14ac:dyDescent="0.25">
      <c r="A22" s="6" t="s">
        <v>131</v>
      </c>
      <c r="B22">
        <v>1</v>
      </c>
      <c r="C22" t="s">
        <v>44</v>
      </c>
      <c r="D22" s="25" t="s">
        <v>128</v>
      </c>
      <c r="F22" s="7">
        <v>2E+19</v>
      </c>
      <c r="G22" s="25">
        <v>10</v>
      </c>
      <c r="H22" s="32">
        <f t="shared" si="0"/>
        <v>3.125E-2</v>
      </c>
      <c r="I22" s="25">
        <v>2023</v>
      </c>
      <c r="J22" s="25" t="s">
        <v>16</v>
      </c>
      <c r="L22" s="25">
        <v>300</v>
      </c>
    </row>
    <row r="23" spans="1:12" s="3" customFormat="1" x14ac:dyDescent="0.25">
      <c r="A23" s="33" t="s">
        <v>136</v>
      </c>
      <c r="B23" s="3">
        <v>1</v>
      </c>
      <c r="C23" s="3" t="s">
        <v>44</v>
      </c>
      <c r="D23" s="34" t="s">
        <v>45</v>
      </c>
      <c r="E23" s="35"/>
      <c r="F23" s="28">
        <v>3.3E+20</v>
      </c>
      <c r="G23" s="34">
        <v>11</v>
      </c>
      <c r="H23" s="28">
        <f t="shared" si="0"/>
        <v>1.7217630853994491E-3</v>
      </c>
      <c r="I23" s="34">
        <v>2023</v>
      </c>
      <c r="J23" s="34" t="s">
        <v>39</v>
      </c>
      <c r="K23" s="34">
        <v>200</v>
      </c>
      <c r="L23" s="34">
        <v>200</v>
      </c>
    </row>
  </sheetData>
  <hyperlinks>
    <hyperlink ref="A9" r:id="rId1" display="https://www.sciencedirect.com/science/article/pii/S0040609003008228?via%3Dihub" xr:uid="{DDC402D0-0373-487F-972C-CFD767C20C57}"/>
    <hyperlink ref="A8" r:id="rId2" display="https://doi.org/10.1016/j.surfcoat.2023.129286 " xr:uid="{3FF74F48-2F26-4A63-A375-C9632AF5FF72}"/>
    <hyperlink ref="A7" r:id="rId3" display="https://doi.org/10.1016/j.mssp.2024.108780" xr:uid="{1BCB8D08-5E19-40C6-9E6A-DF0420E75388}"/>
    <hyperlink ref="A6" r:id="rId4" display="https://iopscience.iop.org/article/10.7567/JJAP.57.01AE03" xr:uid="{58E65367-57EE-4361-85C7-ACF1419BF80C}"/>
    <hyperlink ref="A5" r:id="rId5" display="https://doi.org/10.1016/j.vacuum.2025.114274" xr:uid="{7D26C2BF-7BE8-472B-A713-477904027D62}"/>
    <hyperlink ref="A2" r:id="rId6" xr:uid="{E5EA16D2-FE66-47E8-90D7-75DC311D5794}"/>
    <hyperlink ref="A3" r:id="rId7" display="https://link.springer.com/article/10.1007/s10854-023-10269-1" xr:uid="{77E52DC9-6BF8-4F36-88D3-EDE90B2AF5BC}"/>
    <hyperlink ref="A4" r:id="rId8" display="https://link.springer.com/article/10.1007/s10854-023-10269-1" xr:uid="{3052ECBD-E661-49E2-9971-E4E0CBA9B65D}"/>
    <hyperlink ref="A22" r:id="rId9" location="tbl0001" xr:uid="{F10116C7-AE33-49A7-9B95-F7FC798C7ED1}"/>
    <hyperlink ref="A10" r:id="rId10" xr:uid="{B6AE09B0-668A-4FA5-81E6-968BCA34B7E3}"/>
    <hyperlink ref="A11" r:id="rId11" xr:uid="{980A6E8F-2551-4A10-BF23-0E9F5C6AB5F3}"/>
    <hyperlink ref="A23" r:id="rId12" location="fig6" xr:uid="{DFF8AE76-41E3-401B-9C30-196DC75F7CC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In2O3</vt:lpstr>
      <vt:lpstr>SnO2</vt:lpstr>
      <vt:lpstr>ZnO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Bonilla</dc:creator>
  <cp:keywords/>
  <dc:description/>
  <cp:lastModifiedBy>John O'Sullivan</cp:lastModifiedBy>
  <cp:revision/>
  <dcterms:created xsi:type="dcterms:W3CDTF">2025-07-08T11:12:59Z</dcterms:created>
  <dcterms:modified xsi:type="dcterms:W3CDTF">2026-07-10T09:58:05Z</dcterms:modified>
  <cp:category/>
  <cp:contentStatus/>
</cp:coreProperties>
</file>